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166925"/>
  <mc:AlternateContent xmlns:mc="http://schemas.openxmlformats.org/markup-compatibility/2006">
    <mc:Choice Requires="x15">
      <x15ac:absPath xmlns:x15ac="http://schemas.microsoft.com/office/spreadsheetml/2010/11/ac" url="https://agentura2020-my.sharepoint.com/personal/virginijus_ausiejus_gamta_lt/Documents/INVENTORY SUBMISSIONS 2025 and 2026-max 2031/TEIKIMAS 2025/"/>
    </mc:Choice>
  </mc:AlternateContent>
  <xr:revisionPtr revIDLastSave="3" documentId="8_{9B897D36-C7F3-42D2-88B0-EB9DE51B2026}" xr6:coauthVersionLast="47" xr6:coauthVersionMax="47" xr10:uidLastSave="{2F0C883B-2659-4F4E-B904-C22A53EC402A}"/>
  <bookViews>
    <workbookView xWindow="-120" yWindow="-120" windowWidth="29040" windowHeight="15720" tabRatio="872" firstSheet="1" activeTab="7" xr2:uid="{9ACF0A02-89EC-41A8-A3AC-067FA82B6052}"/>
  </bookViews>
  <sheets>
    <sheet name="2025-1990" sheetId="1" r:id="rId1"/>
    <sheet name="2025-1991" sheetId="2" r:id="rId2"/>
    <sheet name="2025-1992" sheetId="3" r:id="rId3"/>
    <sheet name="2025-1993" sheetId="4" r:id="rId4"/>
    <sheet name="2025-1994" sheetId="5" r:id="rId5"/>
    <sheet name="2025-1995" sheetId="6" r:id="rId6"/>
    <sheet name="2025-1996" sheetId="7" r:id="rId7"/>
    <sheet name="2025-1997" sheetId="8" r:id="rId8"/>
    <sheet name="2025-1998" sheetId="9" r:id="rId9"/>
    <sheet name="2025-1999" sheetId="10" r:id="rId10"/>
    <sheet name="2025-2000" sheetId="11" r:id="rId11"/>
    <sheet name="2025-2001" sheetId="12" r:id="rId12"/>
    <sheet name="2025-2002" sheetId="13" r:id="rId13"/>
    <sheet name="2025-2003" sheetId="14" r:id="rId14"/>
    <sheet name="2025-2004" sheetId="15" r:id="rId15"/>
    <sheet name="2025-2005" sheetId="16" r:id="rId16"/>
    <sheet name="2025-2006" sheetId="17" r:id="rId17"/>
    <sheet name="2025-2007" sheetId="18" r:id="rId18"/>
    <sheet name="2025-2008" sheetId="19" r:id="rId19"/>
    <sheet name="2025-2009" sheetId="20" r:id="rId20"/>
    <sheet name="2025-2010" sheetId="21" r:id="rId21"/>
    <sheet name="2025-2011" sheetId="22" r:id="rId22"/>
    <sheet name="2025-2012" sheetId="23" r:id="rId23"/>
    <sheet name="2025-2013" sheetId="24" r:id="rId24"/>
    <sheet name="2025-2014" sheetId="25" r:id="rId25"/>
    <sheet name="2025-2015" sheetId="26" r:id="rId26"/>
    <sheet name="2025-2016" sheetId="27" r:id="rId27"/>
    <sheet name="2025-2017" sheetId="28" r:id="rId28"/>
    <sheet name="2025-2018" sheetId="29" r:id="rId29"/>
    <sheet name="2025-2019" sheetId="30" r:id="rId30"/>
    <sheet name="2025-2020" sheetId="31" r:id="rId31"/>
    <sheet name="2025-2021" sheetId="32" r:id="rId32"/>
    <sheet name="2025-2022" sheetId="33" r:id="rId33"/>
    <sheet name="2025-2023" sheetId="35" r:id="rId34"/>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53" i="35" l="1"/>
  <c r="H153" i="33"/>
  <c r="H153" i="32"/>
  <c r="H153" i="31"/>
  <c r="E141" i="35"/>
  <c r="E141" i="31"/>
  <c r="E141" i="16"/>
  <c r="E141" i="1"/>
  <c r="AK61" i="35"/>
  <c r="AK61" i="33"/>
  <c r="AK61" i="32"/>
  <c r="AK61" i="31"/>
  <c r="AK61" i="30"/>
  <c r="AK61" i="29"/>
  <c r="AK61" i="28"/>
  <c r="AK61" i="27"/>
  <c r="AK61" i="26"/>
  <c r="AK61" i="25"/>
  <c r="AK61" i="24"/>
  <c r="AK61" i="23"/>
  <c r="AK61" i="22"/>
  <c r="AK61" i="21"/>
  <c r="AK61" i="20"/>
  <c r="AK61" i="19"/>
  <c r="AK61" i="18"/>
  <c r="AK61" i="17"/>
  <c r="AK61" i="16"/>
  <c r="AD141" i="35"/>
  <c r="AD154" i="35" s="1"/>
  <c r="AC141" i="35"/>
  <c r="AC154" i="35" s="1"/>
  <c r="AA141" i="35"/>
  <c r="AA154" i="35" s="1"/>
  <c r="Z141" i="35"/>
  <c r="Z154" i="35" s="1"/>
  <c r="Y141" i="35"/>
  <c r="Y154" i="35" s="1"/>
  <c r="X141" i="35"/>
  <c r="X152" i="35" s="1"/>
  <c r="W141" i="35"/>
  <c r="W152" i="35" s="1"/>
  <c r="V141" i="35"/>
  <c r="V154" i="35" s="1"/>
  <c r="U141" i="35"/>
  <c r="U154" i="35" s="1"/>
  <c r="T141" i="35"/>
  <c r="T154" i="35" s="1"/>
  <c r="S141" i="35"/>
  <c r="S154" i="35" s="1"/>
  <c r="R141" i="35"/>
  <c r="R154" i="35" s="1"/>
  <c r="Q141" i="35"/>
  <c r="Q154" i="35" s="1"/>
  <c r="P141" i="35"/>
  <c r="P152" i="35" s="1"/>
  <c r="O141" i="35"/>
  <c r="O152" i="35" s="1"/>
  <c r="N141" i="35"/>
  <c r="N154" i="35" s="1"/>
  <c r="M141" i="35"/>
  <c r="M154" i="35" s="1"/>
  <c r="L141" i="35"/>
  <c r="L154" i="35" s="1"/>
  <c r="K141" i="35"/>
  <c r="K152" i="35" s="1"/>
  <c r="J141" i="35"/>
  <c r="J154" i="35" s="1"/>
  <c r="I141" i="35"/>
  <c r="I152" i="35" s="1"/>
  <c r="H141" i="35"/>
  <c r="H152" i="35" s="1"/>
  <c r="G141" i="35"/>
  <c r="G152" i="35" s="1"/>
  <c r="F141" i="35"/>
  <c r="F154" i="35" s="1"/>
  <c r="E154" i="35"/>
  <c r="A10" i="35"/>
  <c r="I154" i="35" l="1"/>
  <c r="L152" i="35"/>
  <c r="Y152" i="35"/>
  <c r="Q152" i="35"/>
  <c r="AB141" i="35"/>
  <c r="AB154" i="35" s="1"/>
  <c r="T152" i="35"/>
  <c r="W154" i="35"/>
  <c r="G154" i="35"/>
  <c r="O154" i="35"/>
  <c r="J152" i="35"/>
  <c r="R152" i="35"/>
  <c r="Z152" i="35"/>
  <c r="H154" i="35"/>
  <c r="P154" i="35"/>
  <c r="X154" i="35"/>
  <c r="AA152" i="35"/>
  <c r="S152" i="35"/>
  <c r="E152" i="35"/>
  <c r="M152" i="35"/>
  <c r="U152" i="35"/>
  <c r="AC152" i="35"/>
  <c r="K154" i="35"/>
  <c r="F152" i="35"/>
  <c r="N152" i="35"/>
  <c r="V152" i="35"/>
  <c r="AD152" i="35"/>
  <c r="AK141" i="9"/>
  <c r="AJ141" i="9"/>
  <c r="AI141" i="9"/>
  <c r="AH141" i="9"/>
  <c r="AG141" i="9"/>
  <c r="AF141" i="9"/>
  <c r="A10" i="21"/>
  <c r="A10" i="25"/>
  <c r="AB152" i="35" l="1"/>
  <c r="AB47" i="33"/>
  <c r="AB44" i="33" l="1"/>
  <c r="AB40" i="33"/>
  <c r="AB34" i="33" l="1"/>
  <c r="AD141" i="33" l="1"/>
  <c r="AD154" i="33" s="1"/>
  <c r="AC141" i="33"/>
  <c r="AC154" i="33" s="1"/>
  <c r="AB141" i="33"/>
  <c r="AB154" i="33" s="1"/>
  <c r="AA141" i="33"/>
  <c r="AA154" i="33" s="1"/>
  <c r="Z141" i="33"/>
  <c r="Z154" i="33" s="1"/>
  <c r="Y141" i="33"/>
  <c r="Y154" i="33" s="1"/>
  <c r="X141" i="33"/>
  <c r="X152" i="33" s="1"/>
  <c r="W141" i="33"/>
  <c r="W154" i="33" s="1"/>
  <c r="V141" i="33"/>
  <c r="V154" i="33" s="1"/>
  <c r="U141" i="33"/>
  <c r="U154" i="33" s="1"/>
  <c r="T141" i="33"/>
  <c r="T154" i="33" s="1"/>
  <c r="S141" i="33"/>
  <c r="S154" i="33" s="1"/>
  <c r="R141" i="33"/>
  <c r="R154" i="33" s="1"/>
  <c r="Q141" i="33"/>
  <c r="Q154" i="33" s="1"/>
  <c r="P141" i="33"/>
  <c r="P152" i="33" s="1"/>
  <c r="O141" i="33"/>
  <c r="O154" i="33" s="1"/>
  <c r="N141" i="33"/>
  <c r="N154" i="33" s="1"/>
  <c r="M141" i="33"/>
  <c r="M152" i="33" s="1"/>
  <c r="L141" i="33"/>
  <c r="L154" i="33" s="1"/>
  <c r="K141" i="33"/>
  <c r="K154" i="33" s="1"/>
  <c r="J141" i="33"/>
  <c r="J154" i="33" s="1"/>
  <c r="I141" i="33"/>
  <c r="I154" i="33" s="1"/>
  <c r="H141" i="33"/>
  <c r="H152" i="33" s="1"/>
  <c r="G141" i="33"/>
  <c r="G154" i="33" s="1"/>
  <c r="F141" i="33"/>
  <c r="F154" i="33" s="1"/>
  <c r="E141" i="33"/>
  <c r="E152" i="33" s="1"/>
  <c r="A10" i="33"/>
  <c r="K152" i="33" l="1"/>
  <c r="W152" i="33"/>
  <c r="L152" i="33"/>
  <c r="O152" i="33"/>
  <c r="S152" i="33"/>
  <c r="T152" i="33"/>
  <c r="AA152" i="33"/>
  <c r="G152" i="33"/>
  <c r="AB152" i="33"/>
  <c r="E154" i="33"/>
  <c r="M154" i="33"/>
  <c r="I152" i="33"/>
  <c r="Q152" i="33"/>
  <c r="Y152" i="33"/>
  <c r="J152" i="33"/>
  <c r="R152" i="33"/>
  <c r="Z152" i="33"/>
  <c r="H154" i="33"/>
  <c r="P154" i="33"/>
  <c r="X154" i="33"/>
  <c r="U152" i="33"/>
  <c r="AC152" i="33"/>
  <c r="F152" i="33"/>
  <c r="N152" i="33"/>
  <c r="V152" i="33"/>
  <c r="AD152" i="33"/>
  <c r="AD141" i="32" l="1"/>
  <c r="AD152" i="32" s="1"/>
  <c r="AC141" i="32"/>
  <c r="AC154" i="32" s="1"/>
  <c r="AB141" i="32"/>
  <c r="AB154" i="32" s="1"/>
  <c r="AA141" i="32"/>
  <c r="AA154" i="32" s="1"/>
  <c r="Z141" i="32"/>
  <c r="Z154" i="32" s="1"/>
  <c r="Y141" i="32"/>
  <c r="Y154" i="32" s="1"/>
  <c r="X141" i="32"/>
  <c r="X154" i="32" s="1"/>
  <c r="W141" i="32"/>
  <c r="W154" i="32" s="1"/>
  <c r="V141" i="32"/>
  <c r="V152" i="32" s="1"/>
  <c r="U141" i="32"/>
  <c r="U154" i="32" s="1"/>
  <c r="T141" i="32"/>
  <c r="T154" i="32" s="1"/>
  <c r="S141" i="32"/>
  <c r="S154" i="32" s="1"/>
  <c r="R141" i="32"/>
  <c r="R154" i="32" s="1"/>
  <c r="Q141" i="32"/>
  <c r="Q154" i="32" s="1"/>
  <c r="P141" i="32"/>
  <c r="P154" i="32" s="1"/>
  <c r="O141" i="32"/>
  <c r="O154" i="32" s="1"/>
  <c r="N141" i="32"/>
  <c r="N152" i="32" s="1"/>
  <c r="M141" i="32"/>
  <c r="M154" i="32" s="1"/>
  <c r="L141" i="32"/>
  <c r="L154" i="32" s="1"/>
  <c r="K141" i="32"/>
  <c r="K154" i="32" s="1"/>
  <c r="J141" i="32"/>
  <c r="J154" i="32" s="1"/>
  <c r="I141" i="32"/>
  <c r="I154" i="32" s="1"/>
  <c r="H141" i="32"/>
  <c r="H154" i="32" s="1"/>
  <c r="G141" i="32"/>
  <c r="G154" i="32" s="1"/>
  <c r="F141" i="32"/>
  <c r="F152" i="32" s="1"/>
  <c r="E141" i="32"/>
  <c r="E154" i="32" s="1"/>
  <c r="A10" i="32"/>
  <c r="S152" i="32" l="1"/>
  <c r="W152" i="32"/>
  <c r="X152" i="32"/>
  <c r="G152" i="32"/>
  <c r="AA152" i="32"/>
  <c r="H152" i="32"/>
  <c r="F154" i="32"/>
  <c r="K152" i="32"/>
  <c r="N154" i="32"/>
  <c r="O152" i="32"/>
  <c r="V154" i="32"/>
  <c r="P152" i="32"/>
  <c r="AD154" i="32"/>
  <c r="I152" i="32"/>
  <c r="Q152" i="32"/>
  <c r="Y152" i="32"/>
  <c r="J152" i="32"/>
  <c r="R152" i="32"/>
  <c r="Z152" i="32"/>
  <c r="L152" i="32"/>
  <c r="T152" i="32"/>
  <c r="AB152" i="32"/>
  <c r="E152" i="32"/>
  <c r="M152" i="32"/>
  <c r="U152" i="32"/>
  <c r="AC152" i="32"/>
  <c r="AD141" i="31"/>
  <c r="AD154" i="31" s="1"/>
  <c r="AC141" i="31"/>
  <c r="AC154" i="31" s="1"/>
  <c r="AB141" i="31"/>
  <c r="AB154" i="31" s="1"/>
  <c r="AA141" i="31"/>
  <c r="AA154" i="31" s="1"/>
  <c r="Z141" i="31"/>
  <c r="Z154" i="31" s="1"/>
  <c r="Y141" i="31"/>
  <c r="Y152" i="31" s="1"/>
  <c r="X141" i="31"/>
  <c r="X152" i="31" s="1"/>
  <c r="W141" i="31"/>
  <c r="W152" i="31" s="1"/>
  <c r="V141" i="31"/>
  <c r="V154" i="31" s="1"/>
  <c r="U141" i="31"/>
  <c r="U154" i="31" s="1"/>
  <c r="T141" i="31"/>
  <c r="T154" i="31" s="1"/>
  <c r="S141" i="31"/>
  <c r="S154" i="31" s="1"/>
  <c r="R141" i="31"/>
  <c r="R154" i="31" s="1"/>
  <c r="Q141" i="31"/>
  <c r="Q152" i="31" s="1"/>
  <c r="P141" i="31"/>
  <c r="P152" i="31" s="1"/>
  <c r="O141" i="31"/>
  <c r="O152" i="31" s="1"/>
  <c r="N141" i="31"/>
  <c r="N154" i="31" s="1"/>
  <c r="M141" i="31"/>
  <c r="M154" i="31" s="1"/>
  <c r="L141" i="31"/>
  <c r="L154" i="31" s="1"/>
  <c r="K141" i="31"/>
  <c r="K154" i="31" s="1"/>
  <c r="J141" i="31"/>
  <c r="J154" i="31" s="1"/>
  <c r="I141" i="31"/>
  <c r="I152" i="31" s="1"/>
  <c r="H141" i="31"/>
  <c r="H152" i="31" s="1"/>
  <c r="G141" i="31"/>
  <c r="G152" i="31" s="1"/>
  <c r="F141" i="31"/>
  <c r="F154" i="31" s="1"/>
  <c r="E154" i="31"/>
  <c r="A10" i="31"/>
  <c r="I154" i="31" l="1"/>
  <c r="Q154" i="31"/>
  <c r="Y154" i="31"/>
  <c r="K152" i="31"/>
  <c r="S152" i="31"/>
  <c r="AA152" i="31"/>
  <c r="G154" i="31"/>
  <c r="O154" i="31"/>
  <c r="W154" i="31"/>
  <c r="J152" i="31"/>
  <c r="R152" i="31"/>
  <c r="Z152" i="31"/>
  <c r="H154" i="31"/>
  <c r="P154" i="31"/>
  <c r="X154" i="31"/>
  <c r="L152" i="31"/>
  <c r="T152" i="31"/>
  <c r="AB152" i="31"/>
  <c r="E152" i="31"/>
  <c r="M152" i="31"/>
  <c r="U152" i="31"/>
  <c r="AC152" i="31"/>
  <c r="F152" i="31"/>
  <c r="N152" i="31"/>
  <c r="V152" i="31"/>
  <c r="AD152" i="31"/>
  <c r="AD141" i="30"/>
  <c r="AD154" i="30" s="1"/>
  <c r="AC141" i="30"/>
  <c r="AC154" i="30" s="1"/>
  <c r="AB141" i="30"/>
  <c r="AB154" i="30" s="1"/>
  <c r="AA141" i="30"/>
  <c r="AA152" i="30" s="1"/>
  <c r="Z141" i="30"/>
  <c r="Z154" i="30" s="1"/>
  <c r="Y141" i="30"/>
  <c r="Y152" i="30" s="1"/>
  <c r="X141" i="30"/>
  <c r="X152" i="30" s="1"/>
  <c r="W141" i="30"/>
  <c r="W152" i="30" s="1"/>
  <c r="V141" i="30"/>
  <c r="V154" i="30" s="1"/>
  <c r="U141" i="30"/>
  <c r="U154" i="30" s="1"/>
  <c r="T141" i="30"/>
  <c r="T154" i="30" s="1"/>
  <c r="S141" i="30"/>
  <c r="S152" i="30" s="1"/>
  <c r="R141" i="30"/>
  <c r="R154" i="30" s="1"/>
  <c r="Q141" i="30"/>
  <c r="Q152" i="30" s="1"/>
  <c r="P141" i="30"/>
  <c r="P152" i="30" s="1"/>
  <c r="O141" i="30"/>
  <c r="O152" i="30" s="1"/>
  <c r="N141" i="30"/>
  <c r="N154" i="30" s="1"/>
  <c r="M141" i="30"/>
  <c r="M154" i="30" s="1"/>
  <c r="L141" i="30"/>
  <c r="L154" i="30" s="1"/>
  <c r="K141" i="30"/>
  <c r="K152" i="30" s="1"/>
  <c r="J141" i="30"/>
  <c r="J154" i="30" s="1"/>
  <c r="I141" i="30"/>
  <c r="I154" i="30" s="1"/>
  <c r="H141" i="30"/>
  <c r="H152" i="30" s="1"/>
  <c r="G141" i="30"/>
  <c r="G152" i="30" s="1"/>
  <c r="F141" i="30"/>
  <c r="F154" i="30" s="1"/>
  <c r="E141" i="30"/>
  <c r="E154" i="30" s="1"/>
  <c r="A10" i="30"/>
  <c r="O154" i="30" l="1"/>
  <c r="Q154" i="30"/>
  <c r="W154" i="30"/>
  <c r="I152" i="30"/>
  <c r="Y154" i="30"/>
  <c r="G154" i="30"/>
  <c r="J152" i="30"/>
  <c r="R152" i="30"/>
  <c r="Z152" i="30"/>
  <c r="H154" i="30"/>
  <c r="P154" i="30"/>
  <c r="X154" i="30"/>
  <c r="L152" i="30"/>
  <c r="T152" i="30"/>
  <c r="AB152" i="30"/>
  <c r="E152" i="30"/>
  <c r="M152" i="30"/>
  <c r="U152" i="30"/>
  <c r="AC152" i="30"/>
  <c r="K154" i="30"/>
  <c r="S154" i="30"/>
  <c r="AA154" i="30"/>
  <c r="F152" i="30"/>
  <c r="N152" i="30"/>
  <c r="V152" i="30"/>
  <c r="AD152" i="30"/>
  <c r="AD141" i="29"/>
  <c r="AD154" i="29" s="1"/>
  <c r="AC141" i="29"/>
  <c r="AC154" i="29" s="1"/>
  <c r="AB141" i="29"/>
  <c r="AB154" i="29" s="1"/>
  <c r="AA141" i="29"/>
  <c r="AA154" i="29" s="1"/>
  <c r="Z141" i="29"/>
  <c r="Z154" i="29" s="1"/>
  <c r="Y141" i="29"/>
  <c r="Y154" i="29" s="1"/>
  <c r="X141" i="29"/>
  <c r="X152" i="29" s="1"/>
  <c r="W141" i="29"/>
  <c r="W152" i="29" s="1"/>
  <c r="V141" i="29"/>
  <c r="V154" i="29" s="1"/>
  <c r="U141" i="29"/>
  <c r="U154" i="29" s="1"/>
  <c r="T141" i="29"/>
  <c r="T154" i="29" s="1"/>
  <c r="S141" i="29"/>
  <c r="S154" i="29" s="1"/>
  <c r="R141" i="29"/>
  <c r="R154" i="29" s="1"/>
  <c r="Q141" i="29"/>
  <c r="Q154" i="29" s="1"/>
  <c r="P141" i="29"/>
  <c r="P152" i="29" s="1"/>
  <c r="O141" i="29"/>
  <c r="O152" i="29" s="1"/>
  <c r="N141" i="29"/>
  <c r="N154" i="29" s="1"/>
  <c r="M141" i="29"/>
  <c r="M154" i="29" s="1"/>
  <c r="L141" i="29"/>
  <c r="L154" i="29" s="1"/>
  <c r="K141" i="29"/>
  <c r="K154" i="29" s="1"/>
  <c r="J141" i="29"/>
  <c r="J154" i="29" s="1"/>
  <c r="I141" i="29"/>
  <c r="I154" i="29" s="1"/>
  <c r="H141" i="29"/>
  <c r="H152" i="29" s="1"/>
  <c r="G141" i="29"/>
  <c r="G152" i="29" s="1"/>
  <c r="F141" i="29"/>
  <c r="F154" i="29" s="1"/>
  <c r="E141" i="29"/>
  <c r="E154" i="29" s="1"/>
  <c r="A10" i="29"/>
  <c r="O154" i="29" l="1"/>
  <c r="G154" i="29"/>
  <c r="W154" i="29"/>
  <c r="Y152" i="29"/>
  <c r="I152" i="29"/>
  <c r="Q152" i="29"/>
  <c r="J152" i="29"/>
  <c r="R152" i="29"/>
  <c r="Z152" i="29"/>
  <c r="H154" i="29"/>
  <c r="P154" i="29"/>
  <c r="X154" i="29"/>
  <c r="K152" i="29"/>
  <c r="S152" i="29"/>
  <c r="AA152" i="29"/>
  <c r="L152" i="29"/>
  <c r="T152" i="29"/>
  <c r="AB152" i="29"/>
  <c r="E152" i="29"/>
  <c r="M152" i="29"/>
  <c r="U152" i="29"/>
  <c r="AC152" i="29"/>
  <c r="F152" i="29"/>
  <c r="N152" i="29"/>
  <c r="V152" i="29"/>
  <c r="AD152" i="29"/>
  <c r="AD141" i="28"/>
  <c r="AD154" i="28" s="1"/>
  <c r="AC141" i="28"/>
  <c r="AC154" i="28" s="1"/>
  <c r="AB141" i="28"/>
  <c r="AB154" i="28" s="1"/>
  <c r="AA141" i="28"/>
  <c r="AA154" i="28" s="1"/>
  <c r="Z141" i="28"/>
  <c r="Z154" i="28" s="1"/>
  <c r="Y141" i="28"/>
  <c r="Y154" i="28" s="1"/>
  <c r="X141" i="28"/>
  <c r="X152" i="28" s="1"/>
  <c r="W141" i="28"/>
  <c r="W152" i="28" s="1"/>
  <c r="V141" i="28"/>
  <c r="V154" i="28" s="1"/>
  <c r="U141" i="28"/>
  <c r="U154" i="28" s="1"/>
  <c r="T141" i="28"/>
  <c r="T154" i="28" s="1"/>
  <c r="S141" i="28"/>
  <c r="S154" i="28" s="1"/>
  <c r="R141" i="28"/>
  <c r="R154" i="28" s="1"/>
  <c r="Q141" i="28"/>
  <c r="Q154" i="28" s="1"/>
  <c r="P141" i="28"/>
  <c r="P152" i="28" s="1"/>
  <c r="O141" i="28"/>
  <c r="O152" i="28" s="1"/>
  <c r="N141" i="28"/>
  <c r="N154" i="28" s="1"/>
  <c r="M141" i="28"/>
  <c r="M154" i="28" s="1"/>
  <c r="L141" i="28"/>
  <c r="L154" i="28" s="1"/>
  <c r="K141" i="28"/>
  <c r="K154" i="28" s="1"/>
  <c r="J141" i="28"/>
  <c r="J154" i="28" s="1"/>
  <c r="I141" i="28"/>
  <c r="I154" i="28" s="1"/>
  <c r="H141" i="28"/>
  <c r="H152" i="28" s="1"/>
  <c r="G141" i="28"/>
  <c r="G152" i="28" s="1"/>
  <c r="F141" i="28"/>
  <c r="F154" i="28" s="1"/>
  <c r="E141" i="28"/>
  <c r="E154" i="28" s="1"/>
  <c r="A10" i="28"/>
  <c r="G154" i="28" l="1"/>
  <c r="O154" i="28"/>
  <c r="W154" i="28"/>
  <c r="Y152" i="28"/>
  <c r="I152" i="28"/>
  <c r="Q152" i="28"/>
  <c r="J152" i="28"/>
  <c r="R152" i="28"/>
  <c r="Z152" i="28"/>
  <c r="H154" i="28"/>
  <c r="P154" i="28"/>
  <c r="X154" i="28"/>
  <c r="K152" i="28"/>
  <c r="S152" i="28"/>
  <c r="AA152" i="28"/>
  <c r="L152" i="28"/>
  <c r="T152" i="28"/>
  <c r="AB152" i="28"/>
  <c r="E152" i="28"/>
  <c r="M152" i="28"/>
  <c r="U152" i="28"/>
  <c r="AC152" i="28"/>
  <c r="F152" i="28"/>
  <c r="N152" i="28"/>
  <c r="V152" i="28"/>
  <c r="AD152" i="28"/>
  <c r="AD141" i="27"/>
  <c r="AD152" i="27" s="1"/>
  <c r="AC141" i="27"/>
  <c r="AC154" i="27" s="1"/>
  <c r="AB141" i="27"/>
  <c r="AB152" i="27" s="1"/>
  <c r="AA141" i="27"/>
  <c r="AA154" i="27" s="1"/>
  <c r="Z141" i="27"/>
  <c r="Z154" i="27" s="1"/>
  <c r="Y141" i="27"/>
  <c r="Y152" i="27" s="1"/>
  <c r="X141" i="27"/>
  <c r="X154" i="27" s="1"/>
  <c r="W141" i="27"/>
  <c r="W152" i="27" s="1"/>
  <c r="V141" i="27"/>
  <c r="V154" i="27" s="1"/>
  <c r="U141" i="27"/>
  <c r="U154" i="27" s="1"/>
  <c r="T141" i="27"/>
  <c r="T152" i="27" s="1"/>
  <c r="S141" i="27"/>
  <c r="S154" i="27" s="1"/>
  <c r="R141" i="27"/>
  <c r="R154" i="27" s="1"/>
  <c r="Q141" i="27"/>
  <c r="Q154" i="27" s="1"/>
  <c r="P141" i="27"/>
  <c r="P154" i="27" s="1"/>
  <c r="O141" i="27"/>
  <c r="O152" i="27" s="1"/>
  <c r="N141" i="27"/>
  <c r="N154" i="27" s="1"/>
  <c r="M141" i="27"/>
  <c r="M154" i="27" s="1"/>
  <c r="L141" i="27"/>
  <c r="L152" i="27" s="1"/>
  <c r="K141" i="27"/>
  <c r="K154" i="27" s="1"/>
  <c r="J141" i="27"/>
  <c r="J154" i="27" s="1"/>
  <c r="I141" i="27"/>
  <c r="I152" i="27" s="1"/>
  <c r="H141" i="27"/>
  <c r="H154" i="27" s="1"/>
  <c r="G141" i="27"/>
  <c r="G152" i="27" s="1"/>
  <c r="F141" i="27"/>
  <c r="F154" i="27" s="1"/>
  <c r="E141" i="27"/>
  <c r="E154" i="27" s="1"/>
  <c r="A10" i="27"/>
  <c r="N152" i="27" l="1"/>
  <c r="G154" i="27"/>
  <c r="W154" i="27"/>
  <c r="P152" i="27"/>
  <c r="I154" i="27"/>
  <c r="Y154" i="27"/>
  <c r="Q152" i="27"/>
  <c r="L154" i="27"/>
  <c r="AB154" i="27"/>
  <c r="V152" i="27"/>
  <c r="AD154" i="27"/>
  <c r="X152" i="27"/>
  <c r="O154" i="27"/>
  <c r="F152" i="27"/>
  <c r="H152" i="27"/>
  <c r="T154" i="27"/>
  <c r="J152" i="27"/>
  <c r="R152" i="27"/>
  <c r="Z152" i="27"/>
  <c r="K152" i="27"/>
  <c r="S152" i="27"/>
  <c r="AA152" i="27"/>
  <c r="E152" i="27"/>
  <c r="M152" i="27"/>
  <c r="U152" i="27"/>
  <c r="AC152" i="27"/>
  <c r="AD141" i="26"/>
  <c r="AD154" i="26" s="1"/>
  <c r="AC141" i="26"/>
  <c r="AC154" i="26" s="1"/>
  <c r="AB141" i="26"/>
  <c r="AB154" i="26" s="1"/>
  <c r="AA141" i="26"/>
  <c r="AA154" i="26" s="1"/>
  <c r="Z141" i="26"/>
  <c r="Z154" i="26" s="1"/>
  <c r="Y141" i="26"/>
  <c r="Y154" i="26" s="1"/>
  <c r="X141" i="26"/>
  <c r="X152" i="26" s="1"/>
  <c r="W141" i="26"/>
  <c r="W152" i="26" s="1"/>
  <c r="V141" i="26"/>
  <c r="V154" i="26" s="1"/>
  <c r="U141" i="26"/>
  <c r="U154" i="26" s="1"/>
  <c r="T141" i="26"/>
  <c r="T154" i="26" s="1"/>
  <c r="S141" i="26"/>
  <c r="S154" i="26" s="1"/>
  <c r="R141" i="26"/>
  <c r="R154" i="26" s="1"/>
  <c r="Q141" i="26"/>
  <c r="Q154" i="26" s="1"/>
  <c r="P141" i="26"/>
  <c r="P152" i="26" s="1"/>
  <c r="O141" i="26"/>
  <c r="O152" i="26" s="1"/>
  <c r="N141" i="26"/>
  <c r="N154" i="26" s="1"/>
  <c r="M141" i="26"/>
  <c r="M154" i="26" s="1"/>
  <c r="L141" i="26"/>
  <c r="L154" i="26" s="1"/>
  <c r="K141" i="26"/>
  <c r="K154" i="26" s="1"/>
  <c r="J141" i="26"/>
  <c r="J154" i="26" s="1"/>
  <c r="I141" i="26"/>
  <c r="I154" i="26" s="1"/>
  <c r="H141" i="26"/>
  <c r="H152" i="26" s="1"/>
  <c r="G141" i="26"/>
  <c r="G152" i="26" s="1"/>
  <c r="F141" i="26"/>
  <c r="F154" i="26" s="1"/>
  <c r="E141" i="26"/>
  <c r="E154" i="26" s="1"/>
  <c r="A10" i="26"/>
  <c r="Y152" i="26" l="1"/>
  <c r="F152" i="26"/>
  <c r="Z152" i="26"/>
  <c r="I152" i="26"/>
  <c r="AD152" i="26"/>
  <c r="J152" i="26"/>
  <c r="G154" i="26"/>
  <c r="N152" i="26"/>
  <c r="O154" i="26"/>
  <c r="Q152" i="26"/>
  <c r="W154" i="26"/>
  <c r="R152" i="26"/>
  <c r="V152" i="26"/>
  <c r="X154" i="26"/>
  <c r="K152" i="26"/>
  <c r="S152" i="26"/>
  <c r="AA152" i="26"/>
  <c r="P154" i="26"/>
  <c r="L152" i="26"/>
  <c r="T152" i="26"/>
  <c r="AB152" i="26"/>
  <c r="H154" i="26"/>
  <c r="E152" i="26"/>
  <c r="M152" i="26"/>
  <c r="U152" i="26"/>
  <c r="AC152" i="26"/>
  <c r="AD141" i="25"/>
  <c r="AD154" i="25" s="1"/>
  <c r="AC141" i="25"/>
  <c r="AC154" i="25" s="1"/>
  <c r="AB141" i="25"/>
  <c r="AB154" i="25" s="1"/>
  <c r="AA141" i="25"/>
  <c r="AA152" i="25" s="1"/>
  <c r="Z141" i="25"/>
  <c r="Z154" i="25" s="1"/>
  <c r="Y141" i="25"/>
  <c r="Y152" i="25" s="1"/>
  <c r="X141" i="25"/>
  <c r="X152" i="25" s="1"/>
  <c r="W141" i="25"/>
  <c r="W152" i="25" s="1"/>
  <c r="V141" i="25"/>
  <c r="V154" i="25" s="1"/>
  <c r="U141" i="25"/>
  <c r="U154" i="25" s="1"/>
  <c r="T141" i="25"/>
  <c r="T154" i="25" s="1"/>
  <c r="S141" i="25"/>
  <c r="S152" i="25" s="1"/>
  <c r="R141" i="25"/>
  <c r="R154" i="25" s="1"/>
  <c r="Q141" i="25"/>
  <c r="Q152" i="25" s="1"/>
  <c r="P141" i="25"/>
  <c r="P152" i="25" s="1"/>
  <c r="O141" i="25"/>
  <c r="O152" i="25" s="1"/>
  <c r="N141" i="25"/>
  <c r="N154" i="25" s="1"/>
  <c r="M141" i="25"/>
  <c r="M154" i="25" s="1"/>
  <c r="L141" i="25"/>
  <c r="L154" i="25" s="1"/>
  <c r="K141" i="25"/>
  <c r="K152" i="25" s="1"/>
  <c r="J141" i="25"/>
  <c r="J154" i="25" s="1"/>
  <c r="I141" i="25"/>
  <c r="I154" i="25" s="1"/>
  <c r="H141" i="25"/>
  <c r="H152" i="25" s="1"/>
  <c r="G141" i="25"/>
  <c r="G152" i="25" s="1"/>
  <c r="F141" i="25"/>
  <c r="F154" i="25" s="1"/>
  <c r="E141" i="25"/>
  <c r="E154" i="25" s="1"/>
  <c r="W154" i="25" l="1"/>
  <c r="Q154" i="25"/>
  <c r="I152" i="25"/>
  <c r="Y154" i="25"/>
  <c r="G154" i="25"/>
  <c r="O154" i="25"/>
  <c r="J152" i="25"/>
  <c r="R152" i="25"/>
  <c r="Z152" i="25"/>
  <c r="H154" i="25"/>
  <c r="P154" i="25"/>
  <c r="X154" i="25"/>
  <c r="L152" i="25"/>
  <c r="T152" i="25"/>
  <c r="AB152" i="25"/>
  <c r="E152" i="25"/>
  <c r="M152" i="25"/>
  <c r="U152" i="25"/>
  <c r="AC152" i="25"/>
  <c r="K154" i="25"/>
  <c r="S154" i="25"/>
  <c r="AA154" i="25"/>
  <c r="F152" i="25"/>
  <c r="N152" i="25"/>
  <c r="V152" i="25"/>
  <c r="AD152" i="25"/>
  <c r="AD141" i="24"/>
  <c r="AD154" i="24" s="1"/>
  <c r="AC141" i="24"/>
  <c r="AC154" i="24" s="1"/>
  <c r="AB141" i="24"/>
  <c r="AB152" i="24" s="1"/>
  <c r="AA141" i="24"/>
  <c r="AA154" i="24" s="1"/>
  <c r="Z141" i="24"/>
  <c r="Z154" i="24" s="1"/>
  <c r="Y141" i="24"/>
  <c r="Y154" i="24" s="1"/>
  <c r="X141" i="24"/>
  <c r="X152" i="24" s="1"/>
  <c r="W141" i="24"/>
  <c r="W154" i="24" s="1"/>
  <c r="V141" i="24"/>
  <c r="V152" i="24" s="1"/>
  <c r="U141" i="24"/>
  <c r="U154" i="24" s="1"/>
  <c r="T141" i="24"/>
  <c r="T152" i="24" s="1"/>
  <c r="S141" i="24"/>
  <c r="S154" i="24" s="1"/>
  <c r="R141" i="24"/>
  <c r="R154" i="24" s="1"/>
  <c r="Q141" i="24"/>
  <c r="Q154" i="24" s="1"/>
  <c r="P141" i="24"/>
  <c r="P152" i="24" s="1"/>
  <c r="O141" i="24"/>
  <c r="O154" i="24" s="1"/>
  <c r="N141" i="24"/>
  <c r="N154" i="24" s="1"/>
  <c r="M141" i="24"/>
  <c r="M154" i="24" s="1"/>
  <c r="L141" i="24"/>
  <c r="L152" i="24" s="1"/>
  <c r="K141" i="24"/>
  <c r="K154" i="24" s="1"/>
  <c r="J141" i="24"/>
  <c r="J154" i="24" s="1"/>
  <c r="I141" i="24"/>
  <c r="I154" i="24" s="1"/>
  <c r="H141" i="24"/>
  <c r="H152" i="24" s="1"/>
  <c r="G141" i="24"/>
  <c r="G152" i="24" s="1"/>
  <c r="F141" i="24"/>
  <c r="F152" i="24" s="1"/>
  <c r="E141" i="24"/>
  <c r="E154" i="24" s="1"/>
  <c r="A10" i="24"/>
  <c r="V154" i="24" l="1"/>
  <c r="W152" i="24"/>
  <c r="AD152" i="24"/>
  <c r="F154" i="24"/>
  <c r="AB154" i="24"/>
  <c r="G154" i="24"/>
  <c r="L154" i="24"/>
  <c r="N152" i="24"/>
  <c r="O152" i="24"/>
  <c r="T154" i="24"/>
  <c r="I152" i="24"/>
  <c r="Q152" i="24"/>
  <c r="Y152" i="24"/>
  <c r="J152" i="24"/>
  <c r="R152" i="24"/>
  <c r="Z152" i="24"/>
  <c r="H154" i="24"/>
  <c r="P154" i="24"/>
  <c r="X154" i="24"/>
  <c r="K152" i="24"/>
  <c r="S152" i="24"/>
  <c r="AA152" i="24"/>
  <c r="E152" i="24"/>
  <c r="M152" i="24"/>
  <c r="U152" i="24"/>
  <c r="AC152" i="24"/>
  <c r="AD141" i="23"/>
  <c r="AD154" i="23" s="1"/>
  <c r="AC141" i="23"/>
  <c r="AC154" i="23" s="1"/>
  <c r="AB141" i="23"/>
  <c r="AB154" i="23" s="1"/>
  <c r="AA141" i="23"/>
  <c r="AA152" i="23" s="1"/>
  <c r="Z141" i="23"/>
  <c r="Z154" i="23" s="1"/>
  <c r="Y141" i="23"/>
  <c r="Y154" i="23" s="1"/>
  <c r="X141" i="23"/>
  <c r="X152" i="23" s="1"/>
  <c r="W141" i="23"/>
  <c r="W152" i="23" s="1"/>
  <c r="V141" i="23"/>
  <c r="V154" i="23" s="1"/>
  <c r="U141" i="23"/>
  <c r="U154" i="23" s="1"/>
  <c r="T141" i="23"/>
  <c r="T154" i="23" s="1"/>
  <c r="S141" i="23"/>
  <c r="S152" i="23" s="1"/>
  <c r="R141" i="23"/>
  <c r="R154" i="23" s="1"/>
  <c r="Q141" i="23"/>
  <c r="Q154" i="23" s="1"/>
  <c r="P141" i="23"/>
  <c r="P152" i="23" s="1"/>
  <c r="O141" i="23"/>
  <c r="O152" i="23" s="1"/>
  <c r="N141" i="23"/>
  <c r="N154" i="23" s="1"/>
  <c r="M141" i="23"/>
  <c r="M154" i="23" s="1"/>
  <c r="L141" i="23"/>
  <c r="L154" i="23" s="1"/>
  <c r="K141" i="23"/>
  <c r="K152" i="23" s="1"/>
  <c r="J141" i="23"/>
  <c r="J154" i="23" s="1"/>
  <c r="I141" i="23"/>
  <c r="I152" i="23" s="1"/>
  <c r="H141" i="23"/>
  <c r="H152" i="23" s="1"/>
  <c r="G141" i="23"/>
  <c r="G152" i="23" s="1"/>
  <c r="F141" i="23"/>
  <c r="F154" i="23" s="1"/>
  <c r="E141" i="23"/>
  <c r="E154" i="23" s="1"/>
  <c r="A10" i="23"/>
  <c r="Q152" i="23" l="1"/>
  <c r="G154" i="23"/>
  <c r="Y152" i="23"/>
  <c r="I154" i="23"/>
  <c r="O154" i="23"/>
  <c r="W154" i="23"/>
  <c r="J152" i="23"/>
  <c r="R152" i="23"/>
  <c r="Z152" i="23"/>
  <c r="H154" i="23"/>
  <c r="P154" i="23"/>
  <c r="X154" i="23"/>
  <c r="L152" i="23"/>
  <c r="T152" i="23"/>
  <c r="AB152" i="23"/>
  <c r="E152" i="23"/>
  <c r="M152" i="23"/>
  <c r="U152" i="23"/>
  <c r="AC152" i="23"/>
  <c r="K154" i="23"/>
  <c r="S154" i="23"/>
  <c r="AA154" i="23"/>
  <c r="F152" i="23"/>
  <c r="N152" i="23"/>
  <c r="V152" i="23"/>
  <c r="AD152" i="23"/>
  <c r="AD141" i="22"/>
  <c r="AD154" i="22" s="1"/>
  <c r="AC141" i="22"/>
  <c r="AC154" i="22" s="1"/>
  <c r="AB141" i="22"/>
  <c r="AB154" i="22" s="1"/>
  <c r="AA141" i="22"/>
  <c r="AA154" i="22" s="1"/>
  <c r="Z141" i="22"/>
  <c r="Z154" i="22" s="1"/>
  <c r="Y141" i="22"/>
  <c r="Y154" i="22" s="1"/>
  <c r="X141" i="22"/>
  <c r="X152" i="22" s="1"/>
  <c r="W141" i="22"/>
  <c r="W152" i="22" s="1"/>
  <c r="V141" i="22"/>
  <c r="V154" i="22" s="1"/>
  <c r="U141" i="22"/>
  <c r="U154" i="22" s="1"/>
  <c r="T141" i="22"/>
  <c r="T154" i="22" s="1"/>
  <c r="S141" i="22"/>
  <c r="S154" i="22" s="1"/>
  <c r="R141" i="22"/>
  <c r="R154" i="22" s="1"/>
  <c r="Q141" i="22"/>
  <c r="Q154" i="22" s="1"/>
  <c r="P141" i="22"/>
  <c r="P152" i="22" s="1"/>
  <c r="O141" i="22"/>
  <c r="O152" i="22" s="1"/>
  <c r="N141" i="22"/>
  <c r="N154" i="22" s="1"/>
  <c r="M141" i="22"/>
  <c r="M154" i="22" s="1"/>
  <c r="L141" i="22"/>
  <c r="L154" i="22" s="1"/>
  <c r="K141" i="22"/>
  <c r="K154" i="22" s="1"/>
  <c r="J141" i="22"/>
  <c r="J154" i="22" s="1"/>
  <c r="I141" i="22"/>
  <c r="I154" i="22" s="1"/>
  <c r="H141" i="22"/>
  <c r="H152" i="22" s="1"/>
  <c r="G141" i="22"/>
  <c r="G152" i="22" s="1"/>
  <c r="F141" i="22"/>
  <c r="F154" i="22" s="1"/>
  <c r="E141" i="22"/>
  <c r="E154" i="22" s="1"/>
  <c r="A10" i="22"/>
  <c r="O154" i="22" l="1"/>
  <c r="Y152" i="22"/>
  <c r="G154" i="22"/>
  <c r="W154" i="22"/>
  <c r="I152" i="22"/>
  <c r="Q152" i="22"/>
  <c r="J152" i="22"/>
  <c r="R152" i="22"/>
  <c r="Z152" i="22"/>
  <c r="H154" i="22"/>
  <c r="P154" i="22"/>
  <c r="X154" i="22"/>
  <c r="K152" i="22"/>
  <c r="S152" i="22"/>
  <c r="AA152" i="22"/>
  <c r="L152" i="22"/>
  <c r="T152" i="22"/>
  <c r="AB152" i="22"/>
  <c r="E152" i="22"/>
  <c r="M152" i="22"/>
  <c r="U152" i="22"/>
  <c r="AC152" i="22"/>
  <c r="F152" i="22"/>
  <c r="N152" i="22"/>
  <c r="V152" i="22"/>
  <c r="AD152" i="22"/>
  <c r="AD141" i="21"/>
  <c r="AD154" i="21" s="1"/>
  <c r="AC141" i="21"/>
  <c r="AC154" i="21" s="1"/>
  <c r="AB141" i="21"/>
  <c r="AB152" i="21" s="1"/>
  <c r="AA141" i="21"/>
  <c r="AA152" i="21" s="1"/>
  <c r="Z141" i="21"/>
  <c r="Z152" i="21" s="1"/>
  <c r="Y141" i="21"/>
  <c r="Y152" i="21" s="1"/>
  <c r="X141" i="21"/>
  <c r="X152" i="21" s="1"/>
  <c r="W141" i="21"/>
  <c r="W152" i="21" s="1"/>
  <c r="V141" i="21"/>
  <c r="V154" i="21" s="1"/>
  <c r="U141" i="21"/>
  <c r="U154" i="21" s="1"/>
  <c r="T141" i="21"/>
  <c r="T154" i="21" s="1"/>
  <c r="S141" i="21"/>
  <c r="S152" i="21" s="1"/>
  <c r="R141" i="21"/>
  <c r="R152" i="21" s="1"/>
  <c r="Q141" i="21"/>
  <c r="Q152" i="21" s="1"/>
  <c r="P141" i="21"/>
  <c r="P154" i="21" s="1"/>
  <c r="O141" i="21"/>
  <c r="O152" i="21" s="1"/>
  <c r="N141" i="21"/>
  <c r="N154" i="21" s="1"/>
  <c r="M141" i="21"/>
  <c r="M154" i="21" s="1"/>
  <c r="L141" i="21"/>
  <c r="L154" i="21" s="1"/>
  <c r="K141" i="21"/>
  <c r="K152" i="21" s="1"/>
  <c r="J141" i="21"/>
  <c r="J154" i="21" s="1"/>
  <c r="I141" i="21"/>
  <c r="I154" i="21" s="1"/>
  <c r="H141" i="21"/>
  <c r="H152" i="21" s="1"/>
  <c r="G141" i="21"/>
  <c r="G152" i="21" s="1"/>
  <c r="F141" i="21"/>
  <c r="F154" i="21" s="1"/>
  <c r="E141" i="21"/>
  <c r="E154" i="21" s="1"/>
  <c r="Q154" i="21" l="1"/>
  <c r="W154" i="21"/>
  <c r="X154" i="21"/>
  <c r="I152" i="21"/>
  <c r="Y154" i="21"/>
  <c r="G154" i="21"/>
  <c r="H154" i="21"/>
  <c r="O154" i="21"/>
  <c r="P152" i="21"/>
  <c r="T152" i="21"/>
  <c r="Z154" i="21"/>
  <c r="E152" i="21"/>
  <c r="M152" i="21"/>
  <c r="U152" i="21"/>
  <c r="AC152" i="21"/>
  <c r="K154" i="21"/>
  <c r="S154" i="21"/>
  <c r="AA154" i="21"/>
  <c r="L152" i="21"/>
  <c r="R154" i="21"/>
  <c r="F152" i="21"/>
  <c r="N152" i="21"/>
  <c r="V152" i="21"/>
  <c r="AD152" i="21"/>
  <c r="AB154" i="21"/>
  <c r="J152" i="21"/>
  <c r="AD141" i="20"/>
  <c r="AD154" i="20" s="1"/>
  <c r="AC141" i="20"/>
  <c r="AC154" i="20" s="1"/>
  <c r="AB141" i="20"/>
  <c r="AB154" i="20" s="1"/>
  <c r="AA141" i="20"/>
  <c r="AA154" i="20" s="1"/>
  <c r="Z141" i="20"/>
  <c r="Z152" i="20" s="1"/>
  <c r="Y141" i="20"/>
  <c r="Y154" i="20" s="1"/>
  <c r="X141" i="20"/>
  <c r="X154" i="20" s="1"/>
  <c r="W141" i="20"/>
  <c r="W152" i="20" s="1"/>
  <c r="V141" i="20"/>
  <c r="V154" i="20" s="1"/>
  <c r="U141" i="20"/>
  <c r="U154" i="20" s="1"/>
  <c r="T141" i="20"/>
  <c r="T154" i="20" s="1"/>
  <c r="S141" i="20"/>
  <c r="S154" i="20" s="1"/>
  <c r="R141" i="20"/>
  <c r="R154" i="20" s="1"/>
  <c r="Q141" i="20"/>
  <c r="Q154" i="20" s="1"/>
  <c r="P141" i="20"/>
  <c r="P154" i="20" s="1"/>
  <c r="O141" i="20"/>
  <c r="O152" i="20" s="1"/>
  <c r="N141" i="20"/>
  <c r="N152" i="20" s="1"/>
  <c r="M141" i="20"/>
  <c r="M154" i="20" s="1"/>
  <c r="L141" i="20"/>
  <c r="L154" i="20" s="1"/>
  <c r="K141" i="20"/>
  <c r="K154" i="20" s="1"/>
  <c r="J141" i="20"/>
  <c r="J152" i="20" s="1"/>
  <c r="I141" i="20"/>
  <c r="I154" i="20" s="1"/>
  <c r="H141" i="20"/>
  <c r="H154" i="20" s="1"/>
  <c r="G141" i="20"/>
  <c r="G152" i="20" s="1"/>
  <c r="F141" i="20"/>
  <c r="F152" i="20" s="1"/>
  <c r="E141" i="20"/>
  <c r="E154" i="20" s="1"/>
  <c r="A10" i="20"/>
  <c r="AD152" i="20" l="1"/>
  <c r="F154" i="20"/>
  <c r="N154" i="20"/>
  <c r="O154" i="20"/>
  <c r="I152" i="20"/>
  <c r="G154" i="20"/>
  <c r="P152" i="20"/>
  <c r="V152" i="20"/>
  <c r="Q152" i="20"/>
  <c r="X152" i="20"/>
  <c r="W154" i="20"/>
  <c r="H152" i="20"/>
  <c r="Y152" i="20"/>
  <c r="K152" i="20"/>
  <c r="S152" i="20"/>
  <c r="AA152" i="20"/>
  <c r="R152" i="20"/>
  <c r="L152" i="20"/>
  <c r="T152" i="20"/>
  <c r="AB152" i="20"/>
  <c r="J154" i="20"/>
  <c r="Z154" i="20"/>
  <c r="E152" i="20"/>
  <c r="M152" i="20"/>
  <c r="U152" i="20"/>
  <c r="AC152" i="20"/>
  <c r="AD141" i="19"/>
  <c r="AD154" i="19" s="1"/>
  <c r="AC141" i="19"/>
  <c r="AC154" i="19" s="1"/>
  <c r="AB141" i="19"/>
  <c r="AB154" i="19" s="1"/>
  <c r="AA141" i="19"/>
  <c r="AA154" i="19" s="1"/>
  <c r="Z141" i="19"/>
  <c r="Z154" i="19" s="1"/>
  <c r="Y141" i="19"/>
  <c r="Y154" i="19" s="1"/>
  <c r="X141" i="19"/>
  <c r="X154" i="19" s="1"/>
  <c r="W141" i="19"/>
  <c r="W152" i="19" s="1"/>
  <c r="V141" i="19"/>
  <c r="V154" i="19" s="1"/>
  <c r="U141" i="19"/>
  <c r="U154" i="19" s="1"/>
  <c r="T141" i="19"/>
  <c r="T154" i="19" s="1"/>
  <c r="S141" i="19"/>
  <c r="S154" i="19" s="1"/>
  <c r="R141" i="19"/>
  <c r="R154" i="19" s="1"/>
  <c r="Q141" i="19"/>
  <c r="Q154" i="19" s="1"/>
  <c r="P141" i="19"/>
  <c r="P154" i="19" s="1"/>
  <c r="O141" i="19"/>
  <c r="O152" i="19" s="1"/>
  <c r="N141" i="19"/>
  <c r="N154" i="19" s="1"/>
  <c r="M141" i="19"/>
  <c r="M154" i="19" s="1"/>
  <c r="L141" i="19"/>
  <c r="L154" i="19" s="1"/>
  <c r="K141" i="19"/>
  <c r="K154" i="19" s="1"/>
  <c r="J141" i="19"/>
  <c r="J154" i="19" s="1"/>
  <c r="I141" i="19"/>
  <c r="I154" i="19" s="1"/>
  <c r="H141" i="19"/>
  <c r="H154" i="19" s="1"/>
  <c r="G141" i="19"/>
  <c r="G152" i="19" s="1"/>
  <c r="F141" i="19"/>
  <c r="F154" i="19" s="1"/>
  <c r="E141" i="19"/>
  <c r="E154" i="19" s="1"/>
  <c r="A10" i="19"/>
  <c r="L152" i="19" l="1"/>
  <c r="O154" i="19"/>
  <c r="G154" i="19"/>
  <c r="I152" i="19"/>
  <c r="P152" i="19"/>
  <c r="W154" i="19"/>
  <c r="Q152" i="19"/>
  <c r="T152" i="19"/>
  <c r="X152" i="19"/>
  <c r="Y152" i="19"/>
  <c r="H152" i="19"/>
  <c r="AB152" i="19"/>
  <c r="J152" i="19"/>
  <c r="R152" i="19"/>
  <c r="Z152" i="19"/>
  <c r="K152" i="19"/>
  <c r="S152" i="19"/>
  <c r="AA152" i="19"/>
  <c r="E152" i="19"/>
  <c r="M152" i="19"/>
  <c r="U152" i="19"/>
  <c r="AC152" i="19"/>
  <c r="F152" i="19"/>
  <c r="N152" i="19"/>
  <c r="V152" i="19"/>
  <c r="AD152" i="19"/>
  <c r="AD141" i="18"/>
  <c r="AD154" i="18" s="1"/>
  <c r="AC141" i="18"/>
  <c r="AC154" i="18" s="1"/>
  <c r="AB141" i="18"/>
  <c r="AB154" i="18" s="1"/>
  <c r="AA141" i="18"/>
  <c r="AA154" i="18" s="1"/>
  <c r="Z141" i="18"/>
  <c r="Z154" i="18" s="1"/>
  <c r="Y141" i="18"/>
  <c r="Y154" i="18" s="1"/>
  <c r="X141" i="18"/>
  <c r="X152" i="18" s="1"/>
  <c r="W141" i="18"/>
  <c r="W152" i="18" s="1"/>
  <c r="V141" i="18"/>
  <c r="V154" i="18" s="1"/>
  <c r="U141" i="18"/>
  <c r="U154" i="18" s="1"/>
  <c r="T141" i="18"/>
  <c r="T154" i="18" s="1"/>
  <c r="S141" i="18"/>
  <c r="S154" i="18" s="1"/>
  <c r="R141" i="18"/>
  <c r="R154" i="18" s="1"/>
  <c r="Q141" i="18"/>
  <c r="Q152" i="18" s="1"/>
  <c r="P141" i="18"/>
  <c r="P152" i="18" s="1"/>
  <c r="O141" i="18"/>
  <c r="O154" i="18" s="1"/>
  <c r="N141" i="18"/>
  <c r="N154" i="18" s="1"/>
  <c r="M141" i="18"/>
  <c r="M154" i="18" s="1"/>
  <c r="L141" i="18"/>
  <c r="L154" i="18" s="1"/>
  <c r="K141" i="18"/>
  <c r="K154" i="18" s="1"/>
  <c r="J141" i="18"/>
  <c r="J154" i="18" s="1"/>
  <c r="I141" i="18"/>
  <c r="I152" i="18" s="1"/>
  <c r="H141" i="18"/>
  <c r="H152" i="18" s="1"/>
  <c r="G141" i="18"/>
  <c r="G152" i="18" s="1"/>
  <c r="F141" i="18"/>
  <c r="F154" i="18" s="1"/>
  <c r="E141" i="18"/>
  <c r="E154" i="18" s="1"/>
  <c r="A10" i="18"/>
  <c r="AD152" i="18" l="1"/>
  <c r="W154" i="18"/>
  <c r="F152" i="18"/>
  <c r="V152" i="18"/>
  <c r="AB152" i="18"/>
  <c r="L152" i="18"/>
  <c r="G154" i="18"/>
  <c r="N152" i="18"/>
  <c r="O152" i="18"/>
  <c r="T152" i="18"/>
  <c r="J152" i="18"/>
  <c r="R152" i="18"/>
  <c r="Z152" i="18"/>
  <c r="H154" i="18"/>
  <c r="P154" i="18"/>
  <c r="X154" i="18"/>
  <c r="Y152" i="18"/>
  <c r="K152" i="18"/>
  <c r="S152" i="18"/>
  <c r="AA152" i="18"/>
  <c r="I154" i="18"/>
  <c r="Q154" i="18"/>
  <c r="E152" i="18"/>
  <c r="M152" i="18"/>
  <c r="U152" i="18"/>
  <c r="AC152" i="18"/>
  <c r="AD141" i="17"/>
  <c r="AD154" i="17" s="1"/>
  <c r="AC141" i="17"/>
  <c r="AC154" i="17" s="1"/>
  <c r="AB141" i="17"/>
  <c r="AB154" i="17" s="1"/>
  <c r="AA141" i="17"/>
  <c r="AA154" i="17" s="1"/>
  <c r="Z141" i="17"/>
  <c r="Z154" i="17" s="1"/>
  <c r="Y141" i="17"/>
  <c r="Y154" i="17" s="1"/>
  <c r="X141" i="17"/>
  <c r="X152" i="17" s="1"/>
  <c r="W141" i="17"/>
  <c r="W152" i="17" s="1"/>
  <c r="V141" i="17"/>
  <c r="V154" i="17" s="1"/>
  <c r="U141" i="17"/>
  <c r="U154" i="17" s="1"/>
  <c r="T141" i="17"/>
  <c r="T154" i="17" s="1"/>
  <c r="S141" i="17"/>
  <c r="S154" i="17" s="1"/>
  <c r="R141" i="17"/>
  <c r="R154" i="17" s="1"/>
  <c r="Q141" i="17"/>
  <c r="Q154" i="17" s="1"/>
  <c r="P141" i="17"/>
  <c r="P152" i="17" s="1"/>
  <c r="O141" i="17"/>
  <c r="O152" i="17" s="1"/>
  <c r="N141" i="17"/>
  <c r="N154" i="17" s="1"/>
  <c r="M141" i="17"/>
  <c r="M154" i="17" s="1"/>
  <c r="L141" i="17"/>
  <c r="L154" i="17" s="1"/>
  <c r="K141" i="17"/>
  <c r="K154" i="17" s="1"/>
  <c r="J141" i="17"/>
  <c r="J154" i="17" s="1"/>
  <c r="I141" i="17"/>
  <c r="I154" i="17" s="1"/>
  <c r="H141" i="17"/>
  <c r="H152" i="17" s="1"/>
  <c r="G141" i="17"/>
  <c r="G152" i="17" s="1"/>
  <c r="F141" i="17"/>
  <c r="F154" i="17" s="1"/>
  <c r="E141" i="17"/>
  <c r="E154" i="17" s="1"/>
  <c r="A10" i="17"/>
  <c r="I152" i="17" l="1"/>
  <c r="Q152" i="17"/>
  <c r="Y152" i="17"/>
  <c r="G154" i="17"/>
  <c r="O154" i="17"/>
  <c r="W154" i="17"/>
  <c r="J152" i="17"/>
  <c r="R152" i="17"/>
  <c r="Z152" i="17"/>
  <c r="H154" i="17"/>
  <c r="P154" i="17"/>
  <c r="X154" i="17"/>
  <c r="K152" i="17"/>
  <c r="S152" i="17"/>
  <c r="AA152" i="17"/>
  <c r="L152" i="17"/>
  <c r="T152" i="17"/>
  <c r="AB152" i="17"/>
  <c r="E152" i="17"/>
  <c r="M152" i="17"/>
  <c r="U152" i="17"/>
  <c r="AC152" i="17"/>
  <c r="F152" i="17"/>
  <c r="N152" i="17"/>
  <c r="V152" i="17"/>
  <c r="AD152" i="17"/>
  <c r="AD141" i="16"/>
  <c r="AD152" i="16" s="1"/>
  <c r="AC141" i="16"/>
  <c r="AC152" i="16" s="1"/>
  <c r="AB141" i="16"/>
  <c r="AB154" i="16" s="1"/>
  <c r="AA141" i="16"/>
  <c r="AA154" i="16" s="1"/>
  <c r="Z141" i="16"/>
  <c r="Z154" i="16" s="1"/>
  <c r="Y141" i="16"/>
  <c r="Y152" i="16" s="1"/>
  <c r="X141" i="16"/>
  <c r="X154" i="16" s="1"/>
  <c r="W141" i="16"/>
  <c r="W152" i="16" s="1"/>
  <c r="V141" i="16"/>
  <c r="V152" i="16" s="1"/>
  <c r="U141" i="16"/>
  <c r="U152" i="16" s="1"/>
  <c r="T141" i="16"/>
  <c r="T154" i="16" s="1"/>
  <c r="S141" i="16"/>
  <c r="S154" i="16" s="1"/>
  <c r="R141" i="16"/>
  <c r="R154" i="16" s="1"/>
  <c r="Q141" i="16"/>
  <c r="Q152" i="16" s="1"/>
  <c r="P141" i="16"/>
  <c r="P154" i="16" s="1"/>
  <c r="O141" i="16"/>
  <c r="O154" i="16" s="1"/>
  <c r="N141" i="16"/>
  <c r="N152" i="16" s="1"/>
  <c r="M141" i="16"/>
  <c r="M152" i="16" s="1"/>
  <c r="L141" i="16"/>
  <c r="L154" i="16" s="1"/>
  <c r="K141" i="16"/>
  <c r="K154" i="16" s="1"/>
  <c r="J141" i="16"/>
  <c r="J154" i="16" s="1"/>
  <c r="I141" i="16"/>
  <c r="I152" i="16" s="1"/>
  <c r="H141" i="16"/>
  <c r="H154" i="16" s="1"/>
  <c r="G141" i="16"/>
  <c r="G154" i="16" s="1"/>
  <c r="F141" i="16"/>
  <c r="F152" i="16" s="1"/>
  <c r="E152" i="16"/>
  <c r="A10" i="16"/>
  <c r="X152" i="16" l="1"/>
  <c r="W154" i="16"/>
  <c r="V154" i="16"/>
  <c r="E154" i="16"/>
  <c r="F154" i="16"/>
  <c r="AC154" i="16"/>
  <c r="G152" i="16"/>
  <c r="AD154" i="16"/>
  <c r="H152" i="16"/>
  <c r="M154" i="16"/>
  <c r="O152" i="16"/>
  <c r="N154" i="16"/>
  <c r="P152" i="16"/>
  <c r="U154" i="16"/>
  <c r="J152" i="16"/>
  <c r="R152" i="16"/>
  <c r="Z152" i="16"/>
  <c r="K152" i="16"/>
  <c r="S152" i="16"/>
  <c r="AA152" i="16"/>
  <c r="I154" i="16"/>
  <c r="Q154" i="16"/>
  <c r="Y154" i="16"/>
  <c r="L152" i="16"/>
  <c r="T152" i="16"/>
  <c r="AB152" i="16"/>
  <c r="AD141" i="15"/>
  <c r="AD154" i="15" s="1"/>
  <c r="AC141" i="15"/>
  <c r="AC154" i="15" s="1"/>
  <c r="AB141" i="15"/>
  <c r="AB154" i="15" s="1"/>
  <c r="AA141" i="15"/>
  <c r="AA154" i="15" s="1"/>
  <c r="Z141" i="15"/>
  <c r="Z154" i="15" s="1"/>
  <c r="Y141" i="15"/>
  <c r="Y154" i="15" s="1"/>
  <c r="X141" i="15"/>
  <c r="X152" i="15" s="1"/>
  <c r="W141" i="15"/>
  <c r="W152" i="15" s="1"/>
  <c r="V141" i="15"/>
  <c r="V154" i="15" s="1"/>
  <c r="U141" i="15"/>
  <c r="U154" i="15" s="1"/>
  <c r="T141" i="15"/>
  <c r="T154" i="15" s="1"/>
  <c r="S141" i="15"/>
  <c r="S154" i="15" s="1"/>
  <c r="R141" i="15"/>
  <c r="R154" i="15" s="1"/>
  <c r="Q141" i="15"/>
  <c r="Q154" i="15" s="1"/>
  <c r="P141" i="15"/>
  <c r="P152" i="15" s="1"/>
  <c r="O141" i="15"/>
  <c r="O152" i="15" s="1"/>
  <c r="N141" i="15"/>
  <c r="N154" i="15" s="1"/>
  <c r="M141" i="15"/>
  <c r="M154" i="15" s="1"/>
  <c r="L141" i="15"/>
  <c r="L154" i="15" s="1"/>
  <c r="K141" i="15"/>
  <c r="K154" i="15" s="1"/>
  <c r="J141" i="15"/>
  <c r="J154" i="15" s="1"/>
  <c r="I141" i="15"/>
  <c r="I152" i="15" s="1"/>
  <c r="H141" i="15"/>
  <c r="H152" i="15" s="1"/>
  <c r="G141" i="15"/>
  <c r="G154" i="15" s="1"/>
  <c r="F141" i="15"/>
  <c r="F154" i="15" s="1"/>
  <c r="E141" i="15"/>
  <c r="E154" i="15" s="1"/>
  <c r="A10" i="15"/>
  <c r="AB152" i="15" l="1"/>
  <c r="G152" i="15"/>
  <c r="L152" i="15"/>
  <c r="O154" i="15"/>
  <c r="W154" i="15"/>
  <c r="Q152" i="15"/>
  <c r="T152" i="15"/>
  <c r="Y152" i="15"/>
  <c r="J152" i="15"/>
  <c r="R152" i="15"/>
  <c r="Z152" i="15"/>
  <c r="H154" i="15"/>
  <c r="P154" i="15"/>
  <c r="X154" i="15"/>
  <c r="K152" i="15"/>
  <c r="S152" i="15"/>
  <c r="AA152" i="15"/>
  <c r="I154" i="15"/>
  <c r="E152" i="15"/>
  <c r="M152" i="15"/>
  <c r="U152" i="15"/>
  <c r="AC152" i="15"/>
  <c r="F152" i="15"/>
  <c r="N152" i="15"/>
  <c r="V152" i="15"/>
  <c r="AD152" i="15"/>
  <c r="AD141" i="14"/>
  <c r="AD154" i="14" s="1"/>
  <c r="AC141" i="14"/>
  <c r="AC154" i="14" s="1"/>
  <c r="AB141" i="14"/>
  <c r="AB154" i="14" s="1"/>
  <c r="AA141" i="14"/>
  <c r="AA154" i="14" s="1"/>
  <c r="Z141" i="14"/>
  <c r="Z154" i="14" s="1"/>
  <c r="Y141" i="14"/>
  <c r="Y154" i="14" s="1"/>
  <c r="X141" i="14"/>
  <c r="X152" i="14" s="1"/>
  <c r="W141" i="14"/>
  <c r="W152" i="14" s="1"/>
  <c r="V141" i="14"/>
  <c r="V154" i="14" s="1"/>
  <c r="U141" i="14"/>
  <c r="U154" i="14" s="1"/>
  <c r="T141" i="14"/>
  <c r="T154" i="14" s="1"/>
  <c r="S141" i="14"/>
  <c r="S154" i="14" s="1"/>
  <c r="R141" i="14"/>
  <c r="R154" i="14" s="1"/>
  <c r="Q141" i="14"/>
  <c r="Q154" i="14" s="1"/>
  <c r="P141" i="14"/>
  <c r="P152" i="14" s="1"/>
  <c r="O141" i="14"/>
  <c r="O152" i="14" s="1"/>
  <c r="N141" i="14"/>
  <c r="N154" i="14" s="1"/>
  <c r="M141" i="14"/>
  <c r="M154" i="14" s="1"/>
  <c r="L141" i="14"/>
  <c r="L154" i="14" s="1"/>
  <c r="K141" i="14"/>
  <c r="K154" i="14" s="1"/>
  <c r="J141" i="14"/>
  <c r="J154" i="14" s="1"/>
  <c r="I141" i="14"/>
  <c r="I154" i="14" s="1"/>
  <c r="H141" i="14"/>
  <c r="H152" i="14" s="1"/>
  <c r="G141" i="14"/>
  <c r="G152" i="14" s="1"/>
  <c r="F141" i="14"/>
  <c r="F154" i="14" s="1"/>
  <c r="E141" i="14"/>
  <c r="E154" i="14" s="1"/>
  <c r="A10" i="14"/>
  <c r="G154" i="14" l="1"/>
  <c r="I152" i="14"/>
  <c r="Q152" i="14"/>
  <c r="Y152" i="14"/>
  <c r="O154" i="14"/>
  <c r="W154" i="14"/>
  <c r="J152" i="14"/>
  <c r="R152" i="14"/>
  <c r="Z152" i="14"/>
  <c r="H154" i="14"/>
  <c r="P154" i="14"/>
  <c r="X154" i="14"/>
  <c r="K152" i="14"/>
  <c r="S152" i="14"/>
  <c r="AA152" i="14"/>
  <c r="L152" i="14"/>
  <c r="T152" i="14"/>
  <c r="AB152" i="14"/>
  <c r="E152" i="14"/>
  <c r="M152" i="14"/>
  <c r="U152" i="14"/>
  <c r="AC152" i="14"/>
  <c r="F152" i="14"/>
  <c r="N152" i="14"/>
  <c r="V152" i="14"/>
  <c r="AD152" i="14"/>
  <c r="AD141" i="13"/>
  <c r="AD154" i="13" s="1"/>
  <c r="AC141" i="13"/>
  <c r="AC154" i="13" s="1"/>
  <c r="AB141" i="13"/>
  <c r="AB154" i="13" s="1"/>
  <c r="AA141" i="13"/>
  <c r="AA152" i="13" s="1"/>
  <c r="Z141" i="13"/>
  <c r="Z154" i="13" s="1"/>
  <c r="Y141" i="13"/>
  <c r="Y152" i="13" s="1"/>
  <c r="X141" i="13"/>
  <c r="X152" i="13" s="1"/>
  <c r="W141" i="13"/>
  <c r="W152" i="13" s="1"/>
  <c r="V141" i="13"/>
  <c r="V154" i="13" s="1"/>
  <c r="U141" i="13"/>
  <c r="U154" i="13" s="1"/>
  <c r="T141" i="13"/>
  <c r="T154" i="13" s="1"/>
  <c r="S141" i="13"/>
  <c r="S152" i="13" s="1"/>
  <c r="R141" i="13"/>
  <c r="R154" i="13" s="1"/>
  <c r="Q141" i="13"/>
  <c r="Q152" i="13" s="1"/>
  <c r="P141" i="13"/>
  <c r="P152" i="13" s="1"/>
  <c r="O141" i="13"/>
  <c r="O152" i="13" s="1"/>
  <c r="N141" i="13"/>
  <c r="N154" i="13" s="1"/>
  <c r="M141" i="13"/>
  <c r="M154" i="13" s="1"/>
  <c r="L141" i="13"/>
  <c r="L154" i="13" s="1"/>
  <c r="K141" i="13"/>
  <c r="K152" i="13" s="1"/>
  <c r="J141" i="13"/>
  <c r="J154" i="13" s="1"/>
  <c r="I141" i="13"/>
  <c r="I154" i="13" s="1"/>
  <c r="H141" i="13"/>
  <c r="H152" i="13" s="1"/>
  <c r="G141" i="13"/>
  <c r="G152" i="13" s="1"/>
  <c r="F141" i="13"/>
  <c r="F154" i="13" s="1"/>
  <c r="E141" i="13"/>
  <c r="E154" i="13" s="1"/>
  <c r="A10" i="13"/>
  <c r="I152" i="13" l="1"/>
  <c r="O154" i="13"/>
  <c r="Y154" i="13"/>
  <c r="W154" i="13"/>
  <c r="Q154" i="13"/>
  <c r="G154" i="13"/>
  <c r="J152" i="13"/>
  <c r="R152" i="13"/>
  <c r="Z152" i="13"/>
  <c r="H154" i="13"/>
  <c r="P154" i="13"/>
  <c r="X154" i="13"/>
  <c r="L152" i="13"/>
  <c r="T152" i="13"/>
  <c r="AB152" i="13"/>
  <c r="E152" i="13"/>
  <c r="M152" i="13"/>
  <c r="U152" i="13"/>
  <c r="AC152" i="13"/>
  <c r="K154" i="13"/>
  <c r="S154" i="13"/>
  <c r="AA154" i="13"/>
  <c r="F152" i="13"/>
  <c r="N152" i="13"/>
  <c r="V152" i="13"/>
  <c r="AD152" i="13"/>
  <c r="AD141" i="12"/>
  <c r="AD152" i="12" s="1"/>
  <c r="AC141" i="12"/>
  <c r="AC154" i="12" s="1"/>
  <c r="AB141" i="12"/>
  <c r="AB154" i="12" s="1"/>
  <c r="AA141" i="12"/>
  <c r="AA154" i="12" s="1"/>
  <c r="Z141" i="12"/>
  <c r="Z154" i="12" s="1"/>
  <c r="Y141" i="12"/>
  <c r="Y154" i="12" s="1"/>
  <c r="X141" i="12"/>
  <c r="X154" i="12" s="1"/>
  <c r="W141" i="12"/>
  <c r="W152" i="12" s="1"/>
  <c r="V141" i="12"/>
  <c r="V154" i="12" s="1"/>
  <c r="U141" i="12"/>
  <c r="U154" i="12" s="1"/>
  <c r="T141" i="12"/>
  <c r="T154" i="12" s="1"/>
  <c r="S141" i="12"/>
  <c r="S154" i="12" s="1"/>
  <c r="R141" i="12"/>
  <c r="R154" i="12" s="1"/>
  <c r="Q141" i="12"/>
  <c r="Q154" i="12" s="1"/>
  <c r="P141" i="12"/>
  <c r="P154" i="12" s="1"/>
  <c r="O141" i="12"/>
  <c r="O152" i="12" s="1"/>
  <c r="N141" i="12"/>
  <c r="N152" i="12" s="1"/>
  <c r="M141" i="12"/>
  <c r="M154" i="12" s="1"/>
  <c r="L141" i="12"/>
  <c r="L154" i="12" s="1"/>
  <c r="K141" i="12"/>
  <c r="K154" i="12" s="1"/>
  <c r="J141" i="12"/>
  <c r="J154" i="12" s="1"/>
  <c r="I141" i="12"/>
  <c r="I154" i="12" s="1"/>
  <c r="H141" i="12"/>
  <c r="H154" i="12" s="1"/>
  <c r="G141" i="12"/>
  <c r="G152" i="12" s="1"/>
  <c r="F141" i="12"/>
  <c r="F152" i="12" s="1"/>
  <c r="E141" i="12"/>
  <c r="E154" i="12" s="1"/>
  <c r="A10" i="12"/>
  <c r="P152" i="12" l="1"/>
  <c r="Q152" i="12"/>
  <c r="F154" i="12"/>
  <c r="N154" i="12"/>
  <c r="E152" i="12"/>
  <c r="V152" i="12"/>
  <c r="AD154" i="12"/>
  <c r="H152" i="12"/>
  <c r="X152" i="12"/>
  <c r="I152" i="12"/>
  <c r="Y152" i="12"/>
  <c r="U152" i="12"/>
  <c r="M152" i="12"/>
  <c r="AC152" i="12"/>
  <c r="J152" i="12"/>
  <c r="Z152" i="12"/>
  <c r="K152" i="12"/>
  <c r="S152" i="12"/>
  <c r="AA152" i="12"/>
  <c r="G154" i="12"/>
  <c r="O154" i="12"/>
  <c r="W154" i="12"/>
  <c r="R152" i="12"/>
  <c r="L152" i="12"/>
  <c r="T152" i="12"/>
  <c r="AB152" i="12"/>
  <c r="AD141" i="11"/>
  <c r="AD154" i="11" s="1"/>
  <c r="AC141" i="11"/>
  <c r="AC154" i="11" s="1"/>
  <c r="AB141" i="11"/>
  <c r="AB154" i="11" s="1"/>
  <c r="AA141" i="11"/>
  <c r="AA154" i="11" s="1"/>
  <c r="Z141" i="11"/>
  <c r="Z154" i="11" s="1"/>
  <c r="Y141" i="11"/>
  <c r="Y154" i="11" s="1"/>
  <c r="X141" i="11"/>
  <c r="X152" i="11" s="1"/>
  <c r="W141" i="11"/>
  <c r="W152" i="11" s="1"/>
  <c r="V141" i="11"/>
  <c r="V154" i="11" s="1"/>
  <c r="U141" i="11"/>
  <c r="U154" i="11" s="1"/>
  <c r="T141" i="11"/>
  <c r="T154" i="11" s="1"/>
  <c r="S141" i="11"/>
  <c r="S154" i="11" s="1"/>
  <c r="R141" i="11"/>
  <c r="R154" i="11" s="1"/>
  <c r="Q141" i="11"/>
  <c r="Q154" i="11" s="1"/>
  <c r="P141" i="11"/>
  <c r="P152" i="11" s="1"/>
  <c r="O141" i="11"/>
  <c r="O152" i="11" s="1"/>
  <c r="N141" i="11"/>
  <c r="N154" i="11" s="1"/>
  <c r="M141" i="11"/>
  <c r="M154" i="11" s="1"/>
  <c r="L141" i="11"/>
  <c r="L154" i="11" s="1"/>
  <c r="K141" i="11"/>
  <c r="K154" i="11" s="1"/>
  <c r="J141" i="11"/>
  <c r="J154" i="11" s="1"/>
  <c r="I141" i="11"/>
  <c r="I154" i="11" s="1"/>
  <c r="H141" i="11"/>
  <c r="H152" i="11" s="1"/>
  <c r="G141" i="11"/>
  <c r="G152" i="11" s="1"/>
  <c r="F141" i="11"/>
  <c r="F154" i="11" s="1"/>
  <c r="E141" i="11"/>
  <c r="E154" i="11" s="1"/>
  <c r="A10" i="11"/>
  <c r="W154" i="11" l="1"/>
  <c r="I152" i="11"/>
  <c r="O154" i="11"/>
  <c r="J152" i="11"/>
  <c r="P154" i="11"/>
  <c r="R152" i="11"/>
  <c r="X154" i="11"/>
  <c r="Y152" i="11"/>
  <c r="Z152" i="11"/>
  <c r="G154" i="11"/>
  <c r="Q152" i="11"/>
  <c r="H154" i="11"/>
  <c r="K152" i="11"/>
  <c r="S152" i="11"/>
  <c r="AA152" i="11"/>
  <c r="L152" i="11"/>
  <c r="T152" i="11"/>
  <c r="AB152" i="11"/>
  <c r="E152" i="11"/>
  <c r="M152" i="11"/>
  <c r="U152" i="11"/>
  <c r="AC152" i="11"/>
  <c r="F152" i="11"/>
  <c r="N152" i="11"/>
  <c r="V152" i="11"/>
  <c r="AD152" i="11"/>
  <c r="AD141" i="10"/>
  <c r="AD152" i="10" s="1"/>
  <c r="AC141" i="10"/>
  <c r="AC154" i="10" s="1"/>
  <c r="AB141" i="10"/>
  <c r="AB154" i="10" s="1"/>
  <c r="AA141" i="10"/>
  <c r="AA152" i="10" s="1"/>
  <c r="Z141" i="10"/>
  <c r="Z152" i="10" s="1"/>
  <c r="Y141" i="10"/>
  <c r="Y152" i="10" s="1"/>
  <c r="X141" i="10"/>
  <c r="X154" i="10" s="1"/>
  <c r="W141" i="10"/>
  <c r="W152" i="10" s="1"/>
  <c r="V141" i="10"/>
  <c r="V152" i="10" s="1"/>
  <c r="U141" i="10"/>
  <c r="U154" i="10" s="1"/>
  <c r="T141" i="10"/>
  <c r="T154" i="10" s="1"/>
  <c r="S141" i="10"/>
  <c r="S154" i="10" s="1"/>
  <c r="R141" i="10"/>
  <c r="R152" i="10" s="1"/>
  <c r="Q141" i="10"/>
  <c r="Q152" i="10" s="1"/>
  <c r="P141" i="10"/>
  <c r="P154" i="10" s="1"/>
  <c r="O141" i="10"/>
  <c r="O152" i="10" s="1"/>
  <c r="N141" i="10"/>
  <c r="N152" i="10" s="1"/>
  <c r="M141" i="10"/>
  <c r="M154" i="10" s="1"/>
  <c r="L141" i="10"/>
  <c r="L154" i="10" s="1"/>
  <c r="K141" i="10"/>
  <c r="K154" i="10" s="1"/>
  <c r="J141" i="10"/>
  <c r="J152" i="10" s="1"/>
  <c r="I141" i="10"/>
  <c r="I152" i="10" s="1"/>
  <c r="H141" i="10"/>
  <c r="H154" i="10" s="1"/>
  <c r="G141" i="10"/>
  <c r="G152" i="10" s="1"/>
  <c r="F141" i="10"/>
  <c r="F152" i="10" s="1"/>
  <c r="E141" i="10"/>
  <c r="E154" i="10" s="1"/>
  <c r="A10" i="10"/>
  <c r="AB152" i="10" l="1"/>
  <c r="Z154" i="10"/>
  <c r="H152" i="10"/>
  <c r="K152" i="10"/>
  <c r="I154" i="10"/>
  <c r="AA154" i="10"/>
  <c r="L152" i="10"/>
  <c r="J154" i="10"/>
  <c r="P152" i="10"/>
  <c r="S152" i="10"/>
  <c r="Q154" i="10"/>
  <c r="T152" i="10"/>
  <c r="R154" i="10"/>
  <c r="X152" i="10"/>
  <c r="Y154" i="10"/>
  <c r="F154" i="10"/>
  <c r="N154" i="10"/>
  <c r="V154" i="10"/>
  <c r="AD154" i="10"/>
  <c r="G154" i="10"/>
  <c r="O154" i="10"/>
  <c r="W154" i="10"/>
  <c r="E152" i="10"/>
  <c r="M152" i="10"/>
  <c r="AC152" i="10"/>
  <c r="U152" i="10"/>
  <c r="AD141" i="9"/>
  <c r="AD154" i="9" s="1"/>
  <c r="AC141" i="9"/>
  <c r="AC154" i="9" s="1"/>
  <c r="AB141" i="9"/>
  <c r="AB154" i="9" s="1"/>
  <c r="AA141" i="9"/>
  <c r="AA152" i="9" s="1"/>
  <c r="Z141" i="9"/>
  <c r="Z152" i="9" s="1"/>
  <c r="Y141" i="9"/>
  <c r="Y152" i="9" s="1"/>
  <c r="X141" i="9"/>
  <c r="X152" i="9" s="1"/>
  <c r="W141" i="9"/>
  <c r="W152" i="9" s="1"/>
  <c r="V141" i="9"/>
  <c r="V154" i="9" s="1"/>
  <c r="U141" i="9"/>
  <c r="U154" i="9" s="1"/>
  <c r="T141" i="9"/>
  <c r="T154" i="9" s="1"/>
  <c r="S141" i="9"/>
  <c r="S152" i="9" s="1"/>
  <c r="R141" i="9"/>
  <c r="R152" i="9" s="1"/>
  <c r="Q141" i="9"/>
  <c r="Q154" i="9" s="1"/>
  <c r="P141" i="9"/>
  <c r="P152" i="9" s="1"/>
  <c r="O141" i="9"/>
  <c r="O152" i="9" s="1"/>
  <c r="N141" i="9"/>
  <c r="N154" i="9" s="1"/>
  <c r="M141" i="9"/>
  <c r="M154" i="9" s="1"/>
  <c r="L141" i="9"/>
  <c r="L154" i="9" s="1"/>
  <c r="K141" i="9"/>
  <c r="K152" i="9" s="1"/>
  <c r="J141" i="9"/>
  <c r="J152" i="9" s="1"/>
  <c r="I141" i="9"/>
  <c r="I152" i="9" s="1"/>
  <c r="H141" i="9"/>
  <c r="H152" i="9" s="1"/>
  <c r="G141" i="9"/>
  <c r="G152" i="9" s="1"/>
  <c r="F141" i="9"/>
  <c r="F154" i="9" s="1"/>
  <c r="E141" i="9"/>
  <c r="E154" i="9" s="1"/>
  <c r="A10" i="9"/>
  <c r="W154" i="9" l="1"/>
  <c r="Q152" i="9"/>
  <c r="T152" i="9"/>
  <c r="R154" i="9"/>
  <c r="AB152" i="9"/>
  <c r="Y154" i="9"/>
  <c r="G154" i="9"/>
  <c r="Z154" i="9"/>
  <c r="I154" i="9"/>
  <c r="J154" i="9"/>
  <c r="L152" i="9"/>
  <c r="O154" i="9"/>
  <c r="H154" i="9"/>
  <c r="P154" i="9"/>
  <c r="X154" i="9"/>
  <c r="E152" i="9"/>
  <c r="M152" i="9"/>
  <c r="U152" i="9"/>
  <c r="AC152" i="9"/>
  <c r="K154" i="9"/>
  <c r="S154" i="9"/>
  <c r="AA154" i="9"/>
  <c r="F152" i="9"/>
  <c r="N152" i="9"/>
  <c r="V152" i="9"/>
  <c r="AD152" i="9"/>
  <c r="AD141" i="8"/>
  <c r="AD154" i="8" s="1"/>
  <c r="AC141" i="8"/>
  <c r="AC154" i="8" s="1"/>
  <c r="AB141" i="8"/>
  <c r="AB154" i="8" s="1"/>
  <c r="AA141" i="8"/>
  <c r="AA154" i="8" s="1"/>
  <c r="Z141" i="8"/>
  <c r="Z154" i="8" s="1"/>
  <c r="Y141" i="8"/>
  <c r="Y154" i="8" s="1"/>
  <c r="X141" i="8"/>
  <c r="X152" i="8" s="1"/>
  <c r="W141" i="8"/>
  <c r="W152" i="8" s="1"/>
  <c r="V141" i="8"/>
  <c r="V154" i="8" s="1"/>
  <c r="U141" i="8"/>
  <c r="U154" i="8" s="1"/>
  <c r="T141" i="8"/>
  <c r="T154" i="8" s="1"/>
  <c r="S141" i="8"/>
  <c r="S154" i="8" s="1"/>
  <c r="R141" i="8"/>
  <c r="R154" i="8" s="1"/>
  <c r="Q141" i="8"/>
  <c r="Q154" i="8" s="1"/>
  <c r="P141" i="8"/>
  <c r="P152" i="8" s="1"/>
  <c r="O141" i="8"/>
  <c r="O152" i="8" s="1"/>
  <c r="N141" i="8"/>
  <c r="N154" i="8" s="1"/>
  <c r="M141" i="8"/>
  <c r="M154" i="8" s="1"/>
  <c r="L141" i="8"/>
  <c r="L154" i="8" s="1"/>
  <c r="K141" i="8"/>
  <c r="K154" i="8" s="1"/>
  <c r="J141" i="8"/>
  <c r="J154" i="8" s="1"/>
  <c r="I141" i="8"/>
  <c r="I154" i="8" s="1"/>
  <c r="H141" i="8"/>
  <c r="H152" i="8" s="1"/>
  <c r="G141" i="8"/>
  <c r="G152" i="8" s="1"/>
  <c r="F141" i="8"/>
  <c r="F154" i="8" s="1"/>
  <c r="E141" i="8"/>
  <c r="E154" i="8" s="1"/>
  <c r="A10" i="8"/>
  <c r="W154" i="8" l="1"/>
  <c r="Q152" i="8"/>
  <c r="R152" i="8"/>
  <c r="X154" i="8"/>
  <c r="Z152" i="8"/>
  <c r="G154" i="8"/>
  <c r="H154" i="8"/>
  <c r="Y152" i="8"/>
  <c r="I152" i="8"/>
  <c r="O154" i="8"/>
  <c r="J152" i="8"/>
  <c r="P154" i="8"/>
  <c r="K152" i="8"/>
  <c r="S152" i="8"/>
  <c r="AA152" i="8"/>
  <c r="L152" i="8"/>
  <c r="T152" i="8"/>
  <c r="AB152" i="8"/>
  <c r="E152" i="8"/>
  <c r="M152" i="8"/>
  <c r="U152" i="8"/>
  <c r="AC152" i="8"/>
  <c r="F152" i="8"/>
  <c r="N152" i="8"/>
  <c r="V152" i="8"/>
  <c r="AD152" i="8"/>
  <c r="AD141" i="7"/>
  <c r="AD154" i="7" s="1"/>
  <c r="AC141" i="7"/>
  <c r="AC154" i="7" s="1"/>
  <c r="AB141" i="7"/>
  <c r="AB154" i="7" s="1"/>
  <c r="AA141" i="7"/>
  <c r="AA154" i="7" s="1"/>
  <c r="Z141" i="7"/>
  <c r="Z154" i="7" s="1"/>
  <c r="Y141" i="7"/>
  <c r="Y154" i="7" s="1"/>
  <c r="X141" i="7"/>
  <c r="X152" i="7" s="1"/>
  <c r="W141" i="7"/>
  <c r="W152" i="7" s="1"/>
  <c r="V141" i="7"/>
  <c r="V154" i="7" s="1"/>
  <c r="U141" i="7"/>
  <c r="U154" i="7" s="1"/>
  <c r="T141" i="7"/>
  <c r="T154" i="7" s="1"/>
  <c r="S141" i="7"/>
  <c r="S154" i="7" s="1"/>
  <c r="R141" i="7"/>
  <c r="R154" i="7" s="1"/>
  <c r="Q141" i="7"/>
  <c r="Q154" i="7" s="1"/>
  <c r="P141" i="7"/>
  <c r="P152" i="7" s="1"/>
  <c r="O141" i="7"/>
  <c r="O152" i="7" s="1"/>
  <c r="N141" i="7"/>
  <c r="N154" i="7" s="1"/>
  <c r="M141" i="7"/>
  <c r="M154" i="7" s="1"/>
  <c r="L141" i="7"/>
  <c r="L154" i="7" s="1"/>
  <c r="K141" i="7"/>
  <c r="K154" i="7" s="1"/>
  <c r="J141" i="7"/>
  <c r="J154" i="7" s="1"/>
  <c r="I141" i="7"/>
  <c r="I154" i="7" s="1"/>
  <c r="H141" i="7"/>
  <c r="H152" i="7" s="1"/>
  <c r="G141" i="7"/>
  <c r="G152" i="7" s="1"/>
  <c r="F141" i="7"/>
  <c r="F154" i="7" s="1"/>
  <c r="E141" i="7"/>
  <c r="E154" i="7" s="1"/>
  <c r="A10" i="7"/>
  <c r="W154" i="7" l="1"/>
  <c r="R152" i="7"/>
  <c r="X154" i="7"/>
  <c r="Z152" i="7"/>
  <c r="G154" i="7"/>
  <c r="H154" i="7"/>
  <c r="Y152" i="7"/>
  <c r="I152" i="7"/>
  <c r="O154" i="7"/>
  <c r="Q152" i="7"/>
  <c r="J152" i="7"/>
  <c r="P154" i="7"/>
  <c r="K152" i="7"/>
  <c r="S152" i="7"/>
  <c r="AA152" i="7"/>
  <c r="L152" i="7"/>
  <c r="T152" i="7"/>
  <c r="AB152" i="7"/>
  <c r="E152" i="7"/>
  <c r="M152" i="7"/>
  <c r="U152" i="7"/>
  <c r="AC152" i="7"/>
  <c r="F152" i="7"/>
  <c r="N152" i="7"/>
  <c r="V152" i="7"/>
  <c r="AD152" i="7"/>
  <c r="AD141" i="6"/>
  <c r="AD154" i="6" s="1"/>
  <c r="AC141" i="6"/>
  <c r="AC154" i="6" s="1"/>
  <c r="AB141" i="6"/>
  <c r="AB154" i="6" s="1"/>
  <c r="AA141" i="6"/>
  <c r="AA154" i="6" s="1"/>
  <c r="Z141" i="6"/>
  <c r="Z154" i="6" s="1"/>
  <c r="Y141" i="6"/>
  <c r="Y154" i="6" s="1"/>
  <c r="X141" i="6"/>
  <c r="X152" i="6" s="1"/>
  <c r="W141" i="6"/>
  <c r="W152" i="6" s="1"/>
  <c r="V141" i="6"/>
  <c r="V154" i="6" s="1"/>
  <c r="U141" i="6"/>
  <c r="U154" i="6" s="1"/>
  <c r="T141" i="6"/>
  <c r="T154" i="6" s="1"/>
  <c r="S141" i="6"/>
  <c r="S154" i="6" s="1"/>
  <c r="R141" i="6"/>
  <c r="R154" i="6" s="1"/>
  <c r="Q141" i="6"/>
  <c r="Q154" i="6" s="1"/>
  <c r="P141" i="6"/>
  <c r="P152" i="6" s="1"/>
  <c r="O141" i="6"/>
  <c r="O152" i="6" s="1"/>
  <c r="N141" i="6"/>
  <c r="N154" i="6" s="1"/>
  <c r="M141" i="6"/>
  <c r="M154" i="6" s="1"/>
  <c r="L141" i="6"/>
  <c r="L154" i="6" s="1"/>
  <c r="K141" i="6"/>
  <c r="K154" i="6" s="1"/>
  <c r="J141" i="6"/>
  <c r="J154" i="6" s="1"/>
  <c r="I141" i="6"/>
  <c r="I154" i="6" s="1"/>
  <c r="H141" i="6"/>
  <c r="H152" i="6" s="1"/>
  <c r="G141" i="6"/>
  <c r="G152" i="6" s="1"/>
  <c r="F141" i="6"/>
  <c r="F154" i="6" s="1"/>
  <c r="E141" i="6"/>
  <c r="E154" i="6" s="1"/>
  <c r="A10" i="6"/>
  <c r="O154" i="6" l="1"/>
  <c r="W154" i="6"/>
  <c r="I152" i="6"/>
  <c r="Q152" i="6"/>
  <c r="Y152" i="6"/>
  <c r="G154" i="6"/>
  <c r="J152" i="6"/>
  <c r="R152" i="6"/>
  <c r="Z152" i="6"/>
  <c r="H154" i="6"/>
  <c r="P154" i="6"/>
  <c r="X154" i="6"/>
  <c r="K152" i="6"/>
  <c r="S152" i="6"/>
  <c r="AA152" i="6"/>
  <c r="L152" i="6"/>
  <c r="T152" i="6"/>
  <c r="AB152" i="6"/>
  <c r="E152" i="6"/>
  <c r="M152" i="6"/>
  <c r="U152" i="6"/>
  <c r="AC152" i="6"/>
  <c r="F152" i="6"/>
  <c r="N152" i="6"/>
  <c r="V152" i="6"/>
  <c r="AD152" i="6"/>
  <c r="AD141" i="5"/>
  <c r="AD152" i="5" s="1"/>
  <c r="AC141" i="5"/>
  <c r="AC154" i="5" s="1"/>
  <c r="AB141" i="5"/>
  <c r="AB152" i="5" s="1"/>
  <c r="AA141" i="5"/>
  <c r="AA154" i="5" s="1"/>
  <c r="Z141" i="5"/>
  <c r="Z152" i="5" s="1"/>
  <c r="Y141" i="5"/>
  <c r="Y152" i="5" s="1"/>
  <c r="X141" i="5"/>
  <c r="X154" i="5" s="1"/>
  <c r="W141" i="5"/>
  <c r="W152" i="5" s="1"/>
  <c r="V141" i="5"/>
  <c r="V152" i="5" s="1"/>
  <c r="U141" i="5"/>
  <c r="U154" i="5" s="1"/>
  <c r="T141" i="5"/>
  <c r="T154" i="5" s="1"/>
  <c r="S141" i="5"/>
  <c r="S154" i="5" s="1"/>
  <c r="R141" i="5"/>
  <c r="R152" i="5" s="1"/>
  <c r="Q141" i="5"/>
  <c r="Q152" i="5" s="1"/>
  <c r="P141" i="5"/>
  <c r="P154" i="5" s="1"/>
  <c r="O141" i="5"/>
  <c r="O152" i="5" s="1"/>
  <c r="N141" i="5"/>
  <c r="N152" i="5" s="1"/>
  <c r="M141" i="5"/>
  <c r="M154" i="5" s="1"/>
  <c r="L141" i="5"/>
  <c r="L152" i="5" s="1"/>
  <c r="K141" i="5"/>
  <c r="K154" i="5" s="1"/>
  <c r="J141" i="5"/>
  <c r="J152" i="5" s="1"/>
  <c r="I141" i="5"/>
  <c r="I152" i="5" s="1"/>
  <c r="H141" i="5"/>
  <c r="H154" i="5" s="1"/>
  <c r="G141" i="5"/>
  <c r="G152" i="5" s="1"/>
  <c r="F141" i="5"/>
  <c r="F152" i="5" s="1"/>
  <c r="E141" i="5"/>
  <c r="E154" i="5" s="1"/>
  <c r="A10" i="5"/>
  <c r="T152" i="5" l="1"/>
  <c r="AA152" i="5"/>
  <c r="Y154" i="5"/>
  <c r="I154" i="5"/>
  <c r="AB154" i="5"/>
  <c r="J154" i="5"/>
  <c r="Z154" i="5"/>
  <c r="K152" i="5"/>
  <c r="L154" i="5"/>
  <c r="Q154" i="5"/>
  <c r="S152" i="5"/>
  <c r="R154" i="5"/>
  <c r="H152" i="5"/>
  <c r="P152" i="5"/>
  <c r="X152" i="5"/>
  <c r="F154" i="5"/>
  <c r="N154" i="5"/>
  <c r="V154" i="5"/>
  <c r="AD154" i="5"/>
  <c r="G154" i="5"/>
  <c r="O154" i="5"/>
  <c r="W154" i="5"/>
  <c r="E152" i="5"/>
  <c r="M152" i="5"/>
  <c r="U152" i="5"/>
  <c r="AC152" i="5"/>
  <c r="AD141" i="4"/>
  <c r="AD154" i="4" s="1"/>
  <c r="AC141" i="4"/>
  <c r="AC154" i="4" s="1"/>
  <c r="AB141" i="4"/>
  <c r="AB154" i="4" s="1"/>
  <c r="AA141" i="4"/>
  <c r="AA154" i="4" s="1"/>
  <c r="Z141" i="4"/>
  <c r="Z154" i="4" s="1"/>
  <c r="Y141" i="4"/>
  <c r="Y154" i="4" s="1"/>
  <c r="X141" i="4"/>
  <c r="X152" i="4" s="1"/>
  <c r="W141" i="4"/>
  <c r="W152" i="4" s="1"/>
  <c r="V141" i="4"/>
  <c r="V154" i="4" s="1"/>
  <c r="U141" i="4"/>
  <c r="U154" i="4" s="1"/>
  <c r="T141" i="4"/>
  <c r="T154" i="4" s="1"/>
  <c r="S141" i="4"/>
  <c r="S154" i="4" s="1"/>
  <c r="R141" i="4"/>
  <c r="R154" i="4" s="1"/>
  <c r="Q141" i="4"/>
  <c r="Q154" i="4" s="1"/>
  <c r="P141" i="4"/>
  <c r="P152" i="4" s="1"/>
  <c r="O141" i="4"/>
  <c r="O152" i="4" s="1"/>
  <c r="N141" i="4"/>
  <c r="N154" i="4" s="1"/>
  <c r="M141" i="4"/>
  <c r="M154" i="4" s="1"/>
  <c r="L141" i="4"/>
  <c r="L154" i="4" s="1"/>
  <c r="K141" i="4"/>
  <c r="K154" i="4" s="1"/>
  <c r="J141" i="4"/>
  <c r="J154" i="4" s="1"/>
  <c r="I141" i="4"/>
  <c r="I154" i="4" s="1"/>
  <c r="H141" i="4"/>
  <c r="H152" i="4" s="1"/>
  <c r="G141" i="4"/>
  <c r="G152" i="4" s="1"/>
  <c r="F141" i="4"/>
  <c r="F154" i="4" s="1"/>
  <c r="E141" i="4"/>
  <c r="E154" i="4" s="1"/>
  <c r="A10" i="4"/>
  <c r="W154" i="4" l="1"/>
  <c r="X154" i="4"/>
  <c r="Y152" i="4"/>
  <c r="Z152" i="4"/>
  <c r="G154" i="4"/>
  <c r="H154" i="4"/>
  <c r="I152" i="4"/>
  <c r="O154" i="4"/>
  <c r="Q152" i="4"/>
  <c r="R152" i="4"/>
  <c r="J152" i="4"/>
  <c r="P154" i="4"/>
  <c r="K152" i="4"/>
  <c r="S152" i="4"/>
  <c r="AA152" i="4"/>
  <c r="L152" i="4"/>
  <c r="T152" i="4"/>
  <c r="AB152" i="4"/>
  <c r="E152" i="4"/>
  <c r="M152" i="4"/>
  <c r="U152" i="4"/>
  <c r="AC152" i="4"/>
  <c r="F152" i="4"/>
  <c r="N152" i="4"/>
  <c r="V152" i="4"/>
  <c r="AD152" i="4"/>
  <c r="AD141" i="3"/>
  <c r="AD154" i="3" s="1"/>
  <c r="AC141" i="3"/>
  <c r="AC154" i="3" s="1"/>
  <c r="AB141" i="3"/>
  <c r="AB154" i="3" s="1"/>
  <c r="AA141" i="3"/>
  <c r="AA154" i="3" s="1"/>
  <c r="Z141" i="3"/>
  <c r="Z154" i="3" s="1"/>
  <c r="Y141" i="3"/>
  <c r="Y152" i="3" s="1"/>
  <c r="X141" i="3"/>
  <c r="X152" i="3" s="1"/>
  <c r="W141" i="3"/>
  <c r="W152" i="3" s="1"/>
  <c r="V141" i="3"/>
  <c r="V154" i="3" s="1"/>
  <c r="U141" i="3"/>
  <c r="U154" i="3" s="1"/>
  <c r="T141" i="3"/>
  <c r="T154" i="3" s="1"/>
  <c r="S141" i="3"/>
  <c r="S154" i="3" s="1"/>
  <c r="R141" i="3"/>
  <c r="R154" i="3" s="1"/>
  <c r="Q141" i="3"/>
  <c r="Q152" i="3" s="1"/>
  <c r="P141" i="3"/>
  <c r="P152" i="3" s="1"/>
  <c r="O141" i="3"/>
  <c r="O152" i="3" s="1"/>
  <c r="N141" i="3"/>
  <c r="N154" i="3" s="1"/>
  <c r="M141" i="3"/>
  <c r="M154" i="3" s="1"/>
  <c r="L141" i="3"/>
  <c r="L154" i="3" s="1"/>
  <c r="K141" i="3"/>
  <c r="K154" i="3" s="1"/>
  <c r="J141" i="3"/>
  <c r="J154" i="3" s="1"/>
  <c r="I141" i="3"/>
  <c r="I152" i="3" s="1"/>
  <c r="H141" i="3"/>
  <c r="H152" i="3" s="1"/>
  <c r="G141" i="3"/>
  <c r="G152" i="3" s="1"/>
  <c r="F141" i="3"/>
  <c r="F154" i="3" s="1"/>
  <c r="E141" i="3"/>
  <c r="E154" i="3" s="1"/>
  <c r="A10" i="3"/>
  <c r="Q154" i="3" l="1"/>
  <c r="Y154" i="3"/>
  <c r="K152" i="3"/>
  <c r="S152" i="3"/>
  <c r="AA152" i="3"/>
  <c r="I154" i="3"/>
  <c r="G154" i="3"/>
  <c r="O154" i="3"/>
  <c r="W154" i="3"/>
  <c r="J152" i="3"/>
  <c r="R152" i="3"/>
  <c r="Z152" i="3"/>
  <c r="H154" i="3"/>
  <c r="P154" i="3"/>
  <c r="X154" i="3"/>
  <c r="L152" i="3"/>
  <c r="T152" i="3"/>
  <c r="AB152" i="3"/>
  <c r="E152" i="3"/>
  <c r="M152" i="3"/>
  <c r="U152" i="3"/>
  <c r="AC152" i="3"/>
  <c r="F152" i="3"/>
  <c r="N152" i="3"/>
  <c r="V152" i="3"/>
  <c r="AD152" i="3"/>
  <c r="AD141" i="2"/>
  <c r="AD152" i="2" s="1"/>
  <c r="AC141" i="2"/>
  <c r="AC152" i="2" s="1"/>
  <c r="AB141" i="2"/>
  <c r="AB154" i="2" s="1"/>
  <c r="AA141" i="2"/>
  <c r="AA154" i="2" s="1"/>
  <c r="Z141" i="2"/>
  <c r="Z154" i="2" s="1"/>
  <c r="Y141" i="2"/>
  <c r="Y154" i="2" s="1"/>
  <c r="X141" i="2"/>
  <c r="X152" i="2" s="1"/>
  <c r="W141" i="2"/>
  <c r="W152" i="2" s="1"/>
  <c r="V141" i="2"/>
  <c r="V152" i="2" s="1"/>
  <c r="U141" i="2"/>
  <c r="U152" i="2" s="1"/>
  <c r="T141" i="2"/>
  <c r="T154" i="2" s="1"/>
  <c r="S141" i="2"/>
  <c r="S154" i="2" s="1"/>
  <c r="R141" i="2"/>
  <c r="R154" i="2" s="1"/>
  <c r="Q141" i="2"/>
  <c r="Q154" i="2" s="1"/>
  <c r="P141" i="2"/>
  <c r="P154" i="2" s="1"/>
  <c r="O141" i="2"/>
  <c r="O154" i="2" s="1"/>
  <c r="N141" i="2"/>
  <c r="N152" i="2" s="1"/>
  <c r="M141" i="2"/>
  <c r="M152" i="2" s="1"/>
  <c r="L141" i="2"/>
  <c r="L154" i="2" s="1"/>
  <c r="K141" i="2"/>
  <c r="K154" i="2" s="1"/>
  <c r="J141" i="2"/>
  <c r="J154" i="2" s="1"/>
  <c r="I141" i="2"/>
  <c r="I154" i="2" s="1"/>
  <c r="H141" i="2"/>
  <c r="H154" i="2" s="1"/>
  <c r="G141" i="2"/>
  <c r="G154" i="2" s="1"/>
  <c r="F141" i="2"/>
  <c r="F152" i="2" s="1"/>
  <c r="E141" i="2"/>
  <c r="E152" i="2" s="1"/>
  <c r="A10" i="2"/>
  <c r="G152" i="2" l="1"/>
  <c r="W154" i="2"/>
  <c r="H152" i="2"/>
  <c r="X154" i="2"/>
  <c r="O152" i="2"/>
  <c r="M154" i="2"/>
  <c r="AC154" i="2"/>
  <c r="P152" i="2"/>
  <c r="N154" i="2"/>
  <c r="AD154" i="2"/>
  <c r="E154" i="2"/>
  <c r="U154" i="2"/>
  <c r="F154" i="2"/>
  <c r="V154" i="2"/>
  <c r="I152" i="2"/>
  <c r="Q152" i="2"/>
  <c r="Y152" i="2"/>
  <c r="J152" i="2"/>
  <c r="R152" i="2"/>
  <c r="Z152" i="2"/>
  <c r="K152" i="2"/>
  <c r="S152" i="2"/>
  <c r="AA152" i="2"/>
  <c r="L152" i="2"/>
  <c r="T152" i="2"/>
  <c r="AB152" i="2"/>
  <c r="AD141" i="1"/>
  <c r="AD154" i="1" s="1"/>
  <c r="AC141" i="1"/>
  <c r="AC154" i="1" s="1"/>
  <c r="AB141" i="1"/>
  <c r="AB154" i="1" s="1"/>
  <c r="AA141" i="1"/>
  <c r="AA152" i="1" s="1"/>
  <c r="Z141" i="1"/>
  <c r="Z152" i="1" s="1"/>
  <c r="Y141" i="1"/>
  <c r="Y152" i="1" s="1"/>
  <c r="X141" i="1"/>
  <c r="X152" i="1" s="1"/>
  <c r="W141" i="1"/>
  <c r="W152" i="1" s="1"/>
  <c r="V141" i="1"/>
  <c r="V154" i="1" s="1"/>
  <c r="U141" i="1"/>
  <c r="U154" i="1" s="1"/>
  <c r="T141" i="1"/>
  <c r="T152" i="1" s="1"/>
  <c r="S141" i="1"/>
  <c r="S152" i="1" s="1"/>
  <c r="R141" i="1"/>
  <c r="R154" i="1" s="1"/>
  <c r="Q141" i="1"/>
  <c r="Q154" i="1" s="1"/>
  <c r="P141" i="1"/>
  <c r="P154" i="1" s="1"/>
  <c r="O141" i="1"/>
  <c r="O152" i="1" s="1"/>
  <c r="N141" i="1"/>
  <c r="N154" i="1" s="1"/>
  <c r="M141" i="1"/>
  <c r="M152" i="1" s="1"/>
  <c r="L141" i="1"/>
  <c r="L152" i="1" s="1"/>
  <c r="K141" i="1"/>
  <c r="K152" i="1" s="1"/>
  <c r="J141" i="1"/>
  <c r="J152" i="1" s="1"/>
  <c r="I141" i="1"/>
  <c r="I152" i="1" s="1"/>
  <c r="H141" i="1"/>
  <c r="H152" i="1" s="1"/>
  <c r="G141" i="1"/>
  <c r="G152" i="1" s="1"/>
  <c r="F141" i="1"/>
  <c r="F154" i="1" s="1"/>
  <c r="E154" i="1"/>
  <c r="A10" i="1"/>
  <c r="G154" i="1" l="1"/>
  <c r="H154" i="1"/>
  <c r="J154" i="1"/>
  <c r="I154" i="1"/>
  <c r="S154" i="1"/>
  <c r="T154" i="1"/>
  <c r="U152" i="1"/>
  <c r="V152" i="1"/>
  <c r="N152" i="1"/>
  <c r="Y154" i="1"/>
  <c r="P152" i="1"/>
  <c r="AB152" i="1"/>
  <c r="Z154" i="1"/>
  <c r="L154" i="1"/>
  <c r="M154" i="1"/>
  <c r="E152" i="1"/>
  <c r="Q152" i="1"/>
  <c r="AC152" i="1"/>
  <c r="O154" i="1"/>
  <c r="AA154" i="1"/>
  <c r="W154" i="1"/>
  <c r="X154" i="1"/>
  <c r="F152" i="1"/>
  <c r="R152" i="1"/>
  <c r="AD152" i="1"/>
  <c r="K154" i="1"/>
</calcChain>
</file>

<file path=xl/sharedStrings.xml><?xml version="1.0" encoding="utf-8"?>
<sst xmlns="http://schemas.openxmlformats.org/spreadsheetml/2006/main" count="129261" uniqueCount="513">
  <si>
    <t>ANNEX 1: National sector emissions: Main pollutants, particulate matter, heavy metals and persistent organic pollutants</t>
  </si>
  <si>
    <t>NFR 2019-1</t>
  </si>
  <si>
    <t>COUNTRY:</t>
  </si>
  <si>
    <t>LT</t>
  </si>
  <si>
    <t>(as ISO2 code)</t>
  </si>
  <si>
    <t>DATE:</t>
  </si>
  <si>
    <t>15.02.2025</t>
  </si>
  <si>
    <t>(as DD.MM.YYYY)</t>
  </si>
  <si>
    <t>YEAR:</t>
  </si>
  <si>
    <t>(as YYYY, year of emissions and activity data)</t>
  </si>
  <si>
    <t>Version:</t>
  </si>
  <si>
    <t>v1.0</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</si>
  <si>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</si>
  <si>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</si>
  <si>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</si>
  <si>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</si>
  <si>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</si>
  <si>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</si>
  <si>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</si>
  <si>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r>
      <t xml:space="preserve">POPs
</t>
    </r>
    <r>
      <rPr>
        <sz val="10"/>
        <rFont val="Arial"/>
        <family val="2"/>
      </rPr>
      <t>(from 1990)</t>
    </r>
  </si>
  <si>
    <r>
      <t xml:space="preserve">Activity Data
</t>
    </r>
    <r>
      <rPr>
        <sz val="10"/>
        <rFont val="Arial"/>
        <family val="2"/>
      </rPr>
      <t>(from 1990)</t>
    </r>
  </si>
  <si>
    <t>PAHs</t>
  </si>
  <si>
    <r>
      <t>NOx
(as NO</t>
    </r>
    <r>
      <rPr>
        <vertAlign val="subscript"/>
        <sz val="10"/>
        <rFont val="Arial"/>
        <family val="2"/>
      </rPr>
      <t>2</t>
    </r>
    <r>
      <rPr>
        <sz val="8"/>
        <rFont val="Arial"/>
        <family val="2"/>
      </rPr>
      <t>)</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</si>
  <si>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</si>
  <si>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</si>
  <si>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</si>
  <si>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</si>
  <si>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</si>
  <si>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</si>
  <si>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BC</t>
  </si>
  <si>
    <t>CO</t>
  </si>
  <si>
    <t>Pb</t>
  </si>
  <si>
    <t>Cd</t>
  </si>
  <si>
    <t>Hg</t>
  </si>
  <si>
    <t>As</t>
  </si>
  <si>
    <t>Cr</t>
  </si>
  <si>
    <t>Cu</t>
  </si>
  <si>
    <t>Ni</t>
  </si>
  <si>
    <t>Se</t>
  </si>
  <si>
    <t>Zn</t>
  </si>
  <si>
    <t>PCDD/ PCDF
(dioxins/ furans)</t>
  </si>
  <si>
    <t>benzo(a) pyrene</t>
  </si>
  <si>
    <t>benzo(b) fluoranthene</t>
  </si>
  <si>
    <t>benzo(k) fluoranthene</t>
  </si>
  <si>
    <t>Indeno (1,2,3-cd) pyrene</t>
  </si>
  <si>
    <t>Total 1-4</t>
  </si>
  <si>
    <t>HCB</t>
  </si>
  <si>
    <t>PCBs</t>
  </si>
  <si>
    <t>Liquid Fuels</t>
  </si>
  <si>
    <t>Solid Fuels</t>
  </si>
  <si>
    <t>Gaseous Fuels</t>
  </si>
  <si>
    <t>Biomass</t>
  </si>
  <si>
    <t>Other Fuels</t>
  </si>
  <si>
    <t>Other activity (specified)</t>
  </si>
  <si>
    <t>Other Activity Units</t>
  </si>
  <si>
    <t>NFR Aggregation for Gridding and LPS (GNFR)</t>
  </si>
  <si>
    <t>NFR Code</t>
  </si>
  <si>
    <t>Long name</t>
  </si>
  <si>
    <t>Notes</t>
  </si>
  <si>
    <t>kt</t>
  </si>
  <si>
    <t>t</t>
  </si>
  <si>
    <t>g I-TEQ</t>
  </si>
  <si>
    <t>kg</t>
  </si>
  <si>
    <t>TJ NCV</t>
  </si>
  <si>
    <t>A_PublicPower</t>
  </si>
  <si>
    <t>1A1a</t>
  </si>
  <si>
    <t>Public electricity and heat production</t>
  </si>
  <si>
    <t>NO</t>
  </si>
  <si>
    <t>B_Industry</t>
  </si>
  <si>
    <t>1A1b</t>
  </si>
  <si>
    <t>Petroleum refining</t>
  </si>
  <si>
    <t>IE</t>
  </si>
  <si>
    <t>NE</t>
  </si>
  <si>
    <t>NA</t>
  </si>
  <si>
    <t>1A1c</t>
  </si>
  <si>
    <t>Manufacture of solid fuels and other energy industries</t>
  </si>
  <si>
    <t>1A2a</t>
  </si>
  <si>
    <t>Stationary combustion in manufacturing industries and construction: Iron and steel</t>
  </si>
  <si>
    <t>IE 1A2gviii</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</si>
  <si>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</si>
  <si>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</si>
  <si>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</si>
  <si>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</si>
  <si>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</si>
  <si>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</si>
  <si>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</si>
  <si>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</si>
  <si>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</si>
  <si>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</si>
  <si>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</si>
  <si>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t>
  </si>
  <si>
    <t>Mobile combustion in manufacturing industries and construction (please specify in the IIR)</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</si>
  <si>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</si>
  <si>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</si>
  <si>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</si>
  <si>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</si>
  <si>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</si>
  <si>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</si>
  <si>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</si>
  <si>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</si>
  <si>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</si>
  <si>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</si>
  <si>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</si>
  <si>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</si>
  <si>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</si>
  <si>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</si>
  <si>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</si>
  <si>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</si>
  <si>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</si>
  <si>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</si>
  <si>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</si>
  <si>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</si>
  <si>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Mileage [10^6 km]</t>
  </si>
  <si>
    <t>1A3bvii</t>
  </si>
  <si>
    <t>Road transport: Automobile road abrasion</t>
  </si>
  <si>
    <t>1A3c</t>
  </si>
  <si>
    <t>Railways</t>
  </si>
  <si>
    <t/>
  </si>
  <si>
    <t>G_Shipping</t>
  </si>
  <si>
    <t>1A3di(ii)</t>
  </si>
  <si>
    <t>International inland waterways</t>
  </si>
  <si>
    <t>1A3dii</t>
  </si>
  <si>
    <t>National navigation (shipping)</t>
  </si>
  <si>
    <t>Gasl Oil, t</t>
  </si>
  <si>
    <t>1A3ei</t>
  </si>
  <si>
    <t>Pipeline transport</t>
  </si>
  <si>
    <t>1A3eii</t>
  </si>
  <si>
    <t>Other (please specify in the IIR)</t>
  </si>
  <si>
    <t>C_OtherStationaryComb</t>
  </si>
  <si>
    <t>1A4ai</t>
  </si>
  <si>
    <t>Commercial/Institutional: Stationary</t>
  </si>
  <si>
    <t>1A4aii</t>
  </si>
  <si>
    <t>Commercial/Institutional: Mobile</t>
  </si>
  <si>
    <t>1A4bi</t>
  </si>
  <si>
    <t>Residential: Stationary</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</si>
  <si>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</si>
  <si>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</si>
  <si>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</si>
  <si>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</si>
  <si>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</si>
  <si>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</si>
  <si>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</si>
  <si>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</si>
  <si>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</si>
  <si>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</si>
  <si>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</si>
  <si>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</si>
  <si>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N/A</t>
  </si>
  <si>
    <t>D_Fugitive</t>
  </si>
  <si>
    <t>1B1a</t>
  </si>
  <si>
    <t>Fugitive emission from solid fuels: Coal mining and handling</t>
  </si>
  <si>
    <t>Coal stored [Mt]</t>
  </si>
  <si>
    <t>1B1b</t>
  </si>
  <si>
    <t>Fugitive emission from solid fuels: Solid fuel transformation</t>
  </si>
  <si>
    <t>1B1c</t>
  </si>
  <si>
    <t>Other fugitive emissions from solid fuels</t>
  </si>
  <si>
    <t>1B2ai</t>
  </si>
  <si>
    <t>Fugitive emissions oil: Exploration, production, transport</t>
  </si>
  <si>
    <t>Crude oil produced [Mt]</t>
  </si>
  <si>
    <t>1B2aiv</t>
  </si>
  <si>
    <t>Fugitive emissions oil: Refining and storage</t>
  </si>
  <si>
    <t>Crude oil refined [Mt]</t>
  </si>
  <si>
    <t>1B2av</t>
  </si>
  <si>
    <t>Distribution of oil products</t>
  </si>
  <si>
    <t>1B2b</t>
  </si>
  <si>
    <t>Fugitive emissions from natural gas (exploration, production, processing, transmission, storage, distribution and other)</t>
  </si>
  <si>
    <t>Natural gas leakages (kt)</t>
  </si>
  <si>
    <t>1B2c</t>
  </si>
  <si>
    <t>Venting and flaring (oil, gas, combined oil and gas)</t>
  </si>
  <si>
    <t>IE (1B2aiv)</t>
  </si>
  <si>
    <t>#</t>
  </si>
  <si>
    <t>Gas vented flared [TJ]</t>
  </si>
  <si>
    <t>1B2d</t>
  </si>
  <si>
    <t>Other fugitive emissions from energy production</t>
  </si>
  <si>
    <t> </t>
  </si>
  <si>
    <t>2A1</t>
  </si>
  <si>
    <t>Cement production</t>
  </si>
  <si>
    <t>Clinker produced [kt]</t>
  </si>
  <si>
    <t>2A2</t>
  </si>
  <si>
    <t>Lime production</t>
  </si>
  <si>
    <t>Lime produced [kt]</t>
  </si>
  <si>
    <t>2A3</t>
  </si>
  <si>
    <t>Glass production</t>
  </si>
  <si>
    <t>2A5a</t>
  </si>
  <si>
    <t>Quarrying and mining of minerals other than coal</t>
  </si>
  <si>
    <t>Material quarried [Mt]</t>
  </si>
  <si>
    <t>2A5b</t>
  </si>
  <si>
    <t>Construction and demolition</t>
  </si>
  <si>
    <t>Area affected, 1000 m2</t>
  </si>
  <si>
    <t>2A5c</t>
  </si>
  <si>
    <t>Storage, handling and transport of mineral products</t>
  </si>
  <si>
    <t>Amount [Mt]</t>
  </si>
  <si>
    <t>2A6</t>
  </si>
  <si>
    <t>Other mineral products (please specify in the IIR)</t>
  </si>
  <si>
    <t>Please specify</t>
  </si>
  <si>
    <t>2B1</t>
  </si>
  <si>
    <t>Ammonia production</t>
  </si>
  <si>
    <t>Ammonia production [kt]</t>
  </si>
  <si>
    <t>2B2</t>
  </si>
  <si>
    <t>Nitric acid production</t>
  </si>
  <si>
    <t>Nitric acid production [kt]</t>
  </si>
  <si>
    <t>2B3</t>
  </si>
  <si>
    <t>Adipic acid production</t>
  </si>
  <si>
    <t>2B5</t>
  </si>
  <si>
    <t>Carbide production</t>
  </si>
  <si>
    <t>2B6</t>
  </si>
  <si>
    <t>Titanium dioxide production</t>
  </si>
  <si>
    <t>2B7</t>
  </si>
  <si>
    <t>Soda ash production</t>
  </si>
  <si>
    <t>2B10a</t>
  </si>
  <si>
    <t>Chemical industry: Other (please specify in the IIR)</t>
  </si>
  <si>
    <t>Sulfuric Acid Production [kt]</t>
  </si>
  <si>
    <t>2B10b</t>
  </si>
  <si>
    <t>Storage, handling and transport of chemical products (please specify in the IIR)</t>
  </si>
  <si>
    <t>2C1</t>
  </si>
  <si>
    <t>Iron and steel production</t>
  </si>
  <si>
    <t>Cast iron produced [kt]</t>
  </si>
  <si>
    <t>2C2</t>
  </si>
  <si>
    <t>Ferroalloys production</t>
  </si>
  <si>
    <t>2C3</t>
  </si>
  <si>
    <t>Aluminium production</t>
  </si>
  <si>
    <t>2C4</t>
  </si>
  <si>
    <t>Magnesium production</t>
  </si>
  <si>
    <t>2C5</t>
  </si>
  <si>
    <t>Lead production</t>
  </si>
  <si>
    <t>2C6</t>
  </si>
  <si>
    <t>Zinc production</t>
  </si>
  <si>
    <t>2C7a</t>
  </si>
  <si>
    <t>Copper production</t>
  </si>
  <si>
    <t>2C7b</t>
  </si>
  <si>
    <t>Nickel production</t>
  </si>
  <si>
    <t>2C7c</t>
  </si>
  <si>
    <t>Other metal production (please specify in the IIR)</t>
  </si>
  <si>
    <t>2C7d</t>
  </si>
  <si>
    <t>Storage, handling and transport of metal products 
(please specify in the IIR)</t>
  </si>
  <si>
    <t>E_Solvents</t>
  </si>
  <si>
    <t>2D3a</t>
  </si>
  <si>
    <t>Domestic solvent use including fungicides</t>
  </si>
  <si>
    <t>Population of Lithuania [counts]</t>
  </si>
  <si>
    <t>2D3b</t>
  </si>
  <si>
    <t>Road paving with asphalt</t>
  </si>
  <si>
    <t>Bitumen consumption, Gg</t>
  </si>
  <si>
    <t>2D3c</t>
  </si>
  <si>
    <t>Asphalt roofing</t>
  </si>
  <si>
    <t>2D3d</t>
  </si>
  <si>
    <t>Coating applications</t>
  </si>
  <si>
    <t>2D3e</t>
  </si>
  <si>
    <t>Degreasing</t>
  </si>
  <si>
    <t>Solvents, kt</t>
  </si>
  <si>
    <t>2D3f</t>
  </si>
  <si>
    <t>Dry cleaning</t>
  </si>
  <si>
    <t>Solvents, kg</t>
  </si>
  <si>
    <t>2D3g</t>
  </si>
  <si>
    <t>Chemical products</t>
  </si>
  <si>
    <t>2D3h</t>
  </si>
  <si>
    <t>Printing</t>
  </si>
  <si>
    <t>Printing inks [kg]</t>
  </si>
  <si>
    <t>2D3i</t>
  </si>
  <si>
    <t>Other solvent use (please specify in the IIR)</t>
  </si>
  <si>
    <t>2G</t>
  </si>
  <si>
    <t>Other product use (please specify in the IIR)</t>
  </si>
  <si>
    <t>2H1</t>
  </si>
  <si>
    <t>Pulp and paper industry</t>
  </si>
  <si>
    <t>2H2</t>
  </si>
  <si>
    <t>Food and beverages industry</t>
  </si>
  <si>
    <t>2H3</t>
  </si>
  <si>
    <t>Other industrial processes (please specify in the IIR)</t>
  </si>
  <si>
    <t>2I</t>
  </si>
  <si>
    <t>Wood processing</t>
  </si>
  <si>
    <t>Wood products, 1000 t</t>
  </si>
  <si>
    <t>2J</t>
  </si>
  <si>
    <t>Production of POPs</t>
  </si>
  <si>
    <t>2K</t>
  </si>
  <si>
    <t>Consumption of POPs and heavy metals 
(e.g. electrical and scientific equipment)</t>
  </si>
  <si>
    <t>Population [counts]</t>
  </si>
  <si>
    <t>2L</t>
  </si>
  <si>
    <t>Other production, consumption, storage, transportation or handling of bulk products (please specify in the IIR)</t>
  </si>
  <si>
    <t>K_AgriLivestock</t>
  </si>
  <si>
    <t>3B1a</t>
  </si>
  <si>
    <t>Manure management - Dairy cattle</t>
  </si>
  <si>
    <t>Population size (1000 head)</t>
  </si>
  <si>
    <t>3B1b</t>
  </si>
  <si>
    <t>Manure management - Non-dairy cattle</t>
  </si>
  <si>
    <t>3B2</t>
  </si>
  <si>
    <t>Manure management - Sheep</t>
  </si>
  <si>
    <t>Population, heads</t>
  </si>
  <si>
    <t>3B3</t>
  </si>
  <si>
    <t>Manure management - Swine</t>
  </si>
  <si>
    <t>3B4a</t>
  </si>
  <si>
    <t>Manure management - Buffalo</t>
  </si>
  <si>
    <t>3B4d</t>
  </si>
  <si>
    <t>Manure management - Goats</t>
  </si>
  <si>
    <t>3B4e</t>
  </si>
  <si>
    <t>Manure management - Horses</t>
  </si>
  <si>
    <t>3B4f</t>
  </si>
  <si>
    <t>Manure management - Mules and asses</t>
  </si>
  <si>
    <t>3B4gi</t>
  </si>
  <si>
    <t>Manure management - Laying hens</t>
  </si>
  <si>
    <t>Population, head</t>
  </si>
  <si>
    <t>3B4gii</t>
  </si>
  <si>
    <t>Manure management - Broilers</t>
  </si>
  <si>
    <t>3B4giii</t>
  </si>
  <si>
    <t>Manure management - Turkeys</t>
  </si>
  <si>
    <t>3B4giv</t>
  </si>
  <si>
    <t>Manure management - Other poultry</t>
  </si>
  <si>
    <t>3B4h</t>
  </si>
  <si>
    <t>Manure management - Other animals (please specify in the IIR)</t>
  </si>
  <si>
    <t>L_AgriOther</t>
  </si>
  <si>
    <t>3Da1</t>
  </si>
  <si>
    <t>Inorganic N-fertilizers (includes also urea application)</t>
  </si>
  <si>
    <t>Use of inorganic fertilizers (1000 t N)</t>
  </si>
  <si>
    <t>3Da2a</t>
  </si>
  <si>
    <t>Animal manure applied to soils</t>
  </si>
  <si>
    <t>Manure applied, kt N</t>
  </si>
  <si>
    <t>3Da2b</t>
  </si>
  <si>
    <t>Sewage sludge applied to soils</t>
  </si>
  <si>
    <t>Sewage sludge, kg N</t>
  </si>
  <si>
    <t>3Da2c</t>
  </si>
  <si>
    <t>Other organic fertilisers applied to soils
(including compost)</t>
  </si>
  <si>
    <t>Compost, kg N</t>
  </si>
  <si>
    <t>3Da3</t>
  </si>
  <si>
    <t>Urine and dung deposited by grazing animals</t>
  </si>
  <si>
    <t>N in grazing (kt)</t>
  </si>
  <si>
    <t>3Da4</t>
  </si>
  <si>
    <t>Crop residues applied to soils</t>
  </si>
  <si>
    <t>Harvest, 10^6 tonnes</t>
  </si>
  <si>
    <t>3Db</t>
  </si>
  <si>
    <t>Indirect emissions from managed soils</t>
  </si>
  <si>
    <t>3Dc</t>
  </si>
  <si>
    <t>Farm-level agricultural operations including storage, handling and transport of agricultural products</t>
  </si>
  <si>
    <t>Utilised Area, 10^6 ha</t>
  </si>
  <si>
    <t>3Dd</t>
  </si>
  <si>
    <t>Off-farm storage, handling and transport of bulk agricultural products</t>
  </si>
  <si>
    <t>3De</t>
  </si>
  <si>
    <t>Cultivated crops</t>
  </si>
  <si>
    <t>ΝΑ</t>
  </si>
  <si>
    <t>Harvested area, 1000 ha</t>
  </si>
  <si>
    <t>3Df</t>
  </si>
  <si>
    <t>Use of pesticides</t>
  </si>
  <si>
    <t>Agricultural land area [ha]</t>
  </si>
  <si>
    <t>3F</t>
  </si>
  <si>
    <t>Field burning of agricultural residues</t>
  </si>
  <si>
    <t>3I</t>
  </si>
  <si>
    <t>Agriculture other (please specify in the IIR)</t>
  </si>
  <si>
    <t>J_Waste</t>
  </si>
  <si>
    <t>5A</t>
  </si>
  <si>
    <t>Biological treatment of waste - Solid waste disposal on land</t>
  </si>
  <si>
    <t>CH4, Gg</t>
  </si>
  <si>
    <t>5B1</t>
  </si>
  <si>
    <t>Biological treatment of waste - Composting</t>
  </si>
  <si>
    <t>Composting, Gg</t>
  </si>
  <si>
    <t>5B2</t>
  </si>
  <si>
    <t>Biological treatment of waste - Anaerobic digestion at biogas facilities</t>
  </si>
  <si>
    <t>N in feedstock [kt]</t>
  </si>
  <si>
    <t>5C1a</t>
  </si>
  <si>
    <t>Municipal waste incineration</t>
  </si>
  <si>
    <t>Waste incinerated [kt]</t>
  </si>
  <si>
    <t>5C1bi</t>
  </si>
  <si>
    <t>Industrial waste incineration</t>
  </si>
  <si>
    <t>5C1bii</t>
  </si>
  <si>
    <t>Hazardous waste incineration</t>
  </si>
  <si>
    <t>5C1biii</t>
  </si>
  <si>
    <t>Clinical waste incineration</t>
  </si>
  <si>
    <t>5C1biv</t>
  </si>
  <si>
    <t>Sewage sludge incineration</t>
  </si>
  <si>
    <t>Sewage sludge incinerated [kt]</t>
  </si>
  <si>
    <t>5C1bv</t>
  </si>
  <si>
    <t>Cremation</t>
  </si>
  <si>
    <t>Incineration of corpses [Number]</t>
  </si>
  <si>
    <t>5C1bvi</t>
  </si>
  <si>
    <t>Other waste incineration (please specify in the IIR)</t>
  </si>
  <si>
    <t>5C2</t>
  </si>
  <si>
    <t>Open burning of waste</t>
  </si>
  <si>
    <t>Waste burned, Kt</t>
  </si>
  <si>
    <t>5D1</t>
  </si>
  <si>
    <t>Domestic wastewater handling</t>
  </si>
  <si>
    <t>Waste water mln m3</t>
  </si>
  <si>
    <t>5D2</t>
  </si>
  <si>
    <t>Industrial wastewater handling</t>
  </si>
  <si>
    <t>IE (5D1)</t>
  </si>
  <si>
    <t>Volume of wastewater cleaned [mln. m³]</t>
  </si>
  <si>
    <t>5D3</t>
  </si>
  <si>
    <t>Other wastewater handling</t>
  </si>
  <si>
    <t>Population using latrines, capita</t>
  </si>
  <si>
    <t>5E</t>
  </si>
  <si>
    <t>Other waste (please specify in the IIR)</t>
  </si>
  <si>
    <t>Number of car, building fires</t>
  </si>
  <si>
    <t>M_Other</t>
  </si>
  <si>
    <t>6A</t>
  </si>
  <si>
    <t>Other (included in national total for entire territory) (please specify in the IIR)</t>
  </si>
  <si>
    <t>Dogs &amp; cats, 1000 heads</t>
  </si>
  <si>
    <t>NATIONAL TOTAL</t>
  </si>
  <si>
    <r>
      <t xml:space="preserve">National total </t>
    </r>
    <r>
      <rPr>
        <sz val="9"/>
        <color indexed="8"/>
        <rFont val="Arial"/>
        <family val="2"/>
      </rPr>
      <t>(based on fuel sold)</t>
    </r>
  </si>
  <si>
    <t>(a)</t>
  </si>
  <si>
    <t>1A3bi(fu)</t>
  </si>
  <si>
    <t>Road transport: Passenger cars (fuel used)</t>
  </si>
  <si>
    <t>(b)</t>
  </si>
  <si>
    <t>1A3bii(fu)</t>
  </si>
  <si>
    <t>Road transport: Light duty vehicles (fuel used)</t>
  </si>
  <si>
    <t>1A3biii(fu)</t>
  </si>
  <si>
    <t>Road transport: Heavy duty vehicles and buses (fuel used)</t>
  </si>
  <si>
    <t>1A3biv(fu)</t>
  </si>
  <si>
    <t>Road transport: Mopeds &amp; motorcycles (fuel used)</t>
  </si>
  <si>
    <t>1A3bv(fu)</t>
  </si>
  <si>
    <t>Road transport: Gasoline evaporation (fuel used)</t>
  </si>
  <si>
    <t>1A3bvi(fu)</t>
  </si>
  <si>
    <t>Road transport: Automobile tyre and brake wear (fuel used)</t>
  </si>
  <si>
    <t>1A3bvii(fu)</t>
  </si>
  <si>
    <t>Road transport: Automobile road abrasion (fuel used)</t>
  </si>
  <si>
    <t>ADJUSTMENTS</t>
  </si>
  <si>
    <t>Sum of approved adjustments (negative value) from Annex VII (CLRTAP)</t>
  </si>
  <si>
    <t>COMPLIANCE TOTAL (CLRTAP)</t>
  </si>
  <si>
    <t>National total for compliance calculations and checks (CLRTAP)</t>
  </si>
  <si>
    <t>(c)</t>
  </si>
  <si>
    <t>ADJUSTMENTS AND FLEXIBILITIES</t>
  </si>
  <si>
    <t>Sum of approved adjustments from Annex VII and other flexibilities (negative value) (NECD)</t>
  </si>
  <si>
    <t>(d)</t>
  </si>
  <si>
    <t>COMPLIANCE TOTAL (NECD)</t>
  </si>
  <si>
    <t>National total for compliance calculations and checks (NECD)</t>
  </si>
  <si>
    <t>(e)</t>
  </si>
  <si>
    <t>MEMO ITEMS - NOT TO BE INCLUDED IN NATIONAL TOTALS</t>
  </si>
  <si>
    <t>O_AviCruise</t>
  </si>
  <si>
    <t>1A3ai(ii)</t>
  </si>
  <si>
    <t>International aviation cruise (civil)</t>
  </si>
  <si>
    <t>1A3aii(ii)</t>
  </si>
  <si>
    <t>Domestic aviation cruise (civil)</t>
  </si>
  <si>
    <t>P_IntShipping</t>
  </si>
  <si>
    <t>1A3di(i)</t>
  </si>
  <si>
    <t>International maritime navigation</t>
  </si>
  <si>
    <t>TJ  NCV</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</si>
  <si>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</si>
  <si>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</si>
  <si>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</si>
  <si>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</si>
  <si>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</si>
  <si>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</si>
  <si>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</si>
  <si>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</si>
  <si>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</si>
  <si>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</si>
  <si>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</si>
  <si>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</si>
  <si>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</si>
  <si>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</si>
  <si>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</si>
  <si>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</si>
  <si>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</si>
  <si>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</si>
  <si>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t>Nitric Acid production [kt]</t>
  </si>
  <si>
    <t>Aluminum production [kt]</t>
  </si>
  <si>
    <t>Population size (heads)</t>
  </si>
  <si>
    <t>IE (2B1)</t>
  </si>
  <si>
    <t>Products, kt</t>
  </si>
  <si>
    <t>Main Pollutants 
(from 1990)</t>
  </si>
  <si>
    <t>Particulate Matter
 (from 2000)</t>
  </si>
  <si>
    <t>Other 
(from 1990)</t>
  </si>
  <si>
    <t>Priority Heavy Metals 
(from 1990)</t>
  </si>
  <si>
    <t>Additional Heavy Metals 
(from 1990, voluntary reporting)</t>
  </si>
  <si>
    <t>POPs
(from 1990)</t>
  </si>
  <si>
    <t>Activity Data
(from 1990)</t>
  </si>
  <si>
    <t>Paper production [kt]</t>
  </si>
  <si>
    <t>Note (a):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</si>
  <si>
    <t>Note (b):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</si>
  <si>
    <t>Note (c): The 'National Total for Compliance (CLRTAP)' includes the ‘National Total (based on fuel sold)’ (row 141) corrected for i) approved adjustments to national totals (row 151) and, if applicable, ii) national totals based on transport fuel used (rows 143-149).</t>
  </si>
  <si>
    <t>Note (d): Reporting of adjustments and additional flexibilities according to the NEC Directive, Article 5/2-4. Should only include approved items from Annex VII and should be reported as a negative value.</t>
  </si>
  <si>
    <t>Note (e):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</si>
  <si>
    <t>v3.0</t>
  </si>
  <si>
    <t xml:space="preserve"> Biogas produced, (10^6 cub. metres)</t>
  </si>
  <si>
    <t>Glass produced [kt]</t>
  </si>
  <si>
    <t>Domestic Products Used [kt]</t>
  </si>
  <si>
    <t>Paint consumption (kg)</t>
  </si>
  <si>
    <t>Chemicals produced [kt]</t>
  </si>
  <si>
    <t>Fireworks Used [kg]</t>
  </si>
  <si>
    <t>IE (2D3i)</t>
  </si>
  <si>
    <t>Bread, Wine, Beer, Spirits production [kt]</t>
  </si>
  <si>
    <t>Transformer Oil [t]</t>
  </si>
  <si>
    <r>
      <t xml:space="preserve">National total </t>
    </r>
    <r>
      <rPr>
        <sz val="9"/>
        <color indexed="8"/>
        <rFont val="Arial"/>
        <family val="2"/>
        <charset val="238"/>
      </rPr>
      <t>(based on fuel sold)</t>
    </r>
  </si>
  <si>
    <r>
      <t>NOx
(as NO</t>
    </r>
    <r>
      <rPr>
        <vertAlign val="subscript"/>
        <sz val="10"/>
        <rFont val="Arial"/>
        <family val="2"/>
        <charset val="238"/>
      </rPr>
      <t>2</t>
    </r>
    <r>
      <rPr>
        <sz val="8"/>
        <rFont val="Arial"/>
        <family val="2"/>
        <charset val="238"/>
      </rPr>
      <t>)</t>
    </r>
  </si>
  <si>
    <r>
      <t>SOx 
(as SO</t>
    </r>
    <r>
      <rPr>
        <vertAlign val="subscript"/>
        <sz val="10"/>
        <rFont val="Arial"/>
        <family val="2"/>
        <charset val="238"/>
      </rPr>
      <t>2</t>
    </r>
    <r>
      <rPr>
        <sz val="10"/>
        <rFont val="Arial"/>
        <family val="2"/>
        <charset val="238"/>
      </rPr>
      <t>)</t>
    </r>
  </si>
  <si>
    <r>
      <t>NH</t>
    </r>
    <r>
      <rPr>
        <vertAlign val="subscript"/>
        <sz val="10"/>
        <rFont val="Arial"/>
        <family val="2"/>
        <charset val="238"/>
      </rPr>
      <t>3</t>
    </r>
  </si>
  <si>
    <r>
      <t>PM</t>
    </r>
    <r>
      <rPr>
        <vertAlign val="subscript"/>
        <sz val="10"/>
        <rFont val="Arial"/>
        <family val="2"/>
        <charset val="238"/>
      </rPr>
      <t>2.5</t>
    </r>
  </si>
  <si>
    <r>
      <t>PM</t>
    </r>
    <r>
      <rPr>
        <vertAlign val="subscript"/>
        <sz val="10"/>
        <rFont val="Arial"/>
        <family val="2"/>
        <charset val="238"/>
      </rPr>
      <t>10</t>
    </r>
  </si>
  <si>
    <t>Adipic acid produced [kt]</t>
  </si>
  <si>
    <t>Carbide produced [kt]</t>
  </si>
  <si>
    <t>Titanium dioxide produced [kt]</t>
  </si>
  <si>
    <t>Soda ash produced [kt]</t>
  </si>
  <si>
    <t>Stored, handled and transported products  [Gg]</t>
  </si>
  <si>
    <t>Cigarette consumption, t</t>
  </si>
  <si>
    <t>Please specify and/or provide details in the IIR</t>
  </si>
  <si>
    <t>Activity, Gg</t>
  </si>
  <si>
    <t>Household products, kt</t>
  </si>
  <si>
    <r>
      <t>NOx
(as NO</t>
    </r>
    <r>
      <rPr>
        <vertAlign val="subscript"/>
        <sz val="9"/>
        <rFont val="Arial"/>
        <family val="2"/>
        <charset val="238"/>
      </rPr>
      <t>2</t>
    </r>
    <r>
      <rPr>
        <sz val="9"/>
        <rFont val="Arial"/>
        <family val="2"/>
        <charset val="238"/>
      </rPr>
      <t>)</t>
    </r>
  </si>
  <si>
    <r>
      <t>SOx 
(as SO</t>
    </r>
    <r>
      <rPr>
        <vertAlign val="subscript"/>
        <sz val="9"/>
        <rFont val="Arial"/>
        <family val="2"/>
        <charset val="238"/>
      </rPr>
      <t>2</t>
    </r>
    <r>
      <rPr>
        <sz val="9"/>
        <rFont val="Arial"/>
        <family val="2"/>
        <charset val="238"/>
      </rPr>
      <t>)</t>
    </r>
  </si>
  <si>
    <r>
      <t>NH</t>
    </r>
    <r>
      <rPr>
        <vertAlign val="subscript"/>
        <sz val="9"/>
        <rFont val="Arial"/>
        <family val="2"/>
        <charset val="238"/>
      </rPr>
      <t>3</t>
    </r>
  </si>
  <si>
    <r>
      <rPr>
        <sz val="9"/>
        <color rgb="FF000000"/>
        <rFont val="Arial"/>
      </rPr>
      <t>PM</t>
    </r>
    <r>
      <rPr>
        <vertAlign val="subscript"/>
        <sz val="9"/>
        <color rgb="FF000000"/>
        <rFont val="Arial"/>
      </rPr>
      <t>2.5</t>
    </r>
  </si>
  <si>
    <r>
      <t>PM</t>
    </r>
    <r>
      <rPr>
        <vertAlign val="subscript"/>
        <sz val="9"/>
        <rFont val="Arial"/>
        <family val="2"/>
        <charset val="238"/>
      </rPr>
      <t>10</t>
    </r>
  </si>
  <si>
    <t>kt 2020</t>
  </si>
  <si>
    <t xml:space="preserve">kt </t>
  </si>
  <si>
    <t>sxwq</t>
  </si>
  <si>
    <t>Coal produced [Mt]</t>
  </si>
  <si>
    <t>Coal used for transformation [Mt]</t>
  </si>
  <si>
    <t>Material quarried [kt]</t>
  </si>
  <si>
    <t>Amount [kt]</t>
  </si>
  <si>
    <t>Area burned [ha]</t>
  </si>
  <si>
    <t>Aluminum produced [kt]</t>
  </si>
  <si>
    <t>Paint consuption, kg</t>
  </si>
  <si>
    <t>National total (based on fuel sold)</t>
  </si>
  <si>
    <r>
      <rPr>
        <b/>
        <sz val="9"/>
        <rFont val="Arial"/>
        <family val="2"/>
      </rPr>
      <t>Note (a):</t>
    </r>
    <r>
      <rPr>
        <sz val="9"/>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</si>
  <si>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rFont val="Arial"/>
        <family val="2"/>
      </rPr>
      <t>Note (b):</t>
    </r>
    <r>
      <rPr>
        <sz val="9"/>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</si>
  <si>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9"/>
        <rFont val="Arial"/>
        <family val="2"/>
      </rPr>
      <t>Note (c):</t>
    </r>
    <r>
      <rPr>
        <sz val="9"/>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</si>
  <si>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rFont val="Arial"/>
        <family val="2"/>
      </rPr>
      <t>Note (d):</t>
    </r>
    <r>
      <rPr>
        <sz val="9"/>
        <rFont val="Arial"/>
        <family val="2"/>
      </rPr>
      <t xml:space="preserve"> Reporting of adjustments and additional flexibilities according to the NEC Directive, Article 5/2-4. Should only include approved items from Annex VII and should be reported as a negative value.</t>
    </r>
  </si>
  <si>
    <r>
      <rPr>
        <b/>
        <sz val="9"/>
        <rFont val="Arial"/>
        <family val="2"/>
      </rPr>
      <t>Note (e):</t>
    </r>
    <r>
      <rPr>
        <sz val="9"/>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</si>
  <si>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t>v2.0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</si>
</sst>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0"/>
    <numFmt numFmtId="165" formatCode="_-&quot;Ls&quot;\ * #,##0.00_-;\-&quot;Ls&quot;\ * #,##0.00_-;_-&quot;Ls&quot;\ * &quot;-&quot;??_-;_-@_-"/>
    <numFmt numFmtId="166" formatCode="0.0"/>
  </numFmts>
  <fonts count="50" x14ac:knownFonts="1">
    <font>
      <sz val="11"/>
      <color theme="1"/>
      <name val="Calibri"/>
      <family val="2"/>
      <scheme val="minor"/>
    </font>
    <font>
      <sz val="10"/>
      <name val="Arial"/>
      <family val="2"/>
    </font>
    <font>
      <b/>
      <sz val="16"/>
      <name val="Arial"/>
      <family val="2"/>
    </font>
    <font>
      <sz val="9"/>
      <color theme="1"/>
      <name val="Arial"/>
      <family val="2"/>
    </font>
    <font>
      <b/>
      <sz val="10"/>
      <name val="Arial"/>
      <family val="2"/>
    </font>
    <font>
      <b/>
      <sz val="14"/>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name val="Arial"/>
      <family val="2"/>
    </font>
    <font>
      <sz val="9"/>
      <color indexed="8"/>
      <name val="Arial"/>
      <family val="2"/>
    </font>
    <font>
      <sz val="12"/>
      <color indexed="8"/>
      <name val="Arial Narrow"/>
      <family val="2"/>
      <charset val="186"/>
    </font>
    <font>
      <sz val="12"/>
      <color rgb="FF000000"/>
      <name val="Arial Narrow"/>
      <family val="2"/>
      <charset val="186"/>
    </font>
    <font>
      <sz val="9"/>
      <name val="Arial"/>
      <family val="2"/>
      <charset val="238"/>
    </font>
    <font>
      <sz val="10"/>
      <name val="Arial"/>
      <family val="2"/>
      <charset val="238"/>
    </font>
    <font>
      <sz val="11"/>
      <color rgb="FF9C0006"/>
      <name val="Calibri"/>
      <family val="2"/>
      <scheme val="minor"/>
    </font>
    <font>
      <sz val="9"/>
      <color theme="1"/>
      <name val="Arial"/>
      <family val="2"/>
      <charset val="238"/>
    </font>
    <font>
      <sz val="9"/>
      <color rgb="FF00B050"/>
      <name val="Arial"/>
      <family val="2"/>
    </font>
    <font>
      <sz val="10"/>
      <color rgb="FF00B050"/>
      <name val="Arial"/>
      <family val="2"/>
    </font>
    <font>
      <sz val="9"/>
      <color theme="9"/>
      <name val="Arial"/>
      <family val="2"/>
    </font>
    <font>
      <sz val="9"/>
      <color rgb="FF00B050"/>
      <name val="Arial"/>
      <family val="2"/>
      <charset val="238"/>
    </font>
    <font>
      <sz val="9"/>
      <color indexed="8"/>
      <name val="Arial"/>
      <family val="2"/>
      <charset val="238"/>
    </font>
    <font>
      <vertAlign val="subscript"/>
      <sz val="9"/>
      <name val="Arial"/>
      <family val="2"/>
      <charset val="238"/>
    </font>
    <font>
      <sz val="14"/>
      <name val="Arial"/>
      <family val="2"/>
      <charset val="238"/>
    </font>
    <font>
      <vertAlign val="subscript"/>
      <sz val="10"/>
      <name val="Arial"/>
      <family val="2"/>
      <charset val="238"/>
    </font>
    <font>
      <sz val="8"/>
      <name val="Arial"/>
      <family val="2"/>
      <charset val="238"/>
    </font>
    <font>
      <sz val="10"/>
      <color theme="1"/>
      <name val="Arial"/>
      <family val="2"/>
      <charset val="238"/>
    </font>
    <font>
      <sz val="16"/>
      <name val="Arial"/>
      <family val="2"/>
    </font>
    <font>
      <sz val="14"/>
      <name val="Arial"/>
      <family val="2"/>
    </font>
    <font>
      <sz val="16"/>
      <name val="Arial"/>
      <family val="2"/>
      <charset val="238"/>
    </font>
    <font>
      <sz val="9"/>
      <color theme="9" tint="-0.249977111117893"/>
      <name val="Arial"/>
      <family val="2"/>
    </font>
    <font>
      <sz val="10"/>
      <color theme="9" tint="-0.249977111117893"/>
      <name val="Arial"/>
      <family val="2"/>
    </font>
    <font>
      <sz val="11"/>
      <color rgb="FF006100"/>
      <name val="Calibri"/>
      <family val="2"/>
      <scheme val="minor"/>
    </font>
    <font>
      <sz val="10"/>
      <name val="Arial"/>
      <family val="2"/>
      <charset val="186"/>
    </font>
    <font>
      <sz val="11"/>
      <name val="Calibri"/>
      <family val="2"/>
      <scheme val="minor"/>
    </font>
    <font>
      <sz val="9"/>
      <color rgb="FF000000"/>
      <name val="Arial"/>
      <family val="2"/>
    </font>
    <font>
      <sz val="9"/>
      <color rgb="FF000000"/>
      <name val="Arial"/>
    </font>
    <font>
      <vertAlign val="subscript"/>
      <sz val="9"/>
      <color rgb="FF000000"/>
      <name val="Arial"/>
    </font>
    <font>
      <sz val="9"/>
      <color rgb="FF000000"/>
      <name val="Arial"/>
      <family val="2"/>
      <charset val="238"/>
    </font>
    <font>
      <sz val="11"/>
      <color rgb="FF000000"/>
      <name val="Calibri"/>
      <family val="2"/>
    </font>
    <font>
      <sz val="10"/>
      <color theme="1"/>
      <name val="Arial"/>
      <charset val="186"/>
    </font>
    <font>
      <sz val="11"/>
      <color rgb="FF000000"/>
      <name val="Arial Narrow"/>
      <family val="2"/>
      <charset val="186"/>
    </font>
    <font>
      <b/>
      <sz val="14"/>
      <color rgb="FF00B050"/>
      <name val="Arial Narrow"/>
      <family val="2"/>
      <charset val="186"/>
    </font>
    <font>
      <sz val="14"/>
      <color rgb="FF000000"/>
      <name val="Arial Narrow"/>
      <family val="2"/>
      <charset val="186"/>
    </font>
    <font>
      <sz val="12"/>
      <color rgb="FF00B050"/>
      <name val="Arial Narrow"/>
      <family val="2"/>
      <charset val="186"/>
    </font>
    <font>
      <sz val="14"/>
      <color rgb="FF00B050"/>
      <name val="Arial Narrow"/>
      <family val="2"/>
      <charset val="186"/>
    </font>
    <font>
      <sz val="12"/>
      <color rgb="FF000000"/>
      <name val="Arial Narrow"/>
      <charset val="186"/>
    </font>
    <font>
      <sz val="12"/>
      <color rgb="FF00B050"/>
      <name val="Arial Narrow"/>
      <charset val="186"/>
    </font>
  </fonts>
  <fills count="20">
    <fill>
      <patternFill patternType="none"/>
    </fill>
    <fill>
      <patternFill patternType="gray125"/>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rgb="FFFF8080"/>
        <bgColor indexed="64"/>
      </patternFill>
    </fill>
    <fill>
      <patternFill patternType="solid">
        <fgColor rgb="FFBFBFBF"/>
        <bgColor indexed="64"/>
      </patternFill>
    </fill>
    <fill>
      <patternFill patternType="solid">
        <fgColor theme="7" tint="0.79998168889431442"/>
        <bgColor indexed="64"/>
      </patternFill>
    </fill>
    <fill>
      <patternFill patternType="solid">
        <fgColor rgb="FFFFFF00"/>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CCFFFF"/>
        <bgColor indexed="64"/>
      </patternFill>
    </fill>
    <fill>
      <patternFill patternType="solid">
        <fgColor rgb="FF99CCFF"/>
        <bgColor indexed="64"/>
      </patternFill>
    </fill>
    <fill>
      <patternFill patternType="solid">
        <fgColor rgb="FFFFFFFF"/>
        <bgColor rgb="FF000000"/>
      </patternFill>
    </fill>
    <fill>
      <patternFill patternType="solid">
        <fgColor rgb="FFBFBFBF"/>
        <bgColor rgb="FF000000"/>
      </patternFill>
    </fill>
    <fill>
      <patternFill patternType="solid">
        <fgColor rgb="FFCCFFFF"/>
        <bgColor rgb="FF000000"/>
      </patternFill>
    </fill>
    <fill>
      <patternFill patternType="solid">
        <fgColor rgb="FFFFC7CE"/>
      </patternFill>
    </fill>
    <fill>
      <patternFill patternType="solid">
        <fgColor rgb="FFC6EFCE"/>
      </patternFill>
    </fill>
  </fills>
  <borders count="39">
    <border>
      <left/>
      <right/>
      <top/>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rgb="FF000000"/>
      </bottom>
      <diagonal/>
    </border>
    <border>
      <left/>
      <right style="medium">
        <color rgb="FF000000"/>
      </right>
      <top/>
      <bottom style="medium">
        <color indexed="64"/>
      </bottom>
      <diagonal/>
    </border>
    <border>
      <left style="medium">
        <color rgb="FF000000"/>
      </left>
      <right style="medium">
        <color rgb="FF000000"/>
      </right>
      <top style="medium">
        <color rgb="FF000000"/>
      </top>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style="thin">
        <color rgb="FF000000"/>
      </left>
      <right style="thin">
        <color rgb="FF000000"/>
      </right>
      <top style="thin">
        <color rgb="FF000000"/>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right style="thin">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thin">
        <color rgb="FF000000"/>
      </left>
      <right style="medium">
        <color rgb="FF000000"/>
      </right>
      <top/>
      <bottom style="thin">
        <color rgb="FF000000"/>
      </bottom>
      <diagonal/>
    </border>
    <border>
      <left style="medium">
        <color rgb="FF000000"/>
      </left>
      <right style="thin">
        <color rgb="FF000000"/>
      </right>
      <top style="medium">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diagonal/>
    </border>
  </borders>
  <cellStyleXfs count="10">
    <xf numFmtId="0" fontId="0" fillId="0" borderId="0"/>
    <xf numFmtId="0" fontId="1" fillId="0" borderId="0"/>
    <xf numFmtId="0" fontId="13" fillId="0" borderId="0"/>
    <xf numFmtId="0" fontId="17" fillId="18" borderId="0" applyNumberFormat="0" applyBorder="0" applyAlignment="0" applyProtection="0"/>
    <xf numFmtId="0" fontId="34" fillId="19" borderId="0" applyNumberFormat="0" applyBorder="0" applyAlignment="0" applyProtection="0"/>
    <xf numFmtId="0" fontId="35" fillId="0" borderId="0"/>
    <xf numFmtId="0" fontId="35" fillId="0" borderId="0"/>
    <xf numFmtId="9" fontId="35" fillId="0" borderId="0" applyFont="0" applyFill="0" applyBorder="0" applyAlignment="0" applyProtection="0"/>
    <xf numFmtId="165" fontId="35" fillId="0" borderId="0" applyFont="0" applyFill="0" applyBorder="0" applyAlignment="0" applyProtection="0"/>
    <xf numFmtId="0" fontId="1" fillId="0" borderId="0"/>
  </cellStyleXfs>
  <cellXfs count="517">
    <xf numFmtId="0" fontId="0" fillId="0" borderId="0" xfId="0"/>
    <xf numFmtId="0" fontId="2" fillId="0" borderId="0" xfId="1" applyFont="1" applyAlignment="1">
      <alignment vertical="center"/>
    </xf>
    <xf numFmtId="0" fontId="1" fillId="0" borderId="0" xfId="1" applyAlignment="1">
      <alignment horizontal="left"/>
    </xf>
    <xf numFmtId="0" fontId="3" fillId="0" borderId="0" xfId="1" applyFont="1" applyAlignment="1">
      <alignment wrapText="1"/>
    </xf>
    <xf numFmtId="0" fontId="1" fillId="0" borderId="0" xfId="1"/>
    <xf numFmtId="0" fontId="1" fillId="0" borderId="0" xfId="1" applyAlignment="1">
      <alignment vertical="center"/>
    </xf>
    <xf numFmtId="0" fontId="4" fillId="0" borderId="0" xfId="1" applyFont="1" applyAlignment="1">
      <alignment wrapText="1"/>
    </xf>
    <xf numFmtId="0" fontId="1" fillId="2" borderId="0" xfId="1" applyFill="1" applyAlignment="1" applyProtection="1">
      <alignment horizontal="left" vertical="center"/>
      <protection locked="0"/>
    </xf>
    <xf numFmtId="0" fontId="3" fillId="0" borderId="0" xfId="1" applyFont="1" applyAlignment="1">
      <alignment vertical="center" wrapText="1"/>
    </xf>
    <xf numFmtId="0" fontId="1" fillId="0" borderId="0" xfId="1" applyAlignment="1">
      <alignment wrapText="1"/>
    </xf>
    <xf numFmtId="0" fontId="4" fillId="0" borderId="0" xfId="1" applyFont="1"/>
    <xf numFmtId="0" fontId="4" fillId="0" borderId="1" xfId="1" applyFont="1" applyBorder="1"/>
    <xf numFmtId="0" fontId="1" fillId="0" borderId="2" xfId="1" applyBorder="1" applyAlignment="1">
      <alignment horizontal="left"/>
    </xf>
    <xf numFmtId="0" fontId="3" fillId="0" borderId="2" xfId="1" applyFont="1" applyBorder="1" applyAlignment="1">
      <alignment wrapText="1"/>
    </xf>
    <xf numFmtId="0" fontId="1" fillId="0" borderId="2" xfId="1" applyBorder="1"/>
    <xf numFmtId="0" fontId="4" fillId="3" borderId="3" xfId="1" applyFont="1" applyFill="1" applyBorder="1" applyAlignment="1">
      <alignment wrapText="1"/>
    </xf>
    <xf numFmtId="0" fontId="1" fillId="0" borderId="7" xfId="1" applyBorder="1" applyAlignment="1">
      <alignment vertical="center" wrapText="1"/>
    </xf>
    <xf numFmtId="0" fontId="1" fillId="0" borderId="8" xfId="1" applyBorder="1" applyAlignment="1">
      <alignment vertical="center"/>
    </xf>
    <xf numFmtId="0" fontId="1" fillId="0" borderId="10" xfId="1" applyBorder="1" applyAlignment="1">
      <alignment vertical="center"/>
    </xf>
    <xf numFmtId="0" fontId="1" fillId="3" borderId="7" xfId="1" applyFill="1" applyBorder="1" applyAlignment="1">
      <alignment horizontal="center" textRotation="90"/>
    </xf>
    <xf numFmtId="0" fontId="1" fillId="0" borderId="3" xfId="1" applyBorder="1" applyAlignment="1">
      <alignment horizontal="center" vertical="center" wrapText="1"/>
    </xf>
    <xf numFmtId="0" fontId="1" fillId="0" borderId="3" xfId="1" applyBorder="1" applyAlignment="1">
      <alignment horizontal="center" vertical="center"/>
    </xf>
    <xf numFmtId="0" fontId="8" fillId="0" borderId="3" xfId="1" applyFont="1" applyBorder="1" applyAlignment="1">
      <alignment horizontal="center" vertical="center" wrapText="1"/>
    </xf>
    <xf numFmtId="0" fontId="1" fillId="3" borderId="7" xfId="1" applyFill="1" applyBorder="1"/>
    <xf numFmtId="0" fontId="1" fillId="0" borderId="3" xfId="1" applyBorder="1" applyAlignment="1">
      <alignment vertical="center" wrapText="1"/>
    </xf>
    <xf numFmtId="0" fontId="9" fillId="4" borderId="15" xfId="1" applyFont="1" applyFill="1" applyBorder="1" applyAlignment="1">
      <alignment horizontal="center" vertical="center" wrapText="1"/>
    </xf>
    <xf numFmtId="0" fontId="10" fillId="4" borderId="15" xfId="1" applyFont="1" applyFill="1" applyBorder="1" applyAlignment="1">
      <alignment horizontal="center" vertical="center" wrapText="1"/>
    </xf>
    <xf numFmtId="0" fontId="9" fillId="3" borderId="16" xfId="1" applyFont="1" applyFill="1" applyBorder="1" applyAlignment="1">
      <alignment horizontal="center" vertical="center" wrapText="1"/>
    </xf>
    <xf numFmtId="0" fontId="9" fillId="4" borderId="17" xfId="1" applyFont="1" applyFill="1" applyBorder="1" applyAlignment="1">
      <alignment horizontal="center" vertical="center" wrapText="1"/>
    </xf>
    <xf numFmtId="2" fontId="11" fillId="4" borderId="15" xfId="1" applyNumberFormat="1" applyFont="1" applyFill="1" applyBorder="1" applyAlignment="1" applyProtection="1">
      <alignment horizontal="center" vertical="center" wrapText="1"/>
      <protection locked="0"/>
    </xf>
    <xf numFmtId="0" fontId="11" fillId="0" borderId="17" xfId="1" applyFont="1" applyBorder="1" applyAlignment="1">
      <alignment horizontal="left" vertical="center" wrapText="1"/>
    </xf>
    <xf numFmtId="0" fontId="1" fillId="5" borderId="0" xfId="1" applyFill="1"/>
    <xf numFmtId="0" fontId="11" fillId="0" borderId="0" xfId="1" applyFont="1"/>
    <xf numFmtId="0" fontId="11" fillId="6" borderId="19" xfId="1" applyFont="1" applyFill="1" applyBorder="1" applyAlignment="1" applyProtection="1">
      <alignment horizontal="center" vertical="center" wrapText="1"/>
      <protection locked="0"/>
    </xf>
    <xf numFmtId="0" fontId="9" fillId="6" borderId="19" xfId="1" applyFont="1" applyFill="1" applyBorder="1" applyAlignment="1" applyProtection="1">
      <alignment horizontal="left" vertical="center" wrapText="1"/>
      <protection locked="0"/>
    </xf>
    <xf numFmtId="0" fontId="3" fillId="6" borderId="19" xfId="1" applyFont="1" applyFill="1" applyBorder="1" applyAlignment="1" applyProtection="1">
      <alignment horizontal="left" vertical="center" wrapText="1"/>
      <protection locked="0"/>
    </xf>
    <xf numFmtId="2" fontId="11" fillId="6" borderId="19" xfId="1" applyNumberFormat="1" applyFont="1" applyFill="1" applyBorder="1" applyAlignment="1" applyProtection="1">
      <alignment horizontal="center" vertical="center" wrapText="1"/>
      <protection locked="0"/>
    </xf>
    <xf numFmtId="0" fontId="11" fillId="7" borderId="20" xfId="1" applyFont="1" applyFill="1" applyBorder="1" applyAlignment="1">
      <alignment horizontal="center" vertical="center" wrapText="1"/>
    </xf>
    <xf numFmtId="0" fontId="11" fillId="6" borderId="19" xfId="1" applyFont="1" applyFill="1" applyBorder="1" applyAlignment="1" applyProtection="1">
      <alignment horizontal="left" vertical="center" wrapText="1"/>
      <protection locked="0"/>
    </xf>
    <xf numFmtId="0" fontId="11" fillId="0" borderId="13" xfId="1" applyFont="1" applyBorder="1" applyAlignment="1">
      <alignment vertical="center"/>
    </xf>
    <xf numFmtId="0" fontId="11" fillId="0" borderId="13" xfId="1" applyFont="1" applyBorder="1" applyAlignment="1">
      <alignment horizontal="left" vertical="center" wrapText="1"/>
    </xf>
    <xf numFmtId="0" fontId="3" fillId="0" borderId="13" xfId="1" applyFont="1" applyBorder="1" applyAlignment="1" applyProtection="1">
      <alignment horizontal="left" vertical="center" wrapText="1"/>
      <protection locked="0"/>
    </xf>
    <xf numFmtId="0" fontId="11" fillId="0" borderId="13" xfId="1" applyFont="1" applyBorder="1" applyAlignment="1" applyProtection="1">
      <alignment horizontal="center" vertical="center" wrapText="1"/>
      <protection locked="0"/>
    </xf>
    <xf numFmtId="0" fontId="1" fillId="0" borderId="13" xfId="1" applyBorder="1" applyAlignment="1">
      <alignment horizontal="center" vertical="center"/>
    </xf>
    <xf numFmtId="0" fontId="1" fillId="0" borderId="2" xfId="1" applyBorder="1" applyAlignment="1">
      <alignment horizontal="center" vertical="center"/>
    </xf>
    <xf numFmtId="0" fontId="1" fillId="0" borderId="13" xfId="1" applyBorder="1" applyAlignment="1">
      <alignment horizontal="center" vertical="center" wrapText="1"/>
    </xf>
    <xf numFmtId="0" fontId="11" fillId="8" borderId="3" xfId="1" applyFont="1" applyFill="1" applyBorder="1" applyAlignment="1" applyProtection="1">
      <alignment vertical="center" wrapText="1"/>
      <protection locked="0"/>
    </xf>
    <xf numFmtId="0" fontId="11" fillId="8" borderId="19" xfId="1" applyFont="1" applyFill="1" applyBorder="1" applyAlignment="1" applyProtection="1">
      <alignment horizontal="left" vertical="center" wrapText="1"/>
      <protection locked="0"/>
    </xf>
    <xf numFmtId="0" fontId="3" fillId="8" borderId="19" xfId="1" applyFont="1" applyFill="1" applyBorder="1" applyAlignment="1" applyProtection="1">
      <alignment horizontal="left" vertical="center" wrapText="1"/>
      <protection locked="0"/>
    </xf>
    <xf numFmtId="0" fontId="11" fillId="8" borderId="19" xfId="1" applyFont="1" applyFill="1" applyBorder="1" applyAlignment="1" applyProtection="1">
      <alignment horizontal="center" vertical="center" wrapText="1"/>
      <protection locked="0"/>
    </xf>
    <xf numFmtId="2" fontId="11" fillId="8" borderId="19" xfId="1" applyNumberFormat="1" applyFont="1" applyFill="1" applyBorder="1" applyAlignment="1" applyProtection="1">
      <alignment horizontal="center" vertical="center" wrapText="1"/>
      <protection locked="0"/>
    </xf>
    <xf numFmtId="0" fontId="11" fillId="3" borderId="7" xfId="1" applyFont="1" applyFill="1" applyBorder="1" applyAlignment="1">
      <alignment horizontal="center" vertical="center" wrapText="1"/>
    </xf>
    <xf numFmtId="0" fontId="11" fillId="0" borderId="12" xfId="1" applyFont="1" applyBorder="1" applyAlignment="1" applyProtection="1">
      <alignment horizontal="center" vertical="center" wrapText="1"/>
      <protection locked="0"/>
    </xf>
    <xf numFmtId="0" fontId="11" fillId="0" borderId="13" xfId="1" applyFont="1" applyBorder="1" applyAlignment="1" applyProtection="1">
      <alignment horizontal="left" vertical="center" wrapText="1"/>
      <protection locked="0"/>
    </xf>
    <xf numFmtId="0" fontId="11" fillId="0" borderId="13" xfId="1" applyFont="1" applyBorder="1" applyAlignment="1">
      <alignment horizontal="center" vertical="center" wrapText="1"/>
    </xf>
    <xf numFmtId="0" fontId="11" fillId="0" borderId="14" xfId="1" applyFont="1" applyBorder="1" applyAlignment="1" applyProtection="1">
      <alignment horizontal="left" vertical="center" wrapText="1"/>
      <protection locked="0"/>
    </xf>
    <xf numFmtId="0" fontId="11" fillId="9" borderId="19" xfId="1" applyFont="1" applyFill="1" applyBorder="1" applyAlignment="1" applyProtection="1">
      <alignment horizontal="center" vertical="center" wrapText="1"/>
      <protection locked="0"/>
    </xf>
    <xf numFmtId="0" fontId="11" fillId="9" borderId="19" xfId="1" applyFont="1" applyFill="1" applyBorder="1" applyAlignment="1" applyProtection="1">
      <alignment horizontal="left" vertical="center" wrapText="1"/>
      <protection locked="0"/>
    </xf>
    <xf numFmtId="0" fontId="3" fillId="9" borderId="19" xfId="1" applyFont="1" applyFill="1" applyBorder="1" applyAlignment="1" applyProtection="1">
      <alignment horizontal="left" vertical="center" wrapText="1"/>
      <protection locked="0"/>
    </xf>
    <xf numFmtId="2" fontId="11" fillId="9" borderId="19" xfId="1" applyNumberFormat="1" applyFont="1" applyFill="1" applyBorder="1" applyAlignment="1" applyProtection="1">
      <alignment horizontal="center" vertical="center" wrapText="1"/>
      <protection locked="0"/>
    </xf>
    <xf numFmtId="0" fontId="11" fillId="7" borderId="7" xfId="1" applyFont="1" applyFill="1" applyBorder="1" applyAlignment="1">
      <alignment horizontal="center" vertical="center" wrapText="1"/>
    </xf>
    <xf numFmtId="0" fontId="11" fillId="10" borderId="19" xfId="1" applyFont="1" applyFill="1" applyBorder="1" applyAlignment="1" applyProtection="1">
      <alignment horizontal="center" vertical="center" wrapText="1"/>
      <protection locked="0"/>
    </xf>
    <xf numFmtId="0" fontId="9" fillId="10" borderId="19" xfId="1" applyFont="1" applyFill="1" applyBorder="1" applyAlignment="1" applyProtection="1">
      <alignment horizontal="left" vertical="center" wrapText="1"/>
      <protection locked="0"/>
    </xf>
    <xf numFmtId="0" fontId="3" fillId="10" borderId="19" xfId="1" applyFont="1" applyFill="1" applyBorder="1" applyAlignment="1" applyProtection="1">
      <alignment horizontal="left" vertical="center" wrapText="1"/>
      <protection locked="0"/>
    </xf>
    <xf numFmtId="2" fontId="11" fillId="10" borderId="19" xfId="1" applyNumberFormat="1" applyFont="1" applyFill="1" applyBorder="1" applyAlignment="1" applyProtection="1">
      <alignment horizontal="center" vertical="center" wrapText="1"/>
      <protection locked="0"/>
    </xf>
    <xf numFmtId="0" fontId="11" fillId="10" borderId="19" xfId="1" applyFont="1" applyFill="1" applyBorder="1" applyAlignment="1" applyProtection="1">
      <alignment horizontal="left" vertical="center" wrapText="1"/>
      <protection locked="0"/>
    </xf>
    <xf numFmtId="0" fontId="11" fillId="3" borderId="11" xfId="1" applyFont="1" applyFill="1" applyBorder="1" applyAlignment="1">
      <alignment horizontal="center" vertical="center" wrapText="1"/>
    </xf>
    <xf numFmtId="0" fontId="11" fillId="11" borderId="12" xfId="1" quotePrefix="1" applyFont="1" applyFill="1" applyBorder="1" applyAlignment="1">
      <alignment horizontal="left" vertical="center"/>
    </xf>
    <xf numFmtId="0" fontId="11" fillId="11" borderId="13" xfId="1" applyFont="1" applyFill="1" applyBorder="1" applyAlignment="1">
      <alignment horizontal="left" vertical="center"/>
    </xf>
    <xf numFmtId="0" fontId="11" fillId="3" borderId="3" xfId="1" applyFont="1" applyFill="1" applyBorder="1" applyAlignment="1">
      <alignment horizontal="center" vertical="center" wrapText="1"/>
    </xf>
    <xf numFmtId="0" fontId="11" fillId="11" borderId="14" xfId="1" applyFont="1" applyFill="1" applyBorder="1" applyAlignment="1">
      <alignment horizontal="left" vertical="center"/>
    </xf>
    <xf numFmtId="0" fontId="11" fillId="12" borderId="19" xfId="1" applyFont="1" applyFill="1" applyBorder="1" applyAlignment="1" applyProtection="1">
      <alignment horizontal="left" vertical="center" wrapText="1"/>
      <protection locked="0"/>
    </xf>
    <xf numFmtId="0" fontId="3" fillId="12" borderId="19" xfId="1" applyFont="1" applyFill="1" applyBorder="1" applyAlignment="1" applyProtection="1">
      <alignment horizontal="left" vertical="center" wrapText="1"/>
      <protection locked="0"/>
    </xf>
    <xf numFmtId="0" fontId="11" fillId="12" borderId="19" xfId="1" applyFont="1" applyFill="1" applyBorder="1" applyAlignment="1" applyProtection="1">
      <alignment horizontal="center" vertical="center" wrapText="1"/>
      <protection locked="0"/>
    </xf>
    <xf numFmtId="2" fontId="11" fillId="12" borderId="19" xfId="1" applyNumberFormat="1" applyFont="1" applyFill="1" applyBorder="1" applyAlignment="1" applyProtection="1">
      <alignment horizontal="center" vertical="center" wrapText="1"/>
      <protection locked="0"/>
    </xf>
    <xf numFmtId="0" fontId="11" fillId="13" borderId="19" xfId="1" applyFont="1" applyFill="1" applyBorder="1" applyAlignment="1" applyProtection="1">
      <alignment horizontal="left" vertical="center" wrapText="1"/>
      <protection locked="0"/>
    </xf>
    <xf numFmtId="0" fontId="3" fillId="13" borderId="19" xfId="1" applyFont="1" applyFill="1" applyBorder="1" applyAlignment="1" applyProtection="1">
      <alignment horizontal="left" vertical="center" wrapText="1"/>
      <protection locked="0"/>
    </xf>
    <xf numFmtId="0" fontId="11" fillId="13" borderId="19" xfId="1" applyFont="1" applyFill="1" applyBorder="1" applyAlignment="1" applyProtection="1">
      <alignment horizontal="center" vertical="center" wrapText="1"/>
      <protection locked="0"/>
    </xf>
    <xf numFmtId="2" fontId="11" fillId="13" borderId="19" xfId="1" applyNumberFormat="1" applyFont="1" applyFill="1" applyBorder="1" applyAlignment="1" applyProtection="1">
      <alignment horizontal="center" vertical="center" wrapText="1"/>
      <protection locked="0"/>
    </xf>
    <xf numFmtId="0" fontId="11" fillId="14" borderId="19" xfId="1" applyFont="1" applyFill="1" applyBorder="1" applyAlignment="1" applyProtection="1">
      <alignment horizontal="left" vertical="center" wrapText="1"/>
      <protection locked="0"/>
    </xf>
    <xf numFmtId="0" fontId="3" fillId="14" borderId="19" xfId="1" applyFont="1" applyFill="1" applyBorder="1" applyAlignment="1" applyProtection="1">
      <alignment horizontal="left" vertical="center" wrapText="1"/>
      <protection locked="0"/>
    </xf>
    <xf numFmtId="0" fontId="11" fillId="14" borderId="19" xfId="1" applyFont="1" applyFill="1" applyBorder="1" applyAlignment="1" applyProtection="1">
      <alignment horizontal="center" vertical="center" wrapText="1"/>
      <protection locked="0"/>
    </xf>
    <xf numFmtId="2" fontId="11" fillId="14" borderId="19" xfId="1" applyNumberFormat="1" applyFont="1" applyFill="1" applyBorder="1" applyAlignment="1" applyProtection="1">
      <alignment horizontal="center" vertical="center" wrapText="1"/>
      <protection locked="0"/>
    </xf>
    <xf numFmtId="0" fontId="11" fillId="7" borderId="11" xfId="1" applyFont="1" applyFill="1" applyBorder="1" applyAlignment="1">
      <alignment horizontal="center" vertical="center" wrapText="1"/>
    </xf>
    <xf numFmtId="0" fontId="8" fillId="0" borderId="0" xfId="1" applyFont="1"/>
    <xf numFmtId="0" fontId="11" fillId="0" borderId="0" xfId="1" applyFont="1" applyAlignment="1">
      <alignment horizontal="center" vertical="center" wrapText="1"/>
    </xf>
    <xf numFmtId="0" fontId="11" fillId="0" borderId="0" xfId="1" applyFont="1" applyAlignment="1">
      <alignment horizontal="left" vertical="center"/>
    </xf>
    <xf numFmtId="0" fontId="1" fillId="0" borderId="0" xfId="1" applyAlignment="1">
      <alignment horizontal="center" vertical="center" wrapText="1"/>
    </xf>
    <xf numFmtId="0" fontId="11" fillId="0" borderId="0" xfId="1" applyFont="1" applyAlignment="1">
      <alignment horizontal="left" vertical="center" wrapText="1"/>
    </xf>
    <xf numFmtId="0" fontId="3" fillId="0" borderId="0" xfId="0" applyFont="1" applyAlignment="1">
      <alignment vertical="top" wrapText="1"/>
    </xf>
    <xf numFmtId="0" fontId="0" fillId="0" borderId="0" xfId="0" applyAlignment="1">
      <alignment vertical="top"/>
    </xf>
    <xf numFmtId="0" fontId="11" fillId="0" borderId="0" xfId="1" applyFont="1" applyAlignment="1">
      <alignment vertical="top"/>
    </xf>
    <xf numFmtId="0" fontId="9" fillId="0" borderId="0" xfId="1" applyFont="1" applyAlignment="1">
      <alignment horizontal="right" vertical="top"/>
    </xf>
    <xf numFmtId="0" fontId="9" fillId="0" borderId="0" xfId="1" applyFont="1" applyAlignment="1">
      <alignment vertical="top"/>
    </xf>
    <xf numFmtId="0" fontId="1" fillId="0" borderId="0" xfId="1" applyAlignment="1">
      <alignment vertical="top"/>
    </xf>
    <xf numFmtId="0" fontId="14" fillId="0" borderId="0" xfId="0" applyFont="1"/>
    <xf numFmtId="0" fontId="11" fillId="15" borderId="15" xfId="0" applyFont="1" applyFill="1" applyBorder="1" applyAlignment="1">
      <alignment wrapText="1"/>
    </xf>
    <xf numFmtId="0" fontId="11" fillId="17" borderId="14" xfId="0" applyFont="1" applyFill="1" applyBorder="1" applyAlignment="1">
      <alignment wrapText="1"/>
    </xf>
    <xf numFmtId="0" fontId="11" fillId="16" borderId="9" xfId="0" applyFont="1" applyFill="1" applyBorder="1" applyAlignment="1">
      <alignment wrapText="1"/>
    </xf>
    <xf numFmtId="0" fontId="11" fillId="0" borderId="15" xfId="1" applyFont="1" applyBorder="1" applyAlignment="1">
      <alignment horizontal="left" vertical="center" wrapText="1"/>
    </xf>
    <xf numFmtId="0" fontId="3" fillId="0" borderId="15" xfId="1" applyFont="1" applyBorder="1" applyAlignment="1">
      <alignment horizontal="left" vertical="center" wrapText="1"/>
    </xf>
    <xf numFmtId="0" fontId="11" fillId="0" borderId="15" xfId="1" applyFont="1" applyBorder="1" applyAlignment="1" applyProtection="1">
      <alignment horizontal="center" vertical="center" wrapText="1"/>
      <protection locked="0"/>
    </xf>
    <xf numFmtId="0" fontId="11" fillId="3" borderId="16" xfId="1" applyFont="1" applyFill="1" applyBorder="1" applyAlignment="1">
      <alignment horizontal="center" vertical="center" wrapText="1"/>
    </xf>
    <xf numFmtId="0" fontId="11" fillId="4" borderId="15" xfId="1" applyFont="1" applyFill="1" applyBorder="1" applyAlignment="1">
      <alignment horizontal="left" vertical="center" wrapText="1"/>
    </xf>
    <xf numFmtId="0" fontId="11" fillId="11" borderId="12" xfId="1" applyFont="1" applyFill="1" applyBorder="1" applyAlignment="1">
      <alignment horizontal="left" vertical="center"/>
    </xf>
    <xf numFmtId="0" fontId="15" fillId="4" borderId="15" xfId="1" applyFont="1" applyFill="1" applyBorder="1" applyAlignment="1">
      <alignment horizontal="center" vertical="center" wrapText="1"/>
    </xf>
    <xf numFmtId="0" fontId="16" fillId="0" borderId="0" xfId="1" applyFont="1" applyAlignment="1">
      <alignment horizontal="left"/>
    </xf>
    <xf numFmtId="164" fontId="15" fillId="4" borderId="15" xfId="1" applyNumberFormat="1" applyFont="1" applyFill="1" applyBorder="1" applyAlignment="1">
      <alignment horizontal="center" vertical="center" wrapText="1"/>
    </xf>
    <xf numFmtId="0" fontId="16" fillId="0" borderId="0" xfId="1" applyFont="1"/>
    <xf numFmtId="0" fontId="16" fillId="5" borderId="0" xfId="1" applyFont="1" applyFill="1"/>
    <xf numFmtId="0" fontId="20" fillId="0" borderId="0" xfId="1" applyFont="1"/>
    <xf numFmtId="0" fontId="11" fillId="7" borderId="22" xfId="1" applyFont="1" applyFill="1" applyBorder="1" applyAlignment="1">
      <alignment horizontal="center" vertical="center" wrapText="1"/>
    </xf>
    <xf numFmtId="164" fontId="11" fillId="12" borderId="19" xfId="1" applyNumberFormat="1" applyFont="1" applyFill="1" applyBorder="1" applyAlignment="1" applyProtection="1">
      <alignment horizontal="center" vertical="center" wrapText="1"/>
      <protection locked="0"/>
    </xf>
    <xf numFmtId="164" fontId="0" fillId="0" borderId="0" xfId="0" applyNumberFormat="1"/>
    <xf numFmtId="164" fontId="11" fillId="4" borderId="15" xfId="1" applyNumberFormat="1" applyFont="1" applyFill="1" applyBorder="1" applyAlignment="1">
      <alignment horizontal="center" vertical="center" wrapText="1"/>
    </xf>
    <xf numFmtId="0" fontId="11" fillId="4" borderId="15" xfId="1" applyFont="1" applyFill="1" applyBorder="1" applyAlignment="1">
      <alignment horizontal="center" vertical="center" wrapText="1"/>
    </xf>
    <xf numFmtId="0" fontId="18" fillId="4" borderId="15" xfId="1" applyFont="1" applyFill="1" applyBorder="1" applyAlignment="1">
      <alignment horizontal="center" vertical="center" wrapText="1"/>
    </xf>
    <xf numFmtId="0" fontId="15" fillId="3" borderId="16" xfId="1" applyFont="1" applyFill="1" applyBorder="1" applyAlignment="1">
      <alignment horizontal="center" vertical="center" wrapText="1"/>
    </xf>
    <xf numFmtId="0" fontId="15" fillId="4" borderId="17" xfId="1" applyFont="1" applyFill="1" applyBorder="1" applyAlignment="1">
      <alignment horizontal="center" vertical="center" wrapText="1"/>
    </xf>
    <xf numFmtId="0" fontId="15" fillId="6" borderId="19" xfId="1" applyFont="1" applyFill="1" applyBorder="1" applyAlignment="1" applyProtection="1">
      <alignment horizontal="center" vertical="center" wrapText="1"/>
      <protection locked="0"/>
    </xf>
    <xf numFmtId="0" fontId="15" fillId="6" borderId="19" xfId="1" applyFont="1" applyFill="1" applyBorder="1" applyAlignment="1" applyProtection="1">
      <alignment horizontal="left" vertical="center" wrapText="1"/>
      <protection locked="0"/>
    </xf>
    <xf numFmtId="0" fontId="18" fillId="6" borderId="19" xfId="1" applyFont="1" applyFill="1" applyBorder="1" applyAlignment="1" applyProtection="1">
      <alignment horizontal="left" vertical="center" wrapText="1"/>
      <protection locked="0"/>
    </xf>
    <xf numFmtId="2" fontId="15" fillId="6" borderId="19" xfId="1" applyNumberFormat="1" applyFont="1" applyFill="1" applyBorder="1" applyAlignment="1" applyProtection="1">
      <alignment horizontal="center" vertical="center" wrapText="1"/>
      <protection locked="0"/>
    </xf>
    <xf numFmtId="0" fontId="15" fillId="7" borderId="20" xfId="1" applyFont="1" applyFill="1" applyBorder="1" applyAlignment="1">
      <alignment horizontal="center" vertical="center" wrapText="1"/>
    </xf>
    <xf numFmtId="1" fontId="15" fillId="4" borderId="15" xfId="1" applyNumberFormat="1" applyFont="1" applyFill="1" applyBorder="1" applyAlignment="1">
      <alignment horizontal="center" vertical="center" wrapText="1"/>
    </xf>
    <xf numFmtId="164" fontId="9" fillId="4" borderId="15" xfId="1" applyNumberFormat="1" applyFont="1" applyFill="1" applyBorder="1" applyAlignment="1">
      <alignment horizontal="center" vertical="center" wrapText="1"/>
    </xf>
    <xf numFmtId="0" fontId="15" fillId="3" borderId="3" xfId="1" applyFont="1" applyFill="1" applyBorder="1" applyAlignment="1">
      <alignment wrapText="1"/>
    </xf>
    <xf numFmtId="0" fontId="15" fillId="0" borderId="7" xfId="1" applyFont="1" applyBorder="1" applyAlignment="1">
      <alignment vertical="center" wrapText="1"/>
    </xf>
    <xf numFmtId="0" fontId="15" fillId="0" borderId="8" xfId="1" applyFont="1" applyBorder="1" applyAlignment="1">
      <alignment vertical="center"/>
    </xf>
    <xf numFmtId="0" fontId="15" fillId="0" borderId="10" xfId="1" applyFont="1" applyBorder="1" applyAlignment="1">
      <alignment vertical="center"/>
    </xf>
    <xf numFmtId="0" fontId="15" fillId="3" borderId="7" xfId="1" applyFont="1" applyFill="1" applyBorder="1" applyAlignment="1">
      <alignment horizontal="center" textRotation="90"/>
    </xf>
    <xf numFmtId="0" fontId="15" fillId="0" borderId="3" xfId="1" applyFont="1" applyBorder="1" applyAlignment="1">
      <alignment horizontal="center" vertical="center" wrapText="1"/>
    </xf>
    <xf numFmtId="0" fontId="15" fillId="0" borderId="3" xfId="1" applyFont="1" applyBorder="1" applyAlignment="1">
      <alignment horizontal="center" vertical="center"/>
    </xf>
    <xf numFmtId="0" fontId="18" fillId="0" borderId="3" xfId="1" applyFont="1" applyBorder="1" applyAlignment="1">
      <alignment horizontal="center" vertical="center" wrapText="1"/>
    </xf>
    <xf numFmtId="0" fontId="15" fillId="3" borderId="7" xfId="1" applyFont="1" applyFill="1" applyBorder="1"/>
    <xf numFmtId="0" fontId="15" fillId="0" borderId="3" xfId="1" applyFont="1" applyBorder="1" applyAlignment="1">
      <alignment vertical="center" wrapText="1"/>
    </xf>
    <xf numFmtId="0" fontId="16" fillId="3" borderId="3" xfId="1" applyFont="1" applyFill="1" applyBorder="1" applyAlignment="1">
      <alignment wrapText="1"/>
    </xf>
    <xf numFmtId="0" fontId="16" fillId="0" borderId="7" xfId="1" applyFont="1" applyBorder="1" applyAlignment="1">
      <alignment vertical="center" wrapText="1"/>
    </xf>
    <xf numFmtId="0" fontId="16" fillId="0" borderId="8" xfId="1" applyFont="1" applyBorder="1" applyAlignment="1">
      <alignment vertical="center"/>
    </xf>
    <xf numFmtId="0" fontId="16" fillId="0" borderId="10" xfId="1" applyFont="1" applyBorder="1" applyAlignment="1">
      <alignment vertical="center"/>
    </xf>
    <xf numFmtId="0" fontId="16" fillId="3" borderId="7" xfId="1" applyFont="1" applyFill="1" applyBorder="1" applyAlignment="1">
      <alignment horizontal="center" textRotation="90"/>
    </xf>
    <xf numFmtId="0" fontId="16" fillId="0" borderId="3" xfId="1" applyFont="1" applyBorder="1" applyAlignment="1">
      <alignment horizontal="center" vertical="center" wrapText="1"/>
    </xf>
    <xf numFmtId="0" fontId="16" fillId="0" borderId="3" xfId="1" applyFont="1" applyBorder="1" applyAlignment="1">
      <alignment horizontal="center" vertical="center"/>
    </xf>
    <xf numFmtId="0" fontId="28" fillId="0" borderId="3" xfId="1" applyFont="1" applyBorder="1" applyAlignment="1">
      <alignment horizontal="center" vertical="center" wrapText="1"/>
    </xf>
    <xf numFmtId="0" fontId="16" fillId="3" borderId="7" xfId="1" applyFont="1" applyFill="1" applyBorder="1"/>
    <xf numFmtId="0" fontId="16" fillId="0" borderId="3" xfId="1" applyFont="1" applyBorder="1" applyAlignment="1">
      <alignment vertical="center" wrapText="1"/>
    </xf>
    <xf numFmtId="0" fontId="29" fillId="0" borderId="0" xfId="1" applyFont="1" applyAlignment="1">
      <alignment vertical="center"/>
    </xf>
    <xf numFmtId="0" fontId="1" fillId="0" borderId="1" xfId="1" applyBorder="1"/>
    <xf numFmtId="0" fontId="1" fillId="3" borderId="3" xfId="1" applyFill="1" applyBorder="1" applyAlignment="1">
      <alignment wrapText="1"/>
    </xf>
    <xf numFmtId="0" fontId="3" fillId="4" borderId="15" xfId="1" applyFont="1" applyFill="1" applyBorder="1" applyAlignment="1">
      <alignment horizontal="center" vertical="center" wrapText="1"/>
    </xf>
    <xf numFmtId="0" fontId="11" fillId="4" borderId="17" xfId="1" applyFont="1" applyFill="1" applyBorder="1" applyAlignment="1">
      <alignment horizontal="center" vertical="center" wrapText="1"/>
    </xf>
    <xf numFmtId="0" fontId="11" fillId="0" borderId="0" xfId="1" applyFont="1" applyAlignment="1">
      <alignment horizontal="right" vertical="top"/>
    </xf>
    <xf numFmtId="164" fontId="11" fillId="6" borderId="19" xfId="1" applyNumberFormat="1" applyFont="1" applyFill="1" applyBorder="1" applyAlignment="1" applyProtection="1">
      <alignment horizontal="center" vertical="center" wrapText="1"/>
      <protection locked="0"/>
    </xf>
    <xf numFmtId="164" fontId="1" fillId="0" borderId="13" xfId="1" applyNumberFormat="1" applyBorder="1" applyAlignment="1">
      <alignment horizontal="center" vertical="center"/>
    </xf>
    <xf numFmtId="164" fontId="11" fillId="8" borderId="19" xfId="1" applyNumberFormat="1" applyFont="1" applyFill="1" applyBorder="1" applyAlignment="1" applyProtection="1">
      <alignment horizontal="center" vertical="center" wrapText="1"/>
      <protection locked="0"/>
    </xf>
    <xf numFmtId="164" fontId="11" fillId="0" borderId="13" xfId="1" applyNumberFormat="1" applyFont="1" applyBorder="1" applyAlignment="1" applyProtection="1">
      <alignment horizontal="center" vertical="center" wrapText="1"/>
      <protection locked="0"/>
    </xf>
    <xf numFmtId="164" fontId="11" fillId="9" borderId="19" xfId="1" applyNumberFormat="1" applyFont="1" applyFill="1" applyBorder="1" applyAlignment="1" applyProtection="1">
      <alignment horizontal="center" vertical="center" wrapText="1"/>
      <protection locked="0"/>
    </xf>
    <xf numFmtId="164" fontId="11" fillId="10" borderId="19" xfId="1" applyNumberFormat="1" applyFont="1" applyFill="1" applyBorder="1" applyAlignment="1" applyProtection="1">
      <alignment horizontal="center" vertical="center" wrapText="1"/>
      <protection locked="0"/>
    </xf>
    <xf numFmtId="0" fontId="31" fillId="0" borderId="0" xfId="1" applyFont="1" applyAlignment="1">
      <alignment vertical="center"/>
    </xf>
    <xf numFmtId="0" fontId="18" fillId="0" borderId="0" xfId="1" applyFont="1" applyAlignment="1">
      <alignment wrapText="1"/>
    </xf>
    <xf numFmtId="0" fontId="16" fillId="0" borderId="0" xfId="1" applyFont="1" applyAlignment="1">
      <alignment vertical="center"/>
    </xf>
    <xf numFmtId="0" fontId="16" fillId="2" borderId="0" xfId="1" applyFont="1" applyFill="1" applyAlignment="1" applyProtection="1">
      <alignment horizontal="left" vertical="center"/>
      <protection locked="0"/>
    </xf>
    <xf numFmtId="0" fontId="18" fillId="0" borderId="0" xfId="1" applyFont="1" applyAlignment="1">
      <alignment vertical="center" wrapText="1"/>
    </xf>
    <xf numFmtId="0" fontId="16" fillId="0" borderId="1" xfId="1" applyFont="1" applyBorder="1"/>
    <xf numFmtId="0" fontId="16" fillId="0" borderId="2" xfId="1" applyFont="1" applyBorder="1" applyAlignment="1">
      <alignment horizontal="left"/>
    </xf>
    <xf numFmtId="0" fontId="18" fillId="0" borderId="2" xfId="1" applyFont="1" applyBorder="1" applyAlignment="1">
      <alignment wrapText="1"/>
    </xf>
    <xf numFmtId="0" fontId="15" fillId="0" borderId="13" xfId="1" applyFont="1" applyBorder="1" applyAlignment="1">
      <alignment vertical="center"/>
    </xf>
    <xf numFmtId="0" fontId="15" fillId="0" borderId="13" xfId="1" applyFont="1" applyBorder="1" applyAlignment="1">
      <alignment horizontal="left" vertical="center" wrapText="1"/>
    </xf>
    <xf numFmtId="0" fontId="18" fillId="0" borderId="13" xfId="1" applyFont="1" applyBorder="1" applyAlignment="1" applyProtection="1">
      <alignment horizontal="left" vertical="center" wrapText="1"/>
      <protection locked="0"/>
    </xf>
    <xf numFmtId="0" fontId="15" fillId="8" borderId="3" xfId="1" applyFont="1" applyFill="1" applyBorder="1" applyAlignment="1" applyProtection="1">
      <alignment vertical="center" wrapText="1"/>
      <protection locked="0"/>
    </xf>
    <xf numFmtId="0" fontId="15" fillId="8" borderId="19" xfId="1" applyFont="1" applyFill="1" applyBorder="1" applyAlignment="1" applyProtection="1">
      <alignment horizontal="left" vertical="center" wrapText="1"/>
      <protection locked="0"/>
    </xf>
    <xf numFmtId="0" fontId="18" fillId="8" borderId="19" xfId="1" applyFont="1" applyFill="1" applyBorder="1" applyAlignment="1" applyProtection="1">
      <alignment horizontal="left" vertical="center" wrapText="1"/>
      <protection locked="0"/>
    </xf>
    <xf numFmtId="0" fontId="15" fillId="0" borderId="12" xfId="1" applyFont="1" applyBorder="1" applyAlignment="1" applyProtection="1">
      <alignment horizontal="center" vertical="center" wrapText="1"/>
      <protection locked="0"/>
    </xf>
    <xf numFmtId="0" fontId="15" fillId="0" borderId="13" xfId="1" applyFont="1" applyBorder="1" applyAlignment="1" applyProtection="1">
      <alignment horizontal="left" vertical="center" wrapText="1"/>
      <protection locked="0"/>
    </xf>
    <xf numFmtId="0" fontId="15" fillId="9" borderId="19" xfId="1" applyFont="1" applyFill="1" applyBorder="1" applyAlignment="1" applyProtection="1">
      <alignment horizontal="center" vertical="center" wrapText="1"/>
      <protection locked="0"/>
    </xf>
    <xf numFmtId="0" fontId="15" fillId="9" borderId="19" xfId="1" applyFont="1" applyFill="1" applyBorder="1" applyAlignment="1" applyProtection="1">
      <alignment horizontal="left" vertical="center" wrapText="1"/>
      <protection locked="0"/>
    </xf>
    <xf numFmtId="0" fontId="18" fillId="9" borderId="19" xfId="1" applyFont="1" applyFill="1" applyBorder="1" applyAlignment="1" applyProtection="1">
      <alignment horizontal="left" vertical="center" wrapText="1"/>
      <protection locked="0"/>
    </xf>
    <xf numFmtId="0" fontId="15" fillId="10" borderId="19" xfId="1" applyFont="1" applyFill="1" applyBorder="1" applyAlignment="1" applyProtection="1">
      <alignment horizontal="center" vertical="center" wrapText="1"/>
      <protection locked="0"/>
    </xf>
    <xf numFmtId="0" fontId="15" fillId="10" borderId="19" xfId="1" applyFont="1" applyFill="1" applyBorder="1" applyAlignment="1" applyProtection="1">
      <alignment horizontal="left" vertical="center" wrapText="1"/>
      <protection locked="0"/>
    </xf>
    <xf numFmtId="0" fontId="18" fillId="10" borderId="19" xfId="1" applyFont="1" applyFill="1" applyBorder="1" applyAlignment="1" applyProtection="1">
      <alignment horizontal="left" vertical="center" wrapText="1"/>
      <protection locked="0"/>
    </xf>
    <xf numFmtId="0" fontId="15" fillId="11" borderId="12" xfId="1" quotePrefix="1" applyFont="1" applyFill="1" applyBorder="1" applyAlignment="1">
      <alignment horizontal="left" vertical="center"/>
    </xf>
    <xf numFmtId="0" fontId="15" fillId="11" borderId="13" xfId="1" applyFont="1" applyFill="1" applyBorder="1" applyAlignment="1">
      <alignment horizontal="left" vertical="center"/>
    </xf>
    <xf numFmtId="0" fontId="15" fillId="12" borderId="19" xfId="1" applyFont="1" applyFill="1" applyBorder="1" applyAlignment="1" applyProtection="1">
      <alignment horizontal="left" vertical="center" wrapText="1"/>
      <protection locked="0"/>
    </xf>
    <xf numFmtId="0" fontId="18" fillId="12" borderId="19" xfId="1" applyFont="1" applyFill="1" applyBorder="1" applyAlignment="1" applyProtection="1">
      <alignment horizontal="left" vertical="center" wrapText="1"/>
      <protection locked="0"/>
    </xf>
    <xf numFmtId="0" fontId="15" fillId="13" borderId="19" xfId="1" applyFont="1" applyFill="1" applyBorder="1" applyAlignment="1" applyProtection="1">
      <alignment horizontal="left" vertical="center" wrapText="1"/>
      <protection locked="0"/>
    </xf>
    <xf numFmtId="0" fontId="18" fillId="13" borderId="19" xfId="1" applyFont="1" applyFill="1" applyBorder="1" applyAlignment="1" applyProtection="1">
      <alignment horizontal="left" vertical="center" wrapText="1"/>
      <protection locked="0"/>
    </xf>
    <xf numFmtId="0" fontId="15" fillId="14" borderId="19" xfId="1" applyFont="1" applyFill="1" applyBorder="1" applyAlignment="1" applyProtection="1">
      <alignment horizontal="left" vertical="center" wrapText="1"/>
      <protection locked="0"/>
    </xf>
    <xf numFmtId="0" fontId="18" fillId="14" borderId="19" xfId="1" applyFont="1" applyFill="1" applyBorder="1" applyAlignment="1" applyProtection="1">
      <alignment horizontal="left" vertical="center" wrapText="1"/>
      <protection locked="0"/>
    </xf>
    <xf numFmtId="0" fontId="28" fillId="0" borderId="0" xfId="1" applyFont="1"/>
    <xf numFmtId="1" fontId="11" fillId="4" borderId="15" xfId="1" applyNumberFormat="1" applyFont="1" applyFill="1" applyBorder="1" applyAlignment="1">
      <alignment horizontal="center" vertical="center" wrapText="1"/>
    </xf>
    <xf numFmtId="164" fontId="11" fillId="11" borderId="13" xfId="1" applyNumberFormat="1" applyFont="1" applyFill="1" applyBorder="1" applyAlignment="1">
      <alignment horizontal="left" vertical="center"/>
    </xf>
    <xf numFmtId="1" fontId="1" fillId="0" borderId="0" xfId="1" applyNumberFormat="1"/>
    <xf numFmtId="1" fontId="1" fillId="0" borderId="0" xfId="1" applyNumberFormat="1" applyAlignment="1">
      <alignment wrapText="1"/>
    </xf>
    <xf numFmtId="1" fontId="1" fillId="0" borderId="3" xfId="1" applyNumberFormat="1" applyBorder="1" applyAlignment="1">
      <alignment horizontal="center" vertical="center" wrapText="1"/>
    </xf>
    <xf numFmtId="1" fontId="11" fillId="6" borderId="19" xfId="1" applyNumberFormat="1" applyFont="1" applyFill="1" applyBorder="1" applyAlignment="1" applyProtection="1">
      <alignment horizontal="center" vertical="center" wrapText="1"/>
      <protection locked="0"/>
    </xf>
    <xf numFmtId="1" fontId="1" fillId="0" borderId="13" xfId="1" applyNumberFormat="1" applyBorder="1" applyAlignment="1">
      <alignment horizontal="center" vertical="center" wrapText="1"/>
    </xf>
    <xf numFmtId="1" fontId="11" fillId="8" borderId="19" xfId="1" applyNumberFormat="1" applyFont="1" applyFill="1" applyBorder="1" applyAlignment="1" applyProtection="1">
      <alignment horizontal="center" vertical="center" wrapText="1"/>
      <protection locked="0"/>
    </xf>
    <xf numFmtId="1" fontId="11" fillId="0" borderId="13" xfId="1" applyNumberFormat="1" applyFont="1" applyBorder="1" applyAlignment="1" applyProtection="1">
      <alignment horizontal="center" vertical="center" wrapText="1"/>
      <protection locked="0"/>
    </xf>
    <xf numFmtId="1" fontId="11" fillId="9" borderId="19" xfId="1" applyNumberFormat="1" applyFont="1" applyFill="1" applyBorder="1" applyAlignment="1" applyProtection="1">
      <alignment horizontal="center" vertical="center" wrapText="1"/>
      <protection locked="0"/>
    </xf>
    <xf numFmtId="1" fontId="11" fillId="10" borderId="19" xfId="1" applyNumberFormat="1" applyFont="1" applyFill="1" applyBorder="1" applyAlignment="1" applyProtection="1">
      <alignment horizontal="center" vertical="center" wrapText="1"/>
      <protection locked="0"/>
    </xf>
    <xf numFmtId="1" fontId="11" fillId="11" borderId="13" xfId="1" applyNumberFormat="1" applyFont="1" applyFill="1" applyBorder="1" applyAlignment="1">
      <alignment horizontal="left" vertical="center"/>
    </xf>
    <xf numFmtId="1" fontId="11" fillId="12" borderId="19" xfId="1" applyNumberFormat="1" applyFont="1" applyFill="1" applyBorder="1" applyAlignment="1" applyProtection="1">
      <alignment horizontal="center" vertical="center" wrapText="1"/>
      <protection locked="0"/>
    </xf>
    <xf numFmtId="1" fontId="11" fillId="17" borderId="14" xfId="0" applyNumberFormat="1" applyFont="1" applyFill="1" applyBorder="1" applyAlignment="1">
      <alignment wrapText="1"/>
    </xf>
    <xf numFmtId="1" fontId="11" fillId="13" borderId="19" xfId="1" applyNumberFormat="1" applyFont="1" applyFill="1" applyBorder="1" applyAlignment="1" applyProtection="1">
      <alignment horizontal="center" vertical="center" wrapText="1"/>
      <protection locked="0"/>
    </xf>
    <xf numFmtId="1" fontId="11" fillId="14" borderId="19" xfId="1" applyNumberFormat="1" applyFont="1" applyFill="1" applyBorder="1" applyAlignment="1" applyProtection="1">
      <alignment horizontal="center" vertical="center" wrapText="1"/>
      <protection locked="0"/>
    </xf>
    <xf numFmtId="1" fontId="1" fillId="0" borderId="0" xfId="1" applyNumberFormat="1" applyAlignment="1">
      <alignment horizontal="center" vertical="center" wrapText="1"/>
    </xf>
    <xf numFmtId="1" fontId="11" fillId="0" borderId="0" xfId="1" applyNumberFormat="1" applyFont="1" applyAlignment="1">
      <alignment vertical="top"/>
    </xf>
    <xf numFmtId="1" fontId="1" fillId="0" borderId="0" xfId="1" applyNumberFormat="1" applyAlignment="1">
      <alignment vertical="top"/>
    </xf>
    <xf numFmtId="164" fontId="1" fillId="0" borderId="0" xfId="1" applyNumberFormat="1"/>
    <xf numFmtId="164" fontId="1" fillId="0" borderId="0" xfId="1" applyNumberFormat="1" applyAlignment="1">
      <alignment horizontal="left"/>
    </xf>
    <xf numFmtId="164" fontId="1" fillId="0" borderId="0" xfId="1" applyNumberFormat="1" applyAlignment="1">
      <alignment wrapText="1"/>
    </xf>
    <xf numFmtId="164" fontId="1" fillId="0" borderId="2" xfId="1" applyNumberFormat="1" applyBorder="1"/>
    <xf numFmtId="164" fontId="1" fillId="0" borderId="7" xfId="1" applyNumberFormat="1" applyBorder="1" applyAlignment="1">
      <alignment vertical="center" wrapText="1"/>
    </xf>
    <xf numFmtId="164" fontId="1" fillId="0" borderId="8" xfId="1" applyNumberFormat="1" applyBorder="1" applyAlignment="1">
      <alignment vertical="center"/>
    </xf>
    <xf numFmtId="164" fontId="1" fillId="0" borderId="10" xfId="1" applyNumberFormat="1" applyBorder="1" applyAlignment="1">
      <alignment vertical="center"/>
    </xf>
    <xf numFmtId="164" fontId="1" fillId="0" borderId="3" xfId="1" applyNumberFormat="1" applyBorder="1" applyAlignment="1">
      <alignment horizontal="center" vertical="center" wrapText="1"/>
    </xf>
    <xf numFmtId="164" fontId="1" fillId="0" borderId="3" xfId="1" applyNumberFormat="1" applyBorder="1" applyAlignment="1">
      <alignment horizontal="center" vertical="center"/>
    </xf>
    <xf numFmtId="164" fontId="8" fillId="0" borderId="3" xfId="1" applyNumberFormat="1" applyFont="1" applyBorder="1" applyAlignment="1">
      <alignment horizontal="center" vertical="center" wrapText="1"/>
    </xf>
    <xf numFmtId="164" fontId="11" fillId="13" borderId="19" xfId="1" applyNumberFormat="1" applyFont="1" applyFill="1" applyBorder="1" applyAlignment="1" applyProtection="1">
      <alignment horizontal="center" vertical="center" wrapText="1"/>
      <protection locked="0"/>
    </xf>
    <xf numFmtId="164" fontId="11" fillId="14" borderId="19" xfId="1" applyNumberFormat="1" applyFont="1" applyFill="1" applyBorder="1" applyAlignment="1" applyProtection="1">
      <alignment horizontal="center" vertical="center" wrapText="1"/>
      <protection locked="0"/>
    </xf>
    <xf numFmtId="164" fontId="11" fillId="0" borderId="0" xfId="1" applyNumberFormat="1" applyFont="1" applyAlignment="1">
      <alignment horizontal="center" vertical="center" wrapText="1"/>
    </xf>
    <xf numFmtId="164" fontId="11" fillId="0" borderId="0" xfId="1" applyNumberFormat="1" applyFont="1" applyAlignment="1">
      <alignment horizontal="left" vertical="center"/>
    </xf>
    <xf numFmtId="164" fontId="3" fillId="0" borderId="0" xfId="0" applyNumberFormat="1" applyFont="1" applyAlignment="1">
      <alignment vertical="top" wrapText="1"/>
    </xf>
    <xf numFmtId="164" fontId="0" fillId="0" borderId="0" xfId="0" applyNumberFormat="1" applyAlignment="1">
      <alignment vertical="top"/>
    </xf>
    <xf numFmtId="164" fontId="11" fillId="0" borderId="0" xfId="1" applyNumberFormat="1" applyFont="1" applyAlignment="1">
      <alignment vertical="top"/>
    </xf>
    <xf numFmtId="164" fontId="11" fillId="0" borderId="0" xfId="1" applyNumberFormat="1" applyFont="1" applyAlignment="1">
      <alignment horizontal="right" vertical="top"/>
    </xf>
    <xf numFmtId="164" fontId="1" fillId="0" borderId="0" xfId="1" applyNumberFormat="1" applyAlignment="1">
      <alignment vertical="top"/>
    </xf>
    <xf numFmtId="164" fontId="4" fillId="0" borderId="0" xfId="1" applyNumberFormat="1" applyFont="1" applyAlignment="1">
      <alignment wrapText="1"/>
    </xf>
    <xf numFmtId="164" fontId="9" fillId="0" borderId="0" xfId="1" applyNumberFormat="1" applyFont="1" applyAlignment="1">
      <alignment horizontal="right" vertical="top"/>
    </xf>
    <xf numFmtId="1" fontId="9" fillId="4" borderId="15" xfId="1" applyNumberFormat="1" applyFont="1" applyFill="1" applyBorder="1" applyAlignment="1">
      <alignment horizontal="center" vertical="center" wrapText="1"/>
    </xf>
    <xf numFmtId="1" fontId="9" fillId="0" borderId="0" xfId="1" applyNumberFormat="1" applyFont="1" applyAlignment="1">
      <alignment vertical="top"/>
    </xf>
    <xf numFmtId="164" fontId="16" fillId="0" borderId="7" xfId="1" applyNumberFormat="1" applyFont="1" applyBorder="1" applyAlignment="1">
      <alignment vertical="center" wrapText="1"/>
    </xf>
    <xf numFmtId="164" fontId="16" fillId="0" borderId="8" xfId="1" applyNumberFormat="1" applyFont="1" applyBorder="1" applyAlignment="1">
      <alignment vertical="center"/>
    </xf>
    <xf numFmtId="164" fontId="16" fillId="0" borderId="10" xfId="1" applyNumberFormat="1" applyFont="1" applyBorder="1" applyAlignment="1">
      <alignment vertical="center"/>
    </xf>
    <xf numFmtId="164" fontId="16" fillId="0" borderId="3" xfId="1" applyNumberFormat="1" applyFont="1" applyBorder="1" applyAlignment="1">
      <alignment horizontal="center" vertical="center" wrapText="1"/>
    </xf>
    <xf numFmtId="164" fontId="16" fillId="0" borderId="3" xfId="1" applyNumberFormat="1" applyFont="1" applyBorder="1" applyAlignment="1">
      <alignment horizontal="center" vertical="center"/>
    </xf>
    <xf numFmtId="164" fontId="28" fillId="0" borderId="3" xfId="1" applyNumberFormat="1" applyFont="1" applyBorder="1" applyAlignment="1">
      <alignment horizontal="center" vertical="center" wrapText="1"/>
    </xf>
    <xf numFmtId="164" fontId="15" fillId="6" borderId="19" xfId="1" applyNumberFormat="1" applyFont="1" applyFill="1" applyBorder="1" applyAlignment="1" applyProtection="1">
      <alignment horizontal="center" vertical="center" wrapText="1"/>
      <protection locked="0"/>
    </xf>
    <xf numFmtId="1" fontId="16" fillId="0" borderId="3" xfId="1" applyNumberFormat="1" applyFont="1" applyBorder="1" applyAlignment="1">
      <alignment horizontal="center" vertical="center" wrapText="1"/>
    </xf>
    <xf numFmtId="1" fontId="15" fillId="6" borderId="19" xfId="1" applyNumberFormat="1" applyFont="1" applyFill="1" applyBorder="1" applyAlignment="1" applyProtection="1">
      <alignment horizontal="center" vertical="center" wrapText="1"/>
      <protection locked="0"/>
    </xf>
    <xf numFmtId="164" fontId="11" fillId="6" borderId="18" xfId="1" applyNumberFormat="1" applyFont="1" applyFill="1" applyBorder="1" applyAlignment="1" applyProtection="1">
      <alignment horizontal="center" vertical="center" wrapText="1"/>
      <protection locked="0"/>
    </xf>
    <xf numFmtId="164" fontId="11" fillId="4" borderId="23" xfId="1" applyNumberFormat="1" applyFont="1" applyFill="1" applyBorder="1" applyAlignment="1">
      <alignment horizontal="center" vertical="center" wrapText="1"/>
    </xf>
    <xf numFmtId="164" fontId="1" fillId="0" borderId="2" xfId="1" applyNumberFormat="1" applyBorder="1" applyAlignment="1">
      <alignment horizontal="center" vertical="center"/>
    </xf>
    <xf numFmtId="164" fontId="11" fillId="0" borderId="15" xfId="1" applyNumberFormat="1" applyFont="1" applyBorder="1" applyAlignment="1">
      <alignment horizontal="center" vertical="center" wrapText="1"/>
    </xf>
    <xf numFmtId="164" fontId="11" fillId="0" borderId="19" xfId="1" applyNumberFormat="1" applyFont="1" applyBorder="1" applyAlignment="1" applyProtection="1">
      <alignment horizontal="center" vertical="center" wrapText="1"/>
      <protection locked="0"/>
    </xf>
    <xf numFmtId="164" fontId="11" fillId="0" borderId="13" xfId="1" applyNumberFormat="1" applyFont="1" applyBorder="1" applyAlignment="1">
      <alignment horizontal="left" vertical="center"/>
    </xf>
    <xf numFmtId="1" fontId="1" fillId="0" borderId="0" xfId="1" applyNumberFormat="1" applyAlignment="1">
      <alignment horizontal="center" vertical="center"/>
    </xf>
    <xf numFmtId="1" fontId="11" fillId="11" borderId="13" xfId="1" applyNumberFormat="1" applyFont="1" applyFill="1" applyBorder="1" applyAlignment="1">
      <alignment horizontal="center" vertical="center"/>
    </xf>
    <xf numFmtId="1" fontId="11" fillId="17" borderId="14" xfId="0" applyNumberFormat="1" applyFont="1" applyFill="1" applyBorder="1" applyAlignment="1">
      <alignment horizontal="center" vertical="center" wrapText="1"/>
    </xf>
    <xf numFmtId="1" fontId="11" fillId="0" borderId="0" xfId="1" applyNumberFormat="1" applyFont="1" applyAlignment="1">
      <alignment horizontal="center" vertical="center"/>
    </xf>
    <xf numFmtId="1" fontId="9" fillId="0" borderId="0" xfId="1" applyNumberFormat="1" applyFont="1" applyAlignment="1">
      <alignment horizontal="center" vertical="center"/>
    </xf>
    <xf numFmtId="164" fontId="1" fillId="0" borderId="0" xfId="1" applyNumberFormat="1" applyAlignment="1">
      <alignment horizontal="center" vertical="center"/>
    </xf>
    <xf numFmtId="164" fontId="4" fillId="0" borderId="0" xfId="1" applyNumberFormat="1" applyFont="1" applyAlignment="1">
      <alignment horizontal="center" vertical="center" wrapText="1"/>
    </xf>
    <xf numFmtId="164" fontId="1" fillId="0" borderId="0" xfId="1" applyNumberFormat="1" applyAlignment="1">
      <alignment horizontal="center" vertical="center" wrapText="1"/>
    </xf>
    <xf numFmtId="164" fontId="1" fillId="0" borderId="7" xfId="1" applyNumberFormat="1" applyBorder="1" applyAlignment="1">
      <alignment horizontal="center" vertical="center" wrapText="1"/>
    </xf>
    <xf numFmtId="164" fontId="1" fillId="0" borderId="8" xfId="1" applyNumberFormat="1" applyBorder="1" applyAlignment="1">
      <alignment horizontal="center" vertical="center"/>
    </xf>
    <xf numFmtId="164" fontId="1" fillId="0" borderId="10" xfId="1" applyNumberFormat="1" applyBorder="1" applyAlignment="1">
      <alignment horizontal="center" vertical="center"/>
    </xf>
    <xf numFmtId="164" fontId="0" fillId="0" borderId="0" xfId="0" applyNumberFormat="1" applyAlignment="1">
      <alignment horizontal="center" vertical="center"/>
    </xf>
    <xf numFmtId="164" fontId="11" fillId="11" borderId="13" xfId="1" applyNumberFormat="1" applyFont="1" applyFill="1" applyBorder="1" applyAlignment="1">
      <alignment horizontal="center" vertical="center"/>
    </xf>
    <xf numFmtId="164" fontId="11" fillId="0" borderId="0" xfId="1" applyNumberFormat="1" applyFont="1" applyAlignment="1">
      <alignment horizontal="center" vertical="center"/>
    </xf>
    <xf numFmtId="164" fontId="3" fillId="0" borderId="0" xfId="0" applyNumberFormat="1" applyFont="1" applyAlignment="1">
      <alignment horizontal="center" vertical="center" wrapText="1"/>
    </xf>
    <xf numFmtId="164" fontId="9" fillId="0" borderId="0" xfId="1" applyNumberFormat="1" applyFont="1" applyAlignment="1">
      <alignment horizontal="center" vertical="center"/>
    </xf>
    <xf numFmtId="0" fontId="15" fillId="0" borderId="0" xfId="3" applyFont="1" applyFill="1"/>
    <xf numFmtId="0" fontId="33" fillId="0" borderId="0" xfId="1" applyFont="1"/>
    <xf numFmtId="164" fontId="11" fillId="17" borderId="19" xfId="0" applyNumberFormat="1" applyFont="1" applyFill="1" applyBorder="1" applyAlignment="1">
      <alignment horizontal="center" vertical="center" wrapText="1"/>
    </xf>
    <xf numFmtId="164" fontId="11" fillId="17" borderId="14" xfId="0" applyNumberFormat="1" applyFont="1" applyFill="1" applyBorder="1" applyAlignment="1">
      <alignment horizontal="center" vertical="center" wrapText="1"/>
    </xf>
    <xf numFmtId="164" fontId="11" fillId="16" borderId="9" xfId="0" applyNumberFormat="1" applyFont="1" applyFill="1" applyBorder="1" applyAlignment="1">
      <alignment horizontal="center" vertical="center" wrapText="1"/>
    </xf>
    <xf numFmtId="0" fontId="11" fillId="0" borderId="0" xfId="1" applyFont="1" applyAlignment="1">
      <alignment wrapText="1"/>
    </xf>
    <xf numFmtId="0" fontId="11" fillId="0" borderId="0" xfId="1" applyFont="1" applyAlignment="1">
      <alignment vertical="center" wrapText="1"/>
    </xf>
    <xf numFmtId="0" fontId="11" fillId="0" borderId="2" xfId="1" applyFont="1" applyBorder="1" applyAlignment="1">
      <alignment wrapText="1"/>
    </xf>
    <xf numFmtId="164" fontId="36" fillId="0" borderId="0" xfId="0" applyNumberFormat="1" applyFont="1" applyAlignment="1">
      <alignment horizontal="center" vertical="center"/>
    </xf>
    <xf numFmtId="164" fontId="11" fillId="0" borderId="0" xfId="0" applyNumberFormat="1" applyFont="1" applyAlignment="1">
      <alignment horizontal="center" vertical="center" wrapText="1"/>
    </xf>
    <xf numFmtId="0" fontId="38" fillId="0" borderId="3" xfId="1" applyFont="1" applyBorder="1" applyAlignment="1">
      <alignment horizontal="center" vertical="center" wrapText="1"/>
    </xf>
    <xf numFmtId="0" fontId="11" fillId="15" borderId="24" xfId="0" applyFont="1" applyFill="1" applyBorder="1" applyAlignment="1">
      <alignment wrapText="1"/>
    </xf>
    <xf numFmtId="0" fontId="11" fillId="15" borderId="25" xfId="0" applyFont="1" applyFill="1" applyBorder="1" applyAlignment="1">
      <alignment wrapText="1"/>
    </xf>
    <xf numFmtId="0" fontId="14" fillId="0" borderId="14" xfId="0" applyFont="1" applyBorder="1"/>
    <xf numFmtId="0" fontId="41" fillId="0" borderId="26" xfId="0" applyFont="1" applyBorder="1"/>
    <xf numFmtId="0" fontId="13" fillId="0" borderId="0" xfId="2"/>
    <xf numFmtId="0" fontId="11" fillId="15" borderId="27" xfId="0" applyFont="1" applyFill="1" applyBorder="1" applyAlignment="1">
      <alignment wrapText="1"/>
    </xf>
    <xf numFmtId="0" fontId="14" fillId="0" borderId="28" xfId="0" applyFont="1" applyBorder="1" applyAlignment="1">
      <alignment wrapText="1"/>
    </xf>
    <xf numFmtId="0" fontId="14" fillId="0" borderId="28" xfId="0" applyFont="1" applyBorder="1"/>
    <xf numFmtId="0" fontId="14" fillId="0" borderId="29" xfId="0" applyFont="1" applyBorder="1"/>
    <xf numFmtId="0" fontId="14" fillId="0" borderId="26" xfId="0" applyFont="1" applyBorder="1" applyAlignment="1">
      <alignment wrapText="1"/>
    </xf>
    <xf numFmtId="0" fontId="14" fillId="0" borderId="26" xfId="0" applyFont="1" applyBorder="1"/>
    <xf numFmtId="11" fontId="14" fillId="0" borderId="26" xfId="0" applyNumberFormat="1" applyFont="1" applyBorder="1" applyAlignment="1">
      <alignment wrapText="1"/>
    </xf>
    <xf numFmtId="0" fontId="11" fillId="15" borderId="30" xfId="0" applyFont="1" applyFill="1" applyBorder="1" applyAlignment="1">
      <alignment wrapText="1"/>
    </xf>
    <xf numFmtId="0" fontId="11" fillId="15" borderId="26" xfId="0" applyFont="1" applyFill="1" applyBorder="1" applyAlignment="1">
      <alignment wrapText="1"/>
    </xf>
    <xf numFmtId="0" fontId="11" fillId="15" borderId="29" xfId="0" applyFont="1" applyFill="1" applyBorder="1" applyAlignment="1">
      <alignment wrapText="1"/>
    </xf>
    <xf numFmtId="164" fontId="11" fillId="15" borderId="26" xfId="0" applyNumberFormat="1" applyFont="1" applyFill="1" applyBorder="1" applyAlignment="1">
      <alignment horizontal="center" vertical="center" wrapText="1"/>
    </xf>
    <xf numFmtId="164" fontId="11" fillId="15" borderId="26" xfId="0" applyNumberFormat="1" applyFont="1" applyFill="1" applyBorder="1" applyAlignment="1">
      <alignment horizontal="center" vertical="center"/>
    </xf>
    <xf numFmtId="0" fontId="9" fillId="3" borderId="26" xfId="1" applyFont="1" applyFill="1" applyBorder="1" applyAlignment="1">
      <alignment horizontal="center" vertical="center" wrapText="1"/>
    </xf>
    <xf numFmtId="1" fontId="11" fillId="15" borderId="26" xfId="0" applyNumberFormat="1" applyFont="1" applyFill="1" applyBorder="1" applyAlignment="1">
      <alignment horizontal="center" vertical="center" wrapText="1"/>
    </xf>
    <xf numFmtId="0" fontId="11" fillId="15" borderId="31" xfId="0" applyFont="1" applyFill="1" applyBorder="1" applyAlignment="1">
      <alignment wrapText="1"/>
    </xf>
    <xf numFmtId="0" fontId="11" fillId="15" borderId="26" xfId="0" applyFont="1" applyFill="1" applyBorder="1" applyAlignment="1">
      <alignment horizontal="center" vertical="center" wrapText="1"/>
    </xf>
    <xf numFmtId="0" fontId="11" fillId="16" borderId="26" xfId="0" applyFont="1" applyFill="1" applyBorder="1" applyAlignment="1">
      <alignment horizontal="center" vertical="center" wrapText="1"/>
    </xf>
    <xf numFmtId="0" fontId="11" fillId="15" borderId="31" xfId="0" applyFont="1" applyFill="1" applyBorder="1" applyAlignment="1">
      <alignment horizontal="left" vertical="center" wrapText="1"/>
    </xf>
    <xf numFmtId="0" fontId="11" fillId="15" borderId="26" xfId="0" applyFont="1" applyFill="1" applyBorder="1" applyAlignment="1">
      <alignment horizontal="center" vertical="center"/>
    </xf>
    <xf numFmtId="0" fontId="11" fillId="0" borderId="26" xfId="0" applyFont="1" applyBorder="1" applyAlignment="1">
      <alignment horizontal="center" vertical="center" wrapText="1"/>
    </xf>
    <xf numFmtId="2" fontId="11" fillId="15" borderId="26" xfId="0" applyNumberFormat="1" applyFont="1" applyFill="1" applyBorder="1" applyAlignment="1">
      <alignment horizontal="center" vertical="center" wrapText="1"/>
    </xf>
    <xf numFmtId="164" fontId="37" fillId="4" borderId="26" xfId="1" applyNumberFormat="1" applyFont="1" applyFill="1" applyBorder="1" applyAlignment="1" applyProtection="1">
      <alignment horizontal="center" vertical="center"/>
      <protection locked="0"/>
    </xf>
    <xf numFmtId="166" fontId="11" fillId="15" borderId="26" xfId="0" applyNumberFormat="1" applyFont="1" applyFill="1" applyBorder="1" applyAlignment="1">
      <alignment horizontal="center" vertical="center" wrapText="1"/>
    </xf>
    <xf numFmtId="0" fontId="11" fillId="3" borderId="26" xfId="1" applyFont="1" applyFill="1" applyBorder="1" applyAlignment="1">
      <alignment horizontal="center" vertical="center" wrapText="1"/>
    </xf>
    <xf numFmtId="0" fontId="11" fillId="15" borderId="32" xfId="0" applyFont="1" applyFill="1" applyBorder="1" applyAlignment="1">
      <alignment wrapText="1"/>
    </xf>
    <xf numFmtId="0" fontId="11" fillId="15" borderId="33" xfId="0" applyFont="1" applyFill="1" applyBorder="1" applyAlignment="1">
      <alignment wrapText="1"/>
    </xf>
    <xf numFmtId="0" fontId="11" fillId="15" borderId="34" xfId="0" applyFont="1" applyFill="1" applyBorder="1" applyAlignment="1">
      <alignment wrapText="1"/>
    </xf>
    <xf numFmtId="0" fontId="14" fillId="0" borderId="35" xfId="0" applyFont="1" applyBorder="1"/>
    <xf numFmtId="0" fontId="14" fillId="0" borderId="31" xfId="0" applyFont="1" applyBorder="1"/>
    <xf numFmtId="0" fontId="11" fillId="0" borderId="31" xfId="0" applyFont="1" applyBorder="1" applyAlignment="1">
      <alignment horizontal="left" vertical="center" wrapText="1"/>
    </xf>
    <xf numFmtId="0" fontId="14" fillId="0" borderId="31" xfId="0" applyFont="1" applyBorder="1" applyAlignment="1">
      <alignment wrapText="1"/>
    </xf>
    <xf numFmtId="0" fontId="45" fillId="0" borderId="31" xfId="0" applyFont="1" applyBorder="1" applyAlignment="1">
      <alignment wrapText="1"/>
    </xf>
    <xf numFmtId="2" fontId="11" fillId="4" borderId="36" xfId="1" applyNumberFormat="1" applyFont="1" applyFill="1" applyBorder="1" applyAlignment="1" applyProtection="1">
      <alignment horizontal="center" vertical="center" wrapText="1"/>
      <protection locked="0"/>
    </xf>
    <xf numFmtId="2" fontId="11" fillId="4" borderId="31" xfId="1" applyNumberFormat="1" applyFont="1" applyFill="1" applyBorder="1" applyAlignment="1" applyProtection="1">
      <alignment horizontal="center" vertical="center" wrapText="1"/>
      <protection locked="0"/>
    </xf>
    <xf numFmtId="2" fontId="11" fillId="4" borderId="30" xfId="1" applyNumberFormat="1" applyFont="1" applyFill="1" applyBorder="1" applyAlignment="1" applyProtection="1">
      <alignment horizontal="center" vertical="center" wrapText="1"/>
      <protection locked="0"/>
    </xf>
    <xf numFmtId="164" fontId="11" fillId="4" borderId="26" xfId="1" applyNumberFormat="1" applyFont="1" applyFill="1" applyBorder="1" applyAlignment="1" applyProtection="1">
      <alignment horizontal="center" vertical="center" wrapText="1"/>
      <protection locked="0"/>
    </xf>
    <xf numFmtId="2" fontId="11" fillId="4" borderId="26" xfId="1" applyNumberFormat="1" applyFont="1" applyFill="1" applyBorder="1" applyAlignment="1" applyProtection="1">
      <alignment horizontal="center" vertical="center" wrapText="1"/>
      <protection locked="0"/>
    </xf>
    <xf numFmtId="1" fontId="11" fillId="4" borderId="26" xfId="1" applyNumberFormat="1" applyFont="1" applyFill="1" applyBorder="1" applyAlignment="1" applyProtection="1">
      <alignment horizontal="center" vertical="center" wrapText="1"/>
      <protection locked="0"/>
    </xf>
    <xf numFmtId="164" fontId="37" fillId="4" borderId="26" xfId="1" applyNumberFormat="1" applyFont="1" applyFill="1" applyBorder="1" applyAlignment="1" applyProtection="1">
      <alignment horizontal="center" vertical="center" wrapText="1"/>
      <protection locked="0"/>
    </xf>
    <xf numFmtId="166" fontId="11" fillId="4" borderId="26" xfId="1" applyNumberFormat="1" applyFont="1" applyFill="1" applyBorder="1" applyAlignment="1" applyProtection="1">
      <alignment horizontal="center" vertical="center" wrapText="1"/>
      <protection locked="0"/>
    </xf>
    <xf numFmtId="164" fontId="11" fillId="15" borderId="26" xfId="0" applyNumberFormat="1" applyFont="1" applyFill="1" applyBorder="1" applyAlignment="1">
      <alignment wrapText="1"/>
    </xf>
    <xf numFmtId="2" fontId="11" fillId="4" borderId="37" xfId="1" applyNumberFormat="1" applyFont="1" applyFill="1" applyBorder="1" applyAlignment="1" applyProtection="1">
      <alignment horizontal="center" vertical="center" wrapText="1"/>
      <protection locked="0"/>
    </xf>
    <xf numFmtId="0" fontId="14" fillId="0" borderId="27" xfId="0" applyFont="1" applyBorder="1" applyAlignment="1">
      <alignment wrapText="1"/>
    </xf>
    <xf numFmtId="0" fontId="14" fillId="0" borderId="29" xfId="0" applyFont="1" applyBorder="1" applyAlignment="1">
      <alignment wrapText="1"/>
    </xf>
    <xf numFmtId="164" fontId="11" fillId="15" borderId="29" xfId="0" applyNumberFormat="1" applyFont="1" applyFill="1" applyBorder="1" applyAlignment="1">
      <alignment horizontal="center" vertical="center"/>
    </xf>
    <xf numFmtId="2" fontId="37" fillId="4" borderId="26" xfId="1" applyNumberFormat="1" applyFont="1" applyFill="1" applyBorder="1" applyAlignment="1" applyProtection="1">
      <alignment horizontal="center" vertical="center" wrapText="1"/>
      <protection locked="0"/>
    </xf>
    <xf numFmtId="0" fontId="11" fillId="15" borderId="37" xfId="0" applyFont="1" applyFill="1" applyBorder="1" applyAlignment="1">
      <alignment wrapText="1"/>
    </xf>
    <xf numFmtId="0" fontId="11" fillId="4" borderId="30" xfId="1" applyFont="1" applyFill="1" applyBorder="1" applyAlignment="1">
      <alignment horizontal="center" vertical="center" wrapText="1"/>
    </xf>
    <xf numFmtId="0" fontId="11" fillId="4" borderId="36" xfId="1" applyFont="1" applyFill="1" applyBorder="1" applyAlignment="1">
      <alignment horizontal="center" vertical="center" wrapText="1"/>
    </xf>
    <xf numFmtId="0" fontId="11" fillId="4" borderId="31" xfId="1" applyFont="1" applyFill="1" applyBorder="1" applyAlignment="1">
      <alignment horizontal="center" vertical="center" wrapText="1"/>
    </xf>
    <xf numFmtId="164" fontId="11" fillId="4" borderId="26" xfId="1" applyNumberFormat="1" applyFont="1" applyFill="1" applyBorder="1" applyAlignment="1">
      <alignment horizontal="center" vertical="center" wrapText="1"/>
    </xf>
    <xf numFmtId="1" fontId="11" fillId="4" borderId="26" xfId="1" applyNumberFormat="1" applyFont="1" applyFill="1" applyBorder="1" applyAlignment="1">
      <alignment horizontal="center" vertical="center" wrapText="1"/>
    </xf>
    <xf numFmtId="2" fontId="11" fillId="4" borderId="26" xfId="1" applyNumberFormat="1" applyFont="1" applyFill="1" applyBorder="1" applyAlignment="1">
      <alignment horizontal="center" vertical="center" wrapText="1"/>
    </xf>
    <xf numFmtId="164" fontId="37" fillId="4" borderId="26" xfId="1" applyNumberFormat="1" applyFont="1" applyFill="1" applyBorder="1" applyAlignment="1">
      <alignment horizontal="center" vertical="center" wrapText="1"/>
    </xf>
    <xf numFmtId="0" fontId="11" fillId="4" borderId="37" xfId="1" applyFont="1" applyFill="1" applyBorder="1" applyAlignment="1">
      <alignment horizontal="center" vertical="center" wrapText="1"/>
    </xf>
    <xf numFmtId="164" fontId="11" fillId="4" borderId="30" xfId="1" applyNumberFormat="1" applyFont="1" applyFill="1" applyBorder="1" applyAlignment="1">
      <alignment horizontal="center" vertical="center" wrapText="1"/>
    </xf>
    <xf numFmtId="166" fontId="11" fillId="4" borderId="26" xfId="1" applyNumberFormat="1" applyFont="1" applyFill="1" applyBorder="1" applyAlignment="1">
      <alignment horizontal="center" vertical="center" wrapText="1"/>
    </xf>
    <xf numFmtId="11" fontId="14" fillId="0" borderId="29" xfId="0" applyNumberFormat="1" applyFont="1" applyBorder="1" applyAlignment="1">
      <alignment wrapText="1"/>
    </xf>
    <xf numFmtId="0" fontId="15" fillId="0" borderId="31" xfId="3" applyFont="1" applyFill="1" applyBorder="1" applyAlignment="1">
      <alignment horizontal="center" vertical="center" wrapText="1"/>
    </xf>
    <xf numFmtId="0" fontId="11" fillId="15" borderId="31" xfId="0" applyFont="1" applyFill="1" applyBorder="1" applyAlignment="1">
      <alignment horizontal="center" vertical="center" wrapText="1"/>
    </xf>
    <xf numFmtId="164" fontId="11" fillId="0" borderId="26" xfId="1" applyNumberFormat="1" applyFont="1" applyBorder="1" applyAlignment="1">
      <alignment horizontal="center" vertical="center" wrapText="1"/>
    </xf>
    <xf numFmtId="0" fontId="19" fillId="3" borderId="26" xfId="1" applyFont="1" applyFill="1" applyBorder="1" applyAlignment="1">
      <alignment horizontal="center" vertical="center" wrapText="1"/>
    </xf>
    <xf numFmtId="0" fontId="21" fillId="3" borderId="26" xfId="1" applyFont="1" applyFill="1" applyBorder="1" applyAlignment="1">
      <alignment horizontal="center" vertical="center" wrapText="1"/>
    </xf>
    <xf numFmtId="0" fontId="46" fillId="0" borderId="26" xfId="0" applyFont="1" applyBorder="1" applyAlignment="1">
      <alignment wrapText="1"/>
    </xf>
    <xf numFmtId="11" fontId="46" fillId="0" borderId="26" xfId="0" applyNumberFormat="1" applyFont="1" applyBorder="1" applyAlignment="1">
      <alignment wrapText="1"/>
    </xf>
    <xf numFmtId="0" fontId="46" fillId="0" borderId="26" xfId="0" applyFont="1" applyBorder="1"/>
    <xf numFmtId="0" fontId="45" fillId="0" borderId="26" xfId="0" applyFont="1" applyBorder="1" applyAlignment="1">
      <alignment wrapText="1"/>
    </xf>
    <xf numFmtId="0" fontId="45" fillId="0" borderId="26" xfId="0" applyFont="1" applyBorder="1"/>
    <xf numFmtId="11" fontId="11" fillId="15" borderId="26" xfId="0" applyNumberFormat="1" applyFont="1" applyFill="1" applyBorder="1" applyAlignment="1">
      <alignment wrapText="1"/>
    </xf>
    <xf numFmtId="3" fontId="11" fillId="15" borderId="26" xfId="0" applyNumberFormat="1" applyFont="1" applyFill="1" applyBorder="1" applyAlignment="1">
      <alignment wrapText="1"/>
    </xf>
    <xf numFmtId="0" fontId="44" fillId="0" borderId="38" xfId="0" applyFont="1" applyBorder="1" applyAlignment="1">
      <alignment wrapText="1"/>
    </xf>
    <xf numFmtId="0" fontId="44" fillId="0" borderId="38" xfId="0" applyFont="1" applyBorder="1"/>
    <xf numFmtId="0" fontId="11" fillId="4" borderId="26" xfId="1" applyFont="1" applyFill="1" applyBorder="1" applyAlignment="1">
      <alignment horizontal="center" vertical="center" wrapText="1"/>
    </xf>
    <xf numFmtId="0" fontId="15" fillId="4" borderId="36" xfId="1" applyFont="1" applyFill="1" applyBorder="1" applyAlignment="1">
      <alignment horizontal="center" vertical="center" wrapText="1"/>
    </xf>
    <xf numFmtId="0" fontId="15" fillId="4" borderId="31" xfId="1" applyFont="1" applyFill="1" applyBorder="1" applyAlignment="1">
      <alignment horizontal="center" vertical="center" wrapText="1"/>
    </xf>
    <xf numFmtId="164" fontId="15" fillId="4" borderId="26" xfId="1" applyNumberFormat="1" applyFont="1" applyFill="1" applyBorder="1" applyAlignment="1">
      <alignment horizontal="center" vertical="center" wrapText="1"/>
    </xf>
    <xf numFmtId="1" fontId="15" fillId="4" borderId="26" xfId="1" applyNumberFormat="1" applyFont="1" applyFill="1" applyBorder="1" applyAlignment="1">
      <alignment horizontal="center" vertical="center" wrapText="1"/>
    </xf>
    <xf numFmtId="2" fontId="15" fillId="4" borderId="26" xfId="1" applyNumberFormat="1" applyFont="1" applyFill="1" applyBorder="1" applyAlignment="1">
      <alignment horizontal="center" vertical="center" wrapText="1"/>
    </xf>
    <xf numFmtId="166" fontId="15" fillId="4" borderId="26" xfId="1" applyNumberFormat="1" applyFont="1" applyFill="1" applyBorder="1" applyAlignment="1">
      <alignment horizontal="center" vertical="center" wrapText="1"/>
    </xf>
    <xf numFmtId="164" fontId="15" fillId="4" borderId="30" xfId="1" applyNumberFormat="1" applyFont="1" applyFill="1" applyBorder="1" applyAlignment="1">
      <alignment horizontal="center" vertical="center" wrapText="1"/>
    </xf>
    <xf numFmtId="164" fontId="40" fillId="4" borderId="26" xfId="1" applyNumberFormat="1" applyFont="1" applyFill="1" applyBorder="1" applyAlignment="1">
      <alignment horizontal="center" vertical="center" wrapText="1"/>
    </xf>
    <xf numFmtId="0" fontId="11" fillId="7" borderId="26" xfId="1" applyFont="1" applyFill="1" applyBorder="1" applyAlignment="1">
      <alignment horizontal="center" vertical="center" wrapText="1"/>
    </xf>
    <xf numFmtId="0" fontId="9" fillId="4" borderId="36" xfId="1" applyFont="1" applyFill="1" applyBorder="1" applyAlignment="1">
      <alignment horizontal="center" vertical="center" wrapText="1"/>
    </xf>
    <xf numFmtId="0" fontId="9" fillId="4" borderId="31" xfId="1" applyFont="1" applyFill="1" applyBorder="1" applyAlignment="1">
      <alignment horizontal="center" vertical="center" wrapText="1"/>
    </xf>
    <xf numFmtId="0" fontId="9" fillId="4" borderId="26" xfId="1" applyFont="1" applyFill="1" applyBorder="1" applyAlignment="1">
      <alignment horizontal="center" vertical="center" wrapText="1"/>
    </xf>
    <xf numFmtId="164" fontId="9" fillId="4" borderId="26" xfId="1" applyNumberFormat="1" applyFont="1" applyFill="1" applyBorder="1" applyAlignment="1">
      <alignment horizontal="center" vertical="center" wrapText="1"/>
    </xf>
    <xf numFmtId="3" fontId="9" fillId="4" borderId="26" xfId="1" applyNumberFormat="1" applyFont="1" applyFill="1" applyBorder="1" applyAlignment="1">
      <alignment horizontal="center" vertical="center" wrapText="1"/>
    </xf>
    <xf numFmtId="164" fontId="19" fillId="4" borderId="26" xfId="1" applyNumberFormat="1" applyFont="1" applyFill="1" applyBorder="1" applyAlignment="1">
      <alignment horizontal="center" vertical="center" wrapText="1"/>
    </xf>
    <xf numFmtId="1" fontId="11" fillId="0" borderId="26" xfId="1" applyNumberFormat="1" applyFont="1" applyBorder="1" applyAlignment="1" applyProtection="1">
      <alignment horizontal="center" vertical="center" wrapText="1"/>
      <protection locked="0"/>
    </xf>
    <xf numFmtId="3" fontId="11" fillId="4" borderId="26" xfId="1" applyNumberFormat="1" applyFont="1" applyFill="1" applyBorder="1" applyAlignment="1">
      <alignment horizontal="center" vertical="center" wrapText="1"/>
    </xf>
    <xf numFmtId="0" fontId="15" fillId="3" borderId="26" xfId="1" applyFont="1" applyFill="1" applyBorder="1" applyAlignment="1">
      <alignment horizontal="center" vertical="center" wrapText="1"/>
    </xf>
    <xf numFmtId="0" fontId="15" fillId="4" borderId="26" xfId="1" applyFont="1" applyFill="1" applyBorder="1" applyAlignment="1">
      <alignment horizontal="center" vertical="center" wrapText="1"/>
    </xf>
    <xf numFmtId="164" fontId="11" fillId="4" borderId="30" xfId="1" applyNumberFormat="1" applyFont="1" applyFill="1" applyBorder="1" applyAlignment="1" applyProtection="1">
      <alignment horizontal="center" vertical="center" wrapText="1"/>
      <protection locked="0"/>
    </xf>
    <xf numFmtId="0" fontId="15" fillId="4" borderId="30" xfId="1" applyFont="1" applyFill="1" applyBorder="1" applyAlignment="1">
      <alignment horizontal="center" vertical="center" wrapText="1"/>
    </xf>
    <xf numFmtId="3" fontId="15" fillId="4" borderId="26" xfId="1" applyNumberFormat="1" applyFont="1" applyFill="1" applyBorder="1" applyAlignment="1">
      <alignment horizontal="center" vertical="center" wrapText="1"/>
    </xf>
    <xf numFmtId="0" fontId="22" fillId="4" borderId="26" xfId="1" applyFont="1" applyFill="1" applyBorder="1" applyAlignment="1">
      <alignment horizontal="center" vertical="center" wrapText="1"/>
    </xf>
    <xf numFmtId="11" fontId="15" fillId="4" borderId="26" xfId="1" applyNumberFormat="1" applyFont="1" applyFill="1" applyBorder="1" applyAlignment="1">
      <alignment horizontal="center" vertical="center" wrapText="1"/>
    </xf>
    <xf numFmtId="0" fontId="47" fillId="0" borderId="26" xfId="0" applyFont="1" applyBorder="1" applyAlignment="1">
      <alignment wrapText="1"/>
    </xf>
    <xf numFmtId="164" fontId="22" fillId="4" borderId="26" xfId="1" applyNumberFormat="1" applyFont="1" applyFill="1" applyBorder="1" applyAlignment="1">
      <alignment horizontal="center" vertical="center" wrapText="1"/>
    </xf>
    <xf numFmtId="0" fontId="15" fillId="4" borderId="33" xfId="1" applyFont="1" applyFill="1" applyBorder="1" applyAlignment="1">
      <alignment horizontal="center" vertical="center" wrapText="1"/>
    </xf>
    <xf numFmtId="164" fontId="34" fillId="19" borderId="30" xfId="4" applyNumberFormat="1" applyBorder="1" applyAlignment="1">
      <alignment horizontal="center" vertical="center" wrapText="1"/>
    </xf>
    <xf numFmtId="0" fontId="41" fillId="0" borderId="29" xfId="0" applyFont="1" applyBorder="1"/>
    <xf numFmtId="11" fontId="14" fillId="0" borderId="26" xfId="0" applyNumberFormat="1" applyFont="1" applyBorder="1"/>
    <xf numFmtId="0" fontId="47" fillId="0" borderId="26" xfId="0" applyFont="1" applyBorder="1"/>
    <xf numFmtId="164" fontId="11" fillId="0" borderId="26" xfId="1" applyNumberFormat="1" applyFont="1" applyBorder="1" applyAlignment="1" applyProtection="1">
      <alignment horizontal="center" vertical="center" wrapText="1"/>
      <protection locked="0"/>
    </xf>
    <xf numFmtId="164" fontId="11" fillId="3" borderId="26" xfId="1" applyNumberFormat="1" applyFont="1" applyFill="1" applyBorder="1" applyAlignment="1">
      <alignment horizontal="center" vertical="center" wrapText="1"/>
    </xf>
    <xf numFmtId="0" fontId="32" fillId="3" borderId="26" xfId="1" applyFont="1" applyFill="1" applyBorder="1" applyAlignment="1">
      <alignment horizontal="center" vertical="center" wrapText="1"/>
    </xf>
    <xf numFmtId="0" fontId="11" fillId="4" borderId="31" xfId="1" applyFont="1" applyFill="1" applyBorder="1" applyAlignment="1">
      <alignment horizontal="left" vertical="center" wrapText="1"/>
    </xf>
    <xf numFmtId="164" fontId="32" fillId="4" borderId="26" xfId="1" applyNumberFormat="1" applyFont="1" applyFill="1" applyBorder="1" applyAlignment="1">
      <alignment horizontal="center" vertical="center" wrapText="1"/>
    </xf>
    <xf numFmtId="0" fontId="49" fillId="0" borderId="29" xfId="0" applyFont="1" applyBorder="1" applyAlignment="1">
      <alignment wrapText="1"/>
    </xf>
    <xf numFmtId="0" fontId="49" fillId="0" borderId="26" xfId="0" applyFont="1" applyBorder="1" applyAlignment="1">
      <alignment wrapText="1"/>
    </xf>
    <xf numFmtId="0" fontId="49" fillId="0" borderId="26" xfId="0" applyFont="1" applyBorder="1"/>
    <xf numFmtId="0" fontId="48" fillId="0" borderId="26" xfId="0" applyFont="1" applyBorder="1"/>
    <xf numFmtId="0" fontId="46" fillId="0" borderId="29" xfId="0" applyFont="1" applyBorder="1" applyAlignment="1">
      <alignment wrapText="1"/>
    </xf>
    <xf numFmtId="0" fontId="41" fillId="0" borderId="26" xfId="0" applyFont="1" applyBorder="1" applyAlignment="1">
      <alignment wrapText="1"/>
    </xf>
    <xf numFmtId="11" fontId="41" fillId="0" borderId="26" xfId="0" applyNumberFormat="1" applyFont="1" applyBorder="1"/>
    <xf numFmtId="4" fontId="41" fillId="0" borderId="26" xfId="0" applyNumberFormat="1" applyFont="1" applyBorder="1" applyAlignment="1">
      <alignment wrapText="1"/>
    </xf>
    <xf numFmtId="0" fontId="42" fillId="0" borderId="26" xfId="0" applyFont="1" applyBorder="1" applyAlignment="1">
      <alignment horizontal="center" vertical="center"/>
    </xf>
    <xf numFmtId="3" fontId="41" fillId="0" borderId="26" xfId="0" applyNumberFormat="1" applyFont="1" applyBorder="1" applyAlignment="1">
      <alignment wrapText="1"/>
    </xf>
    <xf numFmtId="0" fontId="11" fillId="4" borderId="30" xfId="1" applyFont="1" applyFill="1" applyBorder="1" applyAlignment="1" applyProtection="1">
      <alignment horizontal="center" vertical="center"/>
      <protection locked="0"/>
    </xf>
    <xf numFmtId="0" fontId="11" fillId="4" borderId="26" xfId="1" applyFont="1" applyFill="1" applyBorder="1" applyAlignment="1" applyProtection="1">
      <alignment horizontal="center" vertical="center"/>
      <protection locked="0"/>
    </xf>
    <xf numFmtId="0" fontId="11" fillId="4" borderId="31" xfId="1" applyFont="1" applyFill="1" applyBorder="1" applyAlignment="1" applyProtection="1">
      <alignment horizontal="center" vertical="center"/>
      <protection locked="0"/>
    </xf>
    <xf numFmtId="0" fontId="0" fillId="0" borderId="26" xfId="0" applyBorder="1"/>
    <xf numFmtId="0" fontId="43" fillId="0" borderId="26" xfId="0" applyFont="1" applyBorder="1" applyAlignment="1">
      <alignment wrapText="1"/>
    </xf>
    <xf numFmtId="0" fontId="43" fillId="0" borderId="26" xfId="0" applyFont="1" applyBorder="1"/>
    <xf numFmtId="0" fontId="11" fillId="0" borderId="33" xfId="1" applyFont="1" applyBorder="1" applyAlignment="1" applyProtection="1">
      <alignment horizontal="center" vertical="center" wrapText="1"/>
      <protection locked="0"/>
    </xf>
    <xf numFmtId="0" fontId="11" fillId="0" borderId="31" xfId="1" applyFont="1" applyBorder="1" applyAlignment="1" applyProtection="1">
      <alignment horizontal="left" vertical="center" wrapText="1"/>
      <protection locked="0"/>
    </xf>
    <xf numFmtId="0" fontId="48" fillId="0" borderId="31" xfId="0" applyFont="1" applyBorder="1"/>
    <xf numFmtId="164" fontId="11" fillId="0" borderId="31" xfId="1" applyNumberFormat="1" applyFont="1" applyBorder="1" applyAlignment="1" applyProtection="1">
      <alignment horizontal="left" vertical="center" wrapText="1"/>
      <protection locked="0"/>
    </xf>
    <xf numFmtId="0" fontId="11" fillId="0" borderId="31" xfId="1" applyFont="1" applyBorder="1" applyAlignment="1" applyProtection="1">
      <alignment horizontal="center" vertical="center" wrapText="1"/>
      <protection locked="0"/>
    </xf>
    <xf numFmtId="0" fontId="11" fillId="0" borderId="31" xfId="1" applyFont="1" applyBorder="1" applyAlignment="1">
      <alignment horizontal="left" vertical="center" wrapText="1"/>
    </xf>
    <xf numFmtId="49" fontId="3" fillId="0" borderId="0" xfId="0" applyNumberFormat="1" applyFont="1" applyAlignment="1">
      <alignment vertical="top" wrapText="1"/>
    </xf>
    <xf numFmtId="164" fontId="4" fillId="0" borderId="4" xfId="1" applyNumberFormat="1" applyFont="1" applyBorder="1" applyAlignment="1">
      <alignment horizontal="center" vertical="center" wrapText="1"/>
    </xf>
    <xf numFmtId="164" fontId="4" fillId="0" borderId="5" xfId="1" applyNumberFormat="1" applyFont="1" applyBorder="1" applyAlignment="1">
      <alignment horizontal="center" vertical="center" wrapText="1"/>
    </xf>
    <xf numFmtId="164" fontId="4" fillId="0" borderId="6" xfId="1" applyNumberFormat="1" applyFont="1" applyBorder="1" applyAlignment="1">
      <alignment horizontal="center" vertical="center" wrapText="1"/>
    </xf>
    <xf numFmtId="164" fontId="4" fillId="0" borderId="1" xfId="1" applyNumberFormat="1" applyFont="1" applyBorder="1" applyAlignment="1">
      <alignment horizontal="center" vertical="center" wrapText="1"/>
    </xf>
    <xf numFmtId="164" fontId="4" fillId="0" borderId="2" xfId="1" applyNumberFormat="1" applyFont="1" applyBorder="1" applyAlignment="1">
      <alignment horizontal="center" vertical="center" wrapText="1"/>
    </xf>
    <xf numFmtId="164" fontId="4" fillId="0" borderId="10" xfId="1" applyNumberFormat="1" applyFont="1" applyBorder="1" applyAlignment="1">
      <alignment horizontal="center" vertical="center" wrapText="1"/>
    </xf>
    <xf numFmtId="0" fontId="4" fillId="0" borderId="4" xfId="1" applyFont="1" applyBorder="1" applyAlignment="1">
      <alignment horizontal="center" vertical="center" wrapText="1"/>
    </xf>
    <xf numFmtId="0" fontId="4" fillId="0" borderId="5" xfId="1" applyFont="1" applyBorder="1" applyAlignment="1">
      <alignment horizontal="center" vertical="center" wrapText="1"/>
    </xf>
    <xf numFmtId="0" fontId="4" fillId="0" borderId="6" xfId="1" applyFont="1" applyBorder="1" applyAlignment="1">
      <alignment horizontal="center" vertical="center" wrapText="1"/>
    </xf>
    <xf numFmtId="0" fontId="4" fillId="0" borderId="1" xfId="1" applyFont="1" applyBorder="1" applyAlignment="1">
      <alignment horizontal="center" vertical="center" wrapText="1"/>
    </xf>
    <xf numFmtId="0" fontId="4" fillId="0" borderId="2" xfId="1" applyFont="1" applyBorder="1" applyAlignment="1">
      <alignment horizontal="center" vertical="center" wrapText="1"/>
    </xf>
    <xf numFmtId="0" fontId="4" fillId="0" borderId="10" xfId="1" applyFont="1" applyBorder="1" applyAlignment="1">
      <alignment horizontal="center" vertical="center" wrapText="1"/>
    </xf>
    <xf numFmtId="164" fontId="1" fillId="0" borderId="12" xfId="1" applyNumberFormat="1" applyBorder="1" applyAlignment="1">
      <alignment horizontal="center"/>
    </xf>
    <xf numFmtId="164" fontId="1" fillId="0" borderId="13" xfId="1" applyNumberFormat="1" applyBorder="1" applyAlignment="1">
      <alignment horizontal="center"/>
    </xf>
    <xf numFmtId="164" fontId="1" fillId="0" borderId="14" xfId="1" applyNumberFormat="1" applyBorder="1" applyAlignment="1">
      <alignment horizontal="center"/>
    </xf>
    <xf numFmtId="0" fontId="5" fillId="0" borderId="3" xfId="1" applyFont="1" applyBorder="1" applyAlignment="1">
      <alignment horizontal="center" vertical="center" wrapText="1"/>
    </xf>
    <xf numFmtId="0" fontId="5" fillId="0" borderId="7" xfId="1" applyFont="1" applyBorder="1" applyAlignment="1">
      <alignment horizontal="center" vertical="center" wrapText="1"/>
    </xf>
    <xf numFmtId="0" fontId="5" fillId="0" borderId="4" xfId="1" applyFont="1" applyBorder="1" applyAlignment="1">
      <alignment horizontal="center" vertical="center"/>
    </xf>
    <xf numFmtId="0" fontId="5" fillId="0" borderId="5" xfId="1" applyFont="1" applyBorder="1" applyAlignment="1">
      <alignment horizontal="center" vertical="center"/>
    </xf>
    <xf numFmtId="0" fontId="5" fillId="0" borderId="6" xfId="1" applyFont="1" applyBorder="1" applyAlignment="1">
      <alignment horizontal="center" vertical="center"/>
    </xf>
    <xf numFmtId="0" fontId="5" fillId="0" borderId="8" xfId="1" applyFont="1" applyBorder="1" applyAlignment="1">
      <alignment horizontal="center" vertical="center"/>
    </xf>
    <xf numFmtId="0" fontId="5" fillId="0" borderId="0" xfId="1" applyFont="1" applyAlignment="1">
      <alignment horizontal="center" vertical="center"/>
    </xf>
    <xf numFmtId="0" fontId="5" fillId="0" borderId="9" xfId="1" applyFont="1" applyBorder="1" applyAlignment="1">
      <alignment horizontal="center" vertical="center"/>
    </xf>
    <xf numFmtId="164" fontId="4" fillId="0" borderId="3" xfId="1" applyNumberFormat="1" applyFont="1" applyBorder="1" applyAlignment="1">
      <alignment horizontal="center" vertical="center" wrapText="1"/>
    </xf>
    <xf numFmtId="164" fontId="4" fillId="0" borderId="11" xfId="1" applyNumberFormat="1" applyFont="1" applyBorder="1" applyAlignment="1">
      <alignment horizontal="center" vertical="center" wrapText="1"/>
    </xf>
    <xf numFmtId="0" fontId="1" fillId="0" borderId="12" xfId="1" applyBorder="1" applyAlignment="1">
      <alignment horizontal="center"/>
    </xf>
    <xf numFmtId="0" fontId="1" fillId="0" borderId="13" xfId="1" applyBorder="1" applyAlignment="1">
      <alignment horizontal="center"/>
    </xf>
    <xf numFmtId="0" fontId="1" fillId="0" borderId="14" xfId="1" applyBorder="1" applyAlignment="1">
      <alignment horizontal="center"/>
    </xf>
    <xf numFmtId="0" fontId="4" fillId="0" borderId="3" xfId="1" applyFont="1" applyBorder="1" applyAlignment="1">
      <alignment horizontal="center" vertical="center" wrapText="1"/>
    </xf>
    <xf numFmtId="0" fontId="4" fillId="0" borderId="11" xfId="1" applyFont="1" applyBorder="1" applyAlignment="1">
      <alignment horizontal="center" vertical="center" wrapText="1"/>
    </xf>
    <xf numFmtId="0" fontId="1" fillId="0" borderId="4" xfId="1" applyBorder="1" applyAlignment="1">
      <alignment horizontal="center" vertical="center" wrapText="1"/>
    </xf>
    <xf numFmtId="0" fontId="1" fillId="0" borderId="5" xfId="1" applyBorder="1" applyAlignment="1">
      <alignment horizontal="center" vertical="center" wrapText="1"/>
    </xf>
    <xf numFmtId="0" fontId="1" fillId="0" borderId="6" xfId="1" applyBorder="1" applyAlignment="1">
      <alignment horizontal="center" vertical="center" wrapText="1"/>
    </xf>
    <xf numFmtId="0" fontId="1" fillId="0" borderId="1" xfId="1" applyBorder="1" applyAlignment="1">
      <alignment horizontal="center" vertical="center" wrapText="1"/>
    </xf>
    <xf numFmtId="0" fontId="1" fillId="0" borderId="2" xfId="1" applyBorder="1" applyAlignment="1">
      <alignment horizontal="center" vertical="center" wrapText="1"/>
    </xf>
    <xf numFmtId="0" fontId="1" fillId="0" borderId="10" xfId="1" applyBorder="1" applyAlignment="1">
      <alignment horizontal="center" vertical="center" wrapText="1"/>
    </xf>
    <xf numFmtId="0" fontId="30" fillId="0" borderId="3" xfId="1" applyFont="1" applyBorder="1" applyAlignment="1">
      <alignment horizontal="center" vertical="center" wrapText="1"/>
    </xf>
    <xf numFmtId="0" fontId="30" fillId="0" borderId="7" xfId="1" applyFont="1" applyBorder="1" applyAlignment="1">
      <alignment horizontal="center" vertical="center" wrapText="1"/>
    </xf>
    <xf numFmtId="0" fontId="30" fillId="0" borderId="4" xfId="1" applyFont="1" applyBorder="1" applyAlignment="1">
      <alignment horizontal="center" vertical="center"/>
    </xf>
    <xf numFmtId="0" fontId="30" fillId="0" borderId="5" xfId="1" applyFont="1" applyBorder="1" applyAlignment="1">
      <alignment horizontal="center" vertical="center"/>
    </xf>
    <xf numFmtId="0" fontId="30" fillId="0" borderId="6" xfId="1" applyFont="1" applyBorder="1" applyAlignment="1">
      <alignment horizontal="center" vertical="center"/>
    </xf>
    <xf numFmtId="0" fontId="30" fillId="0" borderId="8" xfId="1" applyFont="1" applyBorder="1" applyAlignment="1">
      <alignment horizontal="center" vertical="center"/>
    </xf>
    <xf numFmtId="0" fontId="30" fillId="0" borderId="0" xfId="1" applyFont="1" applyAlignment="1">
      <alignment horizontal="center" vertical="center"/>
    </xf>
    <xf numFmtId="0" fontId="30" fillId="0" borderId="9" xfId="1" applyFont="1" applyBorder="1" applyAlignment="1">
      <alignment horizontal="center" vertical="center"/>
    </xf>
    <xf numFmtId="164" fontId="1" fillId="0" borderId="4" xfId="1" applyNumberFormat="1" applyBorder="1" applyAlignment="1">
      <alignment horizontal="center" vertical="center" wrapText="1"/>
    </xf>
    <xf numFmtId="164" fontId="1" fillId="0" borderId="5" xfId="1" applyNumberFormat="1" applyBorder="1" applyAlignment="1">
      <alignment horizontal="center" vertical="center" wrapText="1"/>
    </xf>
    <xf numFmtId="164" fontId="1" fillId="0" borderId="6" xfId="1" applyNumberFormat="1" applyBorder="1" applyAlignment="1">
      <alignment horizontal="center" vertical="center" wrapText="1"/>
    </xf>
    <xf numFmtId="164" fontId="1" fillId="0" borderId="1" xfId="1" applyNumberFormat="1" applyBorder="1" applyAlignment="1">
      <alignment horizontal="center" vertical="center" wrapText="1"/>
    </xf>
    <xf numFmtId="164" fontId="1" fillId="0" borderId="2" xfId="1" applyNumberFormat="1" applyBorder="1" applyAlignment="1">
      <alignment horizontal="center" vertical="center" wrapText="1"/>
    </xf>
    <xf numFmtId="164" fontId="1" fillId="0" borderId="10" xfId="1" applyNumberFormat="1" applyBorder="1" applyAlignment="1">
      <alignment horizontal="center" vertical="center" wrapText="1"/>
    </xf>
    <xf numFmtId="164" fontId="1" fillId="0" borderId="3" xfId="1" applyNumberFormat="1" applyBorder="1" applyAlignment="1">
      <alignment horizontal="center" vertical="center" wrapText="1"/>
    </xf>
    <xf numFmtId="164" fontId="1" fillId="0" borderId="11" xfId="1" applyNumberFormat="1" applyBorder="1" applyAlignment="1">
      <alignment horizontal="center" vertical="center" wrapText="1"/>
    </xf>
    <xf numFmtId="0" fontId="25" fillId="0" borderId="3" xfId="1" applyFont="1" applyBorder="1" applyAlignment="1">
      <alignment horizontal="center" vertical="center" wrapText="1"/>
    </xf>
    <xf numFmtId="0" fontId="25" fillId="0" borderId="7" xfId="1" applyFont="1" applyBorder="1" applyAlignment="1">
      <alignment horizontal="center" vertical="center" wrapText="1"/>
    </xf>
    <xf numFmtId="0" fontId="25" fillId="0" borderId="4" xfId="1" applyFont="1" applyBorder="1" applyAlignment="1">
      <alignment horizontal="center" vertical="center"/>
    </xf>
    <xf numFmtId="0" fontId="25" fillId="0" borderId="5" xfId="1" applyFont="1" applyBorder="1" applyAlignment="1">
      <alignment horizontal="center" vertical="center"/>
    </xf>
    <xf numFmtId="0" fontId="25" fillId="0" borderId="6" xfId="1" applyFont="1" applyBorder="1" applyAlignment="1">
      <alignment horizontal="center" vertical="center"/>
    </xf>
    <xf numFmtId="0" fontId="25" fillId="0" borderId="8" xfId="1" applyFont="1" applyBorder="1" applyAlignment="1">
      <alignment horizontal="center" vertical="center"/>
    </xf>
    <xf numFmtId="0" fontId="25" fillId="0" borderId="0" xfId="1" applyFont="1" applyAlignment="1">
      <alignment horizontal="center" vertical="center"/>
    </xf>
    <xf numFmtId="0" fontId="25" fillId="0" borderId="9" xfId="1" applyFont="1" applyBorder="1" applyAlignment="1">
      <alignment horizontal="center" vertical="center"/>
    </xf>
    <xf numFmtId="0" fontId="16" fillId="0" borderId="4" xfId="1" applyFont="1" applyBorder="1" applyAlignment="1">
      <alignment horizontal="center" vertical="center" wrapText="1"/>
    </xf>
    <xf numFmtId="0" fontId="16" fillId="0" borderId="5" xfId="1" applyFont="1" applyBorder="1" applyAlignment="1">
      <alignment horizontal="center" vertical="center" wrapText="1"/>
    </xf>
    <xf numFmtId="0" fontId="16" fillId="0" borderId="6" xfId="1" applyFont="1" applyBorder="1" applyAlignment="1">
      <alignment horizontal="center" vertical="center" wrapText="1"/>
    </xf>
    <xf numFmtId="0" fontId="16" fillId="0" borderId="1" xfId="1" applyFont="1" applyBorder="1" applyAlignment="1">
      <alignment horizontal="center" vertical="center" wrapText="1"/>
    </xf>
    <xf numFmtId="0" fontId="16" fillId="0" borderId="2" xfId="1" applyFont="1" applyBorder="1" applyAlignment="1">
      <alignment horizontal="center" vertical="center" wrapText="1"/>
    </xf>
    <xf numFmtId="0" fontId="16" fillId="0" borderId="10" xfId="1" applyFont="1" applyBorder="1" applyAlignment="1">
      <alignment horizontal="center" vertical="center" wrapText="1"/>
    </xf>
    <xf numFmtId="164" fontId="16" fillId="0" borderId="12" xfId="1" applyNumberFormat="1" applyFont="1" applyBorder="1" applyAlignment="1">
      <alignment horizontal="center"/>
    </xf>
    <xf numFmtId="164" fontId="16" fillId="0" borderId="13" xfId="1" applyNumberFormat="1" applyFont="1" applyBorder="1" applyAlignment="1">
      <alignment horizontal="center"/>
    </xf>
    <xf numFmtId="164" fontId="16" fillId="0" borderId="14" xfId="1" applyNumberFormat="1" applyFont="1" applyBorder="1" applyAlignment="1">
      <alignment horizontal="center"/>
    </xf>
    <xf numFmtId="164" fontId="16" fillId="0" borderId="4" xfId="1" applyNumberFormat="1" applyFont="1" applyBorder="1" applyAlignment="1">
      <alignment horizontal="center" vertical="center" wrapText="1"/>
    </xf>
    <xf numFmtId="164" fontId="16" fillId="0" borderId="5" xfId="1" applyNumberFormat="1" applyFont="1" applyBorder="1" applyAlignment="1">
      <alignment horizontal="center" vertical="center" wrapText="1"/>
    </xf>
    <xf numFmtId="164" fontId="16" fillId="0" borderId="6" xfId="1" applyNumberFormat="1" applyFont="1" applyBorder="1" applyAlignment="1">
      <alignment horizontal="center" vertical="center" wrapText="1"/>
    </xf>
    <xf numFmtId="164" fontId="16" fillId="0" borderId="1" xfId="1" applyNumberFormat="1" applyFont="1" applyBorder="1" applyAlignment="1">
      <alignment horizontal="center" vertical="center" wrapText="1"/>
    </xf>
    <xf numFmtId="164" fontId="16" fillId="0" borderId="2" xfId="1" applyNumberFormat="1" applyFont="1" applyBorder="1" applyAlignment="1">
      <alignment horizontal="center" vertical="center" wrapText="1"/>
    </xf>
    <xf numFmtId="164" fontId="16" fillId="0" borderId="10" xfId="1" applyNumberFormat="1" applyFont="1" applyBorder="1" applyAlignment="1">
      <alignment horizontal="center" vertical="center" wrapText="1"/>
    </xf>
    <xf numFmtId="164" fontId="16" fillId="0" borderId="3" xfId="1" applyNumberFormat="1" applyFont="1" applyBorder="1" applyAlignment="1">
      <alignment horizontal="center" vertical="center" wrapText="1"/>
    </xf>
    <xf numFmtId="164" fontId="16" fillId="0" borderId="11" xfId="1" applyNumberFormat="1" applyFont="1" applyBorder="1" applyAlignment="1">
      <alignment horizontal="center" vertical="center" wrapText="1"/>
    </xf>
    <xf numFmtId="0" fontId="1" fillId="0" borderId="3" xfId="1" applyBorder="1" applyAlignment="1">
      <alignment horizontal="center" vertical="center" wrapText="1"/>
    </xf>
    <xf numFmtId="0" fontId="1" fillId="0" borderId="11" xfId="1" applyBorder="1" applyAlignment="1">
      <alignment horizontal="center" vertical="center" wrapText="1"/>
    </xf>
    <xf numFmtId="0" fontId="30" fillId="0" borderId="21" xfId="1" applyFont="1" applyBorder="1" applyAlignment="1">
      <alignment horizontal="center" vertical="center" wrapText="1"/>
    </xf>
    <xf numFmtId="0" fontId="16" fillId="0" borderId="12" xfId="1" applyFont="1" applyBorder="1" applyAlignment="1">
      <alignment horizontal="center"/>
    </xf>
    <xf numFmtId="0" fontId="16" fillId="0" borderId="13" xfId="1" applyFont="1" applyBorder="1" applyAlignment="1">
      <alignment horizontal="center"/>
    </xf>
    <xf numFmtId="0" fontId="16" fillId="0" borderId="14" xfId="1" applyFont="1" applyBorder="1" applyAlignment="1">
      <alignment horizontal="center"/>
    </xf>
    <xf numFmtId="0" fontId="16" fillId="0" borderId="3" xfId="1" applyFont="1" applyBorder="1" applyAlignment="1">
      <alignment horizontal="center" vertical="center" wrapText="1"/>
    </xf>
    <xf numFmtId="0" fontId="16" fillId="0" borderId="11" xfId="1" applyFont="1" applyBorder="1" applyAlignment="1">
      <alignment horizontal="center" vertical="center" wrapText="1"/>
    </xf>
    <xf numFmtId="0" fontId="15" fillId="0" borderId="4" xfId="1" applyFont="1" applyBorder="1" applyAlignment="1">
      <alignment horizontal="center" vertical="center" wrapText="1"/>
    </xf>
    <xf numFmtId="0" fontId="15" fillId="0" borderId="5" xfId="1" applyFont="1" applyBorder="1" applyAlignment="1">
      <alignment horizontal="center" vertical="center" wrapText="1"/>
    </xf>
    <xf numFmtId="0" fontId="15" fillId="0" borderId="6" xfId="1" applyFont="1" applyBorder="1" applyAlignment="1">
      <alignment horizontal="center" vertical="center" wrapText="1"/>
    </xf>
    <xf numFmtId="0" fontId="15" fillId="0" borderId="1" xfId="1" applyFont="1" applyBorder="1" applyAlignment="1">
      <alignment horizontal="center" vertical="center" wrapText="1"/>
    </xf>
    <xf numFmtId="0" fontId="15" fillId="0" borderId="2" xfId="1" applyFont="1" applyBorder="1" applyAlignment="1">
      <alignment horizontal="center" vertical="center" wrapText="1"/>
    </xf>
    <xf numFmtId="0" fontId="15" fillId="0" borderId="10" xfId="1" applyFont="1" applyBorder="1" applyAlignment="1">
      <alignment horizontal="center" vertical="center" wrapText="1"/>
    </xf>
    <xf numFmtId="0" fontId="15" fillId="0" borderId="12" xfId="1" applyFont="1" applyBorder="1" applyAlignment="1">
      <alignment horizontal="center"/>
    </xf>
    <xf numFmtId="0" fontId="15" fillId="0" borderId="13" xfId="1" applyFont="1" applyBorder="1" applyAlignment="1">
      <alignment horizontal="center"/>
    </xf>
    <xf numFmtId="0" fontId="15" fillId="0" borderId="14" xfId="1" applyFont="1" applyBorder="1" applyAlignment="1">
      <alignment horizontal="center"/>
    </xf>
    <xf numFmtId="0" fontId="15" fillId="0" borderId="3" xfId="1" applyFont="1" applyBorder="1" applyAlignment="1">
      <alignment horizontal="center" vertical="center" wrapText="1"/>
    </xf>
    <xf numFmtId="0" fontId="15" fillId="0" borderId="7" xfId="1" applyFont="1" applyBorder="1" applyAlignment="1">
      <alignment horizontal="center" vertical="center" wrapText="1"/>
    </xf>
    <xf numFmtId="0" fontId="15" fillId="0" borderId="4" xfId="1" applyFont="1" applyBorder="1" applyAlignment="1">
      <alignment horizontal="center" vertical="center"/>
    </xf>
    <xf numFmtId="0" fontId="15" fillId="0" borderId="5" xfId="1" applyFont="1" applyBorder="1" applyAlignment="1">
      <alignment horizontal="center" vertical="center"/>
    </xf>
    <xf numFmtId="0" fontId="15" fillId="0" borderId="6" xfId="1" applyFont="1" applyBorder="1" applyAlignment="1">
      <alignment horizontal="center" vertical="center"/>
    </xf>
    <xf numFmtId="0" fontId="15" fillId="0" borderId="8" xfId="1" applyFont="1" applyBorder="1" applyAlignment="1">
      <alignment horizontal="center" vertical="center"/>
    </xf>
    <xf numFmtId="0" fontId="15" fillId="0" borderId="0" xfId="1" applyFont="1" applyAlignment="1">
      <alignment horizontal="center" vertical="center"/>
    </xf>
    <xf numFmtId="0" fontId="15" fillId="0" borderId="9" xfId="1" applyFont="1" applyBorder="1" applyAlignment="1">
      <alignment horizontal="center" vertical="center"/>
    </xf>
    <xf numFmtId="0" fontId="15" fillId="0" borderId="11" xfId="1" applyFont="1" applyBorder="1" applyAlignment="1">
      <alignment horizontal="center" vertical="center" wrapText="1"/>
    </xf>
    <xf numFmtId="164" fontId="1" fillId="0" borderId="12" xfId="1" applyNumberFormat="1" applyBorder="1" applyAlignment="1">
      <alignment horizontal="center" vertical="center"/>
    </xf>
    <xf numFmtId="164" fontId="1" fillId="0" borderId="13" xfId="1" applyNumberFormat="1" applyBorder="1" applyAlignment="1">
      <alignment horizontal="center" vertical="center"/>
    </xf>
    <xf numFmtId="164" fontId="1" fillId="0" borderId="14" xfId="1" applyNumberFormat="1" applyBorder="1" applyAlignment="1">
      <alignment horizontal="center" vertical="center"/>
    </xf>
    <xf numFmtId="49" fontId="11" fillId="0" borderId="0" xfId="0" applyNumberFormat="1" applyFont="1" applyAlignment="1">
      <alignment vertical="top" wrapText="1"/>
    </xf>
  </cellXfs>
  <cellStyles count="10">
    <cellStyle name="Blogas" xfId="3" builtinId="27"/>
    <cellStyle name="Currency 2" xfId="8" xr:uid="{18BE9E7F-065D-4468-9C8F-C71F4C1F4315}"/>
    <cellStyle name="Geras" xfId="4" builtinId="26"/>
    <cellStyle name="Įprastas" xfId="0" builtinId="0"/>
    <cellStyle name="Įprastas 2" xfId="2" xr:uid="{AA4C2293-7FC5-4760-A4E0-DE9B2622EF62}"/>
    <cellStyle name="Normal 2" xfId="5" xr:uid="{5926C1B5-8D3E-4193-8364-81F9AD41292C}"/>
    <cellStyle name="Normal 21" xfId="6" xr:uid="{1B2E14E7-04EB-48DB-A235-3B2A16ED0C6B}"/>
    <cellStyle name="Normal 86" xfId="9" xr:uid="{76821726-267D-4038-A042-F0DA8155270F}"/>
    <cellStyle name="Percent 2" xfId="7" xr:uid="{D5BCA6F1-4508-4EC8-8CEB-162FCEA4F50E}"/>
    <cellStyle name="Standard 2" xfId="1" xr:uid="{319A4655-C97E-42F9-A132-AD0C556A780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1.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40"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5D96935-C2AE-4AB8-B103-DD725ACECC92}"/>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427733F-C722-40E6-9EC4-6EBDEE1420C2}"/>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C9B1215A-1C66-4614-BCE4-E0B8886A9CC7}"/>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9483CE54-3988-4B4D-9AC2-0CAABF1704FC}"/>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8D182B72-5E0D-48DC-BD9B-150B9F89807B}"/>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50DE2B64-D0F3-49EA-917E-1564E3CC77AA}"/>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763E530F-CD4C-452D-8C8F-C55E98F1D633}"/>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5AED4291-79F2-4B12-B40A-1120D2127545}"/>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1E1E618-D7DA-4C26-A114-E94577C4A0BA}"/>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1074156-EC9F-4752-AE3D-C521BAFE129A}"/>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C83FFB07-5C19-494C-9DF5-B5AE4ADDDACF}"/>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8BB08707-A499-4C11-B9D0-2265437CA16B}"/>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CE7E9C7B-F051-4CE7-8C75-BF2318DF5489}"/>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6B96D2E-ECBD-4200-BCFB-AD79DD8C77F5}"/>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CB69DFAB-380D-4A11-A8BF-07522955A9D0}"/>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83F65A3F-C67C-4353-BDCD-480AE6B0980E}"/>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608464F0-3F95-4A9B-B4ED-243869124E47}"/>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4CFE3B1-2A63-440B-9623-3603FBBFE5E3}"/>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9594D574-70AD-40C5-B930-F500D1DB67C5}"/>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7AAC8F2-8E36-4918-99A9-2778E1EA7D23}"/>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28DD3FC3-0C96-4C28-B66A-B0EAF409BF06}"/>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B1B5A25-0737-4C4F-A32F-322128CCC2FB}"/>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FD7802A-2AA7-4ED6-9A8E-96056A9CD1F5}"/>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5A04FFF7-6A23-4477-B320-33EAD404AD63}"/>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386FAE6F-4F3A-499A-A687-3D7755885E39}"/>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2B44354B-F2D1-4899-A03E-78E7995C27CD}"/>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4C57AFE-5C69-4133-9362-1676CB007CD9}"/>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D75EC097-C6F1-4342-81D0-ECB32996FEE9}"/>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95C91AD0-1CD2-449A-97AF-92FEB0A5AE54}"/>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DCE04BF2-49B7-441C-AAFE-54B20307D1FC}"/>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964485E-E634-42F9-93FB-010C8035AD5B}"/>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9F39F8-6E2C-4BAD-8B44-6B92421B1699}"/>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EDFBD5E-1F09-4C32-8472-A1C4EF21D8E3}"/>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5</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2E1C5191-49D5-4225-91CD-B971123141B9}"/>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2013“ – 2022 m. tema">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16CC06-BA98-4110-A58D-AEEF0F7729FE}">
  <dimension ref="A1:AL170"/>
  <sheetViews>
    <sheetView topLeftCell="AB1" zoomScaleNormal="100" workbookViewId="0">
      <selection activeCell="V98" sqref="V98"/>
    </sheetView>
  </sheetViews>
  <sheetFormatPr defaultColWidth="8.85546875" defaultRowHeight="12.75" x14ac:dyDescent="0.2"/>
  <cols>
    <col min="1" max="1" width="18.28515625" style="4" customWidth="1"/>
    <col min="2" max="2" width="19.28515625" style="4" customWidth="1"/>
    <col min="3" max="3" width="46.42578125" style="84" customWidth="1"/>
    <col min="4" max="4" width="7.140625" style="4" customWidth="1"/>
    <col min="5" max="24" width="8.5703125" style="208" customWidth="1"/>
    <col min="25" max="25" width="8.85546875" style="208" customWidth="1"/>
    <col min="26" max="30" width="8.5703125" style="208" customWidth="1"/>
    <col min="31" max="31" width="2.140625" style="4" customWidth="1"/>
    <col min="32" max="37" width="8.5703125" style="246" customWidth="1"/>
    <col min="38" max="38" width="25.7109375" style="4" customWidth="1"/>
    <col min="39" max="16384" width="8.85546875" style="4"/>
  </cols>
  <sheetData>
    <row r="1" spans="1:38" ht="22.7" customHeight="1" x14ac:dyDescent="0.2">
      <c r="A1" s="1" t="s">
        <v>0</v>
      </c>
      <c r="B1" s="2"/>
      <c r="C1" s="3"/>
    </row>
    <row r="2" spans="1:38" x14ac:dyDescent="0.2">
      <c r="A2" s="5" t="s">
        <v>1</v>
      </c>
      <c r="B2" s="2"/>
      <c r="C2" s="3"/>
    </row>
    <row r="3" spans="1:38" x14ac:dyDescent="0.2">
      <c r="B3" s="2"/>
      <c r="C3" s="3"/>
      <c r="F3" s="209"/>
      <c r="R3" s="227"/>
      <c r="S3" s="227"/>
      <c r="T3" s="227"/>
      <c r="U3" s="227"/>
      <c r="V3" s="227"/>
    </row>
    <row r="4" spans="1:38" x14ac:dyDescent="0.2">
      <c r="A4" s="5" t="s">
        <v>2</v>
      </c>
      <c r="B4" s="7" t="s">
        <v>3</v>
      </c>
      <c r="C4" s="8" t="s">
        <v>4</v>
      </c>
      <c r="R4" s="227"/>
      <c r="S4" s="227"/>
      <c r="T4" s="227"/>
      <c r="U4" s="227"/>
      <c r="V4" s="227"/>
    </row>
    <row r="5" spans="1:38" x14ac:dyDescent="0.2">
      <c r="A5" s="5" t="s">
        <v>5</v>
      </c>
      <c r="B5" s="7" t="s">
        <v>6</v>
      </c>
      <c r="C5" s="8" t="s">
        <v>7</v>
      </c>
      <c r="R5" s="227"/>
      <c r="S5" s="227"/>
      <c r="T5" s="227"/>
      <c r="U5" s="227"/>
      <c r="V5" s="227"/>
    </row>
    <row r="6" spans="1:38" x14ac:dyDescent="0.2">
      <c r="A6" s="5" t="s">
        <v>8</v>
      </c>
      <c r="B6" s="7">
        <v>1990</v>
      </c>
      <c r="C6" s="8" t="s">
        <v>9</v>
      </c>
      <c r="R6" s="210"/>
      <c r="S6" s="210"/>
      <c r="T6" s="210"/>
      <c r="U6" s="210"/>
      <c r="V6" s="210"/>
    </row>
    <row r="7" spans="1:38" x14ac:dyDescent="0.2">
      <c r="A7" s="5" t="s">
        <v>10</v>
      </c>
      <c r="B7" s="7" t="s">
        <v>11</v>
      </c>
      <c r="C7" s="8" t="s">
        <v>12</v>
      </c>
      <c r="R7" s="227"/>
      <c r="S7" s="227"/>
      <c r="T7" s="227"/>
      <c r="U7" s="227"/>
      <c r="V7" s="227"/>
    </row>
    <row r="8" spans="1:38" x14ac:dyDescent="0.2">
      <c r="A8" s="10"/>
      <c r="B8" s="2"/>
      <c r="C8" s="3"/>
      <c r="R8" s="227"/>
      <c r="S8" s="227"/>
      <c r="T8" s="227"/>
      <c r="U8" s="227"/>
      <c r="V8" s="227"/>
      <c r="AF8" s="205"/>
    </row>
    <row r="9" spans="1:38" x14ac:dyDescent="0.2">
      <c r="A9" s="11"/>
      <c r="B9" s="12"/>
      <c r="C9" s="13"/>
      <c r="D9" s="14"/>
      <c r="E9" s="211"/>
      <c r="F9" s="211"/>
      <c r="G9" s="211"/>
      <c r="H9" s="211"/>
      <c r="I9" s="211"/>
      <c r="J9" s="211"/>
      <c r="K9" s="211"/>
      <c r="L9" s="211"/>
      <c r="M9" s="211"/>
      <c r="N9" s="211"/>
      <c r="O9" s="211"/>
      <c r="P9" s="211"/>
      <c r="Q9" s="211"/>
      <c r="R9" s="227"/>
      <c r="S9" s="227"/>
      <c r="T9" s="227"/>
      <c r="U9" s="227"/>
      <c r="V9" s="227"/>
      <c r="AF9" s="205"/>
    </row>
    <row r="10" spans="1:38" s="6" customFormat="1" ht="37.5" customHeight="1" x14ac:dyDescent="0.2">
      <c r="A10" s="425" t="str">
        <f>B4&amp;": "&amp;B5&amp;": "&amp;B6</f>
        <v>LT: 15.02.2025: 1990</v>
      </c>
      <c r="B10" s="427" t="s">
        <v>13</v>
      </c>
      <c r="C10" s="428"/>
      <c r="D10" s="429"/>
      <c r="E10" s="410" t="s">
        <v>14</v>
      </c>
      <c r="F10" s="411"/>
      <c r="G10" s="411"/>
      <c r="H10" s="412"/>
      <c r="I10" s="410" t="s">
        <v>15</v>
      </c>
      <c r="J10" s="411"/>
      <c r="K10" s="411"/>
      <c r="L10" s="412"/>
      <c r="M10" s="433" t="s">
        <v>16</v>
      </c>
      <c r="N10" s="410" t="s">
        <v>17</v>
      </c>
      <c r="O10" s="411"/>
      <c r="P10" s="412"/>
      <c r="Q10" s="410" t="s">
        <v>18</v>
      </c>
      <c r="R10" s="411"/>
      <c r="S10" s="411"/>
      <c r="T10" s="411"/>
      <c r="U10" s="411"/>
      <c r="V10" s="412"/>
      <c r="W10" s="410" t="s">
        <v>19</v>
      </c>
      <c r="X10" s="411"/>
      <c r="Y10" s="411"/>
      <c r="Z10" s="411"/>
      <c r="AA10" s="411"/>
      <c r="AB10" s="411"/>
      <c r="AC10" s="411"/>
      <c r="AD10" s="412"/>
      <c r="AE10" s="15"/>
      <c r="AF10" s="416" t="s">
        <v>20</v>
      </c>
      <c r="AG10" s="417"/>
      <c r="AH10" s="417"/>
      <c r="AI10" s="417"/>
      <c r="AJ10" s="417"/>
      <c r="AK10" s="417"/>
      <c r="AL10" s="418"/>
    </row>
    <row r="11" spans="1:38" ht="15" customHeight="1" x14ac:dyDescent="0.2">
      <c r="A11" s="426"/>
      <c r="B11" s="430"/>
      <c r="C11" s="431"/>
      <c r="D11" s="432"/>
      <c r="E11" s="413"/>
      <c r="F11" s="414"/>
      <c r="G11" s="414"/>
      <c r="H11" s="415"/>
      <c r="I11" s="413"/>
      <c r="J11" s="414"/>
      <c r="K11" s="414"/>
      <c r="L11" s="415"/>
      <c r="M11" s="434"/>
      <c r="N11" s="413"/>
      <c r="O11" s="414"/>
      <c r="P11" s="415"/>
      <c r="Q11" s="413"/>
      <c r="R11" s="414"/>
      <c r="S11" s="414"/>
      <c r="T11" s="414"/>
      <c r="U11" s="414"/>
      <c r="V11" s="415"/>
      <c r="W11" s="212"/>
      <c r="X11" s="422" t="s">
        <v>21</v>
      </c>
      <c r="Y11" s="423"/>
      <c r="Z11" s="423"/>
      <c r="AA11" s="423"/>
      <c r="AB11" s="424"/>
      <c r="AC11" s="213"/>
      <c r="AD11" s="214"/>
      <c r="AE11" s="19"/>
      <c r="AF11" s="419"/>
      <c r="AG11" s="420"/>
      <c r="AH11" s="420"/>
      <c r="AI11" s="420"/>
      <c r="AJ11" s="420"/>
      <c r="AK11" s="420"/>
      <c r="AL11" s="421"/>
    </row>
    <row r="12" spans="1:38" ht="52.5" customHeight="1" x14ac:dyDescent="0.2">
      <c r="A12" s="426"/>
      <c r="B12" s="430"/>
      <c r="C12" s="431"/>
      <c r="D12" s="432"/>
      <c r="E12" s="215" t="s">
        <v>22</v>
      </c>
      <c r="F12" s="215" t="s">
        <v>23</v>
      </c>
      <c r="G12" s="215" t="s">
        <v>24</v>
      </c>
      <c r="H12" s="215" t="s">
        <v>25</v>
      </c>
      <c r="I12" s="215" t="s">
        <v>26</v>
      </c>
      <c r="J12" s="216" t="s">
        <v>27</v>
      </c>
      <c r="K12" s="216" t="s">
        <v>28</v>
      </c>
      <c r="L12" s="217" t="s">
        <v>29</v>
      </c>
      <c r="M12" s="215" t="s">
        <v>30</v>
      </c>
      <c r="N12" s="216" t="s">
        <v>31</v>
      </c>
      <c r="O12" s="216" t="s">
        <v>32</v>
      </c>
      <c r="P12" s="216" t="s">
        <v>33</v>
      </c>
      <c r="Q12" s="216" t="s">
        <v>34</v>
      </c>
      <c r="R12" s="216" t="s">
        <v>35</v>
      </c>
      <c r="S12" s="216" t="s">
        <v>36</v>
      </c>
      <c r="T12" s="216" t="s">
        <v>37</v>
      </c>
      <c r="U12" s="216" t="s">
        <v>38</v>
      </c>
      <c r="V12" s="216" t="s">
        <v>39</v>
      </c>
      <c r="W12" s="215" t="s">
        <v>40</v>
      </c>
      <c r="X12" s="215" t="s">
        <v>41</v>
      </c>
      <c r="Y12" s="215" t="s">
        <v>42</v>
      </c>
      <c r="Z12" s="215" t="s">
        <v>43</v>
      </c>
      <c r="AA12" s="215" t="s">
        <v>44</v>
      </c>
      <c r="AB12" s="215" t="s">
        <v>45</v>
      </c>
      <c r="AC12" s="216" t="s">
        <v>46</v>
      </c>
      <c r="AD12" s="216" t="s">
        <v>47</v>
      </c>
      <c r="AE12" s="23"/>
      <c r="AF12" s="193" t="s">
        <v>48</v>
      </c>
      <c r="AG12" s="193" t="s">
        <v>49</v>
      </c>
      <c r="AH12" s="193" t="s">
        <v>50</v>
      </c>
      <c r="AI12" s="193" t="s">
        <v>51</v>
      </c>
      <c r="AJ12" s="193" t="s">
        <v>52</v>
      </c>
      <c r="AK12" s="193" t="s">
        <v>53</v>
      </c>
      <c r="AL12" s="24" t="s">
        <v>54</v>
      </c>
    </row>
    <row r="13" spans="1:38" ht="37.5" customHeight="1" x14ac:dyDescent="0.2">
      <c r="A13" s="25" t="s">
        <v>55</v>
      </c>
      <c r="B13" s="25" t="s">
        <v>56</v>
      </c>
      <c r="C13" s="26" t="s">
        <v>57</v>
      </c>
      <c r="D13" s="25" t="s">
        <v>58</v>
      </c>
      <c r="E13" s="125" t="s">
        <v>59</v>
      </c>
      <c r="F13" s="125" t="s">
        <v>59</v>
      </c>
      <c r="G13" s="125" t="s">
        <v>59</v>
      </c>
      <c r="H13" s="125" t="s">
        <v>59</v>
      </c>
      <c r="I13" s="125" t="s">
        <v>59</v>
      </c>
      <c r="J13" s="125" t="s">
        <v>59</v>
      </c>
      <c r="K13" s="125" t="s">
        <v>59</v>
      </c>
      <c r="L13" s="125" t="s">
        <v>59</v>
      </c>
      <c r="M13" s="125" t="s">
        <v>59</v>
      </c>
      <c r="N13" s="125" t="s">
        <v>60</v>
      </c>
      <c r="O13" s="125" t="s">
        <v>60</v>
      </c>
      <c r="P13" s="125" t="s">
        <v>60</v>
      </c>
      <c r="Q13" s="125" t="s">
        <v>60</v>
      </c>
      <c r="R13" s="125" t="s">
        <v>60</v>
      </c>
      <c r="S13" s="125" t="s">
        <v>60</v>
      </c>
      <c r="T13" s="125" t="s">
        <v>60</v>
      </c>
      <c r="U13" s="125" t="s">
        <v>60</v>
      </c>
      <c r="V13" s="125" t="s">
        <v>60</v>
      </c>
      <c r="W13" s="125" t="s">
        <v>61</v>
      </c>
      <c r="X13" s="125" t="s">
        <v>60</v>
      </c>
      <c r="Y13" s="125" t="s">
        <v>60</v>
      </c>
      <c r="Z13" s="125" t="s">
        <v>60</v>
      </c>
      <c r="AA13" s="125" t="s">
        <v>60</v>
      </c>
      <c r="AB13" s="125" t="s">
        <v>60</v>
      </c>
      <c r="AC13" s="125" t="s">
        <v>62</v>
      </c>
      <c r="AD13" s="125" t="s">
        <v>62</v>
      </c>
      <c r="AE13" s="27"/>
      <c r="AF13" s="229" t="s">
        <v>63</v>
      </c>
      <c r="AG13" s="229" t="s">
        <v>63</v>
      </c>
      <c r="AH13" s="229" t="s">
        <v>63</v>
      </c>
      <c r="AI13" s="229" t="s">
        <v>63</v>
      </c>
      <c r="AJ13" s="229" t="s">
        <v>63</v>
      </c>
      <c r="AK13" s="229"/>
      <c r="AL13" s="28"/>
    </row>
    <row r="14" spans="1:38" ht="26.25" customHeight="1" x14ac:dyDescent="0.25">
      <c r="A14" s="115" t="s">
        <v>64</v>
      </c>
      <c r="B14" s="115" t="s">
        <v>65</v>
      </c>
      <c r="C14" s="115" t="s">
        <v>66</v>
      </c>
      <c r="D14" s="278"/>
      <c r="E14" s="279">
        <v>20.56475</v>
      </c>
      <c r="F14" s="279">
        <v>0.79573300000000002</v>
      </c>
      <c r="G14" s="279">
        <v>82.155569999999997</v>
      </c>
      <c r="H14" s="279">
        <v>2.6400000000000002E-4</v>
      </c>
      <c r="I14" s="279">
        <v>2.0221800000000001</v>
      </c>
      <c r="J14" s="279">
        <v>2.5853820000000001</v>
      </c>
      <c r="K14" s="279">
        <v>3.0453830000000002</v>
      </c>
      <c r="L14" s="279">
        <v>0.51121399999999995</v>
      </c>
      <c r="M14" s="279">
        <v>8.5666119999999992</v>
      </c>
      <c r="N14" s="279">
        <v>0.74282800000000004</v>
      </c>
      <c r="O14" s="279">
        <v>9.1289999999999996E-2</v>
      </c>
      <c r="P14" s="279">
        <v>5.0927E-2</v>
      </c>
      <c r="Q14" s="279">
        <v>0.30479099999999998</v>
      </c>
      <c r="R14" s="279">
        <v>0.36856</v>
      </c>
      <c r="S14" s="279">
        <v>0.48663200000000001</v>
      </c>
      <c r="T14" s="279">
        <v>20.257580000000001</v>
      </c>
      <c r="U14" s="279">
        <v>0.15087400000000001</v>
      </c>
      <c r="V14" s="279">
        <v>6.9222140000000003</v>
      </c>
      <c r="W14" s="279">
        <v>0.63005500000000003</v>
      </c>
      <c r="X14" s="279">
        <v>0.14499500000000001</v>
      </c>
      <c r="Y14" s="279">
        <v>0.180065</v>
      </c>
      <c r="Z14" s="279">
        <v>8.0893000000000007E-2</v>
      </c>
      <c r="AA14" s="279">
        <v>6.4925999999999998E-2</v>
      </c>
      <c r="AB14" s="279">
        <v>0.47087899999999999</v>
      </c>
      <c r="AC14" s="279">
        <v>5.4920000000000004E-3</v>
      </c>
      <c r="AD14" s="279">
        <v>0.32983299999999999</v>
      </c>
      <c r="AE14" s="280">
        <v>0</v>
      </c>
      <c r="AF14" s="280">
        <v>78011</v>
      </c>
      <c r="AG14" s="280">
        <v>1940</v>
      </c>
      <c r="AH14" s="280">
        <v>105171</v>
      </c>
      <c r="AI14" s="280">
        <v>527</v>
      </c>
      <c r="AJ14" s="280">
        <v>0</v>
      </c>
      <c r="AK14" s="280" t="s">
        <v>67</v>
      </c>
      <c r="AL14" s="305" t="s">
        <v>63</v>
      </c>
    </row>
    <row r="15" spans="1:38" ht="26.25" customHeight="1" x14ac:dyDescent="0.25">
      <c r="A15" s="115" t="s">
        <v>68</v>
      </c>
      <c r="B15" s="115" t="s">
        <v>69</v>
      </c>
      <c r="C15" s="115" t="s">
        <v>70</v>
      </c>
      <c r="D15" s="281">
        <v>0</v>
      </c>
      <c r="E15" s="282">
        <v>2.6199699999999999</v>
      </c>
      <c r="F15" s="283" t="s">
        <v>71</v>
      </c>
      <c r="G15" s="282">
        <v>16.23771</v>
      </c>
      <c r="H15" s="282">
        <v>7.5500000000000003E-3</v>
      </c>
      <c r="I15" s="282">
        <v>0.205871</v>
      </c>
      <c r="J15" s="282">
        <v>0.33657199999999998</v>
      </c>
      <c r="K15" s="282">
        <v>0.44549</v>
      </c>
      <c r="L15" s="282">
        <v>1.2786E-2</v>
      </c>
      <c r="M15" s="282">
        <v>0.181895</v>
      </c>
      <c r="N15" s="282">
        <v>5.4873999999999999E-2</v>
      </c>
      <c r="O15" s="282">
        <v>3.3841999999999997E-2</v>
      </c>
      <c r="P15" s="282">
        <v>6.5240000000000003E-3</v>
      </c>
      <c r="Q15" s="282">
        <v>3.5993999999999998E-2</v>
      </c>
      <c r="R15" s="282">
        <v>0.19320999999999999</v>
      </c>
      <c r="S15" s="282">
        <v>0.132304</v>
      </c>
      <c r="T15" s="282">
        <v>6.3178700000000001</v>
      </c>
      <c r="U15" s="282">
        <v>3.4153000000000003E-2</v>
      </c>
      <c r="V15" s="282">
        <v>0.58529600000000004</v>
      </c>
      <c r="W15" s="282">
        <v>2.017E-2</v>
      </c>
      <c r="X15" s="284">
        <v>7.3799999999999996E-6</v>
      </c>
      <c r="Y15" s="284">
        <v>4.2400000000000001E-5</v>
      </c>
      <c r="Z15" s="284">
        <v>6.9600000000000003E-6</v>
      </c>
      <c r="AA15" s="284">
        <v>6.9600000000000003E-6</v>
      </c>
      <c r="AB15" s="284">
        <v>6.3700000000000003E-5</v>
      </c>
      <c r="AC15" s="283" t="s">
        <v>72</v>
      </c>
      <c r="AD15" s="283" t="s">
        <v>72</v>
      </c>
      <c r="AE15" s="283">
        <v>0</v>
      </c>
      <c r="AF15" s="283">
        <v>19100</v>
      </c>
      <c r="AG15" s="283" t="s">
        <v>73</v>
      </c>
      <c r="AH15" s="283">
        <v>0</v>
      </c>
      <c r="AI15" s="283" t="s">
        <v>73</v>
      </c>
      <c r="AJ15" s="283" t="s">
        <v>73</v>
      </c>
      <c r="AK15" s="283" t="s">
        <v>73</v>
      </c>
      <c r="AL15" s="306" t="s">
        <v>63</v>
      </c>
    </row>
    <row r="16" spans="1:38" ht="26.25" customHeight="1" x14ac:dyDescent="0.25">
      <c r="A16" s="115" t="s">
        <v>68</v>
      </c>
      <c r="B16" s="115" t="s">
        <v>74</v>
      </c>
      <c r="C16" s="115" t="s">
        <v>75</v>
      </c>
      <c r="D16" s="281">
        <v>0</v>
      </c>
      <c r="E16" s="282">
        <v>0.44186999999999999</v>
      </c>
      <c r="F16" s="282">
        <v>9.1094999999999995E-2</v>
      </c>
      <c r="G16" s="282">
        <v>1.2087000000000001E-2</v>
      </c>
      <c r="H16" s="282">
        <v>1.44E-4</v>
      </c>
      <c r="I16" s="282">
        <v>8.9960000000000005E-3</v>
      </c>
      <c r="J16" s="282">
        <v>8.9960000000000005E-3</v>
      </c>
      <c r="K16" s="282">
        <v>8.9960000000000005E-3</v>
      </c>
      <c r="L16" s="283">
        <v>0</v>
      </c>
      <c r="M16" s="282">
        <v>9.0317999999999996E-2</v>
      </c>
      <c r="N16" s="283">
        <v>0</v>
      </c>
      <c r="O16" s="284">
        <v>2.9899999999999998E-5</v>
      </c>
      <c r="P16" s="283">
        <v>0</v>
      </c>
      <c r="Q16" s="283">
        <v>0</v>
      </c>
      <c r="R16" s="282">
        <v>1.4899999999999999E-4</v>
      </c>
      <c r="S16" s="282">
        <v>5.0769999999999999E-3</v>
      </c>
      <c r="T16" s="282">
        <v>2.0900000000000001E-4</v>
      </c>
      <c r="U16" s="284">
        <v>2.9899999999999998E-5</v>
      </c>
      <c r="V16" s="282">
        <v>2.9859999999999999E-3</v>
      </c>
      <c r="W16" s="283">
        <v>0</v>
      </c>
      <c r="X16" s="284">
        <v>8.9599999999999996E-5</v>
      </c>
      <c r="Y16" s="282">
        <v>1.4899999999999999E-4</v>
      </c>
      <c r="Z16" s="283">
        <v>0</v>
      </c>
      <c r="AA16" s="283">
        <v>0</v>
      </c>
      <c r="AB16" s="282">
        <v>2.3900000000000001E-4</v>
      </c>
      <c r="AC16" s="283">
        <v>0</v>
      </c>
      <c r="AD16" s="283">
        <v>0</v>
      </c>
      <c r="AE16" s="283">
        <v>0</v>
      </c>
      <c r="AF16" s="283">
        <v>680</v>
      </c>
      <c r="AG16" s="283">
        <v>0</v>
      </c>
      <c r="AH16" s="283">
        <v>552</v>
      </c>
      <c r="AI16" s="283">
        <v>0</v>
      </c>
      <c r="AJ16" s="283" t="s">
        <v>73</v>
      </c>
      <c r="AK16" s="283" t="s">
        <v>73</v>
      </c>
      <c r="AL16" s="306" t="s">
        <v>63</v>
      </c>
    </row>
    <row r="17" spans="1:38" ht="26.25" customHeight="1" x14ac:dyDescent="0.25">
      <c r="A17" s="115" t="s">
        <v>68</v>
      </c>
      <c r="B17" s="115" t="s">
        <v>76</v>
      </c>
      <c r="C17" s="115" t="s">
        <v>77</v>
      </c>
      <c r="D17" s="285" t="s">
        <v>78</v>
      </c>
      <c r="E17" s="286"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06" t="s">
        <v>63</v>
      </c>
    </row>
    <row r="18" spans="1:38" ht="26.25" customHeight="1" x14ac:dyDescent="0.25">
      <c r="A18" s="115" t="s">
        <v>68</v>
      </c>
      <c r="B18" s="115" t="s">
        <v>79</v>
      </c>
      <c r="C18" s="115" t="s">
        <v>80</v>
      </c>
      <c r="D18" s="285" t="s">
        <v>78</v>
      </c>
      <c r="E18" s="286"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06" t="s">
        <v>63</v>
      </c>
    </row>
    <row r="19" spans="1:38" ht="26.25" customHeight="1" x14ac:dyDescent="0.25">
      <c r="A19" s="115" t="s">
        <v>68</v>
      </c>
      <c r="B19" s="115" t="s">
        <v>81</v>
      </c>
      <c r="C19" s="115" t="s">
        <v>82</v>
      </c>
      <c r="D19" s="281">
        <v>0</v>
      </c>
      <c r="E19" s="282">
        <v>0.62239699999999998</v>
      </c>
      <c r="F19" s="282">
        <v>1.3957000000000001E-2</v>
      </c>
      <c r="G19" s="282">
        <v>0.98789499999999997</v>
      </c>
      <c r="H19" s="283">
        <v>0</v>
      </c>
      <c r="I19" s="282">
        <v>2.9193E-2</v>
      </c>
      <c r="J19" s="282">
        <v>3.8024000000000002E-2</v>
      </c>
      <c r="K19" s="282">
        <v>3.8024000000000002E-2</v>
      </c>
      <c r="L19" s="282">
        <v>1.4982000000000001E-2</v>
      </c>
      <c r="M19" s="282">
        <v>0.20635200000000001</v>
      </c>
      <c r="N19" s="282">
        <v>8.8400000000000006E-3</v>
      </c>
      <c r="O19" s="282">
        <v>2.6600000000000001E-4</v>
      </c>
      <c r="P19" s="282">
        <v>6.8800000000000003E-4</v>
      </c>
      <c r="Q19" s="282">
        <v>1.603E-3</v>
      </c>
      <c r="R19" s="282">
        <v>1.7666000000000001E-2</v>
      </c>
      <c r="S19" s="282">
        <v>2.65E-3</v>
      </c>
      <c r="T19" s="282">
        <v>0.176619</v>
      </c>
      <c r="U19" s="282">
        <v>1.54E-4</v>
      </c>
      <c r="V19" s="282">
        <v>4.424E-3</v>
      </c>
      <c r="W19" s="282">
        <v>1.1831E-2</v>
      </c>
      <c r="X19" s="284">
        <v>5.04E-6</v>
      </c>
      <c r="Y19" s="284">
        <v>1.8300000000000001E-5</v>
      </c>
      <c r="Z19" s="284">
        <v>6.5400000000000001E-6</v>
      </c>
      <c r="AA19" s="284">
        <v>6.37E-6</v>
      </c>
      <c r="AB19" s="284">
        <v>3.6199999999999999E-5</v>
      </c>
      <c r="AC19" s="282">
        <v>1.94E-4</v>
      </c>
      <c r="AD19" s="284">
        <v>1.15E-7</v>
      </c>
      <c r="AE19" s="283">
        <v>0</v>
      </c>
      <c r="AF19" s="283">
        <v>883.08</v>
      </c>
      <c r="AG19" s="283">
        <v>0</v>
      </c>
      <c r="AH19" s="282">
        <v>5955.9359999999997</v>
      </c>
      <c r="AI19" s="283">
        <v>0</v>
      </c>
      <c r="AJ19" s="283" t="s">
        <v>72</v>
      </c>
      <c r="AK19" s="283" t="s">
        <v>73</v>
      </c>
      <c r="AL19" s="306" t="s">
        <v>63</v>
      </c>
    </row>
    <row r="20" spans="1:38" ht="26.25" customHeight="1" x14ac:dyDescent="0.25">
      <c r="A20" s="115" t="s">
        <v>68</v>
      </c>
      <c r="B20" s="115" t="s">
        <v>83</v>
      </c>
      <c r="C20" s="115" t="s">
        <v>84</v>
      </c>
      <c r="D20" s="281">
        <v>0</v>
      </c>
      <c r="E20" s="282">
        <v>0.39034099999999999</v>
      </c>
      <c r="F20" s="282">
        <v>9.8499999999999994E-3</v>
      </c>
      <c r="G20" s="282">
        <v>0.98729</v>
      </c>
      <c r="H20" s="282">
        <v>3.0000000000000001E-6</v>
      </c>
      <c r="I20" s="282">
        <v>2.8299000000000001E-2</v>
      </c>
      <c r="J20" s="282">
        <v>3.7175E-2</v>
      </c>
      <c r="K20" s="282">
        <v>3.7211000000000001E-2</v>
      </c>
      <c r="L20" s="282">
        <v>1.4966999999999999E-2</v>
      </c>
      <c r="M20" s="282">
        <v>0.13261500000000001</v>
      </c>
      <c r="N20" s="282">
        <v>8.9169999999999996E-3</v>
      </c>
      <c r="O20" s="282">
        <v>2.7099999999999997E-4</v>
      </c>
      <c r="P20" s="282">
        <v>4.2900000000000002E-4</v>
      </c>
      <c r="Q20" s="282">
        <v>1.2899999999999999E-3</v>
      </c>
      <c r="R20" s="282">
        <v>1.7732999999999999E-2</v>
      </c>
      <c r="S20" s="282">
        <v>2.6670000000000001E-3</v>
      </c>
      <c r="T20" s="282">
        <v>0.176624</v>
      </c>
      <c r="U20" s="282">
        <v>1.27E-4</v>
      </c>
      <c r="V20" s="282">
        <v>5.9560000000000004E-3</v>
      </c>
      <c r="W20" s="282">
        <v>1.0825E-2</v>
      </c>
      <c r="X20" s="284">
        <v>3.3599999999999997E-5</v>
      </c>
      <c r="Y20" s="284">
        <v>6.41E-5</v>
      </c>
      <c r="Z20" s="284">
        <v>1.9300000000000002E-5</v>
      </c>
      <c r="AA20" s="284">
        <v>1.6200000000000001E-5</v>
      </c>
      <c r="AB20" s="282">
        <v>1.3300000000000001E-4</v>
      </c>
      <c r="AC20" s="282">
        <v>2.0900000000000001E-4</v>
      </c>
      <c r="AD20" s="284">
        <v>1.6999999999999999E-7</v>
      </c>
      <c r="AE20" s="283">
        <v>0</v>
      </c>
      <c r="AF20" s="283">
        <v>883.08</v>
      </c>
      <c r="AG20" s="283">
        <v>0</v>
      </c>
      <c r="AH20" s="283">
        <v>3388</v>
      </c>
      <c r="AI20" s="283">
        <v>3</v>
      </c>
      <c r="AJ20" s="283" t="s">
        <v>72</v>
      </c>
      <c r="AK20" s="283" t="s">
        <v>73</v>
      </c>
      <c r="AL20" s="306" t="s">
        <v>63</v>
      </c>
    </row>
    <row r="21" spans="1:38" ht="26.25" customHeight="1" x14ac:dyDescent="0.25">
      <c r="A21" s="115" t="s">
        <v>68</v>
      </c>
      <c r="B21" s="115" t="s">
        <v>85</v>
      </c>
      <c r="C21" s="115" t="s">
        <v>86</v>
      </c>
      <c r="D21" s="281">
        <v>0</v>
      </c>
      <c r="E21" s="282">
        <v>1.0504199999999999</v>
      </c>
      <c r="F21" s="282">
        <v>3.2362000000000002E-2</v>
      </c>
      <c r="G21" s="282">
        <v>2.597378</v>
      </c>
      <c r="H21" s="282">
        <v>3.6000000000000001E-5</v>
      </c>
      <c r="I21" s="282">
        <v>0.10011399999999999</v>
      </c>
      <c r="J21" s="282">
        <v>0.14458499999999999</v>
      </c>
      <c r="K21" s="282">
        <v>0.14746999999999999</v>
      </c>
      <c r="L21" s="282">
        <v>4.1286999999999997E-2</v>
      </c>
      <c r="M21" s="282">
        <v>0.72776200000000002</v>
      </c>
      <c r="N21" s="282">
        <v>7.6215000000000005E-2</v>
      </c>
      <c r="O21" s="282">
        <v>1.4430000000000001E-3</v>
      </c>
      <c r="P21" s="282">
        <v>3.908E-3</v>
      </c>
      <c r="Q21" s="282">
        <v>4.8570000000000002E-3</v>
      </c>
      <c r="R21" s="282">
        <v>5.1066E-2</v>
      </c>
      <c r="S21" s="282">
        <v>1.3993999999999999E-2</v>
      </c>
      <c r="T21" s="282">
        <v>0.45491999999999999</v>
      </c>
      <c r="U21" s="282">
        <v>0.45491999999999999</v>
      </c>
      <c r="V21" s="282">
        <v>0.10881200000000001</v>
      </c>
      <c r="W21" s="282">
        <v>0.118247</v>
      </c>
      <c r="X21" s="282">
        <v>2.0239E-2</v>
      </c>
      <c r="Y21" s="282">
        <v>2.6464999999999999E-2</v>
      </c>
      <c r="Z21" s="282">
        <v>1.0566000000000001E-2</v>
      </c>
      <c r="AA21" s="282">
        <v>8.2430000000000003E-3</v>
      </c>
      <c r="AB21" s="282">
        <v>6.5513000000000002E-2</v>
      </c>
      <c r="AC21" s="282">
        <v>5.9787E-2</v>
      </c>
      <c r="AD21" s="282">
        <v>5.9787E-2</v>
      </c>
      <c r="AE21" s="283">
        <v>0</v>
      </c>
      <c r="AF21" s="282">
        <v>2247.84</v>
      </c>
      <c r="AG21" s="283">
        <v>351.68</v>
      </c>
      <c r="AH21" s="283">
        <v>8498</v>
      </c>
      <c r="AI21" s="283">
        <v>36</v>
      </c>
      <c r="AJ21" s="283" t="s">
        <v>72</v>
      </c>
      <c r="AK21" s="283" t="s">
        <v>73</v>
      </c>
      <c r="AL21" s="306" t="s">
        <v>63</v>
      </c>
    </row>
    <row r="22" spans="1:38" ht="26.25" customHeight="1" x14ac:dyDescent="0.25">
      <c r="A22" s="115" t="s">
        <v>68</v>
      </c>
      <c r="B22" s="115" t="s">
        <v>87</v>
      </c>
      <c r="C22" s="115" t="s">
        <v>88</v>
      </c>
      <c r="D22" s="281">
        <v>0</v>
      </c>
      <c r="E22" s="282">
        <v>6.4767609999999998</v>
      </c>
      <c r="F22" s="282">
        <v>0.163883</v>
      </c>
      <c r="G22" s="282">
        <v>26.075130000000001</v>
      </c>
      <c r="H22" s="282">
        <v>1.9000000000000001E-5</v>
      </c>
      <c r="I22" s="282">
        <v>0.55195099999999997</v>
      </c>
      <c r="J22" s="282">
        <v>0.76392499999999997</v>
      </c>
      <c r="K22" s="282">
        <v>0.76969900000000002</v>
      </c>
      <c r="L22" s="282">
        <v>0.28099200000000002</v>
      </c>
      <c r="M22" s="282">
        <v>6.1765049999999997</v>
      </c>
      <c r="N22" s="282">
        <v>0.28308800000000001</v>
      </c>
      <c r="O22" s="282">
        <v>6.5449999999999996E-3</v>
      </c>
      <c r="P22" s="282">
        <v>8.8310000000000003E-3</v>
      </c>
      <c r="Q22" s="282">
        <v>2.0816999999999999E-2</v>
      </c>
      <c r="R22" s="282">
        <v>0.33909299999999998</v>
      </c>
      <c r="S22" s="282">
        <v>6.5167000000000003E-2</v>
      </c>
      <c r="T22" s="282">
        <v>3.2783920000000002</v>
      </c>
      <c r="U22" s="282">
        <v>3.382E-3</v>
      </c>
      <c r="V22" s="282">
        <v>0.271117</v>
      </c>
      <c r="W22" s="282">
        <v>0.36693199999999998</v>
      </c>
      <c r="X22" s="282">
        <v>4.5030000000000001E-2</v>
      </c>
      <c r="Y22" s="282">
        <v>5.8840999999999997E-2</v>
      </c>
      <c r="Z22" s="282">
        <v>2.3522000000000001E-2</v>
      </c>
      <c r="AA22" s="282">
        <v>1.8345E-2</v>
      </c>
      <c r="AB22" s="282">
        <v>0.14573900000000001</v>
      </c>
      <c r="AC22" s="282">
        <v>4.1799999999999997E-3</v>
      </c>
      <c r="AD22" s="282">
        <v>0.13481299999999999</v>
      </c>
      <c r="AE22" s="283">
        <v>0</v>
      </c>
      <c r="AF22" s="282">
        <v>35443.620000000003</v>
      </c>
      <c r="AG22" s="283">
        <v>796</v>
      </c>
      <c r="AH22" s="283">
        <v>6934</v>
      </c>
      <c r="AI22" s="283">
        <v>19</v>
      </c>
      <c r="AJ22" s="283">
        <v>0</v>
      </c>
      <c r="AK22" s="283" t="s">
        <v>73</v>
      </c>
      <c r="AL22" s="306" t="s">
        <v>63</v>
      </c>
    </row>
    <row r="23" spans="1:38" ht="26.25" customHeight="1" x14ac:dyDescent="0.2">
      <c r="A23" s="115" t="s">
        <v>89</v>
      </c>
      <c r="B23" s="115" t="s">
        <v>90</v>
      </c>
      <c r="C23" s="115" t="s">
        <v>91</v>
      </c>
      <c r="D23" s="287"/>
      <c r="E23" s="288">
        <v>3.8297940154697407</v>
      </c>
      <c r="F23" s="288">
        <v>2.8859804733655849</v>
      </c>
      <c r="G23" s="288">
        <v>0.47578411152561007</v>
      </c>
      <c r="H23" s="288">
        <v>9.3155647437460638E-4</v>
      </c>
      <c r="I23" s="288">
        <v>0.27155837729204502</v>
      </c>
      <c r="J23" s="288">
        <v>0.28625833806649814</v>
      </c>
      <c r="K23" s="288">
        <v>0.28625833806649814</v>
      </c>
      <c r="L23" s="288">
        <v>0.15459751479531486</v>
      </c>
      <c r="M23" s="288">
        <v>8.0649723542008225</v>
      </c>
      <c r="N23" s="288">
        <v>1.3202412281174998</v>
      </c>
      <c r="O23" s="288">
        <v>1.274118586504554E-3</v>
      </c>
      <c r="P23" s="288" t="s">
        <v>72</v>
      </c>
      <c r="Q23" s="288" t="s">
        <v>72</v>
      </c>
      <c r="R23" s="288">
        <v>5.096474346018216E-3</v>
      </c>
      <c r="S23" s="288">
        <v>0.21660015970577415</v>
      </c>
      <c r="T23" s="288">
        <v>8.9188301055318758E-3</v>
      </c>
      <c r="U23" s="288">
        <v>1.274118586504554E-3</v>
      </c>
      <c r="V23" s="288">
        <v>0.12741185865045537</v>
      </c>
      <c r="W23" s="289" t="s">
        <v>73</v>
      </c>
      <c r="X23" s="288">
        <v>3.9320287840368222E-3</v>
      </c>
      <c r="Y23" s="288">
        <v>6.260919907999608E-3</v>
      </c>
      <c r="Z23" s="288" t="s">
        <v>73</v>
      </c>
      <c r="AA23" s="288" t="s">
        <v>73</v>
      </c>
      <c r="AB23" s="288">
        <v>1.019294869203643E-2</v>
      </c>
      <c r="AC23" s="288" t="s">
        <v>73</v>
      </c>
      <c r="AD23" s="288" t="s">
        <v>73</v>
      </c>
      <c r="AE23" s="290"/>
      <c r="AF23" s="291">
        <v>5114</v>
      </c>
      <c r="AG23" s="291" t="s">
        <v>73</v>
      </c>
      <c r="AH23" s="291" t="s">
        <v>73</v>
      </c>
      <c r="AI23" s="291" t="s">
        <v>73</v>
      </c>
      <c r="AJ23" s="291" t="s">
        <v>73</v>
      </c>
      <c r="AK23" s="291" t="s">
        <v>73</v>
      </c>
      <c r="AL23" s="292" t="s">
        <v>63</v>
      </c>
    </row>
    <row r="24" spans="1:38" ht="26.25" customHeight="1" x14ac:dyDescent="0.25">
      <c r="A24" s="115" t="s">
        <v>68</v>
      </c>
      <c r="B24" s="115" t="s">
        <v>92</v>
      </c>
      <c r="C24" s="115" t="s">
        <v>93</v>
      </c>
      <c r="D24" s="281">
        <v>0</v>
      </c>
      <c r="E24" s="282">
        <v>1.8822650000000001</v>
      </c>
      <c r="F24" s="282">
        <v>0.14594099999999999</v>
      </c>
      <c r="G24" s="282">
        <v>6.4382820000000001</v>
      </c>
      <c r="H24" s="282">
        <v>1.6000000000000001E-4</v>
      </c>
      <c r="I24" s="282">
        <v>0.31528800000000001</v>
      </c>
      <c r="J24" s="282">
        <v>0.38773200000000002</v>
      </c>
      <c r="K24" s="282">
        <v>0.39877299999999999</v>
      </c>
      <c r="L24" s="282">
        <v>0.107595</v>
      </c>
      <c r="M24" s="282">
        <v>1.5969709999999999</v>
      </c>
      <c r="N24" s="282">
        <v>0.19381799999999999</v>
      </c>
      <c r="O24" s="282">
        <v>4.2230000000000002E-3</v>
      </c>
      <c r="P24" s="282">
        <v>8.711E-3</v>
      </c>
      <c r="Q24" s="282">
        <v>1.0891E-2</v>
      </c>
      <c r="R24" s="282">
        <v>0.135629</v>
      </c>
      <c r="S24" s="282">
        <v>3.6348999999999999E-2</v>
      </c>
      <c r="T24" s="282">
        <v>1.1293299999999999</v>
      </c>
      <c r="U24" s="282">
        <v>2.6050000000000001E-3</v>
      </c>
      <c r="V24" s="282">
        <v>0.47255999999999998</v>
      </c>
      <c r="W24" s="282">
        <v>0.31970700000000002</v>
      </c>
      <c r="X24" s="282">
        <v>5.1914000000000002E-2</v>
      </c>
      <c r="Y24" s="282">
        <v>6.9112999999999994E-2</v>
      </c>
      <c r="Z24" s="282">
        <v>2.7005000000000001E-2</v>
      </c>
      <c r="AA24" s="282">
        <v>2.1108999999999999E-2</v>
      </c>
      <c r="AB24" s="282">
        <v>0.16914100000000001</v>
      </c>
      <c r="AC24" s="282">
        <v>4.2620000000000002E-3</v>
      </c>
      <c r="AD24" s="282">
        <v>0.14099400000000001</v>
      </c>
      <c r="AE24" s="283">
        <v>0</v>
      </c>
      <c r="AF24" s="282">
        <v>5579.38</v>
      </c>
      <c r="AG24" s="283">
        <v>829.32</v>
      </c>
      <c r="AH24" s="283">
        <v>12366</v>
      </c>
      <c r="AI24" s="283">
        <v>446</v>
      </c>
      <c r="AJ24" s="283" t="s">
        <v>72</v>
      </c>
      <c r="AK24" s="283" t="s">
        <v>73</v>
      </c>
      <c r="AL24" s="306" t="s">
        <v>63</v>
      </c>
    </row>
    <row r="25" spans="1:38" ht="26.25" customHeight="1" x14ac:dyDescent="0.2">
      <c r="A25" s="115" t="s">
        <v>94</v>
      </c>
      <c r="B25" s="115" t="s">
        <v>95</v>
      </c>
      <c r="C25" s="115" t="s">
        <v>96</v>
      </c>
      <c r="D25" s="287"/>
      <c r="E25" s="289">
        <v>0.18113085900000001</v>
      </c>
      <c r="F25" s="289">
        <v>3.1573269000000001E-2</v>
      </c>
      <c r="G25" s="289">
        <v>1.39587084E-2</v>
      </c>
      <c r="H25" s="289" t="s">
        <v>73</v>
      </c>
      <c r="I25" s="289">
        <v>1.4955758999999999E-3</v>
      </c>
      <c r="J25" s="289">
        <v>1.4955758999999999E-3</v>
      </c>
      <c r="K25" s="289">
        <v>1.4955758999999999E-3</v>
      </c>
      <c r="L25" s="289">
        <v>2.2433638499999998E-4</v>
      </c>
      <c r="M25" s="289">
        <v>0.19608661799999999</v>
      </c>
      <c r="N25" s="289" t="s">
        <v>73</v>
      </c>
      <c r="O25" s="289" t="s">
        <v>73</v>
      </c>
      <c r="P25" s="289" t="s">
        <v>73</v>
      </c>
      <c r="Q25" s="289" t="s">
        <v>73</v>
      </c>
      <c r="R25" s="289" t="s">
        <v>73</v>
      </c>
      <c r="S25" s="289" t="s">
        <v>73</v>
      </c>
      <c r="T25" s="289" t="s">
        <v>73</v>
      </c>
      <c r="U25" s="289" t="s">
        <v>73</v>
      </c>
      <c r="V25" s="289" t="s">
        <v>73</v>
      </c>
      <c r="W25" s="289" t="s">
        <v>73</v>
      </c>
      <c r="X25" s="289" t="s">
        <v>73</v>
      </c>
      <c r="Y25" s="289" t="s">
        <v>73</v>
      </c>
      <c r="Z25" s="289" t="s">
        <v>73</v>
      </c>
      <c r="AA25" s="289" t="s">
        <v>73</v>
      </c>
      <c r="AB25" s="289" t="s">
        <v>73</v>
      </c>
      <c r="AC25" s="289" t="s">
        <v>73</v>
      </c>
      <c r="AD25" s="289" t="s">
        <v>73</v>
      </c>
      <c r="AE25" s="290"/>
      <c r="AF25" s="291">
        <v>16.617509999999999</v>
      </c>
      <c r="AG25" s="291" t="s">
        <v>67</v>
      </c>
      <c r="AH25" s="291" t="s">
        <v>67</v>
      </c>
      <c r="AI25" s="291" t="s">
        <v>67</v>
      </c>
      <c r="AJ25" s="291" t="s">
        <v>67</v>
      </c>
      <c r="AK25" s="291" t="s">
        <v>67</v>
      </c>
      <c r="AL25" s="292" t="s">
        <v>63</v>
      </c>
    </row>
    <row r="26" spans="1:38" ht="26.25" customHeight="1" x14ac:dyDescent="0.2">
      <c r="A26" s="115" t="s">
        <v>94</v>
      </c>
      <c r="B26" s="115" t="s">
        <v>97</v>
      </c>
      <c r="C26" s="115" t="s">
        <v>98</v>
      </c>
      <c r="D26" s="287"/>
      <c r="E26" s="289">
        <v>6.4578281025641027E-3</v>
      </c>
      <c r="F26" s="289">
        <v>1.7861308717948719E-3</v>
      </c>
      <c r="G26" s="289">
        <v>5.0281764102564112E-4</v>
      </c>
      <c r="H26" s="289" t="s">
        <v>73</v>
      </c>
      <c r="I26" s="289">
        <v>5.6285538461538467E-5</v>
      </c>
      <c r="J26" s="289">
        <v>5.6285538461538467E-5</v>
      </c>
      <c r="K26" s="289">
        <v>5.6285538461538467E-5</v>
      </c>
      <c r="L26" s="289">
        <v>2.4953333333333347E-5</v>
      </c>
      <c r="M26" s="289">
        <v>6.9456551384615414E-2</v>
      </c>
      <c r="N26" s="289" t="s">
        <v>73</v>
      </c>
      <c r="O26" s="289" t="s">
        <v>73</v>
      </c>
      <c r="P26" s="289" t="s">
        <v>73</v>
      </c>
      <c r="Q26" s="289" t="s">
        <v>73</v>
      </c>
      <c r="R26" s="289" t="s">
        <v>73</v>
      </c>
      <c r="S26" s="289" t="s">
        <v>73</v>
      </c>
      <c r="T26" s="289" t="s">
        <v>73</v>
      </c>
      <c r="U26" s="289" t="s">
        <v>73</v>
      </c>
      <c r="V26" s="289" t="s">
        <v>73</v>
      </c>
      <c r="W26" s="289" t="s">
        <v>73</v>
      </c>
      <c r="X26" s="289">
        <v>2.8893333333333367E-7</v>
      </c>
      <c r="Y26" s="289">
        <v>4.202666666666672E-7</v>
      </c>
      <c r="Z26" s="289">
        <v>2.0488000000000026E-7</v>
      </c>
      <c r="AA26" s="289">
        <v>4.6754666666666724E-7</v>
      </c>
      <c r="AB26" s="289">
        <v>1.3816266666666683E-6</v>
      </c>
      <c r="AC26" s="289" t="s">
        <v>73</v>
      </c>
      <c r="AD26" s="289" t="s">
        <v>73</v>
      </c>
      <c r="AE26" s="290"/>
      <c r="AF26" s="291">
        <v>0.61538871794871797</v>
      </c>
      <c r="AG26" s="291" t="s">
        <v>67</v>
      </c>
      <c r="AH26" s="291" t="s">
        <v>67</v>
      </c>
      <c r="AI26" s="291" t="s">
        <v>67</v>
      </c>
      <c r="AJ26" s="291" t="s">
        <v>67</v>
      </c>
      <c r="AK26" s="291" t="s">
        <v>67</v>
      </c>
      <c r="AL26" s="292" t="s">
        <v>63</v>
      </c>
    </row>
    <row r="27" spans="1:38" ht="26.25" customHeight="1" x14ac:dyDescent="0.2">
      <c r="A27" s="115" t="s">
        <v>99</v>
      </c>
      <c r="B27" s="115" t="s">
        <v>100</v>
      </c>
      <c r="C27" s="115" t="s">
        <v>101</v>
      </c>
      <c r="D27" s="287"/>
      <c r="E27" s="289">
        <v>33.653972931170067</v>
      </c>
      <c r="F27" s="289">
        <v>16.424512481973913</v>
      </c>
      <c r="G27" s="289">
        <v>1.5127987823022773</v>
      </c>
      <c r="H27" s="289">
        <v>1.6936196029404681E-2</v>
      </c>
      <c r="I27" s="289">
        <v>7.4898879298570531E-2</v>
      </c>
      <c r="J27" s="289">
        <v>7.4898879298570531E-2</v>
      </c>
      <c r="K27" s="289">
        <v>7.4898879298570531E-2</v>
      </c>
      <c r="L27" s="289">
        <v>2.7741027231596698E-2</v>
      </c>
      <c r="M27" s="289">
        <v>177.74254653057642</v>
      </c>
      <c r="N27" s="289">
        <v>1.1723840792863052E-3</v>
      </c>
      <c r="O27" s="289">
        <v>1.4637275552858669E-4</v>
      </c>
      <c r="P27" s="289">
        <v>6.4110284610438871E-3</v>
      </c>
      <c r="Q27" s="289">
        <v>2.1990964205728292E-4</v>
      </c>
      <c r="R27" s="289">
        <v>4.707832726890091E-3</v>
      </c>
      <c r="S27" s="289">
        <v>3.3575301032789362E-3</v>
      </c>
      <c r="T27" s="289">
        <v>1.6780290571127027E-3</v>
      </c>
      <c r="U27" s="289">
        <v>1.4707377305739255E-4</v>
      </c>
      <c r="V27" s="289">
        <v>2.4288203080333956E-2</v>
      </c>
      <c r="W27" s="289">
        <v>0.3945379</v>
      </c>
      <c r="X27" s="289">
        <v>6.3019782765999996E-3</v>
      </c>
      <c r="Y27" s="289">
        <v>1.1206887194000001E-2</v>
      </c>
      <c r="Z27" s="289">
        <v>4.0614000899000004E-3</v>
      </c>
      <c r="AA27" s="289">
        <v>1.2939528981500002E-2</v>
      </c>
      <c r="AB27" s="289">
        <v>3.4509794542000004E-2</v>
      </c>
      <c r="AC27" s="289">
        <v>3.9453820000000001E-4</v>
      </c>
      <c r="AD27" s="289">
        <v>8.0487699999999999E-5</v>
      </c>
      <c r="AE27" s="290"/>
      <c r="AF27" s="291">
        <v>33492.879168879699</v>
      </c>
      <c r="AG27" s="291" t="s">
        <v>73</v>
      </c>
      <c r="AH27" s="291">
        <v>0</v>
      </c>
      <c r="AI27" s="291">
        <v>0</v>
      </c>
      <c r="AJ27" s="291">
        <v>0</v>
      </c>
      <c r="AK27" s="291" t="s">
        <v>73</v>
      </c>
      <c r="AL27" s="292" t="s">
        <v>63</v>
      </c>
    </row>
    <row r="28" spans="1:38" ht="26.25" customHeight="1" x14ac:dyDescent="0.2">
      <c r="A28" s="115" t="s">
        <v>99</v>
      </c>
      <c r="B28" s="115" t="s">
        <v>102</v>
      </c>
      <c r="C28" s="115" t="s">
        <v>103</v>
      </c>
      <c r="D28" s="287"/>
      <c r="E28" s="289">
        <v>2.3481062322161366</v>
      </c>
      <c r="F28" s="289">
        <v>0.73723386281091907</v>
      </c>
      <c r="G28" s="289">
        <v>0.12978342094365716</v>
      </c>
      <c r="H28" s="289">
        <v>1.013113345044805E-3</v>
      </c>
      <c r="I28" s="289">
        <v>3.3172874167255693E-2</v>
      </c>
      <c r="J28" s="289">
        <v>3.3172874167255693E-2</v>
      </c>
      <c r="K28" s="289">
        <v>3.3172874167255693E-2</v>
      </c>
      <c r="L28" s="289">
        <v>1.7732691428334835E-2</v>
      </c>
      <c r="M28" s="289">
        <v>10.069598851643924</v>
      </c>
      <c r="N28" s="289">
        <v>8.1425168209410282E-5</v>
      </c>
      <c r="O28" s="289">
        <v>1.0074435060687788E-5</v>
      </c>
      <c r="P28" s="289">
        <v>4.6416566651204298E-4</v>
      </c>
      <c r="Q28" s="289">
        <v>1.5319074522008671E-5</v>
      </c>
      <c r="R28" s="289">
        <v>3.748005792922929E-4</v>
      </c>
      <c r="S28" s="289">
        <v>2.646330022342653E-4</v>
      </c>
      <c r="T28" s="289">
        <v>1.127446742332546E-4</v>
      </c>
      <c r="U28" s="289">
        <v>1.0489278922641777E-5</v>
      </c>
      <c r="V28" s="289">
        <v>1.7431763380945133E-3</v>
      </c>
      <c r="W28" s="289">
        <v>2.1697899999999999E-2</v>
      </c>
      <c r="X28" s="289">
        <v>5.0093491119999997E-4</v>
      </c>
      <c r="Y28" s="289">
        <v>7.9540125050000003E-4</v>
      </c>
      <c r="Z28" s="289">
        <v>3.569701206E-4</v>
      </c>
      <c r="AA28" s="289">
        <v>8.6528754890000006E-4</v>
      </c>
      <c r="AB28" s="289">
        <v>2.5185938311999998E-3</v>
      </c>
      <c r="AC28" s="289">
        <v>2.1697900000000001E-5</v>
      </c>
      <c r="AD28" s="289">
        <v>2.1697900000000001E-5</v>
      </c>
      <c r="AE28" s="290"/>
      <c r="AF28" s="291">
        <v>2473.1155128793998</v>
      </c>
      <c r="AG28" s="291" t="s">
        <v>73</v>
      </c>
      <c r="AH28" s="291" t="s">
        <v>72</v>
      </c>
      <c r="AI28" s="291">
        <v>0</v>
      </c>
      <c r="AJ28" s="291" t="s">
        <v>73</v>
      </c>
      <c r="AK28" s="291" t="s">
        <v>73</v>
      </c>
      <c r="AL28" s="292" t="s">
        <v>63</v>
      </c>
    </row>
    <row r="29" spans="1:38" ht="26.25" customHeight="1" x14ac:dyDescent="0.2">
      <c r="A29" s="115" t="s">
        <v>99</v>
      </c>
      <c r="B29" s="115" t="s">
        <v>104</v>
      </c>
      <c r="C29" s="115" t="s">
        <v>105</v>
      </c>
      <c r="D29" s="287"/>
      <c r="E29" s="289">
        <v>32.830971750542432</v>
      </c>
      <c r="F29" s="289">
        <v>5.8629662245879608</v>
      </c>
      <c r="G29" s="289">
        <v>2.9891255774873504</v>
      </c>
      <c r="H29" s="289">
        <v>9.553345903832177E-3</v>
      </c>
      <c r="I29" s="289">
        <v>1.258645921742042</v>
      </c>
      <c r="J29" s="289">
        <v>1.258645921742042</v>
      </c>
      <c r="K29" s="289">
        <v>1.258645921742042</v>
      </c>
      <c r="L29" s="289">
        <v>0.62932296087102102</v>
      </c>
      <c r="M29" s="289">
        <v>11.940909757654815</v>
      </c>
      <c r="N29" s="289">
        <v>6.0016649012691406E-4</v>
      </c>
      <c r="O29" s="289">
        <v>6.6728524359091265E-5</v>
      </c>
      <c r="P29" s="289">
        <v>4.9757625363137173E-3</v>
      </c>
      <c r="Q29" s="289">
        <v>1.1667736035218287E-4</v>
      </c>
      <c r="R29" s="289">
        <v>6.6958754636636123E-3</v>
      </c>
      <c r="S29" s="289">
        <v>4.5363688059584682E-3</v>
      </c>
      <c r="T29" s="289">
        <v>5.186094229263599E-4</v>
      </c>
      <c r="U29" s="289">
        <v>9.9897671986183247E-5</v>
      </c>
      <c r="V29" s="289">
        <v>1.7478190306532991E-2</v>
      </c>
      <c r="W29" s="289">
        <v>0.22872890000000001</v>
      </c>
      <c r="X29" s="289">
        <v>3.2675553945000001E-3</v>
      </c>
      <c r="Y29" s="289">
        <v>1.97868632219E-2</v>
      </c>
      <c r="Z29" s="289">
        <v>2.2110458169200001E-2</v>
      </c>
      <c r="AA29" s="289">
        <v>5.0828639470000001E-3</v>
      </c>
      <c r="AB29" s="289">
        <v>5.0247740732600001E-2</v>
      </c>
      <c r="AC29" s="289">
        <v>3.9573699999999997E-5</v>
      </c>
      <c r="AD29" s="289">
        <v>3.9573699999999997E-5</v>
      </c>
      <c r="AE29" s="290"/>
      <c r="AF29" s="291">
        <v>35672.822678251498</v>
      </c>
      <c r="AG29" s="291" t="s">
        <v>73</v>
      </c>
      <c r="AH29" s="291">
        <v>0</v>
      </c>
      <c r="AI29" s="291">
        <v>0</v>
      </c>
      <c r="AJ29" s="291">
        <v>0</v>
      </c>
      <c r="AK29" s="291" t="s">
        <v>73</v>
      </c>
      <c r="AL29" s="292" t="s">
        <v>63</v>
      </c>
    </row>
    <row r="30" spans="1:38" ht="26.25" customHeight="1" x14ac:dyDescent="0.2">
      <c r="A30" s="115" t="s">
        <v>99</v>
      </c>
      <c r="B30" s="115" t="s">
        <v>106</v>
      </c>
      <c r="C30" s="115" t="s">
        <v>107</v>
      </c>
      <c r="D30" s="287"/>
      <c r="E30" s="289">
        <v>7.6445197982741853E-2</v>
      </c>
      <c r="F30" s="289">
        <v>0.71313200278647804</v>
      </c>
      <c r="G30" s="289">
        <v>1.7947644612159575E-2</v>
      </c>
      <c r="H30" s="289">
        <v>4.8640572407124185E-4</v>
      </c>
      <c r="I30" s="289">
        <v>1.4358807442880929E-2</v>
      </c>
      <c r="J30" s="289">
        <v>1.4358807442880929E-2</v>
      </c>
      <c r="K30" s="289">
        <v>1.4358807442880929E-2</v>
      </c>
      <c r="L30" s="289">
        <v>1.6263349940894446E-3</v>
      </c>
      <c r="M30" s="289">
        <v>5.0871449082150049</v>
      </c>
      <c r="N30" s="289">
        <v>1.4358115689727662E-5</v>
      </c>
      <c r="O30" s="289">
        <v>1.7947644612159577E-6</v>
      </c>
      <c r="P30" s="289">
        <v>7.8072254062894143E-5</v>
      </c>
      <c r="Q30" s="289">
        <v>2.6921466918239357E-6</v>
      </c>
      <c r="R30" s="289">
        <v>5.6535080528302647E-5</v>
      </c>
      <c r="S30" s="289">
        <v>4.0382200377359034E-5</v>
      </c>
      <c r="T30" s="289">
        <v>2.0639791303983507E-5</v>
      </c>
      <c r="U30" s="289">
        <v>1.7947644612159577E-6</v>
      </c>
      <c r="V30" s="289">
        <v>2.9613613610063295E-4</v>
      </c>
      <c r="W30" s="289">
        <v>6.8301000000000004E-3</v>
      </c>
      <c r="X30" s="289">
        <v>1.0407770680000001E-4</v>
      </c>
      <c r="Y30" s="289">
        <v>1.9080912920000002E-4</v>
      </c>
      <c r="Z30" s="289">
        <v>6.5048566800000006E-5</v>
      </c>
      <c r="AA30" s="289">
        <v>2.2333341259999999E-4</v>
      </c>
      <c r="AB30" s="289">
        <v>5.8326881539999998E-4</v>
      </c>
      <c r="AC30" s="289">
        <v>6.8301E-6</v>
      </c>
      <c r="AD30" s="289">
        <v>6.8301E-6</v>
      </c>
      <c r="AE30" s="290"/>
      <c r="AF30" s="291">
        <v>393.3369154147</v>
      </c>
      <c r="AG30" s="291" t="s">
        <v>73</v>
      </c>
      <c r="AH30" s="291" t="s">
        <v>72</v>
      </c>
      <c r="AI30" s="291">
        <v>0</v>
      </c>
      <c r="AJ30" s="291" t="s">
        <v>73</v>
      </c>
      <c r="AK30" s="291" t="s">
        <v>73</v>
      </c>
      <c r="AL30" s="292" t="s">
        <v>63</v>
      </c>
    </row>
    <row r="31" spans="1:38" ht="26.25" customHeight="1" x14ac:dyDescent="0.2">
      <c r="A31" s="115" t="s">
        <v>99</v>
      </c>
      <c r="B31" s="115" t="s">
        <v>108</v>
      </c>
      <c r="C31" s="115" t="s">
        <v>109</v>
      </c>
      <c r="D31" s="287"/>
      <c r="E31" s="289" t="s">
        <v>73</v>
      </c>
      <c r="F31" s="289">
        <v>2.1736037512551656</v>
      </c>
      <c r="G31" s="289" t="s">
        <v>73</v>
      </c>
      <c r="H31" s="289" t="s">
        <v>73</v>
      </c>
      <c r="I31" s="289" t="s">
        <v>73</v>
      </c>
      <c r="J31" s="289" t="s">
        <v>73</v>
      </c>
      <c r="K31" s="289" t="s">
        <v>73</v>
      </c>
      <c r="L31" s="289" t="s">
        <v>73</v>
      </c>
      <c r="M31" s="289" t="s">
        <v>73</v>
      </c>
      <c r="N31" s="289" t="s">
        <v>73</v>
      </c>
      <c r="O31" s="289" t="s">
        <v>73</v>
      </c>
      <c r="P31" s="289" t="s">
        <v>73</v>
      </c>
      <c r="Q31" s="289" t="s">
        <v>73</v>
      </c>
      <c r="R31" s="289" t="s">
        <v>73</v>
      </c>
      <c r="S31" s="289" t="s">
        <v>73</v>
      </c>
      <c r="T31" s="289" t="s">
        <v>73</v>
      </c>
      <c r="U31" s="289" t="s">
        <v>73</v>
      </c>
      <c r="V31" s="289" t="s">
        <v>73</v>
      </c>
      <c r="W31" s="289" t="s">
        <v>73</v>
      </c>
      <c r="X31" s="289" t="s">
        <v>73</v>
      </c>
      <c r="Y31" s="289" t="s">
        <v>73</v>
      </c>
      <c r="Z31" s="289" t="s">
        <v>73</v>
      </c>
      <c r="AA31" s="289" t="s">
        <v>73</v>
      </c>
      <c r="AB31" s="289" t="s">
        <v>73</v>
      </c>
      <c r="AC31" s="289" t="s">
        <v>73</v>
      </c>
      <c r="AD31" s="289" t="s">
        <v>73</v>
      </c>
      <c r="AE31" s="290"/>
      <c r="AF31" s="291">
        <v>100.85617044389025</v>
      </c>
      <c r="AG31" s="291" t="s">
        <v>73</v>
      </c>
      <c r="AH31" s="291" t="s">
        <v>73</v>
      </c>
      <c r="AI31" s="291" t="s">
        <v>73</v>
      </c>
      <c r="AJ31" s="291" t="s">
        <v>73</v>
      </c>
      <c r="AK31" s="291" t="s">
        <v>73</v>
      </c>
      <c r="AL31" s="292" t="s">
        <v>63</v>
      </c>
    </row>
    <row r="32" spans="1:38" ht="26.25" customHeight="1" x14ac:dyDescent="0.2">
      <c r="A32" s="115" t="s">
        <v>99</v>
      </c>
      <c r="B32" s="115" t="s">
        <v>110</v>
      </c>
      <c r="C32" s="115" t="s">
        <v>111</v>
      </c>
      <c r="D32" s="287"/>
      <c r="E32" s="289" t="s">
        <v>73</v>
      </c>
      <c r="F32" s="289" t="s">
        <v>73</v>
      </c>
      <c r="G32" s="289" t="s">
        <v>73</v>
      </c>
      <c r="H32" s="289" t="s">
        <v>73</v>
      </c>
      <c r="I32" s="289">
        <v>0.19365000822205194</v>
      </c>
      <c r="J32" s="289">
        <v>0.36102112792819352</v>
      </c>
      <c r="K32" s="289">
        <v>0.47532453244496375</v>
      </c>
      <c r="L32" s="289">
        <v>1.97528597286213E-2</v>
      </c>
      <c r="M32" s="289" t="s">
        <v>73</v>
      </c>
      <c r="N32" s="289">
        <v>0.4929199716367047</v>
      </c>
      <c r="O32" s="289">
        <v>2.2876016112956688E-3</v>
      </c>
      <c r="P32" s="289">
        <v>0</v>
      </c>
      <c r="Q32" s="289">
        <v>5.6931212559858269E-3</v>
      </c>
      <c r="R32" s="289">
        <v>0.18260298324482088</v>
      </c>
      <c r="S32" s="289">
        <v>3.9977840007384784</v>
      </c>
      <c r="T32" s="289">
        <v>2.891100398792501E-2</v>
      </c>
      <c r="U32" s="289">
        <v>3.8730001644410395E-3</v>
      </c>
      <c r="V32" s="289">
        <v>1.5362488867291646</v>
      </c>
      <c r="W32" s="289" t="s">
        <v>72</v>
      </c>
      <c r="X32" s="289" t="s">
        <v>72</v>
      </c>
      <c r="Y32" s="289" t="s">
        <v>72</v>
      </c>
      <c r="Z32" s="289" t="s">
        <v>72</v>
      </c>
      <c r="AA32" s="289" t="s">
        <v>72</v>
      </c>
      <c r="AB32" s="289" t="s">
        <v>72</v>
      </c>
      <c r="AC32" s="289" t="s">
        <v>72</v>
      </c>
      <c r="AD32" s="289" t="s">
        <v>72</v>
      </c>
      <c r="AE32" s="290"/>
      <c r="AF32" s="291" t="s">
        <v>73</v>
      </c>
      <c r="AG32" s="291" t="s">
        <v>73</v>
      </c>
      <c r="AH32" s="291" t="s">
        <v>73</v>
      </c>
      <c r="AI32" s="291" t="s">
        <v>73</v>
      </c>
      <c r="AJ32" s="291" t="s">
        <v>73</v>
      </c>
      <c r="AK32" s="291">
        <v>17443.0194134905</v>
      </c>
      <c r="AL32" s="292" t="s">
        <v>112</v>
      </c>
    </row>
    <row r="33" spans="1:38" ht="26.25" customHeight="1" x14ac:dyDescent="0.2">
      <c r="A33" s="115" t="s">
        <v>99</v>
      </c>
      <c r="B33" s="115" t="s">
        <v>113</v>
      </c>
      <c r="C33" s="115" t="s">
        <v>114</v>
      </c>
      <c r="D33" s="287"/>
      <c r="E33" s="289" t="s">
        <v>73</v>
      </c>
      <c r="F33" s="289" t="s">
        <v>73</v>
      </c>
      <c r="G33" s="289" t="s">
        <v>73</v>
      </c>
      <c r="H33" s="289" t="s">
        <v>73</v>
      </c>
      <c r="I33" s="289">
        <v>0.12984950938858586</v>
      </c>
      <c r="J33" s="289">
        <v>0.24046205442330709</v>
      </c>
      <c r="K33" s="289">
        <v>0.48092410884661418</v>
      </c>
      <c r="L33" s="289">
        <v>5.0977955537741112E-3</v>
      </c>
      <c r="M33" s="289" t="s">
        <v>73</v>
      </c>
      <c r="N33" s="289" t="s">
        <v>72</v>
      </c>
      <c r="O33" s="289" t="s">
        <v>72</v>
      </c>
      <c r="P33" s="289" t="s">
        <v>72</v>
      </c>
      <c r="Q33" s="289" t="s">
        <v>72</v>
      </c>
      <c r="R33" s="289" t="s">
        <v>72</v>
      </c>
      <c r="S33" s="289" t="s">
        <v>72</v>
      </c>
      <c r="T33" s="289" t="s">
        <v>72</v>
      </c>
      <c r="U33" s="289" t="s">
        <v>72</v>
      </c>
      <c r="V33" s="289" t="s">
        <v>72</v>
      </c>
      <c r="W33" s="289" t="s">
        <v>72</v>
      </c>
      <c r="X33" s="289" t="s">
        <v>72</v>
      </c>
      <c r="Y33" s="289" t="s">
        <v>72</v>
      </c>
      <c r="Z33" s="289" t="s">
        <v>72</v>
      </c>
      <c r="AA33" s="289" t="s">
        <v>72</v>
      </c>
      <c r="AB33" s="289" t="s">
        <v>72</v>
      </c>
      <c r="AC33" s="289" t="s">
        <v>72</v>
      </c>
      <c r="AD33" s="289" t="s">
        <v>72</v>
      </c>
      <c r="AE33" s="290"/>
      <c r="AF33" s="291" t="s">
        <v>73</v>
      </c>
      <c r="AG33" s="291" t="s">
        <v>73</v>
      </c>
      <c r="AH33" s="291" t="s">
        <v>73</v>
      </c>
      <c r="AI33" s="291" t="s">
        <v>73</v>
      </c>
      <c r="AJ33" s="291" t="s">
        <v>73</v>
      </c>
      <c r="AK33" s="291">
        <v>17443.0194134905</v>
      </c>
      <c r="AL33" s="292" t="s">
        <v>112</v>
      </c>
    </row>
    <row r="34" spans="1:38" ht="26.25" customHeight="1" x14ac:dyDescent="0.2">
      <c r="A34" s="115" t="s">
        <v>89</v>
      </c>
      <c r="B34" s="115" t="s">
        <v>115</v>
      </c>
      <c r="C34" s="115" t="s">
        <v>116</v>
      </c>
      <c r="D34" s="287"/>
      <c r="E34" s="289">
        <v>5.8766001180504865</v>
      </c>
      <c r="F34" s="289">
        <v>0.52149218604837333</v>
      </c>
      <c r="G34" s="289">
        <v>4.4859542885881572E-2</v>
      </c>
      <c r="H34" s="289">
        <v>7.8504200050292757E-4</v>
      </c>
      <c r="I34" s="289">
        <v>0.15364393438414445</v>
      </c>
      <c r="J34" s="289">
        <v>0.16149435438917367</v>
      </c>
      <c r="K34" s="289">
        <v>0.17046626296635001</v>
      </c>
      <c r="L34" s="289">
        <v>8.1431285223596559E-4</v>
      </c>
      <c r="M34" s="289">
        <v>1.1999927721973322</v>
      </c>
      <c r="N34" s="289" t="s">
        <v>72</v>
      </c>
      <c r="O34" s="289">
        <v>1.1214885721470395E-3</v>
      </c>
      <c r="P34" s="289" t="s">
        <v>72</v>
      </c>
      <c r="Q34" s="289" t="s">
        <v>72</v>
      </c>
      <c r="R34" s="289">
        <v>5.6074428607351982E-3</v>
      </c>
      <c r="S34" s="289">
        <v>0.19065305726499673</v>
      </c>
      <c r="T34" s="289">
        <v>7.8504200050292777E-3</v>
      </c>
      <c r="U34" s="289">
        <v>1.1214885721470395E-3</v>
      </c>
      <c r="V34" s="289">
        <v>0.11214885721470395</v>
      </c>
      <c r="W34" s="289" t="s">
        <v>72</v>
      </c>
      <c r="X34" s="289">
        <v>3.3644657164411183E-3</v>
      </c>
      <c r="Y34" s="289">
        <v>5.6074428607351982E-3</v>
      </c>
      <c r="Z34" s="289" t="s">
        <v>72</v>
      </c>
      <c r="AA34" s="289" t="s">
        <v>72</v>
      </c>
      <c r="AB34" s="289">
        <v>8.9719085771763161E-3</v>
      </c>
      <c r="AC34" s="289" t="s">
        <v>72</v>
      </c>
      <c r="AD34" s="289" t="s">
        <v>72</v>
      </c>
      <c r="AE34" s="290"/>
      <c r="AF34" s="291" t="s">
        <v>117</v>
      </c>
      <c r="AG34" s="291" t="s">
        <v>73</v>
      </c>
      <c r="AH34" s="291" t="s">
        <v>73</v>
      </c>
      <c r="AI34" s="291" t="s">
        <v>117</v>
      </c>
      <c r="AJ34" s="291" t="s">
        <v>73</v>
      </c>
      <c r="AK34" s="291" t="s">
        <v>73</v>
      </c>
      <c r="AL34" s="292" t="s">
        <v>63</v>
      </c>
    </row>
    <row r="35" spans="1:38" s="31" customFormat="1" ht="26.25" customHeight="1" x14ac:dyDescent="0.2">
      <c r="A35" s="115" t="s">
        <v>118</v>
      </c>
      <c r="B35" s="115" t="s">
        <v>119</v>
      </c>
      <c r="C35" s="115" t="s">
        <v>120</v>
      </c>
      <c r="D35" s="287"/>
      <c r="E35" s="289" t="s">
        <v>67</v>
      </c>
      <c r="F35" s="289" t="s">
        <v>67</v>
      </c>
      <c r="G35" s="289" t="s">
        <v>67</v>
      </c>
      <c r="H35" s="289" t="s">
        <v>67</v>
      </c>
      <c r="I35" s="289" t="s">
        <v>67</v>
      </c>
      <c r="J35" s="289" t="s">
        <v>67</v>
      </c>
      <c r="K35" s="289" t="s">
        <v>67</v>
      </c>
      <c r="L35" s="289" t="s">
        <v>67</v>
      </c>
      <c r="M35" s="289" t="s">
        <v>67</v>
      </c>
      <c r="N35" s="289" t="s">
        <v>67</v>
      </c>
      <c r="O35" s="289" t="s">
        <v>67</v>
      </c>
      <c r="P35" s="289" t="s">
        <v>67</v>
      </c>
      <c r="Q35" s="289" t="s">
        <v>67</v>
      </c>
      <c r="R35" s="289" t="s">
        <v>67</v>
      </c>
      <c r="S35" s="289" t="s">
        <v>67</v>
      </c>
      <c r="T35" s="289" t="s">
        <v>67</v>
      </c>
      <c r="U35" s="289" t="s">
        <v>67</v>
      </c>
      <c r="V35" s="289" t="s">
        <v>67</v>
      </c>
      <c r="W35" s="289" t="s">
        <v>67</v>
      </c>
      <c r="X35" s="289" t="s">
        <v>67</v>
      </c>
      <c r="Y35" s="289" t="s">
        <v>67</v>
      </c>
      <c r="Z35" s="289" t="s">
        <v>67</v>
      </c>
      <c r="AA35" s="289" t="s">
        <v>67</v>
      </c>
      <c r="AB35" s="289" t="s">
        <v>67</v>
      </c>
      <c r="AC35" s="289" t="s">
        <v>67</v>
      </c>
      <c r="AD35" s="289" t="s">
        <v>67</v>
      </c>
      <c r="AE35" s="290"/>
      <c r="AF35" s="291" t="s">
        <v>67</v>
      </c>
      <c r="AG35" s="291" t="s">
        <v>67</v>
      </c>
      <c r="AH35" s="291" t="s">
        <v>67</v>
      </c>
      <c r="AI35" s="291" t="s">
        <v>67</v>
      </c>
      <c r="AJ35" s="291" t="s">
        <v>67</v>
      </c>
      <c r="AK35" s="291" t="s">
        <v>67</v>
      </c>
      <c r="AL35" s="292" t="s">
        <v>63</v>
      </c>
    </row>
    <row r="36" spans="1:38" ht="26.25" customHeight="1" x14ac:dyDescent="0.2">
      <c r="A36" s="115" t="s">
        <v>118</v>
      </c>
      <c r="B36" s="115" t="s">
        <v>121</v>
      </c>
      <c r="C36" s="115" t="s">
        <v>122</v>
      </c>
      <c r="D36" s="287"/>
      <c r="E36" s="289">
        <v>0.19034251049930001</v>
      </c>
      <c r="F36" s="289">
        <v>1.387914139057396E-2</v>
      </c>
      <c r="G36" s="289">
        <v>2.4784181054596358E-2</v>
      </c>
      <c r="H36" s="289">
        <v>3.4697853476434898E-6</v>
      </c>
      <c r="I36" s="289">
        <v>6.9395706952869798E-3</v>
      </c>
      <c r="J36" s="289">
        <v>7.4352543163789071E-3</v>
      </c>
      <c r="K36" s="289">
        <v>7.4352543163789071E-3</v>
      </c>
      <c r="L36" s="289">
        <v>2.1512669155389634E-3</v>
      </c>
      <c r="M36" s="289">
        <v>3.6680587960802605E-2</v>
      </c>
      <c r="N36" s="289">
        <v>6.4438870741950532E-4</v>
      </c>
      <c r="O36" s="289">
        <v>4.9568362109192712E-5</v>
      </c>
      <c r="P36" s="289">
        <v>1.4870508632757812E-4</v>
      </c>
      <c r="Q36" s="289">
        <v>1.9827344843677085E-4</v>
      </c>
      <c r="R36" s="289">
        <v>2.4784181054596357E-4</v>
      </c>
      <c r="S36" s="289">
        <v>4.362015865608959E-3</v>
      </c>
      <c r="T36" s="289">
        <v>4.9568362109192708E-3</v>
      </c>
      <c r="U36" s="289">
        <v>4.9568362109192715E-4</v>
      </c>
      <c r="V36" s="289">
        <v>5.9482034531031253E-3</v>
      </c>
      <c r="W36" s="289">
        <v>2.76185E-5</v>
      </c>
      <c r="X36" s="289">
        <v>1.4870508632757812E-4</v>
      </c>
      <c r="Y36" s="289">
        <v>2.4784181054596357E-4</v>
      </c>
      <c r="Z36" s="289" t="s">
        <v>72</v>
      </c>
      <c r="AA36" s="289" t="s">
        <v>72</v>
      </c>
      <c r="AB36" s="289">
        <v>3.965468968735417E-4</v>
      </c>
      <c r="AC36" s="289">
        <v>3.9654689687354169E-7</v>
      </c>
      <c r="AD36" s="289">
        <v>3.767195520298646E-7</v>
      </c>
      <c r="AE36" s="290"/>
      <c r="AF36" s="291">
        <v>212.45</v>
      </c>
      <c r="AG36" s="291" t="s">
        <v>67</v>
      </c>
      <c r="AH36" s="291" t="s">
        <v>67</v>
      </c>
      <c r="AI36" s="291" t="s">
        <v>67</v>
      </c>
      <c r="AJ36" s="291" t="s">
        <v>67</v>
      </c>
      <c r="AK36" s="291" t="s">
        <v>67</v>
      </c>
      <c r="AL36" s="292" t="s">
        <v>123</v>
      </c>
    </row>
    <row r="37" spans="1:38" ht="26.25" customHeight="1" x14ac:dyDescent="0.2">
      <c r="A37" s="115" t="s">
        <v>89</v>
      </c>
      <c r="B37" s="115" t="s">
        <v>124</v>
      </c>
      <c r="C37" s="115" t="s">
        <v>125</v>
      </c>
      <c r="D37" s="287"/>
      <c r="E37" s="289">
        <v>0.14222711200000027</v>
      </c>
      <c r="F37" s="289">
        <v>2.9144900000000054E-4</v>
      </c>
      <c r="G37" s="289">
        <v>5.8289800000000107E-4</v>
      </c>
      <c r="H37" s="289">
        <v>1.7486940000000029E-4</v>
      </c>
      <c r="I37" s="289">
        <v>4.6631840000000086E-4</v>
      </c>
      <c r="J37" s="289">
        <v>4.6631840000000086E-4</v>
      </c>
      <c r="K37" s="289">
        <v>4.6631840000000086E-4</v>
      </c>
      <c r="L37" s="289" t="s">
        <v>67</v>
      </c>
      <c r="M37" s="289">
        <v>6.1787188000000111E-2</v>
      </c>
      <c r="N37" s="289" t="s">
        <v>73</v>
      </c>
      <c r="O37" s="289" t="s">
        <v>73</v>
      </c>
      <c r="P37" s="289" t="s">
        <v>73</v>
      </c>
      <c r="Q37" s="289" t="s">
        <v>73</v>
      </c>
      <c r="R37" s="289" t="s">
        <v>73</v>
      </c>
      <c r="S37" s="289" t="s">
        <v>73</v>
      </c>
      <c r="T37" s="289" t="s">
        <v>73</v>
      </c>
      <c r="U37" s="289" t="s">
        <v>73</v>
      </c>
      <c r="V37" s="289" t="s">
        <v>73</v>
      </c>
      <c r="W37" s="289" t="s">
        <v>73</v>
      </c>
      <c r="X37" s="289" t="s">
        <v>73</v>
      </c>
      <c r="Y37" s="289" t="s">
        <v>73</v>
      </c>
      <c r="Z37" s="289" t="s">
        <v>73</v>
      </c>
      <c r="AA37" s="289" t="s">
        <v>73</v>
      </c>
      <c r="AB37" s="289" t="s">
        <v>73</v>
      </c>
      <c r="AC37" s="289" t="s">
        <v>73</v>
      </c>
      <c r="AD37" s="289" t="s">
        <v>73</v>
      </c>
      <c r="AE37" s="290"/>
      <c r="AF37" s="291" t="s">
        <v>67</v>
      </c>
      <c r="AG37" s="291" t="s">
        <v>67</v>
      </c>
      <c r="AH37" s="291">
        <v>1165.7960000000021</v>
      </c>
      <c r="AI37" s="291" t="s">
        <v>67</v>
      </c>
      <c r="AJ37" s="291" t="s">
        <v>67</v>
      </c>
      <c r="AK37" s="291" t="s">
        <v>67</v>
      </c>
      <c r="AL37" s="292" t="s">
        <v>63</v>
      </c>
    </row>
    <row r="38" spans="1:38" ht="26.25" customHeight="1" x14ac:dyDescent="0.2">
      <c r="A38" s="115" t="s">
        <v>89</v>
      </c>
      <c r="B38" s="115" t="s">
        <v>126</v>
      </c>
      <c r="C38" s="115" t="s">
        <v>127</v>
      </c>
      <c r="D38" s="287"/>
      <c r="E38" s="289" t="s">
        <v>67</v>
      </c>
      <c r="F38" s="289" t="s">
        <v>67</v>
      </c>
      <c r="G38" s="289" t="s">
        <v>67</v>
      </c>
      <c r="H38" s="289" t="s">
        <v>67</v>
      </c>
      <c r="I38" s="289" t="s">
        <v>67</v>
      </c>
      <c r="J38" s="289" t="s">
        <v>67</v>
      </c>
      <c r="K38" s="289" t="s">
        <v>67</v>
      </c>
      <c r="L38" s="289" t="s">
        <v>67</v>
      </c>
      <c r="M38" s="289" t="s">
        <v>67</v>
      </c>
      <c r="N38" s="289" t="s">
        <v>67</v>
      </c>
      <c r="O38" s="289" t="s">
        <v>67</v>
      </c>
      <c r="P38" s="289" t="s">
        <v>67</v>
      </c>
      <c r="Q38" s="289" t="s">
        <v>67</v>
      </c>
      <c r="R38" s="289" t="s">
        <v>67</v>
      </c>
      <c r="S38" s="289" t="s">
        <v>67</v>
      </c>
      <c r="T38" s="289" t="s">
        <v>67</v>
      </c>
      <c r="U38" s="289" t="s">
        <v>67</v>
      </c>
      <c r="V38" s="289" t="s">
        <v>67</v>
      </c>
      <c r="W38" s="289" t="s">
        <v>67</v>
      </c>
      <c r="X38" s="289" t="s">
        <v>67</v>
      </c>
      <c r="Y38" s="289" t="s">
        <v>67</v>
      </c>
      <c r="Z38" s="289" t="s">
        <v>67</v>
      </c>
      <c r="AA38" s="289" t="s">
        <v>67</v>
      </c>
      <c r="AB38" s="289" t="s">
        <v>67</v>
      </c>
      <c r="AC38" s="289" t="s">
        <v>67</v>
      </c>
      <c r="AD38" s="289" t="s">
        <v>67</v>
      </c>
      <c r="AE38" s="290"/>
      <c r="AF38" s="291" t="s">
        <v>67</v>
      </c>
      <c r="AG38" s="291" t="s">
        <v>67</v>
      </c>
      <c r="AH38" s="291" t="s">
        <v>67</v>
      </c>
      <c r="AI38" s="291" t="s">
        <v>67</v>
      </c>
      <c r="AJ38" s="291" t="s">
        <v>67</v>
      </c>
      <c r="AK38" s="291" t="s">
        <v>67</v>
      </c>
      <c r="AL38" s="292" t="s">
        <v>63</v>
      </c>
    </row>
    <row r="39" spans="1:38" ht="26.25" customHeight="1" x14ac:dyDescent="0.25">
      <c r="A39" s="115" t="s">
        <v>128</v>
      </c>
      <c r="B39" s="115" t="s">
        <v>129</v>
      </c>
      <c r="C39" s="115" t="s">
        <v>130</v>
      </c>
      <c r="D39" s="281">
        <v>0</v>
      </c>
      <c r="E39" s="282">
        <v>5.5149379999999999</v>
      </c>
      <c r="F39" s="282">
        <v>1.571161</v>
      </c>
      <c r="G39" s="282">
        <v>30.967939999999999</v>
      </c>
      <c r="H39" s="282">
        <v>5.1000000000000004E-4</v>
      </c>
      <c r="I39" s="282">
        <v>2.5495770000000002</v>
      </c>
      <c r="J39" s="282">
        <v>2.9110480000000001</v>
      </c>
      <c r="K39" s="282">
        <v>3.0574159999999999</v>
      </c>
      <c r="L39" s="283">
        <v>0.16350000000000001</v>
      </c>
      <c r="M39" s="282">
        <v>22.48359</v>
      </c>
      <c r="N39" s="282">
        <v>2.2796729999999998</v>
      </c>
      <c r="O39" s="282">
        <v>5.5456999999999999E-2</v>
      </c>
      <c r="P39" s="282">
        <v>0.14391300000000001</v>
      </c>
      <c r="Q39" s="282">
        <v>0.32325599999999999</v>
      </c>
      <c r="R39" s="282">
        <v>0.43385299999999999</v>
      </c>
      <c r="S39" s="282">
        <v>1.320819</v>
      </c>
      <c r="T39" s="282">
        <v>2.648501</v>
      </c>
      <c r="U39" s="282">
        <v>0.119893</v>
      </c>
      <c r="V39" s="282">
        <v>3.9784250000000001</v>
      </c>
      <c r="W39" s="282">
        <v>3.8989729999999998</v>
      </c>
      <c r="X39" s="282">
        <v>1.104619</v>
      </c>
      <c r="Y39" s="282">
        <v>1.4061650000000001</v>
      </c>
      <c r="Z39" s="282">
        <v>0.58062000000000002</v>
      </c>
      <c r="AA39" s="282">
        <v>0.46299099999999999</v>
      </c>
      <c r="AB39" s="282">
        <v>3.5543939999999998</v>
      </c>
      <c r="AC39" s="282">
        <v>1.8789E-2</v>
      </c>
      <c r="AD39" s="282">
        <v>2.1204499999999999</v>
      </c>
      <c r="AE39" s="283">
        <v>0</v>
      </c>
      <c r="AF39" s="283">
        <v>11641</v>
      </c>
      <c r="AG39" s="283">
        <v>12473</v>
      </c>
      <c r="AH39" s="283">
        <v>13291</v>
      </c>
      <c r="AI39" s="283">
        <v>1699</v>
      </c>
      <c r="AJ39" s="283" t="s">
        <v>72</v>
      </c>
      <c r="AK39" s="283" t="s">
        <v>72</v>
      </c>
      <c r="AL39" s="306" t="s">
        <v>63</v>
      </c>
    </row>
    <row r="40" spans="1:38" ht="26.25" customHeight="1" x14ac:dyDescent="0.2">
      <c r="A40" s="115" t="s">
        <v>89</v>
      </c>
      <c r="B40" s="115" t="s">
        <v>131</v>
      </c>
      <c r="C40" s="115" t="s">
        <v>132</v>
      </c>
      <c r="D40" s="287"/>
      <c r="E40" s="289">
        <v>2.389595931967579</v>
      </c>
      <c r="F40" s="289">
        <v>1.8348923118558411</v>
      </c>
      <c r="G40" s="289">
        <v>0.29681289326976623</v>
      </c>
      <c r="H40" s="289">
        <v>5.8114157980075154E-4</v>
      </c>
      <c r="I40" s="289">
        <v>0.16997989919420867</v>
      </c>
      <c r="J40" s="289">
        <v>0.17915031307401758</v>
      </c>
      <c r="K40" s="289">
        <v>0.17915031307401758</v>
      </c>
      <c r="L40" s="289">
        <v>9.6478906316401047E-2</v>
      </c>
      <c r="M40" s="289">
        <v>5.1255153440868098</v>
      </c>
      <c r="N40" s="289" t="s">
        <v>73</v>
      </c>
      <c r="O40" s="289">
        <v>7.9636337642625867E-4</v>
      </c>
      <c r="P40" s="289" t="s">
        <v>72</v>
      </c>
      <c r="Q40" s="289" t="s">
        <v>72</v>
      </c>
      <c r="R40" s="289">
        <v>3.1854535057050347E-3</v>
      </c>
      <c r="S40" s="289">
        <v>0.13538177399246393</v>
      </c>
      <c r="T40" s="289">
        <v>5.5745436349838098E-3</v>
      </c>
      <c r="U40" s="289">
        <v>7.9636337642625867E-4</v>
      </c>
      <c r="V40" s="289">
        <v>7.9636337642625857E-2</v>
      </c>
      <c r="W40" s="289" t="s">
        <v>73</v>
      </c>
      <c r="X40" s="289">
        <v>2.4590265507138344E-3</v>
      </c>
      <c r="Y40" s="289">
        <v>3.9118804606962333E-3</v>
      </c>
      <c r="Z40" s="289" t="s">
        <v>73</v>
      </c>
      <c r="AA40" s="289" t="s">
        <v>72</v>
      </c>
      <c r="AB40" s="289" t="s">
        <v>72</v>
      </c>
      <c r="AC40" s="289" t="s">
        <v>73</v>
      </c>
      <c r="AD40" s="289" t="s">
        <v>72</v>
      </c>
      <c r="AE40" s="290"/>
      <c r="AF40" s="291">
        <v>3197</v>
      </c>
      <c r="AG40" s="291" t="s">
        <v>73</v>
      </c>
      <c r="AH40" s="291" t="s">
        <v>73</v>
      </c>
      <c r="AI40" s="291" t="s">
        <v>73</v>
      </c>
      <c r="AJ40" s="291" t="s">
        <v>73</v>
      </c>
      <c r="AK40" s="291" t="s">
        <v>73</v>
      </c>
      <c r="AL40" s="292" t="s">
        <v>63</v>
      </c>
    </row>
    <row r="41" spans="1:38" ht="26.25" customHeight="1" x14ac:dyDescent="0.25">
      <c r="A41" s="115" t="s">
        <v>128</v>
      </c>
      <c r="B41" s="115" t="s">
        <v>133</v>
      </c>
      <c r="C41" s="115" t="s">
        <v>134</v>
      </c>
      <c r="D41" s="281">
        <v>0</v>
      </c>
      <c r="E41" s="282">
        <v>3.385904</v>
      </c>
      <c r="F41" s="282">
        <v>9.2876940000000001</v>
      </c>
      <c r="G41" s="282">
        <v>22.141760000000001</v>
      </c>
      <c r="H41" s="282">
        <v>7.3353000000000002E-2</v>
      </c>
      <c r="I41" s="282">
        <v>9.0812840000000001</v>
      </c>
      <c r="J41" s="282">
        <v>9.4260750000000009</v>
      </c>
      <c r="K41" s="282">
        <v>10.23643</v>
      </c>
      <c r="L41" s="282">
        <v>0.85918099999999997</v>
      </c>
      <c r="M41" s="282">
        <v>109.48439999999999</v>
      </c>
      <c r="N41" s="282">
        <v>2.6434959999999998</v>
      </c>
      <c r="O41" s="282">
        <v>5.1590999999999998E-2</v>
      </c>
      <c r="P41" s="282">
        <v>9.1259000000000007E-2</v>
      </c>
      <c r="Q41" s="282">
        <v>5.6197999999999998E-2</v>
      </c>
      <c r="R41" s="282">
        <v>0.40362799999999999</v>
      </c>
      <c r="S41" s="282">
        <v>0.44725100000000001</v>
      </c>
      <c r="T41" s="282">
        <v>0.25805400000000001</v>
      </c>
      <c r="U41" s="282">
        <v>3.5238999999999999E-2</v>
      </c>
      <c r="V41" s="282">
        <v>8.5399600000000007</v>
      </c>
      <c r="W41" s="282">
        <v>15.77416</v>
      </c>
      <c r="X41" s="282">
        <v>5.0025979999999999</v>
      </c>
      <c r="Y41" s="282">
        <v>5.746759</v>
      </c>
      <c r="Z41" s="282">
        <v>2.211592</v>
      </c>
      <c r="AA41" s="282">
        <v>2.1624650000000001</v>
      </c>
      <c r="AB41" s="282">
        <v>15.12341</v>
      </c>
      <c r="AC41" s="282">
        <v>5.4493E-2</v>
      </c>
      <c r="AD41" s="282">
        <v>2.604663</v>
      </c>
      <c r="AE41" s="283">
        <v>0</v>
      </c>
      <c r="AF41" s="283">
        <v>5910</v>
      </c>
      <c r="AG41" s="283">
        <v>15319</v>
      </c>
      <c r="AH41" s="283">
        <v>9237</v>
      </c>
      <c r="AI41" s="283">
        <v>8999</v>
      </c>
      <c r="AJ41" s="283" t="s">
        <v>72</v>
      </c>
      <c r="AK41" s="283" t="s">
        <v>73</v>
      </c>
      <c r="AL41" s="306" t="s">
        <v>63</v>
      </c>
    </row>
    <row r="42" spans="1:38" ht="26.25" customHeight="1" x14ac:dyDescent="0.2">
      <c r="A42" s="115" t="s">
        <v>89</v>
      </c>
      <c r="B42" s="115" t="s">
        <v>135</v>
      </c>
      <c r="C42" s="115" t="s">
        <v>136</v>
      </c>
      <c r="D42" s="287"/>
      <c r="E42" s="289">
        <v>0.97632662811164184</v>
      </c>
      <c r="F42" s="289">
        <v>0.10104676892129746</v>
      </c>
      <c r="G42" s="289">
        <v>0.12225851528384279</v>
      </c>
      <c r="H42" s="289">
        <v>2.3937641438270051E-4</v>
      </c>
      <c r="I42" s="289">
        <v>5.917863716369122E-2</v>
      </c>
      <c r="J42" s="289">
        <v>6.2955996982650239E-2</v>
      </c>
      <c r="K42" s="289">
        <v>6.2955996982650239E-2</v>
      </c>
      <c r="L42" s="289">
        <v>3.9078199647975861E-2</v>
      </c>
      <c r="M42" s="289">
        <v>0.32238018606990193</v>
      </c>
      <c r="N42" s="289">
        <v>2.9174000502891627E-4</v>
      </c>
      <c r="O42" s="289">
        <v>2.9922051797837568E-4</v>
      </c>
      <c r="P42" s="289" t="s">
        <v>73</v>
      </c>
      <c r="Q42" s="289" t="s">
        <v>73</v>
      </c>
      <c r="R42" s="289">
        <v>1.1968820719135027E-3</v>
      </c>
      <c r="S42" s="289">
        <v>5.0867488056323865E-2</v>
      </c>
      <c r="T42" s="289">
        <v>2.0945436258486298E-3</v>
      </c>
      <c r="U42" s="289">
        <v>2.9922051797837568E-4</v>
      </c>
      <c r="V42" s="289">
        <v>2.9922051797837561E-2</v>
      </c>
      <c r="W42" s="289">
        <v>0</v>
      </c>
      <c r="X42" s="289">
        <v>8.9766155393512705E-4</v>
      </c>
      <c r="Y42" s="289">
        <v>1.4961025898918782E-3</v>
      </c>
      <c r="Z42" s="289" t="s">
        <v>73</v>
      </c>
      <c r="AA42" s="289" t="s">
        <v>73</v>
      </c>
      <c r="AB42" s="289">
        <v>0</v>
      </c>
      <c r="AC42" s="289">
        <v>0</v>
      </c>
      <c r="AD42" s="289" t="s">
        <v>73</v>
      </c>
      <c r="AE42" s="290"/>
      <c r="AF42" s="291">
        <v>1190</v>
      </c>
      <c r="AG42" s="291" t="s">
        <v>73</v>
      </c>
      <c r="AH42" s="291" t="s">
        <v>73</v>
      </c>
      <c r="AI42" s="291" t="s">
        <v>73</v>
      </c>
      <c r="AJ42" s="291" t="s">
        <v>73</v>
      </c>
      <c r="AK42" s="291" t="s">
        <v>73</v>
      </c>
      <c r="AL42" s="292" t="s">
        <v>63</v>
      </c>
    </row>
    <row r="43" spans="1:38" ht="26.25" customHeight="1" x14ac:dyDescent="0.25">
      <c r="A43" s="115" t="s">
        <v>128</v>
      </c>
      <c r="B43" s="115" t="s">
        <v>137</v>
      </c>
      <c r="C43" s="115" t="s">
        <v>138</v>
      </c>
      <c r="D43" s="281">
        <v>0</v>
      </c>
      <c r="E43" s="282">
        <v>0.74851800000000002</v>
      </c>
      <c r="F43" s="282">
        <v>0.19655800000000001</v>
      </c>
      <c r="G43" s="282">
        <v>3.4698229999999999</v>
      </c>
      <c r="H43" s="284">
        <v>5.6100000000000002E-5</v>
      </c>
      <c r="I43" s="282">
        <v>0.24341599999999999</v>
      </c>
      <c r="J43" s="282">
        <v>0.26916800000000002</v>
      </c>
      <c r="K43" s="282">
        <v>0.28090799999999999</v>
      </c>
      <c r="L43" s="282">
        <v>3.6066000000000001E-2</v>
      </c>
      <c r="M43" s="282">
        <v>2.397081</v>
      </c>
      <c r="N43" s="282">
        <v>0.249444</v>
      </c>
      <c r="O43" s="282">
        <v>3.7690000000000002E-3</v>
      </c>
      <c r="P43" s="282">
        <v>1.2987E-2</v>
      </c>
      <c r="Q43" s="282">
        <v>8.5070000000000007E-3</v>
      </c>
      <c r="R43" s="282">
        <v>4.9338E-2</v>
      </c>
      <c r="S43" s="282">
        <v>3.5513999999999997E-2</v>
      </c>
      <c r="T43" s="282">
        <v>0.24053099999999999</v>
      </c>
      <c r="U43" s="282">
        <v>3.3509999999999998E-3</v>
      </c>
      <c r="V43" s="282">
        <v>0.45149400000000001</v>
      </c>
      <c r="W43" s="282">
        <v>0.42037099999999999</v>
      </c>
      <c r="X43" s="282">
        <v>8.9837E-2</v>
      </c>
      <c r="Y43" s="283">
        <v>0.11744</v>
      </c>
      <c r="Z43" s="282">
        <v>4.6870000000000002E-2</v>
      </c>
      <c r="AA43" s="282">
        <v>3.6561999999999997E-2</v>
      </c>
      <c r="AB43" s="282">
        <v>0.29071000000000002</v>
      </c>
      <c r="AC43" s="282">
        <v>2.1389999999999998E-3</v>
      </c>
      <c r="AD43" s="282">
        <v>0.26469399999999998</v>
      </c>
      <c r="AE43" s="283">
        <v>0</v>
      </c>
      <c r="AF43" s="283">
        <v>1084</v>
      </c>
      <c r="AG43" s="283">
        <v>1557</v>
      </c>
      <c r="AH43" s="283">
        <v>3176</v>
      </c>
      <c r="AI43" s="283">
        <v>187</v>
      </c>
      <c r="AJ43" s="283" t="s">
        <v>72</v>
      </c>
      <c r="AK43" s="283" t="s">
        <v>73</v>
      </c>
      <c r="AL43" s="306" t="s">
        <v>63</v>
      </c>
    </row>
    <row r="44" spans="1:38" ht="26.25" customHeight="1" x14ac:dyDescent="0.2">
      <c r="A44" s="115" t="s">
        <v>89</v>
      </c>
      <c r="B44" s="115" t="s">
        <v>139</v>
      </c>
      <c r="C44" s="115" t="s">
        <v>140</v>
      </c>
      <c r="D44" s="287"/>
      <c r="E44" s="289">
        <v>11.741083096172657</v>
      </c>
      <c r="F44" s="289">
        <v>3.4831321003810052</v>
      </c>
      <c r="G44" s="289">
        <v>1.4667969606617004</v>
      </c>
      <c r="H44" s="289">
        <v>2.2582560000000002E-11</v>
      </c>
      <c r="I44" s="289">
        <v>0.74758028718537595</v>
      </c>
      <c r="J44" s="289">
        <v>0.79289908225703798</v>
      </c>
      <c r="K44" s="289">
        <v>0.79289908225703798</v>
      </c>
      <c r="L44" s="289">
        <v>4.8446133925905022E-2</v>
      </c>
      <c r="M44" s="289">
        <v>10.319541967539511</v>
      </c>
      <c r="N44" s="289">
        <v>0.12987867847411441</v>
      </c>
      <c r="O44" s="289">
        <v>3.6898010517788823E-3</v>
      </c>
      <c r="P44" s="289" t="s">
        <v>72</v>
      </c>
      <c r="Q44" s="289" t="s">
        <v>72</v>
      </c>
      <c r="R44" s="289">
        <v>1.4759204207115529E-2</v>
      </c>
      <c r="S44" s="289">
        <v>0.62726617880240998</v>
      </c>
      <c r="T44" s="289">
        <v>2.5828607362452176E-2</v>
      </c>
      <c r="U44" s="289">
        <v>3.6898010517788823E-3</v>
      </c>
      <c r="V44" s="289">
        <v>0.36898010517788821</v>
      </c>
      <c r="W44" s="289" t="s">
        <v>73</v>
      </c>
      <c r="X44" s="289">
        <v>1.1169312328815304E-2</v>
      </c>
      <c r="Y44" s="289">
        <v>1.8349096085415757E-2</v>
      </c>
      <c r="Z44" s="289" t="s">
        <v>73</v>
      </c>
      <c r="AA44" s="289" t="s">
        <v>72</v>
      </c>
      <c r="AB44" s="289" t="s">
        <v>72</v>
      </c>
      <c r="AC44" s="289" t="s">
        <v>73</v>
      </c>
      <c r="AD44" s="289" t="s">
        <v>72</v>
      </c>
      <c r="AE44" s="290"/>
      <c r="AF44" s="291">
        <v>14717</v>
      </c>
      <c r="AG44" s="291" t="s">
        <v>73</v>
      </c>
      <c r="AH44" s="291" t="s">
        <v>73</v>
      </c>
      <c r="AI44" s="291" t="s">
        <v>73</v>
      </c>
      <c r="AJ44" s="291" t="s">
        <v>73</v>
      </c>
      <c r="AK44" s="291" t="s">
        <v>73</v>
      </c>
      <c r="AL44" s="292" t="s">
        <v>63</v>
      </c>
    </row>
    <row r="45" spans="1:38" ht="26.25" customHeight="1" x14ac:dyDescent="0.2">
      <c r="A45" s="115" t="s">
        <v>89</v>
      </c>
      <c r="B45" s="115" t="s">
        <v>141</v>
      </c>
      <c r="C45" s="115" t="s">
        <v>142</v>
      </c>
      <c r="D45" s="287"/>
      <c r="E45" s="289">
        <v>5.1840000000000002E-4</v>
      </c>
      <c r="F45" s="289">
        <v>3.7799999999999997E-5</v>
      </c>
      <c r="G45" s="289">
        <v>6.7500000000000001E-5</v>
      </c>
      <c r="H45" s="289">
        <v>9.4500000000000002E-9</v>
      </c>
      <c r="I45" s="289">
        <v>1.8899999999999999E-5</v>
      </c>
      <c r="J45" s="289">
        <v>2.0250000000000001E-5</v>
      </c>
      <c r="K45" s="289">
        <v>2.0250000000000001E-5</v>
      </c>
      <c r="L45" s="289">
        <v>5.8589999999999993E-6</v>
      </c>
      <c r="M45" s="289">
        <v>9.9900000000000002E-5</v>
      </c>
      <c r="N45" s="289">
        <v>1.7550000000000001E-6</v>
      </c>
      <c r="O45" s="289">
        <v>1.35E-7</v>
      </c>
      <c r="P45" s="289">
        <v>4.0499999999999999E-7</v>
      </c>
      <c r="Q45" s="289">
        <v>5.4000000000000002E-7</v>
      </c>
      <c r="R45" s="289">
        <v>6.75E-7</v>
      </c>
      <c r="S45" s="289">
        <v>1.1880000000000001E-5</v>
      </c>
      <c r="T45" s="289">
        <v>1.3499999999999999E-5</v>
      </c>
      <c r="U45" s="289">
        <v>1.35E-6</v>
      </c>
      <c r="V45" s="289">
        <v>1.6200000000000001E-5</v>
      </c>
      <c r="W45" s="289" t="s">
        <v>73</v>
      </c>
      <c r="X45" s="289" t="s">
        <v>73</v>
      </c>
      <c r="Y45" s="289" t="s">
        <v>73</v>
      </c>
      <c r="Z45" s="289" t="s">
        <v>72</v>
      </c>
      <c r="AA45" s="289" t="s">
        <v>72</v>
      </c>
      <c r="AB45" s="289">
        <v>1.08E-6</v>
      </c>
      <c r="AC45" s="289">
        <v>1.08E-9</v>
      </c>
      <c r="AD45" s="289">
        <v>1.026E-9</v>
      </c>
      <c r="AE45" s="290"/>
      <c r="AF45" s="291">
        <v>13.5</v>
      </c>
      <c r="AG45" s="291" t="s">
        <v>73</v>
      </c>
      <c r="AH45" s="291" t="s">
        <v>73</v>
      </c>
      <c r="AI45" s="291" t="s">
        <v>73</v>
      </c>
      <c r="AJ45" s="291" t="s">
        <v>73</v>
      </c>
      <c r="AK45" s="291" t="s">
        <v>73</v>
      </c>
      <c r="AL45" s="292" t="s">
        <v>63</v>
      </c>
    </row>
    <row r="46" spans="1:38" ht="26.25" customHeight="1" x14ac:dyDescent="0.2">
      <c r="A46" s="115" t="s">
        <v>128</v>
      </c>
      <c r="B46" s="115" t="s">
        <v>143</v>
      </c>
      <c r="C46" s="115" t="s">
        <v>144</v>
      </c>
      <c r="D46" s="287"/>
      <c r="E46" s="289" t="s">
        <v>72</v>
      </c>
      <c r="F46" s="289" t="s">
        <v>72</v>
      </c>
      <c r="G46" s="289" t="s">
        <v>72</v>
      </c>
      <c r="H46" s="289" t="s">
        <v>72</v>
      </c>
      <c r="I46" s="289" t="s">
        <v>72</v>
      </c>
      <c r="J46" s="289" t="s">
        <v>72</v>
      </c>
      <c r="K46" s="289" t="s">
        <v>72</v>
      </c>
      <c r="L46" s="289" t="s">
        <v>72</v>
      </c>
      <c r="M46" s="289" t="s">
        <v>72</v>
      </c>
      <c r="N46" s="289" t="s">
        <v>72</v>
      </c>
      <c r="O46" s="289" t="s">
        <v>72</v>
      </c>
      <c r="P46" s="289" t="s">
        <v>72</v>
      </c>
      <c r="Q46" s="289" t="s">
        <v>72</v>
      </c>
      <c r="R46" s="289" t="s">
        <v>72</v>
      </c>
      <c r="S46" s="289" t="s">
        <v>72</v>
      </c>
      <c r="T46" s="289" t="s">
        <v>72</v>
      </c>
      <c r="U46" s="289" t="s">
        <v>72</v>
      </c>
      <c r="V46" s="289" t="s">
        <v>72</v>
      </c>
      <c r="W46" s="289" t="s">
        <v>72</v>
      </c>
      <c r="X46" s="289" t="s">
        <v>72</v>
      </c>
      <c r="Y46" s="289" t="s">
        <v>72</v>
      </c>
      <c r="Z46" s="289" t="s">
        <v>72</v>
      </c>
      <c r="AA46" s="289" t="s">
        <v>72</v>
      </c>
      <c r="AB46" s="289" t="s">
        <v>72</v>
      </c>
      <c r="AC46" s="289" t="s">
        <v>72</v>
      </c>
      <c r="AD46" s="289" t="s">
        <v>72</v>
      </c>
      <c r="AE46" s="290"/>
      <c r="AF46" s="291" t="s">
        <v>72</v>
      </c>
      <c r="AG46" s="291" t="s">
        <v>72</v>
      </c>
      <c r="AH46" s="291" t="s">
        <v>72</v>
      </c>
      <c r="AI46" s="291" t="s">
        <v>72</v>
      </c>
      <c r="AJ46" s="291" t="s">
        <v>72</v>
      </c>
      <c r="AK46" s="291" t="s">
        <v>72</v>
      </c>
      <c r="AL46" s="292" t="s">
        <v>63</v>
      </c>
    </row>
    <row r="47" spans="1:38" ht="26.25" customHeight="1" x14ac:dyDescent="0.2">
      <c r="A47" s="115" t="s">
        <v>89</v>
      </c>
      <c r="B47" s="115" t="s">
        <v>145</v>
      </c>
      <c r="C47" s="115" t="s">
        <v>146</v>
      </c>
      <c r="D47" s="287"/>
      <c r="E47" s="289">
        <v>4.1022127231581601E-3</v>
      </c>
      <c r="F47" s="289">
        <v>4.245662559718381E-4</v>
      </c>
      <c r="G47" s="289">
        <v>5.1369124068841509E-4</v>
      </c>
      <c r="H47" s="289">
        <v>1.0057832537088259E-6</v>
      </c>
      <c r="I47" s="289">
        <v>2.4864973598189591E-4</v>
      </c>
      <c r="J47" s="289">
        <v>2.6452099572542119E-4</v>
      </c>
      <c r="K47" s="289">
        <v>2.6452099572542119E-4</v>
      </c>
      <c r="L47" s="289">
        <v>1.6162232838823236E-5</v>
      </c>
      <c r="M47" s="289">
        <v>1.3545385969323611E-3</v>
      </c>
      <c r="N47" s="289">
        <v>1.2257983404576315E-6</v>
      </c>
      <c r="O47" s="289">
        <v>1.2572290671360321E-6</v>
      </c>
      <c r="P47" s="289" t="s">
        <v>73</v>
      </c>
      <c r="Q47" s="289" t="s">
        <v>73</v>
      </c>
      <c r="R47" s="289">
        <v>5.0289162685441284E-6</v>
      </c>
      <c r="S47" s="289">
        <v>2.1372894141312548E-4</v>
      </c>
      <c r="T47" s="289">
        <v>8.8006034699522275E-6</v>
      </c>
      <c r="U47" s="289">
        <v>1.2572290671360321E-6</v>
      </c>
      <c r="V47" s="289">
        <v>1.2572290671360322E-4</v>
      </c>
      <c r="W47" s="289" t="s">
        <v>147</v>
      </c>
      <c r="X47" s="289">
        <v>3.771687201408097E-6</v>
      </c>
      <c r="Y47" s="289">
        <v>6.286145335680162E-6</v>
      </c>
      <c r="Z47" s="289" t="s">
        <v>72</v>
      </c>
      <c r="AA47" s="289" t="s">
        <v>72</v>
      </c>
      <c r="AB47" s="289">
        <v>1.0057832537088259E-5</v>
      </c>
      <c r="AC47" s="289" t="s">
        <v>147</v>
      </c>
      <c r="AD47" s="289" t="s">
        <v>147</v>
      </c>
      <c r="AE47" s="290"/>
      <c r="AF47" s="291">
        <v>5</v>
      </c>
      <c r="AG47" s="291" t="s">
        <v>73</v>
      </c>
      <c r="AH47" s="291" t="s">
        <v>73</v>
      </c>
      <c r="AI47" s="291" t="s">
        <v>73</v>
      </c>
      <c r="AJ47" s="291" t="s">
        <v>73</v>
      </c>
      <c r="AK47" s="291" t="s">
        <v>73</v>
      </c>
      <c r="AL47" s="292" t="s">
        <v>63</v>
      </c>
    </row>
    <row r="48" spans="1:38" ht="26.25" customHeight="1" x14ac:dyDescent="0.2">
      <c r="A48" s="115" t="s">
        <v>148</v>
      </c>
      <c r="B48" s="115" t="s">
        <v>149</v>
      </c>
      <c r="C48" s="115" t="s">
        <v>150</v>
      </c>
      <c r="D48" s="287"/>
      <c r="E48" s="293" t="s">
        <v>73</v>
      </c>
      <c r="F48" s="293" t="s">
        <v>73</v>
      </c>
      <c r="G48" s="293" t="s">
        <v>73</v>
      </c>
      <c r="H48" s="293" t="s">
        <v>73</v>
      </c>
      <c r="I48" s="288">
        <v>2.0447E-2</v>
      </c>
      <c r="J48" s="288">
        <v>0.20447499999999999</v>
      </c>
      <c r="K48" s="288">
        <v>0.51118699999999995</v>
      </c>
      <c r="L48" s="293" t="s">
        <v>73</v>
      </c>
      <c r="M48" s="293" t="s">
        <v>73</v>
      </c>
      <c r="N48" s="293" t="s">
        <v>73</v>
      </c>
      <c r="O48" s="293" t="s">
        <v>73</v>
      </c>
      <c r="P48" s="293" t="s">
        <v>73</v>
      </c>
      <c r="Q48" s="293" t="s">
        <v>73</v>
      </c>
      <c r="R48" s="293" t="s">
        <v>73</v>
      </c>
      <c r="S48" s="293" t="s">
        <v>73</v>
      </c>
      <c r="T48" s="293" t="s">
        <v>73</v>
      </c>
      <c r="U48" s="293" t="s">
        <v>73</v>
      </c>
      <c r="V48" s="293" t="s">
        <v>73</v>
      </c>
      <c r="W48" s="293" t="s">
        <v>73</v>
      </c>
      <c r="X48" s="293" t="s">
        <v>73</v>
      </c>
      <c r="Y48" s="293" t="s">
        <v>73</v>
      </c>
      <c r="Z48" s="293" t="s">
        <v>73</v>
      </c>
      <c r="AA48" s="293" t="s">
        <v>73</v>
      </c>
      <c r="AB48" s="293" t="s">
        <v>73</v>
      </c>
      <c r="AC48" s="293" t="s">
        <v>73</v>
      </c>
      <c r="AD48" s="293" t="s">
        <v>73</v>
      </c>
      <c r="AE48" s="294">
        <v>0</v>
      </c>
      <c r="AF48" s="293" t="s">
        <v>73</v>
      </c>
      <c r="AG48" s="293" t="s">
        <v>73</v>
      </c>
      <c r="AH48" s="293" t="s">
        <v>73</v>
      </c>
      <c r="AI48" s="293" t="s">
        <v>73</v>
      </c>
      <c r="AJ48" s="293" t="s">
        <v>73</v>
      </c>
      <c r="AK48" s="293">
        <v>1.3029999999999999</v>
      </c>
      <c r="AL48" s="295" t="s">
        <v>151</v>
      </c>
    </row>
    <row r="49" spans="1:38" ht="26.25" customHeight="1" x14ac:dyDescent="0.2">
      <c r="A49" s="115" t="s">
        <v>148</v>
      </c>
      <c r="B49" s="115" t="s">
        <v>152</v>
      </c>
      <c r="C49" s="115" t="s">
        <v>153</v>
      </c>
      <c r="D49" s="287"/>
      <c r="E49" s="296" t="s">
        <v>67</v>
      </c>
      <c r="F49" s="296" t="s">
        <v>67</v>
      </c>
      <c r="G49" s="296" t="s">
        <v>67</v>
      </c>
      <c r="H49" s="296" t="s">
        <v>67</v>
      </c>
      <c r="I49" s="296" t="s">
        <v>67</v>
      </c>
      <c r="J49" s="296" t="s">
        <v>67</v>
      </c>
      <c r="K49" s="296" t="s">
        <v>67</v>
      </c>
      <c r="L49" s="296" t="s">
        <v>67</v>
      </c>
      <c r="M49" s="296" t="s">
        <v>67</v>
      </c>
      <c r="N49" s="296" t="s">
        <v>67</v>
      </c>
      <c r="O49" s="296" t="s">
        <v>67</v>
      </c>
      <c r="P49" s="296" t="s">
        <v>67</v>
      </c>
      <c r="Q49" s="296" t="s">
        <v>67</v>
      </c>
      <c r="R49" s="296" t="s">
        <v>67</v>
      </c>
      <c r="S49" s="296" t="s">
        <v>67</v>
      </c>
      <c r="T49" s="296" t="s">
        <v>67</v>
      </c>
      <c r="U49" s="296" t="s">
        <v>67</v>
      </c>
      <c r="V49" s="296" t="s">
        <v>67</v>
      </c>
      <c r="W49" s="296" t="s">
        <v>67</v>
      </c>
      <c r="X49" s="296" t="s">
        <v>67</v>
      </c>
      <c r="Y49" s="296" t="s">
        <v>67</v>
      </c>
      <c r="Z49" s="296" t="s">
        <v>67</v>
      </c>
      <c r="AA49" s="296" t="s">
        <v>67</v>
      </c>
      <c r="AB49" s="296" t="s">
        <v>67</v>
      </c>
      <c r="AC49" s="296" t="s">
        <v>67</v>
      </c>
      <c r="AD49" s="296" t="s">
        <v>67</v>
      </c>
      <c r="AE49" s="294" t="s">
        <v>67</v>
      </c>
      <c r="AF49" s="296" t="s">
        <v>67</v>
      </c>
      <c r="AG49" s="296" t="s">
        <v>67</v>
      </c>
      <c r="AH49" s="296" t="s">
        <v>67</v>
      </c>
      <c r="AI49" s="296" t="s">
        <v>67</v>
      </c>
      <c r="AJ49" s="296" t="s">
        <v>67</v>
      </c>
      <c r="AK49" s="296" t="s">
        <v>67</v>
      </c>
      <c r="AL49" s="295" t="s">
        <v>63</v>
      </c>
    </row>
    <row r="50" spans="1:38" ht="26.25" customHeight="1" x14ac:dyDescent="0.2">
      <c r="A50" s="115" t="s">
        <v>148</v>
      </c>
      <c r="B50" s="115" t="s">
        <v>154</v>
      </c>
      <c r="C50" s="115" t="s">
        <v>155</v>
      </c>
      <c r="D50" s="287"/>
      <c r="E50" s="296" t="s">
        <v>67</v>
      </c>
      <c r="F50" s="296" t="s">
        <v>67</v>
      </c>
      <c r="G50" s="296" t="s">
        <v>67</v>
      </c>
      <c r="H50" s="296" t="s">
        <v>67</v>
      </c>
      <c r="I50" s="296" t="s">
        <v>67</v>
      </c>
      <c r="J50" s="296" t="s">
        <v>67</v>
      </c>
      <c r="K50" s="296" t="s">
        <v>67</v>
      </c>
      <c r="L50" s="296" t="s">
        <v>67</v>
      </c>
      <c r="M50" s="296" t="s">
        <v>67</v>
      </c>
      <c r="N50" s="296" t="s">
        <v>67</v>
      </c>
      <c r="O50" s="296" t="s">
        <v>67</v>
      </c>
      <c r="P50" s="296" t="s">
        <v>67</v>
      </c>
      <c r="Q50" s="296" t="s">
        <v>67</v>
      </c>
      <c r="R50" s="296" t="s">
        <v>67</v>
      </c>
      <c r="S50" s="296" t="s">
        <v>67</v>
      </c>
      <c r="T50" s="296" t="s">
        <v>67</v>
      </c>
      <c r="U50" s="296" t="s">
        <v>67</v>
      </c>
      <c r="V50" s="296" t="s">
        <v>67</v>
      </c>
      <c r="W50" s="296" t="s">
        <v>67</v>
      </c>
      <c r="X50" s="296" t="s">
        <v>67</v>
      </c>
      <c r="Y50" s="296" t="s">
        <v>67</v>
      </c>
      <c r="Z50" s="296" t="s">
        <v>67</v>
      </c>
      <c r="AA50" s="296" t="s">
        <v>67</v>
      </c>
      <c r="AB50" s="296" t="s">
        <v>67</v>
      </c>
      <c r="AC50" s="296" t="s">
        <v>67</v>
      </c>
      <c r="AD50" s="296" t="s">
        <v>67</v>
      </c>
      <c r="AE50" s="294" t="s">
        <v>67</v>
      </c>
      <c r="AF50" s="296" t="s">
        <v>67</v>
      </c>
      <c r="AG50" s="296" t="s">
        <v>67</v>
      </c>
      <c r="AH50" s="296" t="s">
        <v>67</v>
      </c>
      <c r="AI50" s="296" t="s">
        <v>67</v>
      </c>
      <c r="AJ50" s="296" t="s">
        <v>67</v>
      </c>
      <c r="AK50" s="296" t="s">
        <v>67</v>
      </c>
      <c r="AL50" s="295" t="s">
        <v>63</v>
      </c>
    </row>
    <row r="51" spans="1:38" ht="26.25" customHeight="1" x14ac:dyDescent="0.2">
      <c r="A51" s="115" t="s">
        <v>148</v>
      </c>
      <c r="B51" s="115" t="s">
        <v>156</v>
      </c>
      <c r="C51" s="115" t="s">
        <v>157</v>
      </c>
      <c r="D51" s="287">
        <v>0</v>
      </c>
      <c r="E51" s="293" t="s">
        <v>73</v>
      </c>
      <c r="F51" s="288">
        <v>1.1999999999999999E-3</v>
      </c>
      <c r="G51" s="293" t="s">
        <v>73</v>
      </c>
      <c r="H51" s="293" t="s">
        <v>73</v>
      </c>
      <c r="I51" s="293" t="s">
        <v>73</v>
      </c>
      <c r="J51" s="293" t="s">
        <v>73</v>
      </c>
      <c r="K51" s="293" t="s">
        <v>73</v>
      </c>
      <c r="L51" s="293" t="s">
        <v>73</v>
      </c>
      <c r="M51" s="293" t="s">
        <v>73</v>
      </c>
      <c r="N51" s="293" t="s">
        <v>73</v>
      </c>
      <c r="O51" s="293" t="s">
        <v>73</v>
      </c>
      <c r="P51" s="293" t="s">
        <v>73</v>
      </c>
      <c r="Q51" s="293" t="s">
        <v>73</v>
      </c>
      <c r="R51" s="293" t="s">
        <v>73</v>
      </c>
      <c r="S51" s="293" t="s">
        <v>73</v>
      </c>
      <c r="T51" s="293" t="s">
        <v>73</v>
      </c>
      <c r="U51" s="293" t="s">
        <v>73</v>
      </c>
      <c r="V51" s="293" t="s">
        <v>73</v>
      </c>
      <c r="W51" s="293" t="s">
        <v>73</v>
      </c>
      <c r="X51" s="293" t="s">
        <v>73</v>
      </c>
      <c r="Y51" s="293" t="s">
        <v>73</v>
      </c>
      <c r="Z51" s="293" t="s">
        <v>73</v>
      </c>
      <c r="AA51" s="293" t="s">
        <v>73</v>
      </c>
      <c r="AB51" s="293" t="s">
        <v>73</v>
      </c>
      <c r="AC51" s="293" t="s">
        <v>73</v>
      </c>
      <c r="AD51" s="293" t="s">
        <v>73</v>
      </c>
      <c r="AE51" s="294">
        <v>0</v>
      </c>
      <c r="AF51" s="297" t="s">
        <v>73</v>
      </c>
      <c r="AG51" s="297" t="s">
        <v>73</v>
      </c>
      <c r="AH51" s="297" t="s">
        <v>73</v>
      </c>
      <c r="AI51" s="297" t="s">
        <v>73</v>
      </c>
      <c r="AJ51" s="297" t="s">
        <v>73</v>
      </c>
      <c r="AK51" s="297">
        <v>1.2E-2</v>
      </c>
      <c r="AL51" s="307" t="s">
        <v>158</v>
      </c>
    </row>
    <row r="52" spans="1:38" ht="26.25" customHeight="1" x14ac:dyDescent="0.25">
      <c r="A52" s="115" t="s">
        <v>148</v>
      </c>
      <c r="B52" s="115" t="s">
        <v>159</v>
      </c>
      <c r="C52" s="115" t="s">
        <v>160</v>
      </c>
      <c r="D52" s="281">
        <v>0</v>
      </c>
      <c r="E52" s="283" t="s">
        <v>72</v>
      </c>
      <c r="F52" s="282">
        <v>32.239240000000002</v>
      </c>
      <c r="G52" s="283" t="s">
        <v>72</v>
      </c>
      <c r="H52" s="283" t="s">
        <v>71</v>
      </c>
      <c r="I52" s="282">
        <v>3.77E-4</v>
      </c>
      <c r="J52" s="282">
        <v>9.4300000000000004E-4</v>
      </c>
      <c r="K52" s="282">
        <v>1.132E-3</v>
      </c>
      <c r="L52" s="283" t="s">
        <v>72</v>
      </c>
      <c r="M52" s="282">
        <v>0.386766</v>
      </c>
      <c r="N52" s="283">
        <v>2.8299999999999999E-2</v>
      </c>
      <c r="O52" s="282">
        <v>4.7169999999999998E-3</v>
      </c>
      <c r="P52" s="282">
        <v>5.6600000000000001E-3</v>
      </c>
      <c r="Q52" s="282">
        <v>9.4300000000000004E-4</v>
      </c>
      <c r="R52" s="282">
        <v>9.4300000000000004E-4</v>
      </c>
      <c r="S52" s="282">
        <v>1.132E-2</v>
      </c>
      <c r="T52" s="282">
        <v>4.9997E-2</v>
      </c>
      <c r="U52" s="282">
        <v>9.4300000000000004E-4</v>
      </c>
      <c r="V52" s="282">
        <v>9.4330000000000004E-3</v>
      </c>
      <c r="W52" s="284">
        <v>1.13E-8</v>
      </c>
      <c r="X52" s="284">
        <v>4.2700000000000001E-5</v>
      </c>
      <c r="Y52" s="284">
        <v>7.2100000000000004E-5</v>
      </c>
      <c r="Z52" s="284">
        <v>4.9299999999999999E-5</v>
      </c>
      <c r="AA52" s="284">
        <v>3.7299999999999999E-5</v>
      </c>
      <c r="AB52" s="282">
        <v>2.0100000000000001E-4</v>
      </c>
      <c r="AC52" s="283" t="s">
        <v>72</v>
      </c>
      <c r="AD52" s="283" t="s">
        <v>72</v>
      </c>
      <c r="AE52" s="283">
        <v>0</v>
      </c>
      <c r="AF52" s="283" t="s">
        <v>73</v>
      </c>
      <c r="AG52" s="283" t="s">
        <v>73</v>
      </c>
      <c r="AH52" s="283" t="s">
        <v>73</v>
      </c>
      <c r="AI52" s="283" t="s">
        <v>73</v>
      </c>
      <c r="AJ52" s="283">
        <v>1962</v>
      </c>
      <c r="AK52" s="282">
        <v>9.4333179999999999</v>
      </c>
      <c r="AL52" s="306" t="s">
        <v>161</v>
      </c>
    </row>
    <row r="53" spans="1:38" ht="26.25" customHeight="1" x14ac:dyDescent="0.25">
      <c r="A53" s="115" t="s">
        <v>148</v>
      </c>
      <c r="B53" s="115" t="s">
        <v>162</v>
      </c>
      <c r="C53" s="115" t="s">
        <v>163</v>
      </c>
      <c r="D53" s="281">
        <v>0</v>
      </c>
      <c r="E53" s="283" t="s">
        <v>73</v>
      </c>
      <c r="F53" s="282">
        <v>4.4374969999999996</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43379</v>
      </c>
      <c r="AL53" s="306" t="s">
        <v>63</v>
      </c>
    </row>
    <row r="54" spans="1:38" ht="37.5" customHeight="1" x14ac:dyDescent="0.25">
      <c r="A54" s="115" t="s">
        <v>148</v>
      </c>
      <c r="B54" s="115" t="s">
        <v>164</v>
      </c>
      <c r="C54" s="115" t="s">
        <v>165</v>
      </c>
      <c r="D54" s="281">
        <v>0</v>
      </c>
      <c r="E54" s="283" t="s">
        <v>73</v>
      </c>
      <c r="F54" s="282">
        <v>0.21645500000000001</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3">
        <v>10.66</v>
      </c>
      <c r="AL54" s="306" t="s">
        <v>166</v>
      </c>
    </row>
    <row r="55" spans="1:38" ht="26.25" customHeight="1" x14ac:dyDescent="0.2">
      <c r="A55" s="115" t="s">
        <v>148</v>
      </c>
      <c r="B55" s="115" t="s">
        <v>167</v>
      </c>
      <c r="C55" s="115" t="s">
        <v>168</v>
      </c>
      <c r="D55" s="285" t="s">
        <v>169</v>
      </c>
      <c r="E55" s="286"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285" t="s">
        <v>174</v>
      </c>
      <c r="E56" s="286"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287"/>
      <c r="E57" s="289" t="s">
        <v>73</v>
      </c>
      <c r="F57" s="289" t="s">
        <v>73</v>
      </c>
      <c r="G57" s="289" t="s">
        <v>73</v>
      </c>
      <c r="H57" s="289" t="s">
        <v>73</v>
      </c>
      <c r="I57" s="289">
        <v>0.3974763</v>
      </c>
      <c r="J57" s="289">
        <v>0.71545734000000005</v>
      </c>
      <c r="K57" s="289">
        <v>0.79495260000000001</v>
      </c>
      <c r="L57" s="289">
        <v>1.1924288999999999E-2</v>
      </c>
      <c r="M57" s="289" t="s">
        <v>73</v>
      </c>
      <c r="N57" s="289" t="s">
        <v>73</v>
      </c>
      <c r="O57" s="289" t="s">
        <v>73</v>
      </c>
      <c r="P57" s="289" t="s">
        <v>73</v>
      </c>
      <c r="Q57" s="289" t="s">
        <v>73</v>
      </c>
      <c r="R57" s="289" t="s">
        <v>73</v>
      </c>
      <c r="S57" s="289" t="s">
        <v>73</v>
      </c>
      <c r="T57" s="289" t="s">
        <v>73</v>
      </c>
      <c r="U57" s="289" t="s">
        <v>73</v>
      </c>
      <c r="V57" s="289" t="s">
        <v>73</v>
      </c>
      <c r="W57" s="289" t="s">
        <v>73</v>
      </c>
      <c r="X57" s="289" t="s">
        <v>73</v>
      </c>
      <c r="Y57" s="289" t="s">
        <v>73</v>
      </c>
      <c r="Z57" s="289" t="s">
        <v>73</v>
      </c>
      <c r="AA57" s="289" t="s">
        <v>73</v>
      </c>
      <c r="AB57" s="289" t="s">
        <v>73</v>
      </c>
      <c r="AC57" s="289" t="s">
        <v>73</v>
      </c>
      <c r="AD57" s="289" t="s">
        <v>73</v>
      </c>
      <c r="AE57" s="294">
        <v>0</v>
      </c>
      <c r="AF57" s="291" t="s">
        <v>73</v>
      </c>
      <c r="AG57" s="291" t="s">
        <v>73</v>
      </c>
      <c r="AH57" s="291" t="s">
        <v>73</v>
      </c>
      <c r="AI57" s="291" t="s">
        <v>73</v>
      </c>
      <c r="AJ57" s="291" t="s">
        <v>73</v>
      </c>
      <c r="AK57" s="298">
        <v>3057.51</v>
      </c>
      <c r="AL57" s="295" t="s">
        <v>177</v>
      </c>
    </row>
    <row r="58" spans="1:38" ht="26.25" customHeight="1" x14ac:dyDescent="0.2">
      <c r="A58" s="115" t="s">
        <v>68</v>
      </c>
      <c r="B58" s="115" t="s">
        <v>178</v>
      </c>
      <c r="C58" s="115" t="s">
        <v>179</v>
      </c>
      <c r="D58" s="287"/>
      <c r="E58" s="289" t="s">
        <v>73</v>
      </c>
      <c r="F58" s="289" t="s">
        <v>73</v>
      </c>
      <c r="G58" s="289" t="s">
        <v>73</v>
      </c>
      <c r="H58" s="289" t="s">
        <v>73</v>
      </c>
      <c r="I58" s="289">
        <v>8.6448519999999997E-3</v>
      </c>
      <c r="J58" s="289">
        <v>5.7632345000000001E-2</v>
      </c>
      <c r="K58" s="289">
        <v>0.115264691</v>
      </c>
      <c r="L58" s="289">
        <v>3.9766299999999999E-5</v>
      </c>
      <c r="M58" s="289" t="s">
        <v>73</v>
      </c>
      <c r="N58" s="289" t="s">
        <v>73</v>
      </c>
      <c r="O58" s="289" t="s">
        <v>73</v>
      </c>
      <c r="P58" s="289" t="s">
        <v>73</v>
      </c>
      <c r="Q58" s="289" t="s">
        <v>73</v>
      </c>
      <c r="R58" s="289" t="s">
        <v>73</v>
      </c>
      <c r="S58" s="289" t="s">
        <v>73</v>
      </c>
      <c r="T58" s="289" t="s">
        <v>73</v>
      </c>
      <c r="U58" s="289" t="s">
        <v>73</v>
      </c>
      <c r="V58" s="289" t="s">
        <v>73</v>
      </c>
      <c r="W58" s="289" t="s">
        <v>73</v>
      </c>
      <c r="X58" s="289" t="s">
        <v>73</v>
      </c>
      <c r="Y58" s="289" t="s">
        <v>73</v>
      </c>
      <c r="Z58" s="289" t="s">
        <v>73</v>
      </c>
      <c r="AA58" s="289" t="s">
        <v>73</v>
      </c>
      <c r="AB58" s="289" t="s">
        <v>73</v>
      </c>
      <c r="AC58" s="289" t="s">
        <v>73</v>
      </c>
      <c r="AD58" s="289" t="s">
        <v>73</v>
      </c>
      <c r="AE58" s="294">
        <v>0</v>
      </c>
      <c r="AF58" s="291" t="s">
        <v>73</v>
      </c>
      <c r="AG58" s="291" t="s">
        <v>73</v>
      </c>
      <c r="AH58" s="291" t="s">
        <v>73</v>
      </c>
      <c r="AI58" s="291" t="s">
        <v>73</v>
      </c>
      <c r="AJ58" s="291" t="s">
        <v>73</v>
      </c>
      <c r="AK58" s="298">
        <v>288.16172669999997</v>
      </c>
      <c r="AL58" s="295" t="s">
        <v>180</v>
      </c>
    </row>
    <row r="59" spans="1:38" ht="26.25" customHeight="1" x14ac:dyDescent="0.2">
      <c r="A59" s="115" t="s">
        <v>68</v>
      </c>
      <c r="B59" s="115" t="s">
        <v>181</v>
      </c>
      <c r="C59" s="115" t="s">
        <v>182</v>
      </c>
      <c r="D59" s="287"/>
      <c r="E59" s="289" t="s">
        <v>73</v>
      </c>
      <c r="F59" s="289" t="s">
        <v>72</v>
      </c>
      <c r="G59" s="289" t="s">
        <v>73</v>
      </c>
      <c r="H59" s="289" t="s">
        <v>72</v>
      </c>
      <c r="I59" s="289" t="s">
        <v>72</v>
      </c>
      <c r="J59" s="289" t="s">
        <v>72</v>
      </c>
      <c r="K59" s="289" t="s">
        <v>72</v>
      </c>
      <c r="L59" s="289" t="s">
        <v>72</v>
      </c>
      <c r="M59" s="289" t="s">
        <v>73</v>
      </c>
      <c r="N59" s="289" t="s">
        <v>72</v>
      </c>
      <c r="O59" s="289" t="s">
        <v>72</v>
      </c>
      <c r="P59" s="289" t="s">
        <v>72</v>
      </c>
      <c r="Q59" s="289" t="s">
        <v>72</v>
      </c>
      <c r="R59" s="289" t="s">
        <v>72</v>
      </c>
      <c r="S59" s="289" t="s">
        <v>72</v>
      </c>
      <c r="T59" s="289" t="s">
        <v>72</v>
      </c>
      <c r="U59" s="289" t="s">
        <v>72</v>
      </c>
      <c r="V59" s="289" t="s">
        <v>72</v>
      </c>
      <c r="W59" s="289" t="s">
        <v>73</v>
      </c>
      <c r="X59" s="289" t="s">
        <v>73</v>
      </c>
      <c r="Y59" s="289" t="s">
        <v>73</v>
      </c>
      <c r="Z59" s="289" t="s">
        <v>73</v>
      </c>
      <c r="AA59" s="289" t="s">
        <v>73</v>
      </c>
      <c r="AB59" s="289" t="s">
        <v>73</v>
      </c>
      <c r="AC59" s="289" t="s">
        <v>73</v>
      </c>
      <c r="AD59" s="289" t="s">
        <v>73</v>
      </c>
      <c r="AE59" s="290"/>
      <c r="AF59" s="291" t="s">
        <v>73</v>
      </c>
      <c r="AG59" s="291" t="s">
        <v>73</v>
      </c>
      <c r="AH59" s="291" t="s">
        <v>73</v>
      </c>
      <c r="AI59" s="291" t="s">
        <v>73</v>
      </c>
      <c r="AJ59" s="291" t="s">
        <v>73</v>
      </c>
      <c r="AK59" s="291" t="s">
        <v>72</v>
      </c>
      <c r="AL59" s="292"/>
    </row>
    <row r="60" spans="1:38" ht="26.25" customHeight="1" x14ac:dyDescent="0.2">
      <c r="A60" s="115" t="s">
        <v>68</v>
      </c>
      <c r="B60" s="115" t="s">
        <v>183</v>
      </c>
      <c r="C60" s="115" t="s">
        <v>184</v>
      </c>
      <c r="D60" s="287"/>
      <c r="E60" s="289" t="s">
        <v>73</v>
      </c>
      <c r="F60" s="289" t="s">
        <v>73</v>
      </c>
      <c r="G60" s="289" t="s">
        <v>73</v>
      </c>
      <c r="H60" s="289" t="s">
        <v>73</v>
      </c>
      <c r="I60" s="289" t="s">
        <v>72</v>
      </c>
      <c r="J60" s="289" t="s">
        <v>72</v>
      </c>
      <c r="K60" s="289" t="s">
        <v>72</v>
      </c>
      <c r="L60" s="289" t="s">
        <v>73</v>
      </c>
      <c r="M60" s="289" t="s">
        <v>73</v>
      </c>
      <c r="N60" s="289" t="s">
        <v>73</v>
      </c>
      <c r="O60" s="289" t="s">
        <v>73</v>
      </c>
      <c r="P60" s="289" t="s">
        <v>73</v>
      </c>
      <c r="Q60" s="289" t="s">
        <v>73</v>
      </c>
      <c r="R60" s="289" t="s">
        <v>73</v>
      </c>
      <c r="S60" s="289" t="s">
        <v>73</v>
      </c>
      <c r="T60" s="289" t="s">
        <v>73</v>
      </c>
      <c r="U60" s="289" t="s">
        <v>73</v>
      </c>
      <c r="V60" s="289" t="s">
        <v>73</v>
      </c>
      <c r="W60" s="289" t="s">
        <v>73</v>
      </c>
      <c r="X60" s="289" t="s">
        <v>73</v>
      </c>
      <c r="Y60" s="289" t="s">
        <v>73</v>
      </c>
      <c r="Z60" s="289" t="s">
        <v>73</v>
      </c>
      <c r="AA60" s="289" t="s">
        <v>73</v>
      </c>
      <c r="AB60" s="289" t="s">
        <v>73</v>
      </c>
      <c r="AC60" s="289" t="s">
        <v>73</v>
      </c>
      <c r="AD60" s="289" t="s">
        <v>73</v>
      </c>
      <c r="AE60" s="294">
        <v>0</v>
      </c>
      <c r="AF60" s="291" t="s">
        <v>73</v>
      </c>
      <c r="AG60" s="291" t="s">
        <v>73</v>
      </c>
      <c r="AH60" s="291" t="s">
        <v>73</v>
      </c>
      <c r="AI60" s="291" t="s">
        <v>73</v>
      </c>
      <c r="AJ60" s="291" t="s">
        <v>73</v>
      </c>
      <c r="AK60" s="291" t="s">
        <v>72</v>
      </c>
      <c r="AL60" s="295" t="s">
        <v>185</v>
      </c>
    </row>
    <row r="61" spans="1:38" ht="26.25" customHeight="1" x14ac:dyDescent="0.2">
      <c r="A61" s="115" t="s">
        <v>68</v>
      </c>
      <c r="B61" s="115" t="s">
        <v>186</v>
      </c>
      <c r="C61" s="115" t="s">
        <v>187</v>
      </c>
      <c r="D61" s="287"/>
      <c r="E61" s="289" t="s">
        <v>73</v>
      </c>
      <c r="F61" s="289" t="s">
        <v>73</v>
      </c>
      <c r="G61" s="289" t="s">
        <v>73</v>
      </c>
      <c r="H61" s="289" t="s">
        <v>73</v>
      </c>
      <c r="I61" s="289" t="s">
        <v>72</v>
      </c>
      <c r="J61" s="289" t="s">
        <v>72</v>
      </c>
      <c r="K61" s="289" t="s">
        <v>72</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291" t="s">
        <v>72</v>
      </c>
      <c r="AL61" s="292" t="s">
        <v>188</v>
      </c>
    </row>
    <row r="62" spans="1:38" ht="26.25" customHeight="1" x14ac:dyDescent="0.2">
      <c r="A62" s="115" t="s">
        <v>68</v>
      </c>
      <c r="B62" s="115" t="s">
        <v>189</v>
      </c>
      <c r="C62" s="115" t="s">
        <v>190</v>
      </c>
      <c r="D62" s="287"/>
      <c r="E62" s="289" t="s">
        <v>73</v>
      </c>
      <c r="F62" s="289" t="s">
        <v>73</v>
      </c>
      <c r="G62" s="289" t="s">
        <v>73</v>
      </c>
      <c r="H62" s="289" t="s">
        <v>73</v>
      </c>
      <c r="I62" s="289" t="s">
        <v>72</v>
      </c>
      <c r="J62" s="289" t="s">
        <v>72</v>
      </c>
      <c r="K62" s="289" t="s">
        <v>72</v>
      </c>
      <c r="L62" s="289" t="s">
        <v>73</v>
      </c>
      <c r="M62" s="289" t="s">
        <v>73</v>
      </c>
      <c r="N62" s="289" t="s">
        <v>73</v>
      </c>
      <c r="O62" s="289" t="s">
        <v>73</v>
      </c>
      <c r="P62" s="289" t="s">
        <v>73</v>
      </c>
      <c r="Q62" s="289" t="s">
        <v>73</v>
      </c>
      <c r="R62" s="289" t="s">
        <v>73</v>
      </c>
      <c r="S62" s="289" t="s">
        <v>73</v>
      </c>
      <c r="T62" s="289" t="s">
        <v>73</v>
      </c>
      <c r="U62" s="289" t="s">
        <v>73</v>
      </c>
      <c r="V62" s="289" t="s">
        <v>73</v>
      </c>
      <c r="W62" s="289" t="s">
        <v>73</v>
      </c>
      <c r="X62" s="289" t="s">
        <v>73</v>
      </c>
      <c r="Y62" s="289" t="s">
        <v>73</v>
      </c>
      <c r="Z62" s="289" t="s">
        <v>73</v>
      </c>
      <c r="AA62" s="289" t="s">
        <v>73</v>
      </c>
      <c r="AB62" s="289" t="s">
        <v>73</v>
      </c>
      <c r="AC62" s="289" t="s">
        <v>73</v>
      </c>
      <c r="AD62" s="289" t="s">
        <v>73</v>
      </c>
      <c r="AE62" s="294">
        <v>0</v>
      </c>
      <c r="AF62" s="291" t="s">
        <v>73</v>
      </c>
      <c r="AG62" s="291" t="s">
        <v>73</v>
      </c>
      <c r="AH62" s="291" t="s">
        <v>73</v>
      </c>
      <c r="AI62" s="291" t="s">
        <v>73</v>
      </c>
      <c r="AJ62" s="291" t="s">
        <v>73</v>
      </c>
      <c r="AK62" s="291" t="s">
        <v>72</v>
      </c>
      <c r="AL62" s="295" t="s">
        <v>191</v>
      </c>
    </row>
    <row r="63" spans="1:38" ht="26.25" customHeight="1" x14ac:dyDescent="0.2">
      <c r="A63" s="115" t="s">
        <v>68</v>
      </c>
      <c r="B63" s="115" t="s">
        <v>192</v>
      </c>
      <c r="C63" s="115" t="s">
        <v>193</v>
      </c>
      <c r="D63" s="287"/>
      <c r="E63" s="289" t="s">
        <v>67</v>
      </c>
      <c r="F63" s="289" t="s">
        <v>67</v>
      </c>
      <c r="G63" s="289" t="s">
        <v>67</v>
      </c>
      <c r="H63" s="289" t="s">
        <v>67</v>
      </c>
      <c r="I63" s="289" t="s">
        <v>67</v>
      </c>
      <c r="J63" s="289" t="s">
        <v>67</v>
      </c>
      <c r="K63" s="289" t="s">
        <v>67</v>
      </c>
      <c r="L63" s="289" t="s">
        <v>67</v>
      </c>
      <c r="M63" s="289" t="s">
        <v>67</v>
      </c>
      <c r="N63" s="289" t="s">
        <v>67</v>
      </c>
      <c r="O63" s="289" t="s">
        <v>67</v>
      </c>
      <c r="P63" s="289" t="s">
        <v>67</v>
      </c>
      <c r="Q63" s="289" t="s">
        <v>67</v>
      </c>
      <c r="R63" s="289" t="s">
        <v>67</v>
      </c>
      <c r="S63" s="289" t="s">
        <v>67</v>
      </c>
      <c r="T63" s="289" t="s">
        <v>67</v>
      </c>
      <c r="U63" s="289" t="s">
        <v>67</v>
      </c>
      <c r="V63" s="289" t="s">
        <v>67</v>
      </c>
      <c r="W63" s="289" t="s">
        <v>67</v>
      </c>
      <c r="X63" s="289" t="s">
        <v>67</v>
      </c>
      <c r="Y63" s="289" t="s">
        <v>67</v>
      </c>
      <c r="Z63" s="289" t="s">
        <v>67</v>
      </c>
      <c r="AA63" s="289" t="s">
        <v>67</v>
      </c>
      <c r="AB63" s="289" t="s">
        <v>67</v>
      </c>
      <c r="AC63" s="289" t="s">
        <v>67</v>
      </c>
      <c r="AD63" s="289" t="s">
        <v>67</v>
      </c>
      <c r="AE63" s="290"/>
      <c r="AF63" s="291" t="s">
        <v>67</v>
      </c>
      <c r="AG63" s="291" t="s">
        <v>67</v>
      </c>
      <c r="AH63" s="291" t="s">
        <v>67</v>
      </c>
      <c r="AI63" s="291" t="s">
        <v>67</v>
      </c>
      <c r="AJ63" s="291" t="s">
        <v>67</v>
      </c>
      <c r="AK63" s="291" t="s">
        <v>67</v>
      </c>
      <c r="AL63" s="295" t="s">
        <v>194</v>
      </c>
    </row>
    <row r="64" spans="1:38" ht="26.25" customHeight="1" x14ac:dyDescent="0.2">
      <c r="A64" s="115" t="s">
        <v>68</v>
      </c>
      <c r="B64" s="115" t="s">
        <v>195</v>
      </c>
      <c r="C64" s="115" t="s">
        <v>196</v>
      </c>
      <c r="D64" s="287"/>
      <c r="E64" s="289" t="s">
        <v>73</v>
      </c>
      <c r="F64" s="289" t="s">
        <v>73</v>
      </c>
      <c r="G64" s="289" t="s">
        <v>73</v>
      </c>
      <c r="H64" s="289" t="s">
        <v>73</v>
      </c>
      <c r="I64" s="289" t="s">
        <v>73</v>
      </c>
      <c r="J64" s="289" t="s">
        <v>73</v>
      </c>
      <c r="K64" s="289" t="s">
        <v>73</v>
      </c>
      <c r="L64" s="289" t="s">
        <v>73</v>
      </c>
      <c r="M64" s="289" t="s">
        <v>73</v>
      </c>
      <c r="N64" s="289" t="s">
        <v>73</v>
      </c>
      <c r="O64" s="289" t="s">
        <v>73</v>
      </c>
      <c r="P64" s="289" t="s">
        <v>73</v>
      </c>
      <c r="Q64" s="289" t="s">
        <v>73</v>
      </c>
      <c r="R64" s="289" t="s">
        <v>73</v>
      </c>
      <c r="S64" s="289" t="s">
        <v>73</v>
      </c>
      <c r="T64" s="289" t="s">
        <v>73</v>
      </c>
      <c r="U64" s="289" t="s">
        <v>73</v>
      </c>
      <c r="V64" s="289" t="s">
        <v>73</v>
      </c>
      <c r="W64" s="289" t="s">
        <v>73</v>
      </c>
      <c r="X64" s="289" t="s">
        <v>73</v>
      </c>
      <c r="Y64" s="289" t="s">
        <v>73</v>
      </c>
      <c r="Z64" s="289" t="s">
        <v>73</v>
      </c>
      <c r="AA64" s="289" t="s">
        <v>73</v>
      </c>
      <c r="AB64" s="289" t="s">
        <v>73</v>
      </c>
      <c r="AC64" s="289" t="s">
        <v>73</v>
      </c>
      <c r="AD64" s="289" t="s">
        <v>73</v>
      </c>
      <c r="AE64" s="290"/>
      <c r="AF64" s="291" t="s">
        <v>73</v>
      </c>
      <c r="AG64" s="291" t="s">
        <v>73</v>
      </c>
      <c r="AH64" s="291" t="s">
        <v>73</v>
      </c>
      <c r="AI64" s="291" t="s">
        <v>73</v>
      </c>
      <c r="AJ64" s="291" t="s">
        <v>73</v>
      </c>
      <c r="AK64" s="291" t="s">
        <v>73</v>
      </c>
      <c r="AL64" s="292" t="s">
        <v>197</v>
      </c>
    </row>
    <row r="65" spans="1:38" ht="26.25" customHeight="1" x14ac:dyDescent="0.2">
      <c r="A65" s="115" t="s">
        <v>68</v>
      </c>
      <c r="B65" s="115" t="s">
        <v>198</v>
      </c>
      <c r="C65" s="115" t="s">
        <v>199</v>
      </c>
      <c r="D65" s="287"/>
      <c r="E65" s="289" t="s">
        <v>73</v>
      </c>
      <c r="F65" s="289" t="s">
        <v>73</v>
      </c>
      <c r="G65" s="289" t="s">
        <v>73</v>
      </c>
      <c r="H65" s="289" t="s">
        <v>73</v>
      </c>
      <c r="I65" s="289" t="s">
        <v>73</v>
      </c>
      <c r="J65" s="289" t="s">
        <v>73</v>
      </c>
      <c r="K65" s="289" t="s">
        <v>73</v>
      </c>
      <c r="L65" s="289" t="s">
        <v>73</v>
      </c>
      <c r="M65" s="289" t="s">
        <v>73</v>
      </c>
      <c r="N65" s="289" t="s">
        <v>73</v>
      </c>
      <c r="O65" s="289" t="s">
        <v>73</v>
      </c>
      <c r="P65" s="289" t="s">
        <v>73</v>
      </c>
      <c r="Q65" s="289" t="s">
        <v>73</v>
      </c>
      <c r="R65" s="289" t="s">
        <v>73</v>
      </c>
      <c r="S65" s="289" t="s">
        <v>73</v>
      </c>
      <c r="T65" s="289" t="s">
        <v>73</v>
      </c>
      <c r="U65" s="289" t="s">
        <v>73</v>
      </c>
      <c r="V65" s="289" t="s">
        <v>73</v>
      </c>
      <c r="W65" s="289" t="s">
        <v>73</v>
      </c>
      <c r="X65" s="289" t="s">
        <v>73</v>
      </c>
      <c r="Y65" s="289" t="s">
        <v>73</v>
      </c>
      <c r="Z65" s="289" t="s">
        <v>73</v>
      </c>
      <c r="AA65" s="289" t="s">
        <v>73</v>
      </c>
      <c r="AB65" s="289" t="s">
        <v>73</v>
      </c>
      <c r="AC65" s="289" t="s">
        <v>73</v>
      </c>
      <c r="AD65" s="289" t="s">
        <v>73</v>
      </c>
      <c r="AE65" s="290"/>
      <c r="AF65" s="291" t="s">
        <v>73</v>
      </c>
      <c r="AG65" s="291" t="s">
        <v>73</v>
      </c>
      <c r="AH65" s="291" t="s">
        <v>73</v>
      </c>
      <c r="AI65" s="291" t="s">
        <v>73</v>
      </c>
      <c r="AJ65" s="291" t="s">
        <v>73</v>
      </c>
      <c r="AK65" s="291" t="s">
        <v>73</v>
      </c>
      <c r="AL65" s="292" t="s">
        <v>200</v>
      </c>
    </row>
    <row r="66" spans="1:38" ht="26.25" customHeight="1" x14ac:dyDescent="0.2">
      <c r="A66" s="115" t="s">
        <v>68</v>
      </c>
      <c r="B66" s="115" t="s">
        <v>201</v>
      </c>
      <c r="C66" s="115" t="s">
        <v>202</v>
      </c>
      <c r="D66" s="287"/>
      <c r="E66" s="289" t="s">
        <v>67</v>
      </c>
      <c r="F66" s="289" t="s">
        <v>67</v>
      </c>
      <c r="G66" s="289" t="s">
        <v>67</v>
      </c>
      <c r="H66" s="289" t="s">
        <v>67</v>
      </c>
      <c r="I66" s="289" t="s">
        <v>67</v>
      </c>
      <c r="J66" s="289" t="s">
        <v>67</v>
      </c>
      <c r="K66" s="289" t="s">
        <v>67</v>
      </c>
      <c r="L66" s="289" t="s">
        <v>67</v>
      </c>
      <c r="M66" s="289" t="s">
        <v>67</v>
      </c>
      <c r="N66" s="289" t="s">
        <v>67</v>
      </c>
      <c r="O66" s="289" t="s">
        <v>67</v>
      </c>
      <c r="P66" s="289" t="s">
        <v>67</v>
      </c>
      <c r="Q66" s="289" t="s">
        <v>67</v>
      </c>
      <c r="R66" s="289" t="s">
        <v>67</v>
      </c>
      <c r="S66" s="289" t="s">
        <v>67</v>
      </c>
      <c r="T66" s="289" t="s">
        <v>67</v>
      </c>
      <c r="U66" s="289" t="s">
        <v>67</v>
      </c>
      <c r="V66" s="289" t="s">
        <v>67</v>
      </c>
      <c r="W66" s="289" t="s">
        <v>67</v>
      </c>
      <c r="X66" s="289" t="s">
        <v>67</v>
      </c>
      <c r="Y66" s="289" t="s">
        <v>67</v>
      </c>
      <c r="Z66" s="289" t="s">
        <v>67</v>
      </c>
      <c r="AA66" s="289" t="s">
        <v>67</v>
      </c>
      <c r="AB66" s="289" t="s">
        <v>67</v>
      </c>
      <c r="AC66" s="289" t="s">
        <v>67</v>
      </c>
      <c r="AD66" s="289" t="s">
        <v>67</v>
      </c>
      <c r="AE66" s="290"/>
      <c r="AF66" s="291" t="s">
        <v>67</v>
      </c>
      <c r="AG66" s="291" t="s">
        <v>67</v>
      </c>
      <c r="AH66" s="291" t="s">
        <v>67</v>
      </c>
      <c r="AI66" s="291" t="s">
        <v>67</v>
      </c>
      <c r="AJ66" s="291" t="s">
        <v>67</v>
      </c>
      <c r="AK66" s="291" t="s">
        <v>67</v>
      </c>
      <c r="AL66" s="292"/>
    </row>
    <row r="67" spans="1:38" ht="26.25" customHeight="1" x14ac:dyDescent="0.2">
      <c r="A67" s="115" t="s">
        <v>68</v>
      </c>
      <c r="B67" s="115" t="s">
        <v>203</v>
      </c>
      <c r="C67" s="115" t="s">
        <v>204</v>
      </c>
      <c r="D67" s="287"/>
      <c r="E67" s="289" t="s">
        <v>67</v>
      </c>
      <c r="F67" s="289" t="s">
        <v>67</v>
      </c>
      <c r="G67" s="289" t="s">
        <v>67</v>
      </c>
      <c r="H67" s="289" t="s">
        <v>67</v>
      </c>
      <c r="I67" s="289" t="s">
        <v>67</v>
      </c>
      <c r="J67" s="289" t="s">
        <v>67</v>
      </c>
      <c r="K67" s="289" t="s">
        <v>67</v>
      </c>
      <c r="L67" s="289" t="s">
        <v>67</v>
      </c>
      <c r="M67" s="289" t="s">
        <v>67</v>
      </c>
      <c r="N67" s="289" t="s">
        <v>67</v>
      </c>
      <c r="O67" s="289" t="s">
        <v>67</v>
      </c>
      <c r="P67" s="289" t="s">
        <v>67</v>
      </c>
      <c r="Q67" s="289" t="s">
        <v>67</v>
      </c>
      <c r="R67" s="289" t="s">
        <v>67</v>
      </c>
      <c r="S67" s="289" t="s">
        <v>67</v>
      </c>
      <c r="T67" s="289" t="s">
        <v>67</v>
      </c>
      <c r="U67" s="289" t="s">
        <v>67</v>
      </c>
      <c r="V67" s="289" t="s">
        <v>67</v>
      </c>
      <c r="W67" s="289" t="s">
        <v>67</v>
      </c>
      <c r="X67" s="289" t="s">
        <v>67</v>
      </c>
      <c r="Y67" s="289" t="s">
        <v>67</v>
      </c>
      <c r="Z67" s="289" t="s">
        <v>67</v>
      </c>
      <c r="AA67" s="289" t="s">
        <v>67</v>
      </c>
      <c r="AB67" s="289" t="s">
        <v>67</v>
      </c>
      <c r="AC67" s="289" t="s">
        <v>67</v>
      </c>
      <c r="AD67" s="289" t="s">
        <v>67</v>
      </c>
      <c r="AE67" s="290"/>
      <c r="AF67" s="291" t="s">
        <v>67</v>
      </c>
      <c r="AG67" s="291" t="s">
        <v>67</v>
      </c>
      <c r="AH67" s="291" t="s">
        <v>67</v>
      </c>
      <c r="AI67" s="291" t="s">
        <v>67</v>
      </c>
      <c r="AJ67" s="291" t="s">
        <v>67</v>
      </c>
      <c r="AK67" s="291" t="s">
        <v>67</v>
      </c>
      <c r="AL67" s="292"/>
    </row>
    <row r="68" spans="1:38" ht="26.25" customHeight="1" x14ac:dyDescent="0.2">
      <c r="A68" s="115" t="s">
        <v>68</v>
      </c>
      <c r="B68" s="115" t="s">
        <v>205</v>
      </c>
      <c r="C68" s="115" t="s">
        <v>206</v>
      </c>
      <c r="D68" s="287"/>
      <c r="E68" s="289" t="s">
        <v>67</v>
      </c>
      <c r="F68" s="289" t="s">
        <v>67</v>
      </c>
      <c r="G68" s="289" t="s">
        <v>67</v>
      </c>
      <c r="H68" s="289" t="s">
        <v>67</v>
      </c>
      <c r="I68" s="289" t="s">
        <v>67</v>
      </c>
      <c r="J68" s="289" t="s">
        <v>67</v>
      </c>
      <c r="K68" s="289" t="s">
        <v>67</v>
      </c>
      <c r="L68" s="289" t="s">
        <v>67</v>
      </c>
      <c r="M68" s="289" t="s">
        <v>67</v>
      </c>
      <c r="N68" s="289" t="s">
        <v>67</v>
      </c>
      <c r="O68" s="289" t="s">
        <v>67</v>
      </c>
      <c r="P68" s="289" t="s">
        <v>67</v>
      </c>
      <c r="Q68" s="289" t="s">
        <v>67</v>
      </c>
      <c r="R68" s="289" t="s">
        <v>67</v>
      </c>
      <c r="S68" s="289" t="s">
        <v>67</v>
      </c>
      <c r="T68" s="289" t="s">
        <v>67</v>
      </c>
      <c r="U68" s="289" t="s">
        <v>67</v>
      </c>
      <c r="V68" s="289" t="s">
        <v>67</v>
      </c>
      <c r="W68" s="289" t="s">
        <v>67</v>
      </c>
      <c r="X68" s="289" t="s">
        <v>67</v>
      </c>
      <c r="Y68" s="289" t="s">
        <v>67</v>
      </c>
      <c r="Z68" s="289" t="s">
        <v>67</v>
      </c>
      <c r="AA68" s="289" t="s">
        <v>67</v>
      </c>
      <c r="AB68" s="289" t="s">
        <v>67</v>
      </c>
      <c r="AC68" s="289" t="s">
        <v>67</v>
      </c>
      <c r="AD68" s="289" t="s">
        <v>67</v>
      </c>
      <c r="AE68" s="290"/>
      <c r="AF68" s="291" t="s">
        <v>67</v>
      </c>
      <c r="AG68" s="291" t="s">
        <v>67</v>
      </c>
      <c r="AH68" s="291" t="s">
        <v>67</v>
      </c>
      <c r="AI68" s="291" t="s">
        <v>67</v>
      </c>
      <c r="AJ68" s="291" t="s">
        <v>67</v>
      </c>
      <c r="AK68" s="291" t="s">
        <v>67</v>
      </c>
      <c r="AL68" s="292"/>
    </row>
    <row r="69" spans="1:38" ht="26.25" customHeight="1" x14ac:dyDescent="0.2">
      <c r="A69" s="115" t="s">
        <v>68</v>
      </c>
      <c r="B69" s="115" t="s">
        <v>207</v>
      </c>
      <c r="C69" s="115" t="s">
        <v>208</v>
      </c>
      <c r="D69" s="287"/>
      <c r="E69" s="289" t="s">
        <v>67</v>
      </c>
      <c r="F69" s="289" t="s">
        <v>67</v>
      </c>
      <c r="G69" s="289" t="s">
        <v>67</v>
      </c>
      <c r="H69" s="289" t="s">
        <v>67</v>
      </c>
      <c r="I69" s="289" t="s">
        <v>67</v>
      </c>
      <c r="J69" s="289" t="s">
        <v>67</v>
      </c>
      <c r="K69" s="289" t="s">
        <v>67</v>
      </c>
      <c r="L69" s="289" t="s">
        <v>67</v>
      </c>
      <c r="M69" s="289" t="s">
        <v>67</v>
      </c>
      <c r="N69" s="289" t="s">
        <v>67</v>
      </c>
      <c r="O69" s="289" t="s">
        <v>67</v>
      </c>
      <c r="P69" s="289" t="s">
        <v>67</v>
      </c>
      <c r="Q69" s="289" t="s">
        <v>67</v>
      </c>
      <c r="R69" s="289" t="s">
        <v>67</v>
      </c>
      <c r="S69" s="289" t="s">
        <v>67</v>
      </c>
      <c r="T69" s="289" t="s">
        <v>67</v>
      </c>
      <c r="U69" s="289" t="s">
        <v>67</v>
      </c>
      <c r="V69" s="289" t="s">
        <v>67</v>
      </c>
      <c r="W69" s="289" t="s">
        <v>67</v>
      </c>
      <c r="X69" s="289" t="s">
        <v>67</v>
      </c>
      <c r="Y69" s="289" t="s">
        <v>67</v>
      </c>
      <c r="Z69" s="289" t="s">
        <v>67</v>
      </c>
      <c r="AA69" s="289" t="s">
        <v>67</v>
      </c>
      <c r="AB69" s="289" t="s">
        <v>67</v>
      </c>
      <c r="AC69" s="289" t="s">
        <v>67</v>
      </c>
      <c r="AD69" s="289" t="s">
        <v>67</v>
      </c>
      <c r="AE69" s="290"/>
      <c r="AF69" s="291" t="s">
        <v>67</v>
      </c>
      <c r="AG69" s="291" t="s">
        <v>67</v>
      </c>
      <c r="AH69" s="291" t="s">
        <v>67</v>
      </c>
      <c r="AI69" s="291" t="s">
        <v>67</v>
      </c>
      <c r="AJ69" s="291" t="s">
        <v>67</v>
      </c>
      <c r="AK69" s="291" t="s">
        <v>67</v>
      </c>
      <c r="AL69" s="292"/>
    </row>
    <row r="70" spans="1:38" ht="26.25" customHeight="1" x14ac:dyDescent="0.2">
      <c r="A70" s="115" t="s">
        <v>68</v>
      </c>
      <c r="B70" s="115" t="s">
        <v>209</v>
      </c>
      <c r="C70" s="115" t="s">
        <v>210</v>
      </c>
      <c r="D70" s="287"/>
      <c r="E70" s="289" t="s">
        <v>73</v>
      </c>
      <c r="F70" s="289">
        <v>5.0900000000000001E-4</v>
      </c>
      <c r="G70" s="289" t="s">
        <v>73</v>
      </c>
      <c r="H70" s="289">
        <v>0.14086899999999999</v>
      </c>
      <c r="I70" s="289">
        <v>9.678E-4</v>
      </c>
      <c r="J70" s="289">
        <v>1.2903999999999999E-3</v>
      </c>
      <c r="K70" s="289">
        <v>1.6130000000000001E-3</v>
      </c>
      <c r="L70" s="289">
        <v>1.74204E-5</v>
      </c>
      <c r="M70" s="289" t="s">
        <v>73</v>
      </c>
      <c r="N70" s="289" t="s">
        <v>73</v>
      </c>
      <c r="O70" s="289" t="s">
        <v>73</v>
      </c>
      <c r="P70" s="289" t="s">
        <v>73</v>
      </c>
      <c r="Q70" s="289" t="s">
        <v>73</v>
      </c>
      <c r="R70" s="289" t="s">
        <v>73</v>
      </c>
      <c r="S70" s="289" t="s">
        <v>73</v>
      </c>
      <c r="T70" s="289" t="s">
        <v>73</v>
      </c>
      <c r="U70" s="289" t="s">
        <v>73</v>
      </c>
      <c r="V70" s="289" t="s">
        <v>73</v>
      </c>
      <c r="W70" s="289" t="s">
        <v>73</v>
      </c>
      <c r="X70" s="289" t="s">
        <v>73</v>
      </c>
      <c r="Y70" s="289" t="s">
        <v>73</v>
      </c>
      <c r="Z70" s="289" t="s">
        <v>73</v>
      </c>
      <c r="AA70" s="289" t="s">
        <v>73</v>
      </c>
      <c r="AB70" s="289" t="s">
        <v>73</v>
      </c>
      <c r="AC70" s="289" t="s">
        <v>73</v>
      </c>
      <c r="AD70" s="289" t="s">
        <v>73</v>
      </c>
      <c r="AE70" s="290"/>
      <c r="AF70" s="291" t="s">
        <v>73</v>
      </c>
      <c r="AG70" s="291" t="s">
        <v>73</v>
      </c>
      <c r="AH70" s="291" t="s">
        <v>73</v>
      </c>
      <c r="AI70" s="291" t="s">
        <v>73</v>
      </c>
      <c r="AJ70" s="291" t="s">
        <v>73</v>
      </c>
      <c r="AK70" s="291" t="s">
        <v>72</v>
      </c>
      <c r="AL70" s="292" t="s">
        <v>211</v>
      </c>
    </row>
    <row r="71" spans="1:38" ht="26.25" customHeight="1" x14ac:dyDescent="0.2">
      <c r="A71" s="115" t="s">
        <v>68</v>
      </c>
      <c r="B71" s="115" t="s">
        <v>212</v>
      </c>
      <c r="C71" s="115" t="s">
        <v>213</v>
      </c>
      <c r="D71" s="287"/>
      <c r="E71" s="289" t="s">
        <v>67</v>
      </c>
      <c r="F71" s="289" t="s">
        <v>67</v>
      </c>
      <c r="G71" s="289" t="s">
        <v>67</v>
      </c>
      <c r="H71" s="289" t="s">
        <v>67</v>
      </c>
      <c r="I71" s="289" t="s">
        <v>67</v>
      </c>
      <c r="J71" s="289" t="s">
        <v>67</v>
      </c>
      <c r="K71" s="289" t="s">
        <v>67</v>
      </c>
      <c r="L71" s="289" t="s">
        <v>67</v>
      </c>
      <c r="M71" s="289" t="s">
        <v>67</v>
      </c>
      <c r="N71" s="289" t="s">
        <v>67</v>
      </c>
      <c r="O71" s="289" t="s">
        <v>67</v>
      </c>
      <c r="P71" s="289" t="s">
        <v>67</v>
      </c>
      <c r="Q71" s="289" t="s">
        <v>67</v>
      </c>
      <c r="R71" s="289" t="s">
        <v>67</v>
      </c>
      <c r="S71" s="289" t="s">
        <v>67</v>
      </c>
      <c r="T71" s="289" t="s">
        <v>67</v>
      </c>
      <c r="U71" s="289" t="s">
        <v>67</v>
      </c>
      <c r="V71" s="289" t="s">
        <v>67</v>
      </c>
      <c r="W71" s="289" t="s">
        <v>67</v>
      </c>
      <c r="X71" s="289" t="s">
        <v>67</v>
      </c>
      <c r="Y71" s="289" t="s">
        <v>67</v>
      </c>
      <c r="Z71" s="289" t="s">
        <v>67</v>
      </c>
      <c r="AA71" s="289" t="s">
        <v>67</v>
      </c>
      <c r="AB71" s="289" t="s">
        <v>67</v>
      </c>
      <c r="AC71" s="289" t="s">
        <v>67</v>
      </c>
      <c r="AD71" s="289" t="s">
        <v>67</v>
      </c>
      <c r="AE71" s="290"/>
      <c r="AF71" s="291" t="s">
        <v>67</v>
      </c>
      <c r="AG71" s="291" t="s">
        <v>67</v>
      </c>
      <c r="AH71" s="291" t="s">
        <v>67</v>
      </c>
      <c r="AI71" s="291" t="s">
        <v>67</v>
      </c>
      <c r="AJ71" s="291" t="s">
        <v>67</v>
      </c>
      <c r="AK71" s="291" t="s">
        <v>67</v>
      </c>
      <c r="AL71" s="292"/>
    </row>
    <row r="72" spans="1:38" ht="26.25" customHeight="1" x14ac:dyDescent="0.2">
      <c r="A72" s="115" t="s">
        <v>68</v>
      </c>
      <c r="B72" s="115" t="s">
        <v>214</v>
      </c>
      <c r="C72" s="115" t="s">
        <v>215</v>
      </c>
      <c r="D72" s="287"/>
      <c r="E72" s="289" t="s">
        <v>72</v>
      </c>
      <c r="F72" s="289">
        <v>1.5869999999999999E-2</v>
      </c>
      <c r="G72" s="289" t="s">
        <v>72</v>
      </c>
      <c r="H72" s="289" t="s">
        <v>72</v>
      </c>
      <c r="I72" s="289">
        <v>1.4812000000000001E-2</v>
      </c>
      <c r="J72" s="289">
        <v>1.9043999999999998E-2</v>
      </c>
      <c r="K72" s="289">
        <v>3.1739999999999997E-2</v>
      </c>
      <c r="L72" s="299">
        <v>5.3323199999999998E-3</v>
      </c>
      <c r="M72" s="289" t="s">
        <v>72</v>
      </c>
      <c r="N72" s="289">
        <v>0.48668</v>
      </c>
      <c r="O72" s="289">
        <v>2.1159999999999998E-3</v>
      </c>
      <c r="P72" s="289">
        <v>1.0580000000000001E-2</v>
      </c>
      <c r="Q72" s="289">
        <v>4.2320000000000003E-2</v>
      </c>
      <c r="R72" s="289">
        <v>0.47610000000000002</v>
      </c>
      <c r="S72" s="289">
        <v>7.4060000000000003E-3</v>
      </c>
      <c r="T72" s="289">
        <v>1.4812000000000001E-2</v>
      </c>
      <c r="U72" s="289">
        <v>2.1159999999999998E-3</v>
      </c>
      <c r="V72" s="289">
        <v>0.42320000000000002</v>
      </c>
      <c r="W72" s="289">
        <v>0.31740000000000002</v>
      </c>
      <c r="X72" s="289" t="s">
        <v>72</v>
      </c>
      <c r="Y72" s="289" t="s">
        <v>72</v>
      </c>
      <c r="Z72" s="289" t="s">
        <v>72</v>
      </c>
      <c r="AA72" s="289" t="s">
        <v>72</v>
      </c>
      <c r="AB72" s="289">
        <v>5.0784000000000003E-2</v>
      </c>
      <c r="AC72" s="289">
        <v>3.1740000000000002E-3</v>
      </c>
      <c r="AD72" s="289">
        <v>0.26450000000000001</v>
      </c>
      <c r="AE72" s="294">
        <v>0</v>
      </c>
      <c r="AF72" s="291" t="s">
        <v>73</v>
      </c>
      <c r="AG72" s="291" t="s">
        <v>73</v>
      </c>
      <c r="AH72" s="291" t="s">
        <v>73</v>
      </c>
      <c r="AI72" s="291" t="s">
        <v>73</v>
      </c>
      <c r="AJ72" s="291" t="s">
        <v>73</v>
      </c>
      <c r="AK72" s="300">
        <v>105.8</v>
      </c>
      <c r="AL72" s="295" t="s">
        <v>216</v>
      </c>
    </row>
    <row r="73" spans="1:38" ht="26.25" customHeight="1" x14ac:dyDescent="0.2">
      <c r="A73" s="115" t="s">
        <v>68</v>
      </c>
      <c r="B73" s="115" t="s">
        <v>217</v>
      </c>
      <c r="C73" s="115" t="s">
        <v>218</v>
      </c>
      <c r="D73" s="287"/>
      <c r="E73" s="286"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c r="AF73" s="286" t="s">
        <v>67</v>
      </c>
      <c r="AG73" s="286" t="s">
        <v>67</v>
      </c>
      <c r="AH73" s="286" t="s">
        <v>67</v>
      </c>
      <c r="AI73" s="286" t="s">
        <v>67</v>
      </c>
      <c r="AJ73" s="286" t="s">
        <v>67</v>
      </c>
      <c r="AK73" s="286" t="s">
        <v>67</v>
      </c>
      <c r="AL73" s="292"/>
    </row>
    <row r="74" spans="1:38" ht="26.25" customHeight="1" x14ac:dyDescent="0.2">
      <c r="A74" s="115" t="s">
        <v>68</v>
      </c>
      <c r="B74" s="115" t="s">
        <v>219</v>
      </c>
      <c r="C74" s="115" t="s">
        <v>220</v>
      </c>
      <c r="D74" s="287"/>
      <c r="E74" s="286" t="s">
        <v>72</v>
      </c>
      <c r="F74" s="286" t="s">
        <v>73</v>
      </c>
      <c r="G74" s="286" t="s">
        <v>72</v>
      </c>
      <c r="H74" s="286" t="s">
        <v>73</v>
      </c>
      <c r="I74" s="286" t="s">
        <v>72</v>
      </c>
      <c r="J74" s="286" t="s">
        <v>72</v>
      </c>
      <c r="K74" s="286" t="s">
        <v>72</v>
      </c>
      <c r="L74" s="286" t="s">
        <v>72</v>
      </c>
      <c r="M74" s="286" t="s">
        <v>72</v>
      </c>
      <c r="N74" s="286" t="s">
        <v>73</v>
      </c>
      <c r="O74" s="286" t="s">
        <v>73</v>
      </c>
      <c r="P74" s="286" t="s">
        <v>73</v>
      </c>
      <c r="Q74" s="286" t="s">
        <v>73</v>
      </c>
      <c r="R74" s="286" t="s">
        <v>73</v>
      </c>
      <c r="S74" s="286" t="s">
        <v>73</v>
      </c>
      <c r="T74" s="286" t="s">
        <v>73</v>
      </c>
      <c r="U74" s="286" t="s">
        <v>73</v>
      </c>
      <c r="V74" s="286" t="s">
        <v>73</v>
      </c>
      <c r="W74" s="286" t="s">
        <v>73</v>
      </c>
      <c r="X74" s="286" t="s">
        <v>72</v>
      </c>
      <c r="Y74" s="286" t="s">
        <v>72</v>
      </c>
      <c r="Z74" s="286" t="s">
        <v>72</v>
      </c>
      <c r="AA74" s="286" t="s">
        <v>72</v>
      </c>
      <c r="AB74" s="286" t="s">
        <v>72</v>
      </c>
      <c r="AC74" s="286" t="s">
        <v>73</v>
      </c>
      <c r="AD74" s="286" t="s">
        <v>73</v>
      </c>
      <c r="AE74" s="286"/>
      <c r="AF74" s="286" t="s">
        <v>73</v>
      </c>
      <c r="AG74" s="286" t="s">
        <v>73</v>
      </c>
      <c r="AH74" s="286" t="s">
        <v>73</v>
      </c>
      <c r="AI74" s="286" t="s">
        <v>73</v>
      </c>
      <c r="AJ74" s="286" t="s">
        <v>73</v>
      </c>
      <c r="AK74" s="286" t="s">
        <v>72</v>
      </c>
      <c r="AL74" s="292"/>
    </row>
    <row r="75" spans="1:38" ht="26.25" customHeight="1" x14ac:dyDescent="0.2">
      <c r="A75" s="115" t="s">
        <v>68</v>
      </c>
      <c r="B75" s="115" t="s">
        <v>221</v>
      </c>
      <c r="C75" s="115" t="s">
        <v>222</v>
      </c>
      <c r="D75" s="287"/>
      <c r="E75" s="286"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c r="AF75" s="286" t="s">
        <v>67</v>
      </c>
      <c r="AG75" s="286" t="s">
        <v>67</v>
      </c>
      <c r="AH75" s="286" t="s">
        <v>67</v>
      </c>
      <c r="AI75" s="286" t="s">
        <v>67</v>
      </c>
      <c r="AJ75" s="286" t="s">
        <v>67</v>
      </c>
      <c r="AK75" s="286" t="s">
        <v>67</v>
      </c>
      <c r="AL75" s="292"/>
    </row>
    <row r="76" spans="1:38" ht="26.25" customHeight="1" x14ac:dyDescent="0.2">
      <c r="A76" s="115" t="s">
        <v>68</v>
      </c>
      <c r="B76" s="115" t="s">
        <v>223</v>
      </c>
      <c r="C76" s="115" t="s">
        <v>224</v>
      </c>
      <c r="D76" s="287"/>
      <c r="E76" s="286"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c r="AF76" s="286" t="s">
        <v>67</v>
      </c>
      <c r="AG76" s="286" t="s">
        <v>67</v>
      </c>
      <c r="AH76" s="286" t="s">
        <v>67</v>
      </c>
      <c r="AI76" s="286" t="s">
        <v>67</v>
      </c>
      <c r="AJ76" s="286" t="s">
        <v>67</v>
      </c>
      <c r="AK76" s="286" t="s">
        <v>67</v>
      </c>
      <c r="AL76" s="292"/>
    </row>
    <row r="77" spans="1:38" ht="26.25" customHeight="1" x14ac:dyDescent="0.2">
      <c r="A77" s="115" t="s">
        <v>68</v>
      </c>
      <c r="B77" s="115" t="s">
        <v>225</v>
      </c>
      <c r="C77" s="115" t="s">
        <v>226</v>
      </c>
      <c r="D77" s="287"/>
      <c r="E77" s="286"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c r="AF77" s="286" t="s">
        <v>67</v>
      </c>
      <c r="AG77" s="286" t="s">
        <v>67</v>
      </c>
      <c r="AH77" s="286" t="s">
        <v>67</v>
      </c>
      <c r="AI77" s="286" t="s">
        <v>67</v>
      </c>
      <c r="AJ77" s="286" t="s">
        <v>67</v>
      </c>
      <c r="AK77" s="286" t="s">
        <v>67</v>
      </c>
      <c r="AL77" s="292"/>
    </row>
    <row r="78" spans="1:38" ht="26.25" customHeight="1" x14ac:dyDescent="0.2">
      <c r="A78" s="115" t="s">
        <v>68</v>
      </c>
      <c r="B78" s="115" t="s">
        <v>227</v>
      </c>
      <c r="C78" s="115" t="s">
        <v>228</v>
      </c>
      <c r="D78" s="287"/>
      <c r="E78" s="286"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c r="AF78" s="286" t="s">
        <v>67</v>
      </c>
      <c r="AG78" s="286" t="s">
        <v>67</v>
      </c>
      <c r="AH78" s="286" t="s">
        <v>67</v>
      </c>
      <c r="AI78" s="286" t="s">
        <v>67</v>
      </c>
      <c r="AJ78" s="286" t="s">
        <v>67</v>
      </c>
      <c r="AK78" s="286" t="s">
        <v>67</v>
      </c>
      <c r="AL78" s="292"/>
    </row>
    <row r="79" spans="1:38" ht="26.25" customHeight="1" x14ac:dyDescent="0.2">
      <c r="A79" s="115" t="s">
        <v>68</v>
      </c>
      <c r="B79" s="115" t="s">
        <v>229</v>
      </c>
      <c r="C79" s="115" t="s">
        <v>230</v>
      </c>
      <c r="D79" s="287"/>
      <c r="E79" s="286"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c r="AF79" s="286" t="s">
        <v>67</v>
      </c>
      <c r="AG79" s="286" t="s">
        <v>67</v>
      </c>
      <c r="AH79" s="286" t="s">
        <v>67</v>
      </c>
      <c r="AI79" s="286" t="s">
        <v>67</v>
      </c>
      <c r="AJ79" s="286" t="s">
        <v>67</v>
      </c>
      <c r="AK79" s="286" t="s">
        <v>67</v>
      </c>
      <c r="AL79" s="292"/>
    </row>
    <row r="80" spans="1:38" ht="26.25" customHeight="1" x14ac:dyDescent="0.2">
      <c r="A80" s="115" t="s">
        <v>68</v>
      </c>
      <c r="B80" s="115" t="s">
        <v>231</v>
      </c>
      <c r="C80" s="115" t="s">
        <v>232</v>
      </c>
      <c r="D80" s="287"/>
      <c r="E80" s="286"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c r="AF80" s="286" t="s">
        <v>67</v>
      </c>
      <c r="AG80" s="286" t="s">
        <v>67</v>
      </c>
      <c r="AH80" s="286" t="s">
        <v>67</v>
      </c>
      <c r="AI80" s="286" t="s">
        <v>67</v>
      </c>
      <c r="AJ80" s="286" t="s">
        <v>67</v>
      </c>
      <c r="AK80" s="286" t="s">
        <v>67</v>
      </c>
      <c r="AL80" s="292"/>
    </row>
    <row r="81" spans="1:38" ht="26.25" customHeight="1" x14ac:dyDescent="0.2">
      <c r="A81" s="115" t="s">
        <v>68</v>
      </c>
      <c r="B81" s="115" t="s">
        <v>233</v>
      </c>
      <c r="C81" s="115" t="s">
        <v>234</v>
      </c>
      <c r="D81" s="287"/>
      <c r="E81" s="289" t="s">
        <v>67</v>
      </c>
      <c r="F81" s="289" t="s">
        <v>67</v>
      </c>
      <c r="G81" s="289" t="s">
        <v>67</v>
      </c>
      <c r="H81" s="289" t="s">
        <v>67</v>
      </c>
      <c r="I81" s="289" t="s">
        <v>67</v>
      </c>
      <c r="J81" s="289" t="s">
        <v>67</v>
      </c>
      <c r="K81" s="289" t="s">
        <v>67</v>
      </c>
      <c r="L81" s="289" t="s">
        <v>67</v>
      </c>
      <c r="M81" s="289" t="s">
        <v>67</v>
      </c>
      <c r="N81" s="289" t="s">
        <v>67</v>
      </c>
      <c r="O81" s="289" t="s">
        <v>67</v>
      </c>
      <c r="P81" s="289" t="s">
        <v>67</v>
      </c>
      <c r="Q81" s="289" t="s">
        <v>67</v>
      </c>
      <c r="R81" s="289" t="s">
        <v>67</v>
      </c>
      <c r="S81" s="289" t="s">
        <v>67</v>
      </c>
      <c r="T81" s="289" t="s">
        <v>67</v>
      </c>
      <c r="U81" s="289" t="s">
        <v>67</v>
      </c>
      <c r="V81" s="289" t="s">
        <v>67</v>
      </c>
      <c r="W81" s="289" t="s">
        <v>67</v>
      </c>
      <c r="X81" s="289" t="s">
        <v>67</v>
      </c>
      <c r="Y81" s="289" t="s">
        <v>67</v>
      </c>
      <c r="Z81" s="289" t="s">
        <v>67</v>
      </c>
      <c r="AA81" s="289" t="s">
        <v>67</v>
      </c>
      <c r="AB81" s="289" t="s">
        <v>67</v>
      </c>
      <c r="AC81" s="289" t="s">
        <v>67</v>
      </c>
      <c r="AD81" s="289" t="s">
        <v>67</v>
      </c>
      <c r="AE81" s="290"/>
      <c r="AF81" s="291" t="s">
        <v>67</v>
      </c>
      <c r="AG81" s="291" t="s">
        <v>67</v>
      </c>
      <c r="AH81" s="291" t="s">
        <v>67</v>
      </c>
      <c r="AI81" s="291" t="s">
        <v>67</v>
      </c>
      <c r="AJ81" s="291" t="s">
        <v>67</v>
      </c>
      <c r="AK81" s="291" t="s">
        <v>67</v>
      </c>
      <c r="AL81" s="295"/>
    </row>
    <row r="82" spans="1:38" ht="26.25" customHeight="1" x14ac:dyDescent="0.2">
      <c r="A82" s="115" t="s">
        <v>235</v>
      </c>
      <c r="B82" s="115" t="s">
        <v>236</v>
      </c>
      <c r="C82" s="115" t="s">
        <v>237</v>
      </c>
      <c r="D82" s="287"/>
      <c r="E82" s="289" t="s">
        <v>73</v>
      </c>
      <c r="F82" s="289">
        <v>8.8328959999999999</v>
      </c>
      <c r="G82" s="289" t="s">
        <v>73</v>
      </c>
      <c r="H82" s="289" t="s">
        <v>73</v>
      </c>
      <c r="I82" s="289" t="s">
        <v>73</v>
      </c>
      <c r="J82" s="289" t="s">
        <v>73</v>
      </c>
      <c r="K82" s="289" t="s">
        <v>73</v>
      </c>
      <c r="L82" s="289" t="s">
        <v>73</v>
      </c>
      <c r="M82" s="289" t="s">
        <v>73</v>
      </c>
      <c r="N82" s="289" t="s">
        <v>73</v>
      </c>
      <c r="O82" s="289" t="s">
        <v>73</v>
      </c>
      <c r="P82" s="289" t="s">
        <v>73</v>
      </c>
      <c r="Q82" s="289" t="s">
        <v>73</v>
      </c>
      <c r="R82" s="289" t="s">
        <v>73</v>
      </c>
      <c r="S82" s="289" t="s">
        <v>73</v>
      </c>
      <c r="T82" s="289" t="s">
        <v>73</v>
      </c>
      <c r="U82" s="289" t="s">
        <v>73</v>
      </c>
      <c r="V82" s="289" t="s">
        <v>73</v>
      </c>
      <c r="W82" s="289" t="s">
        <v>73</v>
      </c>
      <c r="X82" s="289" t="s">
        <v>73</v>
      </c>
      <c r="Y82" s="289" t="s">
        <v>73</v>
      </c>
      <c r="Z82" s="289" t="s">
        <v>73</v>
      </c>
      <c r="AA82" s="289" t="s">
        <v>73</v>
      </c>
      <c r="AB82" s="289" t="s">
        <v>73</v>
      </c>
      <c r="AC82" s="289" t="s">
        <v>73</v>
      </c>
      <c r="AD82" s="289" t="s">
        <v>73</v>
      </c>
      <c r="AE82" s="290"/>
      <c r="AF82" s="291" t="s">
        <v>73</v>
      </c>
      <c r="AG82" s="291" t="s">
        <v>73</v>
      </c>
      <c r="AH82" s="291" t="s">
        <v>73</v>
      </c>
      <c r="AI82" s="291" t="s">
        <v>73</v>
      </c>
      <c r="AJ82" s="291" t="s">
        <v>73</v>
      </c>
      <c r="AK82" s="291">
        <v>3701968</v>
      </c>
      <c r="AL82" s="292" t="s">
        <v>238</v>
      </c>
    </row>
    <row r="83" spans="1:38" ht="26.25" customHeight="1" x14ac:dyDescent="0.2">
      <c r="A83" s="115" t="s">
        <v>68</v>
      </c>
      <c r="B83" s="115" t="s">
        <v>239</v>
      </c>
      <c r="C83" s="115" t="s">
        <v>240</v>
      </c>
      <c r="D83" s="287"/>
      <c r="E83" s="289" t="s">
        <v>73</v>
      </c>
      <c r="F83" s="289">
        <v>8.0697449223260701E-4</v>
      </c>
      <c r="G83" s="289" t="s">
        <v>73</v>
      </c>
      <c r="H83" s="289" t="s">
        <v>73</v>
      </c>
      <c r="I83" s="289">
        <v>5.0435905764537945E-5</v>
      </c>
      <c r="J83" s="289">
        <v>1.0087181152907587E-3</v>
      </c>
      <c r="K83" s="289">
        <v>7.5653858646806908E-3</v>
      </c>
      <c r="L83" s="289">
        <v>2.8748466285786634E-6</v>
      </c>
      <c r="M83" s="289" t="s">
        <v>73</v>
      </c>
      <c r="N83" s="289" t="s">
        <v>73</v>
      </c>
      <c r="O83" s="289" t="s">
        <v>73</v>
      </c>
      <c r="P83" s="289" t="s">
        <v>73</v>
      </c>
      <c r="Q83" s="289" t="s">
        <v>73</v>
      </c>
      <c r="R83" s="289" t="s">
        <v>73</v>
      </c>
      <c r="S83" s="289" t="s">
        <v>73</v>
      </c>
      <c r="T83" s="289" t="s">
        <v>73</v>
      </c>
      <c r="U83" s="289" t="s">
        <v>73</v>
      </c>
      <c r="V83" s="289" t="s">
        <v>73</v>
      </c>
      <c r="W83" s="289" t="s">
        <v>73</v>
      </c>
      <c r="X83" s="289" t="s">
        <v>73</v>
      </c>
      <c r="Y83" s="289" t="s">
        <v>73</v>
      </c>
      <c r="Z83" s="289" t="s">
        <v>73</v>
      </c>
      <c r="AA83" s="289" t="s">
        <v>73</v>
      </c>
      <c r="AB83" s="289" t="s">
        <v>73</v>
      </c>
      <c r="AC83" s="289" t="s">
        <v>73</v>
      </c>
      <c r="AD83" s="289" t="s">
        <v>73</v>
      </c>
      <c r="AE83" s="290"/>
      <c r="AF83" s="291" t="s">
        <v>73</v>
      </c>
      <c r="AG83" s="291" t="s">
        <v>73</v>
      </c>
      <c r="AH83" s="291" t="s">
        <v>73</v>
      </c>
      <c r="AI83" s="291" t="s">
        <v>73</v>
      </c>
      <c r="AJ83" s="291" t="s">
        <v>73</v>
      </c>
      <c r="AK83" s="291">
        <v>50.435905764537935</v>
      </c>
      <c r="AL83" s="292" t="s">
        <v>241</v>
      </c>
    </row>
    <row r="84" spans="1:38" ht="26.25" customHeight="1" x14ac:dyDescent="0.2">
      <c r="A84" s="115" t="s">
        <v>68</v>
      </c>
      <c r="B84" s="115" t="s">
        <v>242</v>
      </c>
      <c r="C84" s="115" t="s">
        <v>243</v>
      </c>
      <c r="D84" s="287"/>
      <c r="E84" s="289" t="s">
        <v>73</v>
      </c>
      <c r="F84" s="289">
        <v>6.5553445372502038E-3</v>
      </c>
      <c r="G84" s="289" t="s">
        <v>73</v>
      </c>
      <c r="H84" s="289" t="s">
        <v>73</v>
      </c>
      <c r="I84" s="289">
        <v>1.2102174530308068E-4</v>
      </c>
      <c r="J84" s="289">
        <v>6.0510872651540343E-4</v>
      </c>
      <c r="K84" s="289">
        <v>2.4204349060616137E-3</v>
      </c>
      <c r="L84" s="289">
        <v>1.5732826889400487E-9</v>
      </c>
      <c r="M84" s="289">
        <v>4.7904440849136105E-4</v>
      </c>
      <c r="N84" s="289" t="s">
        <v>73</v>
      </c>
      <c r="O84" s="289" t="s">
        <v>73</v>
      </c>
      <c r="P84" s="289" t="s">
        <v>73</v>
      </c>
      <c r="Q84" s="289" t="s">
        <v>73</v>
      </c>
      <c r="R84" s="289" t="s">
        <v>73</v>
      </c>
      <c r="S84" s="289" t="s">
        <v>73</v>
      </c>
      <c r="T84" s="289" t="s">
        <v>73</v>
      </c>
      <c r="U84" s="289" t="s">
        <v>73</v>
      </c>
      <c r="V84" s="289" t="s">
        <v>73</v>
      </c>
      <c r="W84" s="289" t="s">
        <v>73</v>
      </c>
      <c r="X84" s="289" t="s">
        <v>73</v>
      </c>
      <c r="Y84" s="289" t="s">
        <v>73</v>
      </c>
      <c r="Z84" s="289" t="s">
        <v>73</v>
      </c>
      <c r="AA84" s="289" t="s">
        <v>73</v>
      </c>
      <c r="AB84" s="289" t="s">
        <v>73</v>
      </c>
      <c r="AC84" s="289" t="s">
        <v>73</v>
      </c>
      <c r="AD84" s="289" t="s">
        <v>73</v>
      </c>
      <c r="AE84" s="290"/>
      <c r="AF84" s="291" t="s">
        <v>73</v>
      </c>
      <c r="AG84" s="291" t="s">
        <v>73</v>
      </c>
      <c r="AH84" s="291" t="s">
        <v>73</v>
      </c>
      <c r="AI84" s="291" t="s">
        <v>73</v>
      </c>
      <c r="AJ84" s="291" t="s">
        <v>73</v>
      </c>
      <c r="AK84" s="291">
        <v>50.425727209616952</v>
      </c>
      <c r="AL84" s="292" t="s">
        <v>241</v>
      </c>
    </row>
    <row r="85" spans="1:38" ht="26.25" customHeight="1" x14ac:dyDescent="0.2">
      <c r="A85" s="115" t="s">
        <v>235</v>
      </c>
      <c r="B85" s="115" t="s">
        <v>244</v>
      </c>
      <c r="C85" s="115" t="s">
        <v>245</v>
      </c>
      <c r="D85" s="287"/>
      <c r="E85" s="289" t="s">
        <v>73</v>
      </c>
      <c r="F85" s="289" t="s">
        <v>72</v>
      </c>
      <c r="G85" s="289" t="s">
        <v>73</v>
      </c>
      <c r="H85" s="289" t="s">
        <v>73</v>
      </c>
      <c r="I85" s="289" t="s">
        <v>73</v>
      </c>
      <c r="J85" s="289" t="s">
        <v>73</v>
      </c>
      <c r="K85" s="289" t="s">
        <v>73</v>
      </c>
      <c r="L85" s="289" t="s">
        <v>73</v>
      </c>
      <c r="M85" s="289" t="s">
        <v>73</v>
      </c>
      <c r="N85" s="289" t="s">
        <v>73</v>
      </c>
      <c r="O85" s="289" t="s">
        <v>73</v>
      </c>
      <c r="P85" s="289" t="s">
        <v>73</v>
      </c>
      <c r="Q85" s="289" t="s">
        <v>73</v>
      </c>
      <c r="R85" s="289" t="s">
        <v>73</v>
      </c>
      <c r="S85" s="289" t="s">
        <v>73</v>
      </c>
      <c r="T85" s="289" t="s">
        <v>73</v>
      </c>
      <c r="U85" s="289" t="s">
        <v>73</v>
      </c>
      <c r="V85" s="289" t="s">
        <v>73</v>
      </c>
      <c r="W85" s="289" t="s">
        <v>73</v>
      </c>
      <c r="X85" s="289" t="s">
        <v>73</v>
      </c>
      <c r="Y85" s="289" t="s">
        <v>73</v>
      </c>
      <c r="Z85" s="289" t="s">
        <v>73</v>
      </c>
      <c r="AA85" s="289" t="s">
        <v>73</v>
      </c>
      <c r="AB85" s="289" t="s">
        <v>73</v>
      </c>
      <c r="AC85" s="289" t="s">
        <v>73</v>
      </c>
      <c r="AD85" s="289" t="s">
        <v>73</v>
      </c>
      <c r="AE85" s="290"/>
      <c r="AF85" s="291" t="s">
        <v>73</v>
      </c>
      <c r="AG85" s="291" t="s">
        <v>73</v>
      </c>
      <c r="AH85" s="291" t="s">
        <v>73</v>
      </c>
      <c r="AI85" s="291" t="s">
        <v>73</v>
      </c>
      <c r="AJ85" s="291" t="s">
        <v>73</v>
      </c>
      <c r="AK85" s="291" t="s">
        <v>72</v>
      </c>
      <c r="AL85" s="292"/>
    </row>
    <row r="86" spans="1:38" ht="26.25" customHeight="1" x14ac:dyDescent="0.2">
      <c r="A86" s="115" t="s">
        <v>235</v>
      </c>
      <c r="B86" s="115" t="s">
        <v>246</v>
      </c>
      <c r="C86" s="115" t="s">
        <v>247</v>
      </c>
      <c r="D86" s="287"/>
      <c r="E86" s="289" t="s">
        <v>73</v>
      </c>
      <c r="F86" s="289">
        <v>2.58846</v>
      </c>
      <c r="G86" s="289" t="s">
        <v>73</v>
      </c>
      <c r="H86" s="289" t="s">
        <v>73</v>
      </c>
      <c r="I86" s="289" t="s">
        <v>73</v>
      </c>
      <c r="J86" s="289" t="s">
        <v>73</v>
      </c>
      <c r="K86" s="289" t="s">
        <v>73</v>
      </c>
      <c r="L86" s="289" t="s">
        <v>73</v>
      </c>
      <c r="M86" s="289" t="s">
        <v>73</v>
      </c>
      <c r="N86" s="289" t="s">
        <v>73</v>
      </c>
      <c r="O86" s="289" t="s">
        <v>73</v>
      </c>
      <c r="P86" s="289" t="s">
        <v>73</v>
      </c>
      <c r="Q86" s="289" t="s">
        <v>73</v>
      </c>
      <c r="R86" s="289" t="s">
        <v>73</v>
      </c>
      <c r="S86" s="289" t="s">
        <v>73</v>
      </c>
      <c r="T86" s="289" t="s">
        <v>73</v>
      </c>
      <c r="U86" s="289" t="s">
        <v>73</v>
      </c>
      <c r="V86" s="289" t="s">
        <v>73</v>
      </c>
      <c r="W86" s="289" t="s">
        <v>73</v>
      </c>
      <c r="X86" s="289" t="s">
        <v>73</v>
      </c>
      <c r="Y86" s="289" t="s">
        <v>73</v>
      </c>
      <c r="Z86" s="289" t="s">
        <v>73</v>
      </c>
      <c r="AA86" s="289" t="s">
        <v>73</v>
      </c>
      <c r="AB86" s="289" t="s">
        <v>73</v>
      </c>
      <c r="AC86" s="289" t="s">
        <v>73</v>
      </c>
      <c r="AD86" s="289" t="s">
        <v>73</v>
      </c>
      <c r="AE86" s="290"/>
      <c r="AF86" s="291" t="s">
        <v>73</v>
      </c>
      <c r="AG86" s="291" t="s">
        <v>73</v>
      </c>
      <c r="AH86" s="291" t="s">
        <v>73</v>
      </c>
      <c r="AI86" s="291" t="s">
        <v>73</v>
      </c>
      <c r="AJ86" s="291" t="s">
        <v>73</v>
      </c>
      <c r="AK86" s="291">
        <v>0</v>
      </c>
      <c r="AL86" s="292" t="s">
        <v>248</v>
      </c>
    </row>
    <row r="87" spans="1:38" ht="26.25" customHeight="1" x14ac:dyDescent="0.2">
      <c r="A87" s="115" t="s">
        <v>235</v>
      </c>
      <c r="B87" s="115" t="s">
        <v>249</v>
      </c>
      <c r="C87" s="115" t="s">
        <v>250</v>
      </c>
      <c r="D87" s="287"/>
      <c r="E87" s="289" t="s">
        <v>73</v>
      </c>
      <c r="F87" s="289">
        <v>5.0874047999999998E-2</v>
      </c>
      <c r="G87" s="289" t="s">
        <v>73</v>
      </c>
      <c r="H87" s="289" t="s">
        <v>73</v>
      </c>
      <c r="I87" s="289" t="s">
        <v>73</v>
      </c>
      <c r="J87" s="289" t="s">
        <v>73</v>
      </c>
      <c r="K87" s="289" t="s">
        <v>73</v>
      </c>
      <c r="L87" s="289" t="s">
        <v>73</v>
      </c>
      <c r="M87" s="289" t="s">
        <v>73</v>
      </c>
      <c r="N87" s="289" t="s">
        <v>73</v>
      </c>
      <c r="O87" s="289" t="s">
        <v>73</v>
      </c>
      <c r="P87" s="289" t="s">
        <v>73</v>
      </c>
      <c r="Q87" s="289" t="s">
        <v>73</v>
      </c>
      <c r="R87" s="289" t="s">
        <v>73</v>
      </c>
      <c r="S87" s="289" t="s">
        <v>73</v>
      </c>
      <c r="T87" s="289" t="s">
        <v>73</v>
      </c>
      <c r="U87" s="289" t="s">
        <v>73</v>
      </c>
      <c r="V87" s="289" t="s">
        <v>73</v>
      </c>
      <c r="W87" s="289" t="s">
        <v>73</v>
      </c>
      <c r="X87" s="289" t="s">
        <v>73</v>
      </c>
      <c r="Y87" s="289" t="s">
        <v>73</v>
      </c>
      <c r="Z87" s="289" t="s">
        <v>73</v>
      </c>
      <c r="AA87" s="289" t="s">
        <v>73</v>
      </c>
      <c r="AB87" s="289" t="s">
        <v>73</v>
      </c>
      <c r="AC87" s="289" t="s">
        <v>73</v>
      </c>
      <c r="AD87" s="289" t="s">
        <v>73</v>
      </c>
      <c r="AE87" s="290"/>
      <c r="AF87" s="291" t="s">
        <v>73</v>
      </c>
      <c r="AG87" s="291" t="s">
        <v>73</v>
      </c>
      <c r="AH87" s="291" t="s">
        <v>73</v>
      </c>
      <c r="AI87" s="291" t="s">
        <v>73</v>
      </c>
      <c r="AJ87" s="291" t="s">
        <v>73</v>
      </c>
      <c r="AK87" s="291">
        <v>3697800</v>
      </c>
      <c r="AL87" s="292" t="s">
        <v>251</v>
      </c>
    </row>
    <row r="88" spans="1:38" ht="26.25" customHeight="1" x14ac:dyDescent="0.2">
      <c r="A88" s="115" t="s">
        <v>235</v>
      </c>
      <c r="B88" s="115" t="s">
        <v>252</v>
      </c>
      <c r="C88" s="115" t="s">
        <v>253</v>
      </c>
      <c r="D88" s="287"/>
      <c r="E88" s="289" t="s">
        <v>73</v>
      </c>
      <c r="F88" s="289" t="s">
        <v>72</v>
      </c>
      <c r="G88" s="289" t="s">
        <v>73</v>
      </c>
      <c r="H88" s="289" t="s">
        <v>73</v>
      </c>
      <c r="I88" s="289" t="s">
        <v>73</v>
      </c>
      <c r="J88" s="289" t="s">
        <v>73</v>
      </c>
      <c r="K88" s="289" t="s">
        <v>73</v>
      </c>
      <c r="L88" s="289" t="s">
        <v>73</v>
      </c>
      <c r="M88" s="289" t="s">
        <v>73</v>
      </c>
      <c r="N88" s="289" t="s">
        <v>73</v>
      </c>
      <c r="O88" s="289" t="s">
        <v>73</v>
      </c>
      <c r="P88" s="289" t="s">
        <v>73</v>
      </c>
      <c r="Q88" s="289" t="s">
        <v>73</v>
      </c>
      <c r="R88" s="289" t="s">
        <v>73</v>
      </c>
      <c r="S88" s="289" t="s">
        <v>73</v>
      </c>
      <c r="T88" s="289" t="s">
        <v>73</v>
      </c>
      <c r="U88" s="289" t="s">
        <v>73</v>
      </c>
      <c r="V88" s="289" t="s">
        <v>73</v>
      </c>
      <c r="W88" s="289" t="s">
        <v>73</v>
      </c>
      <c r="X88" s="289" t="s">
        <v>73</v>
      </c>
      <c r="Y88" s="289" t="s">
        <v>73</v>
      </c>
      <c r="Z88" s="289" t="s">
        <v>73</v>
      </c>
      <c r="AA88" s="289" t="s">
        <v>73</v>
      </c>
      <c r="AB88" s="289" t="s">
        <v>73</v>
      </c>
      <c r="AC88" s="289" t="s">
        <v>73</v>
      </c>
      <c r="AD88" s="289" t="s">
        <v>73</v>
      </c>
      <c r="AE88" s="290"/>
      <c r="AF88" s="291" t="s">
        <v>73</v>
      </c>
      <c r="AG88" s="291" t="s">
        <v>73</v>
      </c>
      <c r="AH88" s="291" t="s">
        <v>73</v>
      </c>
      <c r="AI88" s="291" t="s">
        <v>73</v>
      </c>
      <c r="AJ88" s="291" t="s">
        <v>73</v>
      </c>
      <c r="AK88" s="291" t="s">
        <v>72</v>
      </c>
      <c r="AL88" s="292"/>
    </row>
    <row r="89" spans="1:38" ht="26.25" customHeight="1" x14ac:dyDescent="0.2">
      <c r="A89" s="115" t="s">
        <v>235</v>
      </c>
      <c r="B89" s="115" t="s">
        <v>254</v>
      </c>
      <c r="C89" s="115" t="s">
        <v>255</v>
      </c>
      <c r="D89" s="287"/>
      <c r="E89" s="289" t="s">
        <v>73</v>
      </c>
      <c r="F89" s="289" t="s">
        <v>72</v>
      </c>
      <c r="G89" s="289" t="s">
        <v>73</v>
      </c>
      <c r="H89" s="289" t="s">
        <v>73</v>
      </c>
      <c r="I89" s="289" t="s">
        <v>73</v>
      </c>
      <c r="J89" s="289" t="s">
        <v>73</v>
      </c>
      <c r="K89" s="289" t="s">
        <v>73</v>
      </c>
      <c r="L89" s="289" t="s">
        <v>73</v>
      </c>
      <c r="M89" s="289" t="s">
        <v>73</v>
      </c>
      <c r="N89" s="289" t="s">
        <v>73</v>
      </c>
      <c r="O89" s="289" t="s">
        <v>73</v>
      </c>
      <c r="P89" s="289" t="s">
        <v>73</v>
      </c>
      <c r="Q89" s="289" t="s">
        <v>73</v>
      </c>
      <c r="R89" s="289" t="s">
        <v>73</v>
      </c>
      <c r="S89" s="289" t="s">
        <v>73</v>
      </c>
      <c r="T89" s="289" t="s">
        <v>73</v>
      </c>
      <c r="U89" s="289" t="s">
        <v>73</v>
      </c>
      <c r="V89" s="289" t="s">
        <v>73</v>
      </c>
      <c r="W89" s="289" t="s">
        <v>73</v>
      </c>
      <c r="X89" s="289" t="s">
        <v>73</v>
      </c>
      <c r="Y89" s="289" t="s">
        <v>73</v>
      </c>
      <c r="Z89" s="289" t="s">
        <v>73</v>
      </c>
      <c r="AA89" s="289" t="s">
        <v>73</v>
      </c>
      <c r="AB89" s="289" t="s">
        <v>73</v>
      </c>
      <c r="AC89" s="289" t="s">
        <v>73</v>
      </c>
      <c r="AD89" s="289" t="s">
        <v>73</v>
      </c>
      <c r="AE89" s="290"/>
      <c r="AF89" s="291" t="s">
        <v>73</v>
      </c>
      <c r="AG89" s="291" t="s">
        <v>73</v>
      </c>
      <c r="AH89" s="291" t="s">
        <v>73</v>
      </c>
      <c r="AI89" s="291" t="s">
        <v>73</v>
      </c>
      <c r="AJ89" s="291" t="s">
        <v>73</v>
      </c>
      <c r="AK89" s="291" t="s">
        <v>72</v>
      </c>
      <c r="AL89" s="292" t="s">
        <v>256</v>
      </c>
    </row>
    <row r="90" spans="1:38" s="32" customFormat="1" ht="26.25" customHeight="1" x14ac:dyDescent="0.2">
      <c r="A90" s="115" t="s">
        <v>235</v>
      </c>
      <c r="B90" s="115" t="s">
        <v>257</v>
      </c>
      <c r="C90" s="115" t="s">
        <v>258</v>
      </c>
      <c r="D90" s="287"/>
      <c r="E90" s="289" t="s">
        <v>72</v>
      </c>
      <c r="F90" s="289" t="s">
        <v>72</v>
      </c>
      <c r="G90" s="289" t="s">
        <v>72</v>
      </c>
      <c r="H90" s="289" t="s">
        <v>72</v>
      </c>
      <c r="I90" s="289" t="s">
        <v>72</v>
      </c>
      <c r="J90" s="289" t="s">
        <v>72</v>
      </c>
      <c r="K90" s="289" t="s">
        <v>72</v>
      </c>
      <c r="L90" s="289" t="s">
        <v>72</v>
      </c>
      <c r="M90" s="289" t="s">
        <v>72</v>
      </c>
      <c r="N90" s="289" t="s">
        <v>72</v>
      </c>
      <c r="O90" s="289" t="s">
        <v>72</v>
      </c>
      <c r="P90" s="289" t="s">
        <v>72</v>
      </c>
      <c r="Q90" s="289" t="s">
        <v>72</v>
      </c>
      <c r="R90" s="289" t="s">
        <v>72</v>
      </c>
      <c r="S90" s="289" t="s">
        <v>72</v>
      </c>
      <c r="T90" s="289" t="s">
        <v>72</v>
      </c>
      <c r="U90" s="289" t="s">
        <v>73</v>
      </c>
      <c r="V90" s="289" t="s">
        <v>72</v>
      </c>
      <c r="W90" s="289" t="s">
        <v>72</v>
      </c>
      <c r="X90" s="289" t="s">
        <v>72</v>
      </c>
      <c r="Y90" s="289" t="s">
        <v>72</v>
      </c>
      <c r="Z90" s="289" t="s">
        <v>72</v>
      </c>
      <c r="AA90" s="289" t="s">
        <v>72</v>
      </c>
      <c r="AB90" s="289" t="s">
        <v>72</v>
      </c>
      <c r="AC90" s="289" t="s">
        <v>73</v>
      </c>
      <c r="AD90" s="289" t="s">
        <v>73</v>
      </c>
      <c r="AE90" s="290"/>
      <c r="AF90" s="291" t="s">
        <v>73</v>
      </c>
      <c r="AG90" s="291" t="s">
        <v>73</v>
      </c>
      <c r="AH90" s="291" t="s">
        <v>73</v>
      </c>
      <c r="AI90" s="291" t="s">
        <v>73</v>
      </c>
      <c r="AJ90" s="291" t="s">
        <v>73</v>
      </c>
      <c r="AK90" s="291" t="s">
        <v>72</v>
      </c>
      <c r="AL90" s="292"/>
    </row>
    <row r="91" spans="1:38" ht="26.25" customHeight="1" x14ac:dyDescent="0.2">
      <c r="A91" s="115" t="s">
        <v>235</v>
      </c>
      <c r="B91" s="115" t="s">
        <v>259</v>
      </c>
      <c r="C91" s="115" t="s">
        <v>260</v>
      </c>
      <c r="D91" s="287"/>
      <c r="E91" s="289" t="s">
        <v>73</v>
      </c>
      <c r="F91" s="289" t="s">
        <v>72</v>
      </c>
      <c r="G91" s="289" t="s">
        <v>73</v>
      </c>
      <c r="H91" s="289" t="s">
        <v>73</v>
      </c>
      <c r="I91" s="289" t="s">
        <v>73</v>
      </c>
      <c r="J91" s="289" t="s">
        <v>73</v>
      </c>
      <c r="K91" s="289" t="s">
        <v>73</v>
      </c>
      <c r="L91" s="289" t="s">
        <v>73</v>
      </c>
      <c r="M91" s="289" t="s">
        <v>73</v>
      </c>
      <c r="N91" s="289" t="s">
        <v>73</v>
      </c>
      <c r="O91" s="289" t="s">
        <v>73</v>
      </c>
      <c r="P91" s="289" t="s">
        <v>73</v>
      </c>
      <c r="Q91" s="289" t="s">
        <v>73</v>
      </c>
      <c r="R91" s="289" t="s">
        <v>73</v>
      </c>
      <c r="S91" s="289" t="s">
        <v>73</v>
      </c>
      <c r="T91" s="289" t="s">
        <v>73</v>
      </c>
      <c r="U91" s="289" t="s">
        <v>73</v>
      </c>
      <c r="V91" s="289" t="s">
        <v>73</v>
      </c>
      <c r="W91" s="289" t="s">
        <v>73</v>
      </c>
      <c r="X91" s="289" t="s">
        <v>73</v>
      </c>
      <c r="Y91" s="289" t="s">
        <v>73</v>
      </c>
      <c r="Z91" s="289" t="s">
        <v>73</v>
      </c>
      <c r="AA91" s="289" t="s">
        <v>73</v>
      </c>
      <c r="AB91" s="289" t="s">
        <v>73</v>
      </c>
      <c r="AC91" s="289" t="s">
        <v>73</v>
      </c>
      <c r="AD91" s="289" t="s">
        <v>73</v>
      </c>
      <c r="AE91" s="290"/>
      <c r="AF91" s="291" t="s">
        <v>73</v>
      </c>
      <c r="AG91" s="291" t="s">
        <v>73</v>
      </c>
      <c r="AH91" s="291" t="s">
        <v>73</v>
      </c>
      <c r="AI91" s="291" t="s">
        <v>73</v>
      </c>
      <c r="AJ91" s="291" t="s">
        <v>73</v>
      </c>
      <c r="AK91" s="291" t="s">
        <v>72</v>
      </c>
      <c r="AL91" s="292"/>
    </row>
    <row r="92" spans="1:38" ht="26.25" customHeight="1" x14ac:dyDescent="0.2">
      <c r="A92" s="115" t="s">
        <v>68</v>
      </c>
      <c r="B92" s="115" t="s">
        <v>261</v>
      </c>
      <c r="C92" s="115" t="s">
        <v>262</v>
      </c>
      <c r="D92" s="287"/>
      <c r="E92" s="289" t="s">
        <v>67</v>
      </c>
      <c r="F92" s="289" t="s">
        <v>67</v>
      </c>
      <c r="G92" s="289" t="s">
        <v>67</v>
      </c>
      <c r="H92" s="289" t="s">
        <v>67</v>
      </c>
      <c r="I92" s="289" t="s">
        <v>67</v>
      </c>
      <c r="J92" s="289" t="s">
        <v>67</v>
      </c>
      <c r="K92" s="289" t="s">
        <v>67</v>
      </c>
      <c r="L92" s="289" t="s">
        <v>67</v>
      </c>
      <c r="M92" s="289" t="s">
        <v>67</v>
      </c>
      <c r="N92" s="289" t="s">
        <v>67</v>
      </c>
      <c r="O92" s="289" t="s">
        <v>67</v>
      </c>
      <c r="P92" s="289" t="s">
        <v>67</v>
      </c>
      <c r="Q92" s="289" t="s">
        <v>67</v>
      </c>
      <c r="R92" s="289" t="s">
        <v>67</v>
      </c>
      <c r="S92" s="289" t="s">
        <v>67</v>
      </c>
      <c r="T92" s="289" t="s">
        <v>67</v>
      </c>
      <c r="U92" s="289" t="s">
        <v>67</v>
      </c>
      <c r="V92" s="289" t="s">
        <v>67</v>
      </c>
      <c r="W92" s="289" t="s">
        <v>67</v>
      </c>
      <c r="X92" s="289" t="s">
        <v>67</v>
      </c>
      <c r="Y92" s="289" t="s">
        <v>67</v>
      </c>
      <c r="Z92" s="289" t="s">
        <v>67</v>
      </c>
      <c r="AA92" s="289" t="s">
        <v>67</v>
      </c>
      <c r="AB92" s="289" t="s">
        <v>67</v>
      </c>
      <c r="AC92" s="289" t="s">
        <v>67</v>
      </c>
      <c r="AD92" s="289" t="s">
        <v>67</v>
      </c>
      <c r="AE92" s="290"/>
      <c r="AF92" s="291" t="s">
        <v>67</v>
      </c>
      <c r="AG92" s="291" t="s">
        <v>67</v>
      </c>
      <c r="AH92" s="291" t="s">
        <v>67</v>
      </c>
      <c r="AI92" s="291" t="s">
        <v>67</v>
      </c>
      <c r="AJ92" s="291" t="s">
        <v>67</v>
      </c>
      <c r="AK92" s="291" t="s">
        <v>67</v>
      </c>
      <c r="AL92" s="292"/>
    </row>
    <row r="93" spans="1:38" ht="26.25" customHeight="1" x14ac:dyDescent="0.2">
      <c r="A93" s="115" t="s">
        <v>68</v>
      </c>
      <c r="B93" s="115" t="s">
        <v>263</v>
      </c>
      <c r="C93" s="115" t="s">
        <v>264</v>
      </c>
      <c r="D93" s="287"/>
      <c r="E93" s="289" t="s">
        <v>72</v>
      </c>
      <c r="F93" s="289" t="s">
        <v>72</v>
      </c>
      <c r="G93" s="289" t="s">
        <v>72</v>
      </c>
      <c r="H93" s="289" t="s">
        <v>72</v>
      </c>
      <c r="I93" s="289" t="s">
        <v>72</v>
      </c>
      <c r="J93" s="289" t="s">
        <v>72</v>
      </c>
      <c r="K93" s="289" t="s">
        <v>72</v>
      </c>
      <c r="L93" s="289" t="s">
        <v>72</v>
      </c>
      <c r="M93" s="289" t="s">
        <v>72</v>
      </c>
      <c r="N93" s="289" t="s">
        <v>72</v>
      </c>
      <c r="O93" s="289" t="s">
        <v>72</v>
      </c>
      <c r="P93" s="289" t="s">
        <v>72</v>
      </c>
      <c r="Q93" s="289" t="s">
        <v>72</v>
      </c>
      <c r="R93" s="289" t="s">
        <v>72</v>
      </c>
      <c r="S93" s="289" t="s">
        <v>72</v>
      </c>
      <c r="T93" s="289" t="s">
        <v>72</v>
      </c>
      <c r="U93" s="289" t="s">
        <v>72</v>
      </c>
      <c r="V93" s="289" t="s">
        <v>72</v>
      </c>
      <c r="W93" s="289" t="s">
        <v>72</v>
      </c>
      <c r="X93" s="289" t="s">
        <v>72</v>
      </c>
      <c r="Y93" s="289" t="s">
        <v>72</v>
      </c>
      <c r="Z93" s="289" t="s">
        <v>72</v>
      </c>
      <c r="AA93" s="289" t="s">
        <v>72</v>
      </c>
      <c r="AB93" s="289" t="s">
        <v>72</v>
      </c>
      <c r="AC93" s="289" t="s">
        <v>72</v>
      </c>
      <c r="AD93" s="289" t="s">
        <v>72</v>
      </c>
      <c r="AE93" s="290"/>
      <c r="AF93" s="291" t="s">
        <v>72</v>
      </c>
      <c r="AG93" s="291" t="s">
        <v>72</v>
      </c>
      <c r="AH93" s="291" t="s">
        <v>72</v>
      </c>
      <c r="AI93" s="291" t="s">
        <v>72</v>
      </c>
      <c r="AJ93" s="291" t="s">
        <v>72</v>
      </c>
      <c r="AK93" s="291" t="s">
        <v>72</v>
      </c>
      <c r="AL93" s="292"/>
    </row>
    <row r="94" spans="1:38" ht="26.25" customHeight="1" x14ac:dyDescent="0.2">
      <c r="A94" s="115" t="s">
        <v>68</v>
      </c>
      <c r="B94" s="115" t="s">
        <v>265</v>
      </c>
      <c r="C94" s="115" t="s">
        <v>266</v>
      </c>
      <c r="D94" s="287"/>
      <c r="E94" s="286" t="s">
        <v>67</v>
      </c>
      <c r="F94" s="286" t="s">
        <v>67</v>
      </c>
      <c r="G94" s="286" t="s">
        <v>67</v>
      </c>
      <c r="H94" s="286" t="s">
        <v>67</v>
      </c>
      <c r="I94" s="286" t="s">
        <v>67</v>
      </c>
      <c r="J94" s="286" t="s">
        <v>67</v>
      </c>
      <c r="K94" s="286" t="s">
        <v>67</v>
      </c>
      <c r="L94" s="286" t="s">
        <v>67</v>
      </c>
      <c r="M94" s="286" t="s">
        <v>67</v>
      </c>
      <c r="N94" s="286" t="s">
        <v>67</v>
      </c>
      <c r="O94" s="286" t="s">
        <v>67</v>
      </c>
      <c r="P94" s="286" t="s">
        <v>67</v>
      </c>
      <c r="Q94" s="286" t="s">
        <v>67</v>
      </c>
      <c r="R94" s="286" t="s">
        <v>67</v>
      </c>
      <c r="S94" s="286" t="s">
        <v>67</v>
      </c>
      <c r="T94" s="286" t="s">
        <v>67</v>
      </c>
      <c r="U94" s="286" t="s">
        <v>67</v>
      </c>
      <c r="V94" s="286" t="s">
        <v>67</v>
      </c>
      <c r="W94" s="286" t="s">
        <v>67</v>
      </c>
      <c r="X94" s="286" t="s">
        <v>67</v>
      </c>
      <c r="Y94" s="286" t="s">
        <v>67</v>
      </c>
      <c r="Z94" s="286" t="s">
        <v>67</v>
      </c>
      <c r="AA94" s="286" t="s">
        <v>67</v>
      </c>
      <c r="AB94" s="286" t="s">
        <v>67</v>
      </c>
      <c r="AC94" s="286" t="s">
        <v>67</v>
      </c>
      <c r="AD94" s="286" t="s">
        <v>67</v>
      </c>
      <c r="AE94" s="286"/>
      <c r="AF94" s="286" t="s">
        <v>67</v>
      </c>
      <c r="AG94" s="286" t="s">
        <v>67</v>
      </c>
      <c r="AH94" s="286" t="s">
        <v>67</v>
      </c>
      <c r="AI94" s="286" t="s">
        <v>67</v>
      </c>
      <c r="AJ94" s="286" t="s">
        <v>67</v>
      </c>
      <c r="AK94" s="286" t="s">
        <v>67</v>
      </c>
      <c r="AL94" s="292"/>
    </row>
    <row r="95" spans="1:38" ht="26.25" customHeight="1" x14ac:dyDescent="0.2">
      <c r="A95" s="115" t="s">
        <v>68</v>
      </c>
      <c r="B95" s="115" t="s">
        <v>267</v>
      </c>
      <c r="C95" s="115" t="s">
        <v>268</v>
      </c>
      <c r="D95" s="287"/>
      <c r="E95" s="289" t="s">
        <v>73</v>
      </c>
      <c r="F95" s="289" t="s">
        <v>72</v>
      </c>
      <c r="G95" s="289" t="s">
        <v>73</v>
      </c>
      <c r="H95" s="289" t="s">
        <v>73</v>
      </c>
      <c r="I95" s="289" t="s">
        <v>72</v>
      </c>
      <c r="J95" s="289" t="s">
        <v>72</v>
      </c>
      <c r="K95" s="289" t="s">
        <v>72</v>
      </c>
      <c r="L95" s="289" t="s">
        <v>73</v>
      </c>
      <c r="M95" s="289" t="s">
        <v>73</v>
      </c>
      <c r="N95" s="289" t="s">
        <v>73</v>
      </c>
      <c r="O95" s="289" t="s">
        <v>73</v>
      </c>
      <c r="P95" s="289" t="s">
        <v>73</v>
      </c>
      <c r="Q95" s="289" t="s">
        <v>73</v>
      </c>
      <c r="R95" s="289" t="s">
        <v>73</v>
      </c>
      <c r="S95" s="289" t="s">
        <v>73</v>
      </c>
      <c r="T95" s="289" t="s">
        <v>73</v>
      </c>
      <c r="U95" s="289" t="s">
        <v>73</v>
      </c>
      <c r="V95" s="289" t="s">
        <v>73</v>
      </c>
      <c r="W95" s="289" t="s">
        <v>73</v>
      </c>
      <c r="X95" s="289" t="s">
        <v>73</v>
      </c>
      <c r="Y95" s="289" t="s">
        <v>73</v>
      </c>
      <c r="Z95" s="289" t="s">
        <v>73</v>
      </c>
      <c r="AA95" s="289" t="s">
        <v>73</v>
      </c>
      <c r="AB95" s="289" t="s">
        <v>73</v>
      </c>
      <c r="AC95" s="289" t="s">
        <v>73</v>
      </c>
      <c r="AD95" s="289" t="s">
        <v>73</v>
      </c>
      <c r="AE95" s="290"/>
      <c r="AF95" s="291" t="s">
        <v>73</v>
      </c>
      <c r="AG95" s="291" t="s">
        <v>73</v>
      </c>
      <c r="AH95" s="291" t="s">
        <v>73</v>
      </c>
      <c r="AI95" s="291" t="s">
        <v>73</v>
      </c>
      <c r="AJ95" s="291" t="s">
        <v>73</v>
      </c>
      <c r="AK95" s="291" t="s">
        <v>72</v>
      </c>
      <c r="AL95" s="295" t="s">
        <v>269</v>
      </c>
    </row>
    <row r="96" spans="1:38" ht="26.25" customHeight="1" x14ac:dyDescent="0.2">
      <c r="A96" s="115" t="s">
        <v>68</v>
      </c>
      <c r="B96" s="115" t="s">
        <v>270</v>
      </c>
      <c r="C96" s="115" t="s">
        <v>271</v>
      </c>
      <c r="D96" s="287"/>
      <c r="E96" s="289" t="s">
        <v>67</v>
      </c>
      <c r="F96" s="289" t="s">
        <v>67</v>
      </c>
      <c r="G96" s="289" t="s">
        <v>67</v>
      </c>
      <c r="H96" s="289" t="s">
        <v>67</v>
      </c>
      <c r="I96" s="289" t="s">
        <v>67</v>
      </c>
      <c r="J96" s="289" t="s">
        <v>67</v>
      </c>
      <c r="K96" s="289" t="s">
        <v>67</v>
      </c>
      <c r="L96" s="289" t="s">
        <v>67</v>
      </c>
      <c r="M96" s="289" t="s">
        <v>67</v>
      </c>
      <c r="N96" s="289" t="s">
        <v>67</v>
      </c>
      <c r="O96" s="289" t="s">
        <v>67</v>
      </c>
      <c r="P96" s="289" t="s">
        <v>67</v>
      </c>
      <c r="Q96" s="289" t="s">
        <v>67</v>
      </c>
      <c r="R96" s="289" t="s">
        <v>67</v>
      </c>
      <c r="S96" s="289" t="s">
        <v>67</v>
      </c>
      <c r="T96" s="289" t="s">
        <v>67</v>
      </c>
      <c r="U96" s="289" t="s">
        <v>67</v>
      </c>
      <c r="V96" s="289" t="s">
        <v>67</v>
      </c>
      <c r="W96" s="289" t="s">
        <v>67</v>
      </c>
      <c r="X96" s="289" t="s">
        <v>67</v>
      </c>
      <c r="Y96" s="289" t="s">
        <v>67</v>
      </c>
      <c r="Z96" s="289" t="s">
        <v>67</v>
      </c>
      <c r="AA96" s="289" t="s">
        <v>67</v>
      </c>
      <c r="AB96" s="289" t="s">
        <v>67</v>
      </c>
      <c r="AC96" s="289" t="s">
        <v>67</v>
      </c>
      <c r="AD96" s="289" t="s">
        <v>67</v>
      </c>
      <c r="AE96" s="290"/>
      <c r="AF96" s="291" t="s">
        <v>67</v>
      </c>
      <c r="AG96" s="291" t="s">
        <v>67</v>
      </c>
      <c r="AH96" s="291" t="s">
        <v>67</v>
      </c>
      <c r="AI96" s="291" t="s">
        <v>67</v>
      </c>
      <c r="AJ96" s="291" t="s">
        <v>67</v>
      </c>
      <c r="AK96" s="291" t="s">
        <v>67</v>
      </c>
      <c r="AL96" s="292"/>
    </row>
    <row r="97" spans="1:38" ht="26.25" customHeight="1" x14ac:dyDescent="0.2">
      <c r="A97" s="115" t="s">
        <v>68</v>
      </c>
      <c r="B97" s="115" t="s">
        <v>272</v>
      </c>
      <c r="C97" s="115" t="s">
        <v>273</v>
      </c>
      <c r="D97" s="287"/>
      <c r="E97" s="289" t="s">
        <v>73</v>
      </c>
      <c r="F97" s="289" t="s">
        <v>73</v>
      </c>
      <c r="G97" s="289" t="s">
        <v>73</v>
      </c>
      <c r="H97" s="289" t="s">
        <v>73</v>
      </c>
      <c r="I97" s="289" t="s">
        <v>73</v>
      </c>
      <c r="J97" s="289" t="s">
        <v>73</v>
      </c>
      <c r="K97" s="289" t="s">
        <v>73</v>
      </c>
      <c r="L97" s="289" t="s">
        <v>73</v>
      </c>
      <c r="M97" s="289" t="s">
        <v>73</v>
      </c>
      <c r="N97" s="289" t="s">
        <v>73</v>
      </c>
      <c r="O97" s="289" t="s">
        <v>73</v>
      </c>
      <c r="P97" s="289">
        <v>3.7019999999999997E-2</v>
      </c>
      <c r="Q97" s="289" t="s">
        <v>73</v>
      </c>
      <c r="R97" s="289" t="s">
        <v>73</v>
      </c>
      <c r="S97" s="289" t="s">
        <v>73</v>
      </c>
      <c r="T97" s="289" t="s">
        <v>73</v>
      </c>
      <c r="U97" s="289" t="s">
        <v>73</v>
      </c>
      <c r="V97" s="289" t="s">
        <v>73</v>
      </c>
      <c r="W97" s="289" t="s">
        <v>73</v>
      </c>
      <c r="X97" s="289" t="s">
        <v>73</v>
      </c>
      <c r="Y97" s="289" t="s">
        <v>73</v>
      </c>
      <c r="Z97" s="289" t="s">
        <v>73</v>
      </c>
      <c r="AA97" s="289" t="s">
        <v>73</v>
      </c>
      <c r="AB97" s="289" t="s">
        <v>73</v>
      </c>
      <c r="AC97" s="289" t="s">
        <v>73</v>
      </c>
      <c r="AD97" s="289" t="s">
        <v>72</v>
      </c>
      <c r="AE97" s="290"/>
      <c r="AF97" s="291" t="s">
        <v>73</v>
      </c>
      <c r="AG97" s="291" t="s">
        <v>73</v>
      </c>
      <c r="AH97" s="291" t="s">
        <v>73</v>
      </c>
      <c r="AI97" s="291" t="s">
        <v>73</v>
      </c>
      <c r="AJ97" s="291" t="s">
        <v>73</v>
      </c>
      <c r="AK97" s="291">
        <v>3701968</v>
      </c>
      <c r="AL97" s="292" t="s">
        <v>274</v>
      </c>
    </row>
    <row r="98" spans="1:38" ht="26.25" customHeight="1" x14ac:dyDescent="0.2">
      <c r="A98" s="115" t="s">
        <v>68</v>
      </c>
      <c r="B98" s="115" t="s">
        <v>275</v>
      </c>
      <c r="C98" s="115" t="s">
        <v>276</v>
      </c>
      <c r="D98" s="287"/>
      <c r="E98" s="289" t="s">
        <v>67</v>
      </c>
      <c r="F98" s="289" t="s">
        <v>67</v>
      </c>
      <c r="G98" s="289" t="s">
        <v>67</v>
      </c>
      <c r="H98" s="289" t="s">
        <v>67</v>
      </c>
      <c r="I98" s="289" t="s">
        <v>67</v>
      </c>
      <c r="J98" s="289" t="s">
        <v>67</v>
      </c>
      <c r="K98" s="289" t="s">
        <v>67</v>
      </c>
      <c r="L98" s="289" t="s">
        <v>67</v>
      </c>
      <c r="M98" s="289" t="s">
        <v>67</v>
      </c>
      <c r="N98" s="289" t="s">
        <v>67</v>
      </c>
      <c r="O98" s="289" t="s">
        <v>67</v>
      </c>
      <c r="P98" s="289" t="s">
        <v>67</v>
      </c>
      <c r="Q98" s="289" t="s">
        <v>67</v>
      </c>
      <c r="R98" s="289" t="s">
        <v>67</v>
      </c>
      <c r="S98" s="289" t="s">
        <v>67</v>
      </c>
      <c r="T98" s="289" t="s">
        <v>67</v>
      </c>
      <c r="U98" s="289" t="s">
        <v>67</v>
      </c>
      <c r="V98" s="289" t="s">
        <v>67</v>
      </c>
      <c r="W98" s="289" t="s">
        <v>67</v>
      </c>
      <c r="X98" s="289" t="s">
        <v>67</v>
      </c>
      <c r="Y98" s="289" t="s">
        <v>67</v>
      </c>
      <c r="Z98" s="289" t="s">
        <v>67</v>
      </c>
      <c r="AA98" s="289" t="s">
        <v>67</v>
      </c>
      <c r="AB98" s="289" t="s">
        <v>67</v>
      </c>
      <c r="AC98" s="289" t="s">
        <v>67</v>
      </c>
      <c r="AD98" s="289" t="s">
        <v>67</v>
      </c>
      <c r="AE98" s="290"/>
      <c r="AF98" s="291" t="s">
        <v>67</v>
      </c>
      <c r="AG98" s="291" t="s">
        <v>67</v>
      </c>
      <c r="AH98" s="291" t="s">
        <v>67</v>
      </c>
      <c r="AI98" s="291" t="s">
        <v>67</v>
      </c>
      <c r="AJ98" s="291" t="s">
        <v>67</v>
      </c>
      <c r="AK98" s="291" t="s">
        <v>67</v>
      </c>
      <c r="AL98" s="292"/>
    </row>
    <row r="99" spans="1:38" ht="26.25" customHeight="1" x14ac:dyDescent="0.25">
      <c r="A99" s="115" t="s">
        <v>277</v>
      </c>
      <c r="B99" s="115" t="s">
        <v>278</v>
      </c>
      <c r="C99" s="115" t="s">
        <v>279</v>
      </c>
      <c r="D99" s="281">
        <v>0</v>
      </c>
      <c r="E99" s="282">
        <v>0.33219300000000002</v>
      </c>
      <c r="F99" s="282">
        <v>10.947900000000001</v>
      </c>
      <c r="G99" s="283" t="s">
        <v>73</v>
      </c>
      <c r="H99" s="282">
        <v>8.7854360000000007</v>
      </c>
      <c r="I99" s="282">
        <v>0.20783299999999999</v>
      </c>
      <c r="J99" s="282">
        <v>0.319353</v>
      </c>
      <c r="K99" s="282">
        <v>0.69953600000000005</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844850</v>
      </c>
      <c r="AL99" s="308" t="s">
        <v>280</v>
      </c>
    </row>
    <row r="100" spans="1:38" ht="26.25" customHeight="1" x14ac:dyDescent="0.25">
      <c r="A100" s="115" t="s">
        <v>277</v>
      </c>
      <c r="B100" s="115" t="s">
        <v>281</v>
      </c>
      <c r="C100" s="115" t="s">
        <v>282</v>
      </c>
      <c r="D100" s="281">
        <v>0</v>
      </c>
      <c r="E100" s="282">
        <v>0.466561</v>
      </c>
      <c r="F100" s="282">
        <v>12.97287</v>
      </c>
      <c r="G100" s="283" t="s">
        <v>73</v>
      </c>
      <c r="H100" s="282">
        <v>12.00362</v>
      </c>
      <c r="I100" s="282">
        <v>0.169242</v>
      </c>
      <c r="J100" s="282">
        <v>0.25900499999999999</v>
      </c>
      <c r="K100" s="282">
        <v>0.56102200000000002</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2">
        <v>1552373</v>
      </c>
      <c r="AL100" s="308" t="s">
        <v>280</v>
      </c>
    </row>
    <row r="101" spans="1:38" ht="26.25" customHeight="1" x14ac:dyDescent="0.25">
      <c r="A101" s="115" t="s">
        <v>277</v>
      </c>
      <c r="B101" s="115" t="s">
        <v>283</v>
      </c>
      <c r="C101" s="115" t="s">
        <v>284</v>
      </c>
      <c r="D101" s="281">
        <v>0</v>
      </c>
      <c r="E101" s="282">
        <v>3.2810000000000001E-3</v>
      </c>
      <c r="F101" s="282">
        <v>6.8597000000000005E-2</v>
      </c>
      <c r="G101" s="283" t="s">
        <v>73</v>
      </c>
      <c r="H101" s="282">
        <v>0.100595</v>
      </c>
      <c r="I101" s="282">
        <v>7.9100000000000004E-4</v>
      </c>
      <c r="J101" s="282">
        <v>2.3730000000000001E-3</v>
      </c>
      <c r="K101" s="282">
        <v>5.5370000000000003E-3</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2">
        <v>72165.070000000007</v>
      </c>
      <c r="AL101" s="306" t="s">
        <v>285</v>
      </c>
    </row>
    <row r="102" spans="1:38" ht="26.25" customHeight="1" x14ac:dyDescent="0.25">
      <c r="A102" s="115" t="s">
        <v>277</v>
      </c>
      <c r="B102" s="115" t="s">
        <v>286</v>
      </c>
      <c r="C102" s="115" t="s">
        <v>287</v>
      </c>
      <c r="D102" s="281">
        <v>0</v>
      </c>
      <c r="E102" s="282">
        <v>0.35966500000000001</v>
      </c>
      <c r="F102" s="282">
        <v>1.0466869999999999</v>
      </c>
      <c r="G102" s="283" t="s">
        <v>73</v>
      </c>
      <c r="H102" s="282">
        <v>10.66588</v>
      </c>
      <c r="I102" s="282">
        <v>1.1854E-2</v>
      </c>
      <c r="J102" s="282">
        <v>0.26416000000000001</v>
      </c>
      <c r="K102" s="282">
        <v>1.6907490000000001</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2">
        <v>2577346</v>
      </c>
      <c r="AL102" s="306" t="s">
        <v>285</v>
      </c>
    </row>
    <row r="103" spans="1:38" ht="26.25" customHeight="1" x14ac:dyDescent="0.25">
      <c r="A103" s="115" t="s">
        <v>277</v>
      </c>
      <c r="B103" s="115" t="s">
        <v>288</v>
      </c>
      <c r="C103" s="115" t="s">
        <v>289</v>
      </c>
      <c r="D103" s="287"/>
      <c r="E103" s="289"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281">
        <v>0</v>
      </c>
      <c r="E104" s="282">
        <v>3.6299999999999999E-4</v>
      </c>
      <c r="F104" s="282">
        <v>2.6710000000000002E-3</v>
      </c>
      <c r="G104" s="283" t="s">
        <v>73</v>
      </c>
      <c r="H104" s="282">
        <v>9.0460000000000002E-3</v>
      </c>
      <c r="I104" s="284">
        <v>4.99E-5</v>
      </c>
      <c r="J104" s="282">
        <v>1.4999999999999999E-4</v>
      </c>
      <c r="K104" s="282">
        <v>3.4900000000000003E-4</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4550</v>
      </c>
      <c r="AL104" s="306" t="s">
        <v>285</v>
      </c>
    </row>
    <row r="105" spans="1:38" ht="26.25" customHeight="1" x14ac:dyDescent="0.25">
      <c r="A105" s="115" t="s">
        <v>277</v>
      </c>
      <c r="B105" s="115" t="s">
        <v>292</v>
      </c>
      <c r="C105" s="115" t="s">
        <v>293</v>
      </c>
      <c r="D105" s="281">
        <v>0</v>
      </c>
      <c r="E105" s="282">
        <v>6.9100000000000003E-3</v>
      </c>
      <c r="F105" s="282">
        <v>0.52994399999999997</v>
      </c>
      <c r="G105" s="283" t="s">
        <v>73</v>
      </c>
      <c r="H105" s="282">
        <v>0.59139600000000003</v>
      </c>
      <c r="I105" s="282">
        <v>7.7010000000000004E-3</v>
      </c>
      <c r="J105" s="282">
        <v>1.2101000000000001E-2</v>
      </c>
      <c r="K105" s="282">
        <v>2.6402999999999999E-2</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2">
        <v>78852.5</v>
      </c>
      <c r="AL105" s="306" t="s">
        <v>285</v>
      </c>
    </row>
    <row r="106" spans="1:38" ht="26.25" customHeight="1" x14ac:dyDescent="0.25">
      <c r="A106" s="115" t="s">
        <v>277</v>
      </c>
      <c r="B106" s="115" t="s">
        <v>294</v>
      </c>
      <c r="C106" s="115" t="s">
        <v>295</v>
      </c>
      <c r="D106" s="287"/>
      <c r="E106" s="289"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281">
        <v>0</v>
      </c>
      <c r="E107" s="282">
        <v>2.9519E-2</v>
      </c>
      <c r="F107" s="282">
        <v>0.90430100000000002</v>
      </c>
      <c r="G107" s="283" t="s">
        <v>73</v>
      </c>
      <c r="H107" s="282">
        <v>0.76247299999999996</v>
      </c>
      <c r="I107" s="282">
        <v>1.6441999999999998E-2</v>
      </c>
      <c r="J107" s="282">
        <v>0.219225</v>
      </c>
      <c r="K107" s="282">
        <v>1.041317</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2">
        <v>5480614</v>
      </c>
      <c r="AL107" s="306" t="s">
        <v>298</v>
      </c>
    </row>
    <row r="108" spans="1:38" ht="26.25" customHeight="1" x14ac:dyDescent="0.25">
      <c r="A108" s="115" t="s">
        <v>277</v>
      </c>
      <c r="B108" s="115" t="s">
        <v>299</v>
      </c>
      <c r="C108" s="115" t="s">
        <v>300</v>
      </c>
      <c r="D108" s="281">
        <v>0</v>
      </c>
      <c r="E108" s="282">
        <v>4.3493999999999998E-2</v>
      </c>
      <c r="F108" s="282">
        <v>1.3177300000000001</v>
      </c>
      <c r="G108" s="283" t="s">
        <v>73</v>
      </c>
      <c r="H108" s="282">
        <v>1.257056</v>
      </c>
      <c r="I108" s="282">
        <v>2.4402E-2</v>
      </c>
      <c r="J108" s="282">
        <v>0.24402399999999999</v>
      </c>
      <c r="K108" s="282">
        <v>0.48804799999999998</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2">
        <v>12201204</v>
      </c>
      <c r="AL108" s="306" t="s">
        <v>285</v>
      </c>
    </row>
    <row r="109" spans="1:38" ht="26.25" customHeight="1" x14ac:dyDescent="0.25">
      <c r="A109" s="115" t="s">
        <v>277</v>
      </c>
      <c r="B109" s="115" t="s">
        <v>301</v>
      </c>
      <c r="C109" s="115" t="s">
        <v>302</v>
      </c>
      <c r="D109" s="281">
        <v>0</v>
      </c>
      <c r="E109" s="282">
        <v>3.01E-4</v>
      </c>
      <c r="F109" s="282">
        <v>4.7099999999999998E-3</v>
      </c>
      <c r="G109" s="283" t="s">
        <v>73</v>
      </c>
      <c r="H109" s="282">
        <v>8.6759999999999997E-3</v>
      </c>
      <c r="I109" s="282">
        <v>1.93E-4</v>
      </c>
      <c r="J109" s="282">
        <v>1.06E-3</v>
      </c>
      <c r="K109" s="282">
        <v>1.06E-3</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2">
        <v>9632.1830000000009</v>
      </c>
      <c r="AL109" s="306" t="s">
        <v>298</v>
      </c>
    </row>
    <row r="110" spans="1:38" ht="26.25" customHeight="1" x14ac:dyDescent="0.25">
      <c r="A110" s="115" t="s">
        <v>277</v>
      </c>
      <c r="B110" s="115" t="s">
        <v>303</v>
      </c>
      <c r="C110" s="115" t="s">
        <v>304</v>
      </c>
      <c r="D110" s="281">
        <v>0</v>
      </c>
      <c r="E110" s="282">
        <v>2.4699999999999999E-4</v>
      </c>
      <c r="F110" s="282">
        <v>5.3394999999999998E-2</v>
      </c>
      <c r="G110" s="283" t="s">
        <v>73</v>
      </c>
      <c r="H110" s="282">
        <v>1.1353E-2</v>
      </c>
      <c r="I110" s="282">
        <v>1.3010000000000001E-3</v>
      </c>
      <c r="J110" s="282">
        <v>9.7300000000000008E-3</v>
      </c>
      <c r="K110" s="282">
        <v>9.7300000000000008E-3</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2">
        <v>109193.1</v>
      </c>
      <c r="AL110" s="306" t="s">
        <v>298</v>
      </c>
    </row>
    <row r="111" spans="1:38" ht="26.25" customHeight="1" x14ac:dyDescent="0.25">
      <c r="A111" s="115" t="s">
        <v>277</v>
      </c>
      <c r="B111" s="115" t="s">
        <v>305</v>
      </c>
      <c r="C111" s="115" t="s">
        <v>306</v>
      </c>
      <c r="D111" s="281">
        <v>0</v>
      </c>
      <c r="E111" s="282">
        <v>7.5485999999999998E-2</v>
      </c>
      <c r="F111" s="282">
        <v>1.2734620000000001</v>
      </c>
      <c r="G111" s="283" t="s">
        <v>73</v>
      </c>
      <c r="H111" s="282">
        <v>1.294244</v>
      </c>
      <c r="I111" s="282">
        <v>2.9030000000000002E-3</v>
      </c>
      <c r="J111" s="282">
        <v>5.8060000000000004E-3</v>
      </c>
      <c r="K111" s="282">
        <v>1.3063E-2</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2">
        <v>725702.2</v>
      </c>
      <c r="AL111" s="306" t="s">
        <v>298</v>
      </c>
    </row>
    <row r="112" spans="1:38" ht="26.25" customHeight="1" x14ac:dyDescent="0.25">
      <c r="A112" s="115" t="s">
        <v>307</v>
      </c>
      <c r="B112" s="115" t="s">
        <v>308</v>
      </c>
      <c r="C112" s="115" t="s">
        <v>309</v>
      </c>
      <c r="D112" s="281">
        <v>0</v>
      </c>
      <c r="E112" s="283">
        <v>8.48</v>
      </c>
      <c r="F112" s="283" t="s">
        <v>73</v>
      </c>
      <c r="G112" s="283" t="s">
        <v>73</v>
      </c>
      <c r="H112" s="282">
        <v>20.51071</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212</v>
      </c>
      <c r="AL112" s="308" t="s">
        <v>310</v>
      </c>
    </row>
    <row r="113" spans="1:38" ht="26.25" customHeight="1" x14ac:dyDescent="0.25">
      <c r="A113" s="115" t="s">
        <v>307</v>
      </c>
      <c r="B113" s="115" t="s">
        <v>311</v>
      </c>
      <c r="C113" s="115" t="s">
        <v>312</v>
      </c>
      <c r="D113" s="281">
        <v>0</v>
      </c>
      <c r="E113" s="282">
        <v>3.9543360000000001</v>
      </c>
      <c r="F113" s="282">
        <v>9.5765840000000004</v>
      </c>
      <c r="G113" s="283" t="s">
        <v>73</v>
      </c>
      <c r="H113" s="282">
        <v>15.1069</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2">
        <v>77.732500000000002</v>
      </c>
      <c r="AL113" s="306" t="s">
        <v>313</v>
      </c>
    </row>
    <row r="114" spans="1:38" ht="26.25" customHeight="1" x14ac:dyDescent="0.25">
      <c r="A114" s="115" t="s">
        <v>307</v>
      </c>
      <c r="B114" s="115" t="s">
        <v>314</v>
      </c>
      <c r="C114" s="115" t="s">
        <v>315</v>
      </c>
      <c r="D114" s="281">
        <v>0</v>
      </c>
      <c r="E114" s="282">
        <v>7.4460000000000004E-3</v>
      </c>
      <c r="F114" s="283" t="s">
        <v>72</v>
      </c>
      <c r="G114" s="283" t="s">
        <v>73</v>
      </c>
      <c r="H114" s="282">
        <v>1.9654999999999999E-2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2">
        <v>151188.70000000001</v>
      </c>
      <c r="AL114" s="306" t="s">
        <v>316</v>
      </c>
    </row>
    <row r="115" spans="1:38" ht="26.25" customHeight="1" x14ac:dyDescent="0.25">
      <c r="A115" s="115" t="s">
        <v>307</v>
      </c>
      <c r="B115" s="115" t="s">
        <v>317</v>
      </c>
      <c r="C115" s="115" t="s">
        <v>318</v>
      </c>
      <c r="D115" s="281">
        <v>0</v>
      </c>
      <c r="E115" s="283" t="s">
        <v>67</v>
      </c>
      <c r="F115" s="283" t="s">
        <v>72</v>
      </c>
      <c r="G115" s="283" t="s">
        <v>73</v>
      </c>
      <c r="H115" s="283" t="s">
        <v>67</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t="s">
        <v>67</v>
      </c>
      <c r="AL115" s="306" t="s">
        <v>319</v>
      </c>
    </row>
    <row r="116" spans="1:38" ht="26.25" customHeight="1" x14ac:dyDescent="0.25">
      <c r="A116" s="115" t="s">
        <v>307</v>
      </c>
      <c r="B116" s="115" t="s">
        <v>320</v>
      </c>
      <c r="C116" s="115" t="s">
        <v>321</v>
      </c>
      <c r="D116" s="281">
        <v>0</v>
      </c>
      <c r="E116" s="282">
        <v>1.789058</v>
      </c>
      <c r="F116" s="282">
        <v>0.32246999999999998</v>
      </c>
      <c r="G116" s="283" t="s">
        <v>73</v>
      </c>
      <c r="H116" s="282">
        <v>4.7522770000000003</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2">
        <v>47.534950000000002</v>
      </c>
      <c r="AL116" s="306" t="s">
        <v>322</v>
      </c>
    </row>
    <row r="117" spans="1:38" ht="26.25" customHeight="1" x14ac:dyDescent="0.25">
      <c r="A117" s="115" t="s">
        <v>307</v>
      </c>
      <c r="B117" s="115" t="s">
        <v>323</v>
      </c>
      <c r="C117" s="115" t="s">
        <v>324</v>
      </c>
      <c r="D117" s="281">
        <v>0</v>
      </c>
      <c r="E117" s="283" t="s">
        <v>72</v>
      </c>
      <c r="F117" s="283" t="s">
        <v>72</v>
      </c>
      <c r="G117" s="283" t="s">
        <v>73</v>
      </c>
      <c r="H117" s="283" t="s">
        <v>72</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t="s">
        <v>72</v>
      </c>
      <c r="AL117" s="306" t="s">
        <v>325</v>
      </c>
    </row>
    <row r="118" spans="1:38" ht="26.25" customHeight="1" x14ac:dyDescent="0.2">
      <c r="A118" s="115" t="s">
        <v>307</v>
      </c>
      <c r="B118" s="115" t="s">
        <v>326</v>
      </c>
      <c r="C118" s="115" t="s">
        <v>327</v>
      </c>
      <c r="D118" s="287"/>
      <c r="E118" s="286" t="s">
        <v>72</v>
      </c>
      <c r="F118" s="286" t="s">
        <v>73</v>
      </c>
      <c r="G118" s="286" t="s">
        <v>73</v>
      </c>
      <c r="H118" s="286" t="s">
        <v>72</v>
      </c>
      <c r="I118" s="286" t="s">
        <v>73</v>
      </c>
      <c r="J118" s="286" t="s">
        <v>73</v>
      </c>
      <c r="K118" s="286" t="s">
        <v>73</v>
      </c>
      <c r="L118" s="286" t="s">
        <v>73</v>
      </c>
      <c r="M118" s="286" t="s">
        <v>73</v>
      </c>
      <c r="N118" s="286" t="s">
        <v>73</v>
      </c>
      <c r="O118" s="286" t="s">
        <v>73</v>
      </c>
      <c r="P118" s="286" t="s">
        <v>73</v>
      </c>
      <c r="Q118" s="286" t="s">
        <v>73</v>
      </c>
      <c r="R118" s="286" t="s">
        <v>73</v>
      </c>
      <c r="S118" s="286" t="s">
        <v>73</v>
      </c>
      <c r="T118" s="286" t="s">
        <v>73</v>
      </c>
      <c r="U118" s="286" t="s">
        <v>73</v>
      </c>
      <c r="V118" s="286" t="s">
        <v>73</v>
      </c>
      <c r="W118" s="286" t="s">
        <v>73</v>
      </c>
      <c r="X118" s="286" t="s">
        <v>73</v>
      </c>
      <c r="Y118" s="286" t="s">
        <v>73</v>
      </c>
      <c r="Z118" s="286" t="s">
        <v>73</v>
      </c>
      <c r="AA118" s="286" t="s">
        <v>73</v>
      </c>
      <c r="AB118" s="286" t="s">
        <v>73</v>
      </c>
      <c r="AC118" s="286" t="s">
        <v>73</v>
      </c>
      <c r="AD118" s="286" t="s">
        <v>73</v>
      </c>
      <c r="AE118" s="286" t="s">
        <v>174</v>
      </c>
      <c r="AF118" s="286" t="s">
        <v>73</v>
      </c>
      <c r="AG118" s="286" t="s">
        <v>73</v>
      </c>
      <c r="AH118" s="286" t="s">
        <v>73</v>
      </c>
      <c r="AI118" s="286" t="s">
        <v>73</v>
      </c>
      <c r="AJ118" s="286" t="s">
        <v>73</v>
      </c>
      <c r="AK118" s="286" t="s">
        <v>72</v>
      </c>
      <c r="AL118" s="292" t="s">
        <v>73</v>
      </c>
    </row>
    <row r="119" spans="1:38" ht="26.25" customHeight="1" x14ac:dyDescent="0.25">
      <c r="A119" s="115" t="s">
        <v>307</v>
      </c>
      <c r="B119" s="115" t="s">
        <v>328</v>
      </c>
      <c r="C119" s="115" t="s">
        <v>329</v>
      </c>
      <c r="D119" s="287"/>
      <c r="E119" s="289" t="s">
        <v>73</v>
      </c>
      <c r="F119" s="289" t="s">
        <v>73</v>
      </c>
      <c r="G119" s="289" t="s">
        <v>73</v>
      </c>
      <c r="H119" s="289" t="s">
        <v>73</v>
      </c>
      <c r="I119" s="289" t="s">
        <v>72</v>
      </c>
      <c r="J119" s="289" t="s">
        <v>72</v>
      </c>
      <c r="K119" s="289" t="s">
        <v>72</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291" t="s">
        <v>73</v>
      </c>
      <c r="AL119" s="309" t="s">
        <v>330</v>
      </c>
    </row>
    <row r="120" spans="1:38" ht="26.25" customHeight="1" x14ac:dyDescent="0.2">
      <c r="A120" s="115" t="s">
        <v>307</v>
      </c>
      <c r="B120" s="115" t="s">
        <v>331</v>
      </c>
      <c r="C120" s="115" t="s">
        <v>332</v>
      </c>
      <c r="D120" s="287"/>
      <c r="E120" s="286"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292" t="s">
        <v>63</v>
      </c>
    </row>
    <row r="121" spans="1:38" ht="26.25" customHeight="1" x14ac:dyDescent="0.2">
      <c r="A121" s="115" t="s">
        <v>307</v>
      </c>
      <c r="B121" s="115" t="s">
        <v>333</v>
      </c>
      <c r="C121" s="115" t="s">
        <v>334</v>
      </c>
      <c r="D121" s="287"/>
      <c r="E121" s="286" t="s">
        <v>335</v>
      </c>
      <c r="F121" s="286" t="s">
        <v>72</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286" t="s">
        <v>72</v>
      </c>
      <c r="AL121" s="292" t="s">
        <v>336</v>
      </c>
    </row>
    <row r="122" spans="1:38" ht="26.25" customHeight="1" x14ac:dyDescent="0.2">
      <c r="A122" s="115" t="s">
        <v>307</v>
      </c>
      <c r="B122" s="115" t="s">
        <v>337</v>
      </c>
      <c r="C122" s="115" t="s">
        <v>338</v>
      </c>
      <c r="D122" s="287"/>
      <c r="E122" s="289" t="s">
        <v>73</v>
      </c>
      <c r="F122" s="289" t="s">
        <v>73</v>
      </c>
      <c r="G122" s="289" t="s">
        <v>73</v>
      </c>
      <c r="H122" s="289" t="s">
        <v>73</v>
      </c>
      <c r="I122" s="289" t="s">
        <v>73</v>
      </c>
      <c r="J122" s="289" t="s">
        <v>73</v>
      </c>
      <c r="K122" s="289" t="s">
        <v>73</v>
      </c>
      <c r="L122" s="289" t="s">
        <v>73</v>
      </c>
      <c r="M122" s="289" t="s">
        <v>73</v>
      </c>
      <c r="N122" s="289" t="s">
        <v>73</v>
      </c>
      <c r="O122" s="289" t="s">
        <v>73</v>
      </c>
      <c r="P122" s="289" t="s">
        <v>73</v>
      </c>
      <c r="Q122" s="289" t="s">
        <v>73</v>
      </c>
      <c r="R122" s="289" t="s">
        <v>73</v>
      </c>
      <c r="S122" s="289" t="s">
        <v>73</v>
      </c>
      <c r="T122" s="289" t="s">
        <v>73</v>
      </c>
      <c r="U122" s="289" t="s">
        <v>73</v>
      </c>
      <c r="V122" s="289" t="s">
        <v>73</v>
      </c>
      <c r="W122" s="289" t="s">
        <v>73</v>
      </c>
      <c r="X122" s="289" t="s">
        <v>73</v>
      </c>
      <c r="Y122" s="289" t="s">
        <v>73</v>
      </c>
      <c r="Z122" s="289" t="s">
        <v>73</v>
      </c>
      <c r="AA122" s="289" t="s">
        <v>73</v>
      </c>
      <c r="AB122" s="289" t="s">
        <v>73</v>
      </c>
      <c r="AC122" s="289" t="s">
        <v>72</v>
      </c>
      <c r="AD122" s="289" t="s">
        <v>73</v>
      </c>
      <c r="AE122" s="290"/>
      <c r="AF122" s="291" t="s">
        <v>73</v>
      </c>
      <c r="AG122" s="291" t="s">
        <v>73</v>
      </c>
      <c r="AH122" s="291" t="s">
        <v>73</v>
      </c>
      <c r="AI122" s="291" t="s">
        <v>73</v>
      </c>
      <c r="AJ122" s="291" t="s">
        <v>73</v>
      </c>
      <c r="AK122" s="291" t="s">
        <v>72</v>
      </c>
      <c r="AL122" s="292" t="s">
        <v>339</v>
      </c>
    </row>
    <row r="123" spans="1:38" ht="26.25" customHeight="1" x14ac:dyDescent="0.2">
      <c r="A123" s="115" t="s">
        <v>307</v>
      </c>
      <c r="B123" s="115" t="s">
        <v>340</v>
      </c>
      <c r="C123" s="115" t="s">
        <v>341</v>
      </c>
      <c r="D123" s="287"/>
      <c r="E123" s="286"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292" t="s">
        <v>174</v>
      </c>
    </row>
    <row r="124" spans="1:38" ht="26.25" customHeight="1" x14ac:dyDescent="0.2">
      <c r="A124" s="115" t="s">
        <v>307</v>
      </c>
      <c r="B124" s="115" t="s">
        <v>342</v>
      </c>
      <c r="C124" s="115" t="s">
        <v>343</v>
      </c>
      <c r="D124" s="287"/>
      <c r="E124" s="286"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292" t="s">
        <v>174</v>
      </c>
    </row>
    <row r="125" spans="1:38" ht="26.25" customHeight="1" x14ac:dyDescent="0.2">
      <c r="A125" s="115" t="s">
        <v>344</v>
      </c>
      <c r="B125" s="115" t="s">
        <v>345</v>
      </c>
      <c r="C125" s="115" t="s">
        <v>346</v>
      </c>
      <c r="D125" s="287"/>
      <c r="E125" s="289" t="s">
        <v>73</v>
      </c>
      <c r="F125" s="289">
        <v>0.414825889</v>
      </c>
      <c r="G125" s="289" t="s">
        <v>73</v>
      </c>
      <c r="H125" s="289" t="s">
        <v>73</v>
      </c>
      <c r="I125" s="289" t="s">
        <v>72</v>
      </c>
      <c r="J125" s="289" t="s">
        <v>72</v>
      </c>
      <c r="K125" s="289" t="s">
        <v>72</v>
      </c>
      <c r="L125" s="289" t="s">
        <v>73</v>
      </c>
      <c r="M125" s="289" t="s">
        <v>73</v>
      </c>
      <c r="N125" s="289" t="s">
        <v>73</v>
      </c>
      <c r="O125" s="289" t="s">
        <v>73</v>
      </c>
      <c r="P125" s="289" t="s">
        <v>73</v>
      </c>
      <c r="Q125" s="289" t="s">
        <v>73</v>
      </c>
      <c r="R125" s="289" t="s">
        <v>73</v>
      </c>
      <c r="S125" s="289" t="s">
        <v>73</v>
      </c>
      <c r="T125" s="289" t="s">
        <v>73</v>
      </c>
      <c r="U125" s="289" t="s">
        <v>73</v>
      </c>
      <c r="V125" s="289" t="s">
        <v>73</v>
      </c>
      <c r="W125" s="289" t="s">
        <v>73</v>
      </c>
      <c r="X125" s="289" t="s">
        <v>73</v>
      </c>
      <c r="Y125" s="289" t="s">
        <v>73</v>
      </c>
      <c r="Z125" s="289" t="s">
        <v>73</v>
      </c>
      <c r="AA125" s="289" t="s">
        <v>73</v>
      </c>
      <c r="AB125" s="289" t="s">
        <v>73</v>
      </c>
      <c r="AC125" s="289" t="s">
        <v>73</v>
      </c>
      <c r="AD125" s="289" t="s">
        <v>73</v>
      </c>
      <c r="AE125" s="301">
        <v>0</v>
      </c>
      <c r="AF125" s="291" t="s">
        <v>73</v>
      </c>
      <c r="AG125" s="291" t="s">
        <v>73</v>
      </c>
      <c r="AH125" s="291" t="s">
        <v>73</v>
      </c>
      <c r="AI125" s="291" t="s">
        <v>73</v>
      </c>
      <c r="AJ125" s="291" t="s">
        <v>73</v>
      </c>
      <c r="AK125" s="288">
        <v>41.153362080000001</v>
      </c>
      <c r="AL125" s="295" t="s">
        <v>347</v>
      </c>
    </row>
    <row r="126" spans="1:38" ht="26.25" customHeight="1" x14ac:dyDescent="0.2">
      <c r="A126" s="115" t="s">
        <v>344</v>
      </c>
      <c r="B126" s="115" t="s">
        <v>348</v>
      </c>
      <c r="C126" s="115" t="s">
        <v>349</v>
      </c>
      <c r="D126" s="287"/>
      <c r="E126" s="289" t="s">
        <v>72</v>
      </c>
      <c r="F126" s="289" t="s">
        <v>72</v>
      </c>
      <c r="G126" s="289" t="s">
        <v>72</v>
      </c>
      <c r="H126" s="289">
        <v>4.9072500000000002E-4</v>
      </c>
      <c r="I126" s="289" t="s">
        <v>72</v>
      </c>
      <c r="J126" s="289" t="s">
        <v>72</v>
      </c>
      <c r="K126" s="289" t="s">
        <v>72</v>
      </c>
      <c r="L126" s="289" t="s">
        <v>72</v>
      </c>
      <c r="M126" s="289" t="s">
        <v>72</v>
      </c>
      <c r="N126" s="289" t="s">
        <v>73</v>
      </c>
      <c r="O126" s="289" t="s">
        <v>73</v>
      </c>
      <c r="P126" s="289" t="s">
        <v>73</v>
      </c>
      <c r="Q126" s="289" t="s">
        <v>73</v>
      </c>
      <c r="R126" s="289" t="s">
        <v>73</v>
      </c>
      <c r="S126" s="289" t="s">
        <v>73</v>
      </c>
      <c r="T126" s="289" t="s">
        <v>73</v>
      </c>
      <c r="U126" s="289" t="s">
        <v>73</v>
      </c>
      <c r="V126" s="289" t="s">
        <v>73</v>
      </c>
      <c r="W126" s="289" t="s">
        <v>73</v>
      </c>
      <c r="X126" s="289" t="s">
        <v>73</v>
      </c>
      <c r="Y126" s="289" t="s">
        <v>73</v>
      </c>
      <c r="Z126" s="289" t="s">
        <v>73</v>
      </c>
      <c r="AA126" s="289" t="s">
        <v>73</v>
      </c>
      <c r="AB126" s="289" t="s">
        <v>73</v>
      </c>
      <c r="AC126" s="289" t="s">
        <v>73</v>
      </c>
      <c r="AD126" s="289" t="s">
        <v>73</v>
      </c>
      <c r="AE126" s="301">
        <v>0</v>
      </c>
      <c r="AF126" s="291" t="s">
        <v>73</v>
      </c>
      <c r="AG126" s="291" t="s">
        <v>73</v>
      </c>
      <c r="AH126" s="291" t="s">
        <v>73</v>
      </c>
      <c r="AI126" s="291" t="s">
        <v>73</v>
      </c>
      <c r="AJ126" s="291" t="s">
        <v>73</v>
      </c>
      <c r="AK126" s="288">
        <v>2.0446869859999999</v>
      </c>
      <c r="AL126" s="295" t="s">
        <v>350</v>
      </c>
    </row>
    <row r="127" spans="1:38" ht="26.25" customHeight="1" x14ac:dyDescent="0.2">
      <c r="A127" s="115" t="s">
        <v>344</v>
      </c>
      <c r="B127" s="115" t="s">
        <v>351</v>
      </c>
      <c r="C127" s="115" t="s">
        <v>352</v>
      </c>
      <c r="D127" s="287"/>
      <c r="E127" s="286" t="s">
        <v>67</v>
      </c>
      <c r="F127" s="286" t="s">
        <v>67</v>
      </c>
      <c r="G127" s="286" t="s">
        <v>67</v>
      </c>
      <c r="H127" s="286" t="s">
        <v>67</v>
      </c>
      <c r="I127" s="286" t="s">
        <v>67</v>
      </c>
      <c r="J127" s="286" t="s">
        <v>67</v>
      </c>
      <c r="K127" s="286" t="s">
        <v>67</v>
      </c>
      <c r="L127" s="286" t="s">
        <v>67</v>
      </c>
      <c r="M127" s="286" t="s">
        <v>67</v>
      </c>
      <c r="N127" s="286" t="s">
        <v>67</v>
      </c>
      <c r="O127" s="286" t="s">
        <v>67</v>
      </c>
      <c r="P127" s="286" t="s">
        <v>67</v>
      </c>
      <c r="Q127" s="286" t="s">
        <v>67</v>
      </c>
      <c r="R127" s="286" t="s">
        <v>67</v>
      </c>
      <c r="S127" s="286" t="s">
        <v>67</v>
      </c>
      <c r="T127" s="286" t="s">
        <v>67</v>
      </c>
      <c r="U127" s="286" t="s">
        <v>67</v>
      </c>
      <c r="V127" s="286" t="s">
        <v>67</v>
      </c>
      <c r="W127" s="286" t="s">
        <v>67</v>
      </c>
      <c r="X127" s="286" t="s">
        <v>67</v>
      </c>
      <c r="Y127" s="286" t="s">
        <v>67</v>
      </c>
      <c r="Z127" s="286" t="s">
        <v>67</v>
      </c>
      <c r="AA127" s="286" t="s">
        <v>67</v>
      </c>
      <c r="AB127" s="286" t="s">
        <v>67</v>
      </c>
      <c r="AC127" s="286" t="s">
        <v>67</v>
      </c>
      <c r="AD127" s="286" t="s">
        <v>67</v>
      </c>
      <c r="AE127" s="286" t="s">
        <v>67</v>
      </c>
      <c r="AF127" s="286" t="s">
        <v>67</v>
      </c>
      <c r="AG127" s="286" t="s">
        <v>67</v>
      </c>
      <c r="AH127" s="286" t="s">
        <v>67</v>
      </c>
      <c r="AI127" s="286" t="s">
        <v>67</v>
      </c>
      <c r="AJ127" s="286" t="s">
        <v>67</v>
      </c>
      <c r="AK127" s="286" t="s">
        <v>67</v>
      </c>
      <c r="AL127" s="292" t="s">
        <v>353</v>
      </c>
    </row>
    <row r="128" spans="1:38" ht="26.25" customHeight="1" x14ac:dyDescent="0.2">
      <c r="A128" s="115" t="s">
        <v>344</v>
      </c>
      <c r="B128" s="115" t="s">
        <v>354</v>
      </c>
      <c r="C128" s="115" t="s">
        <v>355</v>
      </c>
      <c r="D128" s="287"/>
      <c r="E128" s="289">
        <v>4.5000000000000001E-6</v>
      </c>
      <c r="F128" s="289">
        <v>4.9999999999999998E-8</v>
      </c>
      <c r="G128" s="289">
        <v>4.25E-6</v>
      </c>
      <c r="H128" s="289">
        <v>7.4999999999999993E-9</v>
      </c>
      <c r="I128" s="289">
        <v>2.3E-5</v>
      </c>
      <c r="J128" s="289">
        <v>3.4249999999999999E-5</v>
      </c>
      <c r="K128" s="289" t="s">
        <v>67</v>
      </c>
      <c r="L128" s="289">
        <v>8.0500000000000002E-7</v>
      </c>
      <c r="M128" s="289">
        <v>1.75E-6</v>
      </c>
      <c r="N128" s="289">
        <v>2.5999999999999998E-4</v>
      </c>
      <c r="O128" s="289">
        <v>8.4999999999999999E-6</v>
      </c>
      <c r="P128" s="289">
        <v>6.9999999999999999E-6</v>
      </c>
      <c r="Q128" s="289">
        <v>5.3499999999999996E-6</v>
      </c>
      <c r="R128" s="289">
        <v>4.6250000000000002E-7</v>
      </c>
      <c r="S128" s="289">
        <v>2.325E-7</v>
      </c>
      <c r="T128" s="289">
        <v>2.9999999999999999E-7</v>
      </c>
      <c r="U128" s="289">
        <v>2.9249999999999999E-5</v>
      </c>
      <c r="V128" s="289">
        <v>2.2500000000000001E-6</v>
      </c>
      <c r="W128" s="289">
        <v>8.7500000000000008E-3</v>
      </c>
      <c r="X128" s="289">
        <v>1.05E-8</v>
      </c>
      <c r="Y128" s="289">
        <v>8.0000000000000005E-9</v>
      </c>
      <c r="Z128" s="289">
        <v>7.7499999999999999E-9</v>
      </c>
      <c r="AA128" s="289">
        <v>2.9E-11</v>
      </c>
      <c r="AB128" s="289">
        <v>2.6279E-8</v>
      </c>
      <c r="AC128" s="289">
        <v>5.0000000000000004E-6</v>
      </c>
      <c r="AD128" s="289">
        <v>1.325E-5</v>
      </c>
      <c r="AE128" s="301">
        <v>0</v>
      </c>
      <c r="AF128" s="291" t="s">
        <v>73</v>
      </c>
      <c r="AG128" s="291" t="s">
        <v>73</v>
      </c>
      <c r="AH128" s="291" t="s">
        <v>73</v>
      </c>
      <c r="AI128" s="291" t="s">
        <v>73</v>
      </c>
      <c r="AJ128" s="291" t="s">
        <v>73</v>
      </c>
      <c r="AK128" s="288">
        <v>2.5000000000000001E-3</v>
      </c>
      <c r="AL128" s="295" t="s">
        <v>356</v>
      </c>
    </row>
    <row r="129" spans="1:38" ht="26.25" customHeight="1" x14ac:dyDescent="0.2">
      <c r="A129" s="115" t="s">
        <v>344</v>
      </c>
      <c r="B129" s="115" t="s">
        <v>357</v>
      </c>
      <c r="C129" s="115" t="s">
        <v>358</v>
      </c>
      <c r="D129" s="287"/>
      <c r="E129" s="289" t="s">
        <v>67</v>
      </c>
      <c r="F129" s="289" t="s">
        <v>67</v>
      </c>
      <c r="G129" s="289" t="s">
        <v>67</v>
      </c>
      <c r="H129" s="289" t="s">
        <v>67</v>
      </c>
      <c r="I129" s="289" t="s">
        <v>67</v>
      </c>
      <c r="J129" s="289" t="s">
        <v>67</v>
      </c>
      <c r="K129" s="289" t="s">
        <v>67</v>
      </c>
      <c r="L129" s="289" t="s">
        <v>67</v>
      </c>
      <c r="M129" s="289" t="s">
        <v>67</v>
      </c>
      <c r="N129" s="289" t="s">
        <v>67</v>
      </c>
      <c r="O129" s="289" t="s">
        <v>67</v>
      </c>
      <c r="P129" s="289" t="s">
        <v>67</v>
      </c>
      <c r="Q129" s="289" t="s">
        <v>67</v>
      </c>
      <c r="R129" s="289" t="s">
        <v>67</v>
      </c>
      <c r="S129" s="289" t="s">
        <v>67</v>
      </c>
      <c r="T129" s="289" t="s">
        <v>67</v>
      </c>
      <c r="U129" s="289" t="s">
        <v>67</v>
      </c>
      <c r="V129" s="289" t="s">
        <v>67</v>
      </c>
      <c r="W129" s="289" t="s">
        <v>67</v>
      </c>
      <c r="X129" s="289" t="s">
        <v>67</v>
      </c>
      <c r="Y129" s="289" t="s">
        <v>67</v>
      </c>
      <c r="Z129" s="289" t="s">
        <v>67</v>
      </c>
      <c r="AA129" s="289" t="s">
        <v>67</v>
      </c>
      <c r="AB129" s="289" t="s">
        <v>67</v>
      </c>
      <c r="AC129" s="289" t="s">
        <v>67</v>
      </c>
      <c r="AD129" s="289" t="s">
        <v>67</v>
      </c>
      <c r="AE129" s="301" t="s">
        <v>67</v>
      </c>
      <c r="AF129" s="291" t="s">
        <v>67</v>
      </c>
      <c r="AG129" s="291" t="s">
        <v>67</v>
      </c>
      <c r="AH129" s="291" t="s">
        <v>67</v>
      </c>
      <c r="AI129" s="291" t="s">
        <v>67</v>
      </c>
      <c r="AJ129" s="291" t="s">
        <v>67</v>
      </c>
      <c r="AK129" s="291" t="s">
        <v>67</v>
      </c>
      <c r="AL129" s="295" t="s">
        <v>356</v>
      </c>
    </row>
    <row r="130" spans="1:38" ht="26.25" customHeight="1" x14ac:dyDescent="0.2">
      <c r="A130" s="115" t="s">
        <v>344</v>
      </c>
      <c r="B130" s="115" t="s">
        <v>359</v>
      </c>
      <c r="C130" s="115" t="s">
        <v>360</v>
      </c>
      <c r="D130" s="287"/>
      <c r="E130" s="289">
        <v>2.2881519999999999E-3</v>
      </c>
      <c r="F130" s="289">
        <v>1.9462443999999999E-2</v>
      </c>
      <c r="G130" s="289">
        <v>1.2361300000000001E-4</v>
      </c>
      <c r="H130" s="289" t="s">
        <v>72</v>
      </c>
      <c r="I130" s="289">
        <v>1.05202E-5</v>
      </c>
      <c r="J130" s="289">
        <v>1.8410399999999999E-5</v>
      </c>
      <c r="K130" s="289">
        <v>2.63006E-5</v>
      </c>
      <c r="L130" s="289">
        <v>3.6820799999999998E-7</v>
      </c>
      <c r="M130" s="289">
        <v>1.8410400000000001E-4</v>
      </c>
      <c r="N130" s="289">
        <v>3.4190779999999999E-3</v>
      </c>
      <c r="O130" s="289">
        <v>2.6300599999999998E-4</v>
      </c>
      <c r="P130" s="289">
        <v>1.4728300000000001E-4</v>
      </c>
      <c r="Q130" s="289">
        <v>4.2080999999999999E-5</v>
      </c>
      <c r="R130" s="289" t="s">
        <v>72</v>
      </c>
      <c r="S130" s="289" t="s">
        <v>72</v>
      </c>
      <c r="T130" s="289">
        <v>3.6820800000000002E-4</v>
      </c>
      <c r="U130" s="289" t="s">
        <v>72</v>
      </c>
      <c r="V130" s="289" t="s">
        <v>72</v>
      </c>
      <c r="W130" s="289">
        <v>0.92052100000000003</v>
      </c>
      <c r="X130" s="289" t="s">
        <v>72</v>
      </c>
      <c r="Y130" s="289" t="s">
        <v>72</v>
      </c>
      <c r="Z130" s="289" t="s">
        <v>72</v>
      </c>
      <c r="AA130" s="289" t="s">
        <v>72</v>
      </c>
      <c r="AB130" s="289">
        <v>5.26012E-5</v>
      </c>
      <c r="AC130" s="289">
        <v>5.2601200000000004E-6</v>
      </c>
      <c r="AD130" s="289" t="s">
        <v>72</v>
      </c>
      <c r="AE130" s="301">
        <v>0</v>
      </c>
      <c r="AF130" s="291" t="s">
        <v>73</v>
      </c>
      <c r="AG130" s="291" t="s">
        <v>73</v>
      </c>
      <c r="AH130" s="291" t="s">
        <v>73</v>
      </c>
      <c r="AI130" s="291" t="s">
        <v>73</v>
      </c>
      <c r="AJ130" s="291" t="s">
        <v>73</v>
      </c>
      <c r="AK130" s="288">
        <v>2.6300599999999998</v>
      </c>
      <c r="AL130" s="295" t="s">
        <v>356</v>
      </c>
    </row>
    <row r="131" spans="1:38" ht="26.25" customHeight="1" x14ac:dyDescent="0.2">
      <c r="A131" s="115" t="s">
        <v>344</v>
      </c>
      <c r="B131" s="115" t="s">
        <v>361</v>
      </c>
      <c r="C131" s="115" t="s">
        <v>362</v>
      </c>
      <c r="D131" s="287"/>
      <c r="E131" s="289">
        <v>1.44034E-5</v>
      </c>
      <c r="F131" s="289">
        <v>5.6013199999999998E-6</v>
      </c>
      <c r="G131" s="289">
        <v>8.8020699999999996E-6</v>
      </c>
      <c r="H131" s="289" t="s">
        <v>72</v>
      </c>
      <c r="I131" s="289">
        <v>7.9138599999999995E-6</v>
      </c>
      <c r="J131" s="289">
        <v>1.19628E-5</v>
      </c>
      <c r="K131" s="289">
        <v>1.8404299999999999E-5</v>
      </c>
      <c r="L131" s="289">
        <v>4.2329900000000001E-7</v>
      </c>
      <c r="M131" s="289">
        <v>1.20028E-5</v>
      </c>
      <c r="N131" s="289">
        <v>2.8806799999999999E-4</v>
      </c>
      <c r="O131" s="289">
        <v>2.4005599999999999E-5</v>
      </c>
      <c r="P131" s="289">
        <v>4.3210200000000002E-4</v>
      </c>
      <c r="Q131" s="289">
        <v>8.0018799999999997E-7</v>
      </c>
      <c r="R131" s="289">
        <v>3.2007499999999998E-6</v>
      </c>
      <c r="S131" s="289">
        <v>4.8011299999999999E-5</v>
      </c>
      <c r="T131" s="289">
        <v>2.4005600000000001E-6</v>
      </c>
      <c r="U131" s="289" t="s">
        <v>72</v>
      </c>
      <c r="V131" s="289" t="s">
        <v>72</v>
      </c>
      <c r="W131" s="289">
        <v>3.2007500000000001E-4</v>
      </c>
      <c r="X131" s="289" t="s">
        <v>72</v>
      </c>
      <c r="Y131" s="289" t="s">
        <v>72</v>
      </c>
      <c r="Z131" s="289" t="s">
        <v>72</v>
      </c>
      <c r="AA131" s="289" t="s">
        <v>72</v>
      </c>
      <c r="AB131" s="289">
        <v>3.2007500000000001E-7</v>
      </c>
      <c r="AC131" s="289">
        <v>8.0018799999999997E-7</v>
      </c>
      <c r="AD131" s="289">
        <v>1.6003799999999999E-7</v>
      </c>
      <c r="AE131" s="301">
        <v>0</v>
      </c>
      <c r="AF131" s="291" t="s">
        <v>73</v>
      </c>
      <c r="AG131" s="291" t="s">
        <v>73</v>
      </c>
      <c r="AH131" s="291" t="s">
        <v>73</v>
      </c>
      <c r="AI131" s="291" t="s">
        <v>73</v>
      </c>
      <c r="AJ131" s="291" t="s">
        <v>73</v>
      </c>
      <c r="AK131" s="288">
        <v>8.0018799999999994E-3</v>
      </c>
      <c r="AL131" s="295" t="s">
        <v>356</v>
      </c>
    </row>
    <row r="132" spans="1:38" ht="26.25" customHeight="1" x14ac:dyDescent="0.2">
      <c r="A132" s="115" t="s">
        <v>344</v>
      </c>
      <c r="B132" s="115" t="s">
        <v>363</v>
      </c>
      <c r="C132" s="115" t="s">
        <v>364</v>
      </c>
      <c r="D132" s="287"/>
      <c r="E132" s="289" t="s">
        <v>67</v>
      </c>
      <c r="F132" s="289" t="s">
        <v>67</v>
      </c>
      <c r="G132" s="289" t="s">
        <v>67</v>
      </c>
      <c r="H132" s="289" t="s">
        <v>67</v>
      </c>
      <c r="I132" s="289" t="s">
        <v>67</v>
      </c>
      <c r="J132" s="289" t="s">
        <v>67</v>
      </c>
      <c r="K132" s="289" t="s">
        <v>67</v>
      </c>
      <c r="L132" s="289" t="s">
        <v>67</v>
      </c>
      <c r="M132" s="289" t="s">
        <v>67</v>
      </c>
      <c r="N132" s="289" t="s">
        <v>67</v>
      </c>
      <c r="O132" s="289" t="s">
        <v>67</v>
      </c>
      <c r="P132" s="289" t="s">
        <v>67</v>
      </c>
      <c r="Q132" s="289" t="s">
        <v>67</v>
      </c>
      <c r="R132" s="289" t="s">
        <v>67</v>
      </c>
      <c r="S132" s="289" t="s">
        <v>67</v>
      </c>
      <c r="T132" s="289" t="s">
        <v>67</v>
      </c>
      <c r="U132" s="289" t="s">
        <v>67</v>
      </c>
      <c r="V132" s="289" t="s">
        <v>67</v>
      </c>
      <c r="W132" s="289" t="s">
        <v>67</v>
      </c>
      <c r="X132" s="289" t="s">
        <v>67</v>
      </c>
      <c r="Y132" s="289" t="s">
        <v>67</v>
      </c>
      <c r="Z132" s="289" t="s">
        <v>67</v>
      </c>
      <c r="AA132" s="289" t="s">
        <v>67</v>
      </c>
      <c r="AB132" s="289" t="s">
        <v>67</v>
      </c>
      <c r="AC132" s="289" t="s">
        <v>67</v>
      </c>
      <c r="AD132" s="289" t="s">
        <v>67</v>
      </c>
      <c r="AE132" s="301"/>
      <c r="AF132" s="291" t="s">
        <v>67</v>
      </c>
      <c r="AG132" s="291" t="s">
        <v>67</v>
      </c>
      <c r="AH132" s="291" t="s">
        <v>67</v>
      </c>
      <c r="AI132" s="291" t="s">
        <v>67</v>
      </c>
      <c r="AJ132" s="291" t="s">
        <v>67</v>
      </c>
      <c r="AK132" s="291" t="s">
        <v>67</v>
      </c>
      <c r="AL132" s="295" t="s">
        <v>365</v>
      </c>
    </row>
    <row r="133" spans="1:38" ht="26.25" customHeight="1" x14ac:dyDescent="0.2">
      <c r="A133" s="115" t="s">
        <v>344</v>
      </c>
      <c r="B133" s="115" t="s">
        <v>366</v>
      </c>
      <c r="C133" s="115" t="s">
        <v>367</v>
      </c>
      <c r="D133" s="287"/>
      <c r="E133" s="289" t="s">
        <v>67</v>
      </c>
      <c r="F133" s="289" t="s">
        <v>67</v>
      </c>
      <c r="G133" s="289" t="s">
        <v>67</v>
      </c>
      <c r="H133" s="289" t="s">
        <v>67</v>
      </c>
      <c r="I133" s="289" t="s">
        <v>67</v>
      </c>
      <c r="J133" s="289" t="s">
        <v>67</v>
      </c>
      <c r="K133" s="289" t="s">
        <v>67</v>
      </c>
      <c r="L133" s="289" t="s">
        <v>67</v>
      </c>
      <c r="M133" s="289" t="s">
        <v>67</v>
      </c>
      <c r="N133" s="289" t="s">
        <v>67</v>
      </c>
      <c r="O133" s="289" t="s">
        <v>67</v>
      </c>
      <c r="P133" s="289" t="s">
        <v>67</v>
      </c>
      <c r="Q133" s="289" t="s">
        <v>67</v>
      </c>
      <c r="R133" s="289" t="s">
        <v>67</v>
      </c>
      <c r="S133" s="289" t="s">
        <v>67</v>
      </c>
      <c r="T133" s="289" t="s">
        <v>67</v>
      </c>
      <c r="U133" s="289" t="s">
        <v>67</v>
      </c>
      <c r="V133" s="289" t="s">
        <v>67</v>
      </c>
      <c r="W133" s="289" t="s">
        <v>67</v>
      </c>
      <c r="X133" s="289" t="s">
        <v>67</v>
      </c>
      <c r="Y133" s="289" t="s">
        <v>67</v>
      </c>
      <c r="Z133" s="289" t="s">
        <v>67</v>
      </c>
      <c r="AA133" s="289" t="s">
        <v>67</v>
      </c>
      <c r="AB133" s="289" t="s">
        <v>67</v>
      </c>
      <c r="AC133" s="289" t="s">
        <v>67</v>
      </c>
      <c r="AD133" s="289" t="s">
        <v>67</v>
      </c>
      <c r="AE133" s="301"/>
      <c r="AF133" s="291" t="s">
        <v>67</v>
      </c>
      <c r="AG133" s="291" t="s">
        <v>67</v>
      </c>
      <c r="AH133" s="291" t="s">
        <v>67</v>
      </c>
      <c r="AI133" s="291" t="s">
        <v>67</v>
      </c>
      <c r="AJ133" s="291" t="s">
        <v>67</v>
      </c>
      <c r="AK133" s="291" t="s">
        <v>67</v>
      </c>
      <c r="AL133" s="295" t="s">
        <v>368</v>
      </c>
    </row>
    <row r="134" spans="1:38" ht="26.25" customHeight="1" x14ac:dyDescent="0.2">
      <c r="A134" s="115" t="s">
        <v>344</v>
      </c>
      <c r="B134" s="115" t="s">
        <v>369</v>
      </c>
      <c r="C134" s="115" t="s">
        <v>370</v>
      </c>
      <c r="D134" s="287"/>
      <c r="E134" s="289" t="s">
        <v>67</v>
      </c>
      <c r="F134" s="289" t="s">
        <v>67</v>
      </c>
      <c r="G134" s="289" t="s">
        <v>67</v>
      </c>
      <c r="H134" s="289" t="s">
        <v>67</v>
      </c>
      <c r="I134" s="289" t="s">
        <v>67</v>
      </c>
      <c r="J134" s="289" t="s">
        <v>67</v>
      </c>
      <c r="K134" s="289" t="s">
        <v>67</v>
      </c>
      <c r="L134" s="289" t="s">
        <v>67</v>
      </c>
      <c r="M134" s="289" t="s">
        <v>67</v>
      </c>
      <c r="N134" s="289" t="s">
        <v>67</v>
      </c>
      <c r="O134" s="289" t="s">
        <v>67</v>
      </c>
      <c r="P134" s="289" t="s">
        <v>67</v>
      </c>
      <c r="Q134" s="289" t="s">
        <v>67</v>
      </c>
      <c r="R134" s="289" t="s">
        <v>67</v>
      </c>
      <c r="S134" s="289" t="s">
        <v>67</v>
      </c>
      <c r="T134" s="289" t="s">
        <v>67</v>
      </c>
      <c r="U134" s="289" t="s">
        <v>67</v>
      </c>
      <c r="V134" s="289" t="s">
        <v>67</v>
      </c>
      <c r="W134" s="289" t="s">
        <v>67</v>
      </c>
      <c r="X134" s="289" t="s">
        <v>67</v>
      </c>
      <c r="Y134" s="289" t="s">
        <v>67</v>
      </c>
      <c r="Z134" s="289" t="s">
        <v>67</v>
      </c>
      <c r="AA134" s="289" t="s">
        <v>67</v>
      </c>
      <c r="AB134" s="289" t="s">
        <v>67</v>
      </c>
      <c r="AC134" s="289" t="s">
        <v>67</v>
      </c>
      <c r="AD134" s="289" t="s">
        <v>67</v>
      </c>
      <c r="AE134" s="301"/>
      <c r="AF134" s="291" t="s">
        <v>67</v>
      </c>
      <c r="AG134" s="291" t="s">
        <v>67</v>
      </c>
      <c r="AH134" s="291" t="s">
        <v>67</v>
      </c>
      <c r="AI134" s="291" t="s">
        <v>67</v>
      </c>
      <c r="AJ134" s="291" t="s">
        <v>67</v>
      </c>
      <c r="AK134" s="291" t="s">
        <v>67</v>
      </c>
      <c r="AL134" s="295" t="s">
        <v>63</v>
      </c>
    </row>
    <row r="135" spans="1:38" ht="26.25" customHeight="1" x14ac:dyDescent="0.25">
      <c r="A135" s="115" t="s">
        <v>344</v>
      </c>
      <c r="B135" s="115" t="s">
        <v>371</v>
      </c>
      <c r="C135" s="115" t="s">
        <v>372</v>
      </c>
      <c r="D135" s="281">
        <v>0</v>
      </c>
      <c r="E135" s="282">
        <v>0.167016</v>
      </c>
      <c r="F135" s="282">
        <v>6.4601000000000006E-2</v>
      </c>
      <c r="G135" s="282">
        <v>5.777E-3</v>
      </c>
      <c r="H135" s="283" t="s">
        <v>72</v>
      </c>
      <c r="I135" s="282">
        <v>0.22006200000000001</v>
      </c>
      <c r="J135" s="282">
        <v>0.236869</v>
      </c>
      <c r="K135" s="282">
        <v>0.243697</v>
      </c>
      <c r="L135" s="282">
        <v>9.2425999999999994E-2</v>
      </c>
      <c r="M135" s="282">
        <v>2.9322379999999999</v>
      </c>
      <c r="N135" s="282">
        <v>2.5735000000000001E-2</v>
      </c>
      <c r="O135" s="282">
        <v>5.2519999999999997E-3</v>
      </c>
      <c r="P135" s="283" t="s">
        <v>72</v>
      </c>
      <c r="Q135" s="282">
        <v>2.1534000000000001E-2</v>
      </c>
      <c r="R135" s="282">
        <v>5.2499999999999997E-4</v>
      </c>
      <c r="S135" s="282">
        <v>1.0503999999999999E-2</v>
      </c>
      <c r="T135" s="283" t="s">
        <v>72</v>
      </c>
      <c r="U135" s="282">
        <v>3.676E-3</v>
      </c>
      <c r="V135" s="282">
        <v>0.92069000000000001</v>
      </c>
      <c r="W135" s="282">
        <v>0.52520800000000001</v>
      </c>
      <c r="X135" s="282">
        <v>0.122374</v>
      </c>
      <c r="Y135" s="282">
        <v>0.243171</v>
      </c>
      <c r="Z135" s="282">
        <v>0.29831800000000003</v>
      </c>
      <c r="AA135" s="283" t="s">
        <v>72</v>
      </c>
      <c r="AB135" s="283" t="s">
        <v>72</v>
      </c>
      <c r="AC135" s="283" t="s">
        <v>72</v>
      </c>
      <c r="AD135" s="283" t="s">
        <v>72</v>
      </c>
      <c r="AE135" s="283">
        <v>0</v>
      </c>
      <c r="AF135" s="283" t="s">
        <v>73</v>
      </c>
      <c r="AG135" s="283" t="s">
        <v>73</v>
      </c>
      <c r="AH135" s="283" t="s">
        <v>73</v>
      </c>
      <c r="AI135" s="283" t="s">
        <v>73</v>
      </c>
      <c r="AJ135" s="283" t="s">
        <v>73</v>
      </c>
      <c r="AK135" s="282">
        <v>52.520829999999997</v>
      </c>
      <c r="AL135" s="306" t="s">
        <v>373</v>
      </c>
    </row>
    <row r="136" spans="1:38" ht="26.25" customHeight="1" x14ac:dyDescent="0.2">
      <c r="A136" s="115" t="s">
        <v>344</v>
      </c>
      <c r="B136" s="115" t="s">
        <v>374</v>
      </c>
      <c r="C136" s="115" t="s">
        <v>375</v>
      </c>
      <c r="D136" s="287"/>
      <c r="E136" s="289" t="s">
        <v>73</v>
      </c>
      <c r="F136" s="289">
        <v>4.6071050000000002E-3</v>
      </c>
      <c r="G136" s="289" t="s">
        <v>73</v>
      </c>
      <c r="H136" s="289">
        <v>0.73956759999999999</v>
      </c>
      <c r="I136" s="289" t="s">
        <v>73</v>
      </c>
      <c r="J136" s="289" t="s">
        <v>73</v>
      </c>
      <c r="K136" s="289" t="s">
        <v>73</v>
      </c>
      <c r="L136" s="289" t="s">
        <v>73</v>
      </c>
      <c r="M136" s="289" t="s">
        <v>73</v>
      </c>
      <c r="N136" s="289" t="s">
        <v>73</v>
      </c>
      <c r="O136" s="289" t="s">
        <v>73</v>
      </c>
      <c r="P136" s="289" t="s">
        <v>73</v>
      </c>
      <c r="Q136" s="289" t="s">
        <v>73</v>
      </c>
      <c r="R136" s="289" t="s">
        <v>73</v>
      </c>
      <c r="S136" s="289" t="s">
        <v>73</v>
      </c>
      <c r="T136" s="289" t="s">
        <v>73</v>
      </c>
      <c r="U136" s="289" t="s">
        <v>73</v>
      </c>
      <c r="V136" s="289" t="s">
        <v>73</v>
      </c>
      <c r="W136" s="289" t="s">
        <v>73</v>
      </c>
      <c r="X136" s="289" t="s">
        <v>73</v>
      </c>
      <c r="Y136" s="289" t="s">
        <v>73</v>
      </c>
      <c r="Z136" s="289" t="s">
        <v>73</v>
      </c>
      <c r="AA136" s="289" t="s">
        <v>73</v>
      </c>
      <c r="AB136" s="289" t="s">
        <v>73</v>
      </c>
      <c r="AC136" s="289" t="s">
        <v>73</v>
      </c>
      <c r="AD136" s="289" t="s">
        <v>73</v>
      </c>
      <c r="AE136" s="301">
        <v>0</v>
      </c>
      <c r="AF136" s="291" t="s">
        <v>73</v>
      </c>
      <c r="AG136" s="291" t="s">
        <v>73</v>
      </c>
      <c r="AH136" s="291" t="s">
        <v>73</v>
      </c>
      <c r="AI136" s="291" t="s">
        <v>73</v>
      </c>
      <c r="AJ136" s="291" t="s">
        <v>73</v>
      </c>
      <c r="AK136" s="288">
        <v>307.14030000000002</v>
      </c>
      <c r="AL136" s="295" t="s">
        <v>376</v>
      </c>
    </row>
    <row r="137" spans="1:38" ht="26.25" customHeight="1" x14ac:dyDescent="0.2">
      <c r="A137" s="115" t="s">
        <v>344</v>
      </c>
      <c r="B137" s="115" t="s">
        <v>377</v>
      </c>
      <c r="C137" s="115" t="s">
        <v>378</v>
      </c>
      <c r="D137" s="287" t="s">
        <v>379</v>
      </c>
      <c r="E137" s="289" t="s">
        <v>73</v>
      </c>
      <c r="F137" s="289" t="s">
        <v>71</v>
      </c>
      <c r="G137" s="289" t="s">
        <v>73</v>
      </c>
      <c r="H137" s="289" t="s">
        <v>73</v>
      </c>
      <c r="I137" s="289" t="s">
        <v>73</v>
      </c>
      <c r="J137" s="289" t="s">
        <v>73</v>
      </c>
      <c r="K137" s="289" t="s">
        <v>73</v>
      </c>
      <c r="L137" s="289" t="s">
        <v>73</v>
      </c>
      <c r="M137" s="289" t="s">
        <v>73</v>
      </c>
      <c r="N137" s="289" t="s">
        <v>73</v>
      </c>
      <c r="O137" s="289" t="s">
        <v>73</v>
      </c>
      <c r="P137" s="289" t="s">
        <v>73</v>
      </c>
      <c r="Q137" s="289" t="s">
        <v>73</v>
      </c>
      <c r="R137" s="289" t="s">
        <v>73</v>
      </c>
      <c r="S137" s="289" t="s">
        <v>73</v>
      </c>
      <c r="T137" s="289" t="s">
        <v>73</v>
      </c>
      <c r="U137" s="289" t="s">
        <v>73</v>
      </c>
      <c r="V137" s="289" t="s">
        <v>73</v>
      </c>
      <c r="W137" s="289" t="s">
        <v>73</v>
      </c>
      <c r="X137" s="289" t="s">
        <v>73</v>
      </c>
      <c r="Y137" s="289" t="s">
        <v>73</v>
      </c>
      <c r="Z137" s="289" t="s">
        <v>73</v>
      </c>
      <c r="AA137" s="289" t="s">
        <v>73</v>
      </c>
      <c r="AB137" s="289" t="s">
        <v>73</v>
      </c>
      <c r="AC137" s="289" t="s">
        <v>73</v>
      </c>
      <c r="AD137" s="289" t="s">
        <v>73</v>
      </c>
      <c r="AE137" s="301"/>
      <c r="AF137" s="291" t="s">
        <v>73</v>
      </c>
      <c r="AG137" s="291" t="s">
        <v>73</v>
      </c>
      <c r="AH137" s="291" t="s">
        <v>73</v>
      </c>
      <c r="AI137" s="291" t="s">
        <v>73</v>
      </c>
      <c r="AJ137" s="291" t="s">
        <v>73</v>
      </c>
      <c r="AK137" s="291" t="s">
        <v>71</v>
      </c>
      <c r="AL137" s="295" t="s">
        <v>380</v>
      </c>
    </row>
    <row r="138" spans="1:38" ht="26.25" customHeight="1" x14ac:dyDescent="0.2">
      <c r="A138" s="115" t="s">
        <v>344</v>
      </c>
      <c r="B138" s="115" t="s">
        <v>381</v>
      </c>
      <c r="C138" s="115" t="s">
        <v>382</v>
      </c>
      <c r="D138" s="287" t="s">
        <v>379</v>
      </c>
      <c r="E138" s="289" t="s">
        <v>73</v>
      </c>
      <c r="F138" s="289" t="s">
        <v>73</v>
      </c>
      <c r="G138" s="289" t="s">
        <v>73</v>
      </c>
      <c r="H138" s="289" t="s">
        <v>71</v>
      </c>
      <c r="I138" s="289" t="s">
        <v>73</v>
      </c>
      <c r="J138" s="289" t="s">
        <v>73</v>
      </c>
      <c r="K138" s="289" t="s">
        <v>73</v>
      </c>
      <c r="L138" s="289" t="s">
        <v>73</v>
      </c>
      <c r="M138" s="289" t="s">
        <v>73</v>
      </c>
      <c r="N138" s="289" t="s">
        <v>73</v>
      </c>
      <c r="O138" s="289" t="s">
        <v>73</v>
      </c>
      <c r="P138" s="289" t="s">
        <v>73</v>
      </c>
      <c r="Q138" s="289" t="s">
        <v>73</v>
      </c>
      <c r="R138" s="289" t="s">
        <v>73</v>
      </c>
      <c r="S138" s="289" t="s">
        <v>73</v>
      </c>
      <c r="T138" s="289" t="s">
        <v>73</v>
      </c>
      <c r="U138" s="289" t="s">
        <v>73</v>
      </c>
      <c r="V138" s="289" t="s">
        <v>73</v>
      </c>
      <c r="W138" s="289" t="s">
        <v>73</v>
      </c>
      <c r="X138" s="289" t="s">
        <v>73</v>
      </c>
      <c r="Y138" s="289" t="s">
        <v>73</v>
      </c>
      <c r="Z138" s="289" t="s">
        <v>73</v>
      </c>
      <c r="AA138" s="289" t="s">
        <v>73</v>
      </c>
      <c r="AB138" s="289" t="s">
        <v>73</v>
      </c>
      <c r="AC138" s="289" t="s">
        <v>73</v>
      </c>
      <c r="AD138" s="289" t="s">
        <v>73</v>
      </c>
      <c r="AE138" s="301">
        <v>0</v>
      </c>
      <c r="AF138" s="291" t="s">
        <v>73</v>
      </c>
      <c r="AG138" s="291" t="s">
        <v>73</v>
      </c>
      <c r="AH138" s="291" t="s">
        <v>73</v>
      </c>
      <c r="AI138" s="291" t="s">
        <v>73</v>
      </c>
      <c r="AJ138" s="291" t="s">
        <v>73</v>
      </c>
      <c r="AK138" s="288">
        <v>462.22975000000002</v>
      </c>
      <c r="AL138" s="295" t="s">
        <v>383</v>
      </c>
    </row>
    <row r="139" spans="1:38" ht="26.25" customHeight="1" x14ac:dyDescent="0.2">
      <c r="A139" s="115" t="s">
        <v>344</v>
      </c>
      <c r="B139" s="115" t="s">
        <v>384</v>
      </c>
      <c r="C139" s="115" t="s">
        <v>385</v>
      </c>
      <c r="D139" s="287"/>
      <c r="E139" s="286" t="s">
        <v>72</v>
      </c>
      <c r="F139" s="286" t="s">
        <v>72</v>
      </c>
      <c r="G139" s="286" t="s">
        <v>72</v>
      </c>
      <c r="H139" s="286" t="s">
        <v>72</v>
      </c>
      <c r="I139" s="286">
        <v>0.16905500000000001</v>
      </c>
      <c r="J139" s="286">
        <v>0.16905500000000001</v>
      </c>
      <c r="K139" s="286">
        <v>0.16905500000000001</v>
      </c>
      <c r="L139" s="286" t="s">
        <v>72</v>
      </c>
      <c r="M139" s="286" t="s">
        <v>72</v>
      </c>
      <c r="N139" s="286">
        <v>5.9199999999999997E-4</v>
      </c>
      <c r="O139" s="286">
        <v>1.1980000000000001E-3</v>
      </c>
      <c r="P139" s="286">
        <v>1.1980000000000001E-3</v>
      </c>
      <c r="Q139" s="286">
        <v>1.9009999999999999E-3</v>
      </c>
      <c r="R139" s="286">
        <v>1.8159999999999999E-3</v>
      </c>
      <c r="S139" s="286">
        <v>4.2110000000000003E-3</v>
      </c>
      <c r="T139" s="286" t="s">
        <v>72</v>
      </c>
      <c r="U139" s="286" t="s">
        <v>72</v>
      </c>
      <c r="V139" s="286" t="s">
        <v>72</v>
      </c>
      <c r="W139" s="286">
        <v>1.7068650000000001</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2226.1419999999998</v>
      </c>
      <c r="AL139" s="292" t="s">
        <v>386</v>
      </c>
    </row>
    <row r="140" spans="1:38" ht="26.25" customHeight="1" x14ac:dyDescent="0.2">
      <c r="A140" s="115" t="s">
        <v>387</v>
      </c>
      <c r="B140" s="115" t="s">
        <v>388</v>
      </c>
      <c r="C140" s="115" t="s">
        <v>389</v>
      </c>
      <c r="D140" s="302"/>
      <c r="E140" s="303" t="s">
        <v>72</v>
      </c>
      <c r="F140" s="303" t="s">
        <v>72</v>
      </c>
      <c r="G140" s="303" t="s">
        <v>73</v>
      </c>
      <c r="H140" s="303" t="s">
        <v>72</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03" t="s">
        <v>72</v>
      </c>
      <c r="AL140" s="304" t="s">
        <v>390</v>
      </c>
    </row>
    <row r="141" spans="1:38" s="10" customFormat="1" ht="37.5" customHeight="1" x14ac:dyDescent="0.2">
      <c r="A141" s="33"/>
      <c r="B141" s="34" t="s">
        <v>391</v>
      </c>
      <c r="C141" s="35" t="s">
        <v>392</v>
      </c>
      <c r="D141" s="33" t="s">
        <v>393</v>
      </c>
      <c r="E141" s="152">
        <f>SUM(E14:E140)</f>
        <v>153.66399187940848</v>
      </c>
      <c r="F141" s="152">
        <f t="shared" ref="F141:AD141" si="0">SUM(F14:F140)</f>
        <v>135.0094049768544</v>
      </c>
      <c r="G141" s="152">
        <f t="shared" si="0"/>
        <v>199.17335591037852</v>
      </c>
      <c r="H141" s="152">
        <f t="shared" si="0"/>
        <v>76.873044964412614</v>
      </c>
      <c r="I141" s="152">
        <f t="shared" si="0"/>
        <v>19.526678179461651</v>
      </c>
      <c r="J141" s="152">
        <f t="shared" si="0"/>
        <v>23.12716948996399</v>
      </c>
      <c r="K141" s="152">
        <f t="shared" si="0"/>
        <v>28.720079139110176</v>
      </c>
      <c r="L141" s="152">
        <f t="shared" si="0"/>
        <v>3.195425583838893</v>
      </c>
      <c r="M141" s="152">
        <f t="shared" si="0"/>
        <v>385.60184995733556</v>
      </c>
      <c r="N141" s="152">
        <f t="shared" si="0"/>
        <v>9.0323144675924176</v>
      </c>
      <c r="O141" s="152">
        <f t="shared" si="0"/>
        <v>0.27204993638671676</v>
      </c>
      <c r="P141" s="152">
        <f t="shared" si="0"/>
        <v>0.39529952400426005</v>
      </c>
      <c r="Q141" s="152">
        <f t="shared" si="0"/>
        <v>0.84119676411604605</v>
      </c>
      <c r="R141" s="152">
        <f t="shared" si="0"/>
        <v>2.7138496930634974</v>
      </c>
      <c r="S141" s="152">
        <f t="shared" si="0"/>
        <v>7.8132524412793165</v>
      </c>
      <c r="T141" s="152">
        <f t="shared" si="0"/>
        <v>35.090297017041735</v>
      </c>
      <c r="U141" s="152">
        <f t="shared" si="0"/>
        <v>0.82330368860786263</v>
      </c>
      <c r="V141" s="152">
        <f t="shared" si="0"/>
        <v>25.000813179433557</v>
      </c>
      <c r="W141" s="152">
        <f t="shared" si="0"/>
        <v>25.702157504799999</v>
      </c>
      <c r="X141" s="152">
        <f t="shared" si="0"/>
        <v>6.6139341374299043</v>
      </c>
      <c r="Y141" s="152">
        <f t="shared" si="0"/>
        <v>7.9162248589228863</v>
      </c>
      <c r="Z141" s="152">
        <f t="shared" si="0"/>
        <v>3.3060621895765006</v>
      </c>
      <c r="AA141" s="152">
        <f t="shared" si="0"/>
        <v>2.7938193114656666</v>
      </c>
      <c r="AB141" s="152">
        <f t="shared" si="0"/>
        <v>19.978729169100493</v>
      </c>
      <c r="AC141" s="152">
        <f t="shared" si="0"/>
        <v>0.1531930978348969</v>
      </c>
      <c r="AD141" s="152">
        <f t="shared" si="0"/>
        <v>5.919896662183552</v>
      </c>
      <c r="AE141" s="37"/>
      <c r="AF141" s="194"/>
      <c r="AG141" s="194"/>
      <c r="AH141" s="194"/>
      <c r="AI141" s="194"/>
      <c r="AJ141" s="194"/>
      <c r="AK141" s="194"/>
      <c r="AL141" s="38"/>
    </row>
    <row r="142" spans="1:38" ht="15" customHeight="1" x14ac:dyDescent="0.2">
      <c r="A142" s="39"/>
      <c r="B142" s="40"/>
      <c r="C142" s="41"/>
      <c r="D142" s="42"/>
      <c r="E142" s="257"/>
      <c r="F142" s="257"/>
      <c r="G142" s="257"/>
      <c r="H142" s="257"/>
      <c r="I142" s="257"/>
      <c r="J142" s="257"/>
      <c r="K142" s="257"/>
      <c r="L142" s="257"/>
      <c r="M142" s="257"/>
      <c r="N142" s="257"/>
      <c r="O142" s="153"/>
      <c r="P142" s="153"/>
      <c r="Q142" s="153"/>
      <c r="R142" s="153"/>
      <c r="S142" s="153"/>
      <c r="T142" s="153"/>
      <c r="U142" s="153"/>
      <c r="V142" s="153"/>
      <c r="W142" s="153"/>
      <c r="X142" s="153"/>
      <c r="Y142" s="153"/>
      <c r="Z142" s="153"/>
      <c r="AA142" s="153"/>
      <c r="AB142" s="153"/>
      <c r="AC142" s="153"/>
      <c r="AD142" s="153"/>
      <c r="AE142" s="44"/>
      <c r="AF142" s="195"/>
      <c r="AG142" s="195"/>
      <c r="AH142" s="195"/>
      <c r="AI142" s="195"/>
      <c r="AJ142" s="195"/>
      <c r="AK142" s="195"/>
      <c r="AL142" s="40"/>
    </row>
    <row r="143" spans="1:38" ht="26.25" customHeight="1" x14ac:dyDescent="0.2">
      <c r="A143" s="46"/>
      <c r="B143" s="47" t="s">
        <v>394</v>
      </c>
      <c r="C143" s="48" t="s">
        <v>395</v>
      </c>
      <c r="D143" s="49" t="s">
        <v>396</v>
      </c>
      <c r="E143" s="154"/>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51"/>
      <c r="AF143" s="196"/>
      <c r="AG143" s="196"/>
      <c r="AH143" s="196"/>
      <c r="AI143" s="196"/>
      <c r="AJ143" s="196"/>
      <c r="AK143" s="196"/>
      <c r="AL143" s="47" t="s">
        <v>63</v>
      </c>
    </row>
    <row r="144" spans="1:38" ht="26.25" customHeight="1" x14ac:dyDescent="0.2">
      <c r="A144" s="46"/>
      <c r="B144" s="47" t="s">
        <v>397</v>
      </c>
      <c r="C144" s="48" t="s">
        <v>398</v>
      </c>
      <c r="D144" s="49" t="s">
        <v>396</v>
      </c>
      <c r="E144" s="154"/>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51"/>
      <c r="AF144" s="196"/>
      <c r="AG144" s="196"/>
      <c r="AH144" s="196"/>
      <c r="AI144" s="196"/>
      <c r="AJ144" s="196"/>
      <c r="AK144" s="196"/>
      <c r="AL144" s="47" t="s">
        <v>63</v>
      </c>
    </row>
    <row r="145" spans="1:38" ht="26.25" customHeight="1" x14ac:dyDescent="0.2">
      <c r="A145" s="46"/>
      <c r="B145" s="47" t="s">
        <v>399</v>
      </c>
      <c r="C145" s="48" t="s">
        <v>400</v>
      </c>
      <c r="D145" s="49" t="s">
        <v>396</v>
      </c>
      <c r="E145" s="154"/>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51"/>
      <c r="AF145" s="196"/>
      <c r="AG145" s="196"/>
      <c r="AH145" s="196"/>
      <c r="AI145" s="196"/>
      <c r="AJ145" s="196"/>
      <c r="AK145" s="196"/>
      <c r="AL145" s="47" t="s">
        <v>63</v>
      </c>
    </row>
    <row r="146" spans="1:38" ht="26.25" customHeight="1" x14ac:dyDescent="0.2">
      <c r="A146" s="46"/>
      <c r="B146" s="47" t="s">
        <v>401</v>
      </c>
      <c r="C146" s="48" t="s">
        <v>402</v>
      </c>
      <c r="D146" s="49" t="s">
        <v>396</v>
      </c>
      <c r="E146" s="154"/>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51"/>
      <c r="AF146" s="196"/>
      <c r="AG146" s="196"/>
      <c r="AH146" s="196"/>
      <c r="AI146" s="196"/>
      <c r="AJ146" s="196"/>
      <c r="AK146" s="196"/>
      <c r="AL146" s="47" t="s">
        <v>63</v>
      </c>
    </row>
    <row r="147" spans="1:38" ht="26.25" customHeight="1" x14ac:dyDescent="0.2">
      <c r="A147" s="46"/>
      <c r="B147" s="47" t="s">
        <v>403</v>
      </c>
      <c r="C147" s="48" t="s">
        <v>404</v>
      </c>
      <c r="D147" s="49" t="s">
        <v>396</v>
      </c>
      <c r="E147" s="154"/>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51"/>
      <c r="AF147" s="196"/>
      <c r="AG147" s="196"/>
      <c r="AH147" s="196"/>
      <c r="AI147" s="196"/>
      <c r="AJ147" s="196"/>
      <c r="AK147" s="196"/>
      <c r="AL147" s="47" t="s">
        <v>63</v>
      </c>
    </row>
    <row r="148" spans="1:38" ht="26.25" customHeight="1" x14ac:dyDescent="0.2">
      <c r="A148" s="46"/>
      <c r="B148" s="47" t="s">
        <v>405</v>
      </c>
      <c r="C148" s="48" t="s">
        <v>406</v>
      </c>
      <c r="D148" s="49" t="s">
        <v>396</v>
      </c>
      <c r="E148" s="154"/>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51"/>
      <c r="AF148" s="196"/>
      <c r="AG148" s="196"/>
      <c r="AH148" s="196"/>
      <c r="AI148" s="196"/>
      <c r="AJ148" s="196"/>
      <c r="AK148" s="196"/>
      <c r="AL148" s="47" t="s">
        <v>112</v>
      </c>
    </row>
    <row r="149" spans="1:38" ht="26.25" customHeight="1" x14ac:dyDescent="0.2">
      <c r="A149" s="46"/>
      <c r="B149" s="47" t="s">
        <v>407</v>
      </c>
      <c r="C149" s="48" t="s">
        <v>408</v>
      </c>
      <c r="D149" s="49" t="s">
        <v>396</v>
      </c>
      <c r="E149" s="154"/>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51"/>
      <c r="AF149" s="196"/>
      <c r="AG149" s="196"/>
      <c r="AH149" s="196"/>
      <c r="AI149" s="196"/>
      <c r="AJ149" s="196"/>
      <c r="AK149" s="196"/>
      <c r="AL149" s="47" t="s">
        <v>112</v>
      </c>
    </row>
    <row r="150" spans="1:38" ht="15" customHeight="1" x14ac:dyDescent="0.2">
      <c r="A150" s="52"/>
      <c r="B150" s="53"/>
      <c r="C150" s="53"/>
      <c r="D150" s="42"/>
      <c r="E150" s="257"/>
      <c r="F150" s="257"/>
      <c r="G150" s="257"/>
      <c r="H150" s="257"/>
      <c r="I150" s="257"/>
      <c r="J150" s="257"/>
      <c r="K150" s="257"/>
      <c r="L150" s="257"/>
      <c r="M150" s="257"/>
      <c r="N150" s="257"/>
      <c r="O150" s="155"/>
      <c r="P150" s="155"/>
      <c r="Q150" s="155"/>
      <c r="R150" s="155"/>
      <c r="S150" s="155"/>
      <c r="T150" s="155"/>
      <c r="U150" s="155"/>
      <c r="V150" s="155"/>
      <c r="W150" s="155"/>
      <c r="X150" s="155"/>
      <c r="Y150" s="155"/>
      <c r="Z150" s="155"/>
      <c r="AA150" s="155"/>
      <c r="AB150" s="155"/>
      <c r="AC150" s="155"/>
      <c r="AD150" s="155"/>
      <c r="AE150" s="54"/>
      <c r="AF150" s="197"/>
      <c r="AG150" s="197"/>
      <c r="AH150" s="197"/>
      <c r="AI150" s="197"/>
      <c r="AJ150" s="197"/>
      <c r="AK150" s="197"/>
      <c r="AL150" s="55"/>
    </row>
    <row r="151" spans="1:38" ht="26.25" customHeight="1" x14ac:dyDescent="0.2">
      <c r="A151" s="56"/>
      <c r="B151" s="57" t="s">
        <v>409</v>
      </c>
      <c r="C151" s="58" t="s">
        <v>410</v>
      </c>
      <c r="D151" s="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c r="AA151" s="156"/>
      <c r="AB151" s="156"/>
      <c r="AC151" s="156"/>
      <c r="AD151" s="156"/>
      <c r="AE151" s="60"/>
      <c r="AF151" s="198"/>
      <c r="AG151" s="198"/>
      <c r="AH151" s="198"/>
      <c r="AI151" s="198"/>
      <c r="AJ151" s="198"/>
      <c r="AK151" s="198"/>
      <c r="AL151" s="57"/>
    </row>
    <row r="152" spans="1:38" ht="37.5" customHeight="1" x14ac:dyDescent="0.2">
      <c r="A152" s="61"/>
      <c r="B152" s="62" t="s">
        <v>411</v>
      </c>
      <c r="C152" s="63" t="s">
        <v>412</v>
      </c>
      <c r="D152" s="61" t="s">
        <v>413</v>
      </c>
      <c r="E152" s="157">
        <f t="shared" ref="E152:AD152" si="1">E141 + E151 + IF(AND(OR($B$4="AT",$B$4="BE",$B$4="CH",$B$4="GB",$B$4="IE",$B$4="LT",$B$4="LU",$B$4="NL"),SUM(E143:E149)&gt;0),SUM(E143:E149)-SUM(E27:E33),0)</f>
        <v>153.66399187940848</v>
      </c>
      <c r="F152" s="157">
        <f t="shared" si="1"/>
        <v>135.0094049768544</v>
      </c>
      <c r="G152" s="157">
        <f t="shared" si="1"/>
        <v>199.17335591037852</v>
      </c>
      <c r="H152" s="157">
        <f t="shared" si="1"/>
        <v>76.873044964412614</v>
      </c>
      <c r="I152" s="157">
        <f t="shared" si="1"/>
        <v>19.526678179461651</v>
      </c>
      <c r="J152" s="157">
        <f t="shared" si="1"/>
        <v>23.12716948996399</v>
      </c>
      <c r="K152" s="157">
        <f t="shared" si="1"/>
        <v>28.720079139110176</v>
      </c>
      <c r="L152" s="157">
        <f t="shared" si="1"/>
        <v>3.195425583838893</v>
      </c>
      <c r="M152" s="157">
        <f t="shared" si="1"/>
        <v>385.60184995733556</v>
      </c>
      <c r="N152" s="157">
        <f t="shared" si="1"/>
        <v>9.0323144675924176</v>
      </c>
      <c r="O152" s="157">
        <f t="shared" si="1"/>
        <v>0.27204993638671676</v>
      </c>
      <c r="P152" s="157">
        <f t="shared" si="1"/>
        <v>0.39529952400426005</v>
      </c>
      <c r="Q152" s="157">
        <f t="shared" si="1"/>
        <v>0.84119676411604605</v>
      </c>
      <c r="R152" s="157">
        <f t="shared" si="1"/>
        <v>2.7138496930634974</v>
      </c>
      <c r="S152" s="157">
        <f t="shared" si="1"/>
        <v>7.8132524412793165</v>
      </c>
      <c r="T152" s="157">
        <f t="shared" si="1"/>
        <v>35.090297017041735</v>
      </c>
      <c r="U152" s="157">
        <f t="shared" si="1"/>
        <v>0.82330368860786263</v>
      </c>
      <c r="V152" s="157">
        <f t="shared" si="1"/>
        <v>25.000813179433557</v>
      </c>
      <c r="W152" s="157">
        <f t="shared" si="1"/>
        <v>25.702157504799999</v>
      </c>
      <c r="X152" s="157">
        <f t="shared" si="1"/>
        <v>6.6139341374299043</v>
      </c>
      <c r="Y152" s="157">
        <f t="shared" si="1"/>
        <v>7.9162248589228863</v>
      </c>
      <c r="Z152" s="157">
        <f t="shared" si="1"/>
        <v>3.3060621895765006</v>
      </c>
      <c r="AA152" s="157">
        <f t="shared" si="1"/>
        <v>2.7938193114656666</v>
      </c>
      <c r="AB152" s="157">
        <f t="shared" si="1"/>
        <v>19.978729169100493</v>
      </c>
      <c r="AC152" s="157">
        <f t="shared" si="1"/>
        <v>0.1531930978348969</v>
      </c>
      <c r="AD152" s="157">
        <f t="shared" si="1"/>
        <v>5.919896662183552</v>
      </c>
      <c r="AE152" s="51"/>
      <c r="AF152" s="199"/>
      <c r="AG152" s="199"/>
      <c r="AH152" s="199"/>
      <c r="AI152" s="199"/>
      <c r="AJ152" s="199"/>
      <c r="AK152" s="199"/>
      <c r="AL152" s="65"/>
    </row>
    <row r="153" spans="1:38" ht="26.25" customHeight="1" x14ac:dyDescent="0.2">
      <c r="A153" s="56"/>
      <c r="B153" s="57" t="s">
        <v>414</v>
      </c>
      <c r="C153" s="58" t="s">
        <v>415</v>
      </c>
      <c r="D153" s="56" t="s">
        <v>416</v>
      </c>
      <c r="E153" s="156"/>
      <c r="F153" s="156"/>
      <c r="G153" s="156"/>
      <c r="H153" s="156"/>
      <c r="I153" s="156"/>
      <c r="J153" s="156"/>
      <c r="K153" s="156"/>
      <c r="L153" s="156"/>
      <c r="M153" s="156"/>
      <c r="N153" s="156"/>
      <c r="O153" s="156"/>
      <c r="P153" s="156"/>
      <c r="Q153" s="156"/>
      <c r="R153" s="156"/>
      <c r="S153" s="156"/>
      <c r="T153" s="156"/>
      <c r="U153" s="156"/>
      <c r="V153" s="156"/>
      <c r="W153" s="156"/>
      <c r="X153" s="156"/>
      <c r="Y153" s="156"/>
      <c r="Z153" s="156"/>
      <c r="AA153" s="156"/>
      <c r="AB153" s="156"/>
      <c r="AC153" s="156"/>
      <c r="AD153" s="156"/>
      <c r="AE153" s="60"/>
      <c r="AF153" s="198"/>
      <c r="AG153" s="198"/>
      <c r="AH153" s="198"/>
      <c r="AI153" s="198"/>
      <c r="AJ153" s="198"/>
      <c r="AK153" s="198"/>
      <c r="AL153" s="57"/>
    </row>
    <row r="154" spans="1:38" ht="37.5" customHeight="1" x14ac:dyDescent="0.2">
      <c r="A154" s="61"/>
      <c r="B154" s="62" t="s">
        <v>417</v>
      </c>
      <c r="C154" s="63" t="s">
        <v>418</v>
      </c>
      <c r="D154" s="61" t="s">
        <v>419</v>
      </c>
      <c r="E154" s="157">
        <f>E141 + E153 - IF(OR($B$6=2005,$B$6&gt;=2020),SUM(E99:E122),0) + IF(AND(OR($B$4="AT",$B$4="BE",$B$4="CH",$B$4="GB",$B$4="IE",$B$4="LT",$B$4="LU",$B$4="NL"),SUM(E143:E149)&gt;0),SUM(E143:E149)-SUM(E27:E33),0)</f>
        <v>153.66399187940848</v>
      </c>
      <c r="F154" s="157">
        <f>F141 + F153 - IF(OR($B$6=2005,$B$6&gt;=2020),SUM(F99:F122),0) + IF(AND(OR($B$4="AT",$B$4="BE",$B$4="CH",$B$4="GB",$B$4="IE",$B$4="LT",$B$4="LU",$B$4="NL"),SUM(F143:F149)&gt;0),SUM(F143:F149)-SUM(F27:F33),0)</f>
        <v>135.0094049768544</v>
      </c>
      <c r="G154" s="157">
        <f t="shared" ref="G154:AD154" si="2">G141 + G153 + IF(AND(OR($B$4="AT",$B$4="BE",$B$4="CH",$B$4="GB",$B$4="IE",$B$4="LT",$B$4="LU",$B$4="NL"),SUM(G143:G149)&gt;0),SUM(G143:G149)-SUM(G27:G33),0)</f>
        <v>199.17335591037852</v>
      </c>
      <c r="H154" s="157">
        <f t="shared" si="2"/>
        <v>76.873044964412614</v>
      </c>
      <c r="I154" s="157">
        <f t="shared" si="2"/>
        <v>19.526678179461651</v>
      </c>
      <c r="J154" s="157">
        <f t="shared" si="2"/>
        <v>23.12716948996399</v>
      </c>
      <c r="K154" s="157">
        <f t="shared" si="2"/>
        <v>28.720079139110176</v>
      </c>
      <c r="L154" s="157">
        <f t="shared" si="2"/>
        <v>3.195425583838893</v>
      </c>
      <c r="M154" s="157">
        <f t="shared" si="2"/>
        <v>385.60184995733556</v>
      </c>
      <c r="N154" s="157">
        <f t="shared" si="2"/>
        <v>9.0323144675924176</v>
      </c>
      <c r="O154" s="157">
        <f t="shared" si="2"/>
        <v>0.27204993638671676</v>
      </c>
      <c r="P154" s="157">
        <f t="shared" si="2"/>
        <v>0.39529952400426005</v>
      </c>
      <c r="Q154" s="157">
        <f t="shared" si="2"/>
        <v>0.84119676411604605</v>
      </c>
      <c r="R154" s="157">
        <f t="shared" si="2"/>
        <v>2.7138496930634974</v>
      </c>
      <c r="S154" s="157">
        <f t="shared" si="2"/>
        <v>7.8132524412793165</v>
      </c>
      <c r="T154" s="157">
        <f t="shared" si="2"/>
        <v>35.090297017041735</v>
      </c>
      <c r="U154" s="157">
        <f t="shared" si="2"/>
        <v>0.82330368860786263</v>
      </c>
      <c r="V154" s="157">
        <f t="shared" si="2"/>
        <v>25.000813179433557</v>
      </c>
      <c r="W154" s="157">
        <f t="shared" si="2"/>
        <v>25.702157504799999</v>
      </c>
      <c r="X154" s="157">
        <f t="shared" si="2"/>
        <v>6.6139341374299043</v>
      </c>
      <c r="Y154" s="157">
        <f t="shared" si="2"/>
        <v>7.9162248589228863</v>
      </c>
      <c r="Z154" s="157">
        <f t="shared" si="2"/>
        <v>3.3060621895765006</v>
      </c>
      <c r="AA154" s="157">
        <f t="shared" si="2"/>
        <v>2.7938193114656666</v>
      </c>
      <c r="AB154" s="157">
        <f t="shared" si="2"/>
        <v>19.978729169100493</v>
      </c>
      <c r="AC154" s="157">
        <f t="shared" si="2"/>
        <v>0.1531930978348969</v>
      </c>
      <c r="AD154" s="157">
        <f t="shared" si="2"/>
        <v>5.919896662183552</v>
      </c>
      <c r="AE154" s="66"/>
      <c r="AF154" s="199"/>
      <c r="AG154" s="199"/>
      <c r="AH154" s="199"/>
      <c r="AI154" s="199"/>
      <c r="AJ154" s="199"/>
      <c r="AK154" s="199"/>
      <c r="AL154" s="65"/>
    </row>
    <row r="155" spans="1:38" ht="15" customHeight="1" x14ac:dyDescent="0.2">
      <c r="A155" s="52"/>
      <c r="B155" s="53"/>
      <c r="C155" s="53"/>
      <c r="D155" s="42"/>
      <c r="E155" s="257"/>
      <c r="F155" s="257"/>
      <c r="G155" s="257"/>
      <c r="H155" s="257"/>
      <c r="I155" s="257"/>
      <c r="J155" s="257"/>
      <c r="K155" s="257"/>
      <c r="L155" s="257"/>
      <c r="M155" s="257"/>
      <c r="N155" s="257"/>
      <c r="O155" s="155"/>
      <c r="P155" s="155"/>
      <c r="Q155" s="155"/>
      <c r="R155" s="155"/>
      <c r="S155" s="155"/>
      <c r="T155" s="155"/>
      <c r="U155" s="155"/>
      <c r="V155" s="155"/>
      <c r="W155" s="155"/>
      <c r="X155" s="155"/>
      <c r="Y155" s="155"/>
      <c r="Z155" s="155"/>
      <c r="AA155" s="155"/>
      <c r="AB155" s="155"/>
      <c r="AC155" s="155"/>
      <c r="AD155" s="155"/>
      <c r="AE155" s="54"/>
      <c r="AF155" s="197"/>
      <c r="AG155" s="197"/>
      <c r="AH155" s="197"/>
      <c r="AI155" s="197"/>
      <c r="AJ155" s="197"/>
      <c r="AK155" s="197"/>
      <c r="AL155" s="55"/>
    </row>
    <row r="156" spans="1:38" ht="26.25" customHeight="1" x14ac:dyDescent="0.2">
      <c r="A156" s="67" t="s">
        <v>420</v>
      </c>
      <c r="B156" s="68"/>
      <c r="C156" s="68"/>
      <c r="D156" s="6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69"/>
      <c r="AF156" s="247"/>
      <c r="AG156" s="247"/>
      <c r="AH156" s="247"/>
      <c r="AI156" s="247"/>
      <c r="AJ156" s="247"/>
      <c r="AK156" s="247"/>
      <c r="AL156" s="70"/>
    </row>
    <row r="157" spans="1:38" ht="26.25" customHeight="1" x14ac:dyDescent="0.2">
      <c r="A157" s="71" t="s">
        <v>421</v>
      </c>
      <c r="B157" s="71" t="s">
        <v>422</v>
      </c>
      <c r="C157" s="72" t="s">
        <v>423</v>
      </c>
      <c r="D157" s="73"/>
      <c r="E157" s="112">
        <v>1.423481472</v>
      </c>
      <c r="F157" s="112">
        <v>5.5604744999999997E-2</v>
      </c>
      <c r="G157" s="112">
        <v>0.11120948999999999</v>
      </c>
      <c r="H157" s="112" t="s">
        <v>72</v>
      </c>
      <c r="I157" s="112">
        <v>2.2241898E-2</v>
      </c>
      <c r="J157" s="112">
        <v>2.2241898E-2</v>
      </c>
      <c r="K157" s="112">
        <v>2.2241898E-2</v>
      </c>
      <c r="L157" s="112">
        <v>3.3362846999999999E-3</v>
      </c>
      <c r="M157" s="112">
        <v>0.12233043900000001</v>
      </c>
      <c r="N157" s="112" t="s">
        <v>72</v>
      </c>
      <c r="O157" s="112" t="s">
        <v>72</v>
      </c>
      <c r="P157" s="112" t="s">
        <v>72</v>
      </c>
      <c r="Q157" s="112" t="s">
        <v>72</v>
      </c>
      <c r="R157" s="112" t="s">
        <v>72</v>
      </c>
      <c r="S157" s="112" t="s">
        <v>72</v>
      </c>
      <c r="T157" s="112" t="s">
        <v>72</v>
      </c>
      <c r="U157" s="112" t="s">
        <v>72</v>
      </c>
      <c r="V157" s="112" t="s">
        <v>72</v>
      </c>
      <c r="W157" s="112" t="s">
        <v>72</v>
      </c>
      <c r="X157" s="112" t="s">
        <v>72</v>
      </c>
      <c r="Y157" s="112" t="s">
        <v>72</v>
      </c>
      <c r="Z157" s="112" t="s">
        <v>72</v>
      </c>
      <c r="AA157" s="112" t="s">
        <v>72</v>
      </c>
      <c r="AB157" s="112" t="s">
        <v>72</v>
      </c>
      <c r="AC157" s="112" t="s">
        <v>72</v>
      </c>
      <c r="AD157" s="112" t="s">
        <v>72</v>
      </c>
      <c r="AE157" s="51"/>
      <c r="AF157" s="201">
        <v>4904.3385090000002</v>
      </c>
      <c r="AG157" s="201" t="s">
        <v>67</v>
      </c>
      <c r="AH157" s="201" t="s">
        <v>67</v>
      </c>
      <c r="AI157" s="201" t="s">
        <v>67</v>
      </c>
      <c r="AJ157" s="201" t="s">
        <v>67</v>
      </c>
      <c r="AK157" s="201" t="s">
        <v>67</v>
      </c>
      <c r="AL157" s="71" t="s">
        <v>63</v>
      </c>
    </row>
    <row r="158" spans="1:38" ht="26.25" customHeight="1" x14ac:dyDescent="0.2">
      <c r="A158" s="71" t="s">
        <v>421</v>
      </c>
      <c r="B158" s="71" t="s">
        <v>424</v>
      </c>
      <c r="C158" s="72" t="s">
        <v>425</v>
      </c>
      <c r="D158" s="73"/>
      <c r="E158" s="112">
        <v>2.262435555555557E-3</v>
      </c>
      <c r="F158" s="112">
        <v>8.3177777777777818E-5</v>
      </c>
      <c r="G158" s="112">
        <v>1.3973866666666673E-4</v>
      </c>
      <c r="H158" s="112" t="s">
        <v>72</v>
      </c>
      <c r="I158" s="112">
        <v>2.4953333333333347E-5</v>
      </c>
      <c r="J158" s="112">
        <v>2.4953333333333347E-5</v>
      </c>
      <c r="K158" s="112">
        <v>2.4953333333333347E-5</v>
      </c>
      <c r="L158" s="112">
        <v>2.4953333333333347E-5</v>
      </c>
      <c r="M158" s="112">
        <v>8.3177777777777818E-5</v>
      </c>
      <c r="N158" s="112" t="s">
        <v>72</v>
      </c>
      <c r="O158" s="112" t="s">
        <v>72</v>
      </c>
      <c r="P158" s="112" t="s">
        <v>72</v>
      </c>
      <c r="Q158" s="112" t="s">
        <v>72</v>
      </c>
      <c r="R158" s="112" t="s">
        <v>72</v>
      </c>
      <c r="S158" s="112" t="s">
        <v>72</v>
      </c>
      <c r="T158" s="112" t="s">
        <v>72</v>
      </c>
      <c r="U158" s="112" t="s">
        <v>72</v>
      </c>
      <c r="V158" s="112" t="s">
        <v>72</v>
      </c>
      <c r="W158" s="112" t="s">
        <v>72</v>
      </c>
      <c r="X158" s="112" t="s">
        <v>72</v>
      </c>
      <c r="Y158" s="112" t="s">
        <v>72</v>
      </c>
      <c r="Z158" s="112" t="s">
        <v>72</v>
      </c>
      <c r="AA158" s="112" t="s">
        <v>72</v>
      </c>
      <c r="AB158" s="112" t="s">
        <v>72</v>
      </c>
      <c r="AC158" s="112" t="s">
        <v>72</v>
      </c>
      <c r="AD158" s="112" t="s">
        <v>72</v>
      </c>
      <c r="AE158" s="51"/>
      <c r="AF158" s="201">
        <v>0.16635555555555565</v>
      </c>
      <c r="AG158" s="201" t="s">
        <v>67</v>
      </c>
      <c r="AH158" s="201" t="s">
        <v>67</v>
      </c>
      <c r="AI158" s="201" t="s">
        <v>67</v>
      </c>
      <c r="AJ158" s="201" t="s">
        <v>67</v>
      </c>
      <c r="AK158" s="201" t="s">
        <v>67</v>
      </c>
      <c r="AL158" s="71" t="s">
        <v>63</v>
      </c>
    </row>
    <row r="159" spans="1:38" ht="26.25" customHeight="1" x14ac:dyDescent="0.2">
      <c r="A159" s="71" t="s">
        <v>426</v>
      </c>
      <c r="B159" s="71" t="s">
        <v>427</v>
      </c>
      <c r="C159" s="72" t="s">
        <v>428</v>
      </c>
      <c r="D159" s="73"/>
      <c r="E159" s="264">
        <v>7.1320345310312643</v>
      </c>
      <c r="F159" s="265">
        <v>0.25439104059729345</v>
      </c>
      <c r="G159" s="265">
        <v>0.45426971535230981</v>
      </c>
      <c r="H159" s="265">
        <v>6.3597760149323377E-5</v>
      </c>
      <c r="I159" s="265">
        <v>0.12719552029864672</v>
      </c>
      <c r="J159" s="265">
        <v>0.13628091460569294</v>
      </c>
      <c r="K159" s="265">
        <v>0.13628091460569294</v>
      </c>
      <c r="L159" s="265">
        <v>3.9430611292580485E-2</v>
      </c>
      <c r="M159" s="265">
        <v>0.67231917872141844</v>
      </c>
      <c r="N159" s="265">
        <v>1.1811012599160054E-2</v>
      </c>
      <c r="O159" s="265">
        <v>9.0853943070461963E-4</v>
      </c>
      <c r="P159" s="265">
        <v>2.7256182921138587E-3</v>
      </c>
      <c r="Q159" s="265">
        <v>3.6341577228184785E-3</v>
      </c>
      <c r="R159" s="265">
        <v>4.5426971535230979E-3</v>
      </c>
      <c r="S159" s="265">
        <v>7.9951469902006536E-2</v>
      </c>
      <c r="T159" s="265">
        <v>9.0853943070461962E-2</v>
      </c>
      <c r="U159" s="265">
        <v>9.0853943070461959E-3</v>
      </c>
      <c r="V159" s="265">
        <v>0.10902473168455436</v>
      </c>
      <c r="W159" s="265">
        <v>5.0622000000000004E-4</v>
      </c>
      <c r="X159" s="265">
        <v>2.7256182921138587E-3</v>
      </c>
      <c r="Y159" s="265">
        <v>4.5426971535230979E-3</v>
      </c>
      <c r="Z159" s="265" t="s">
        <v>72</v>
      </c>
      <c r="AA159" s="265" t="s">
        <v>72</v>
      </c>
      <c r="AB159" s="265">
        <v>7.268315445636957E-3</v>
      </c>
      <c r="AC159" s="265">
        <v>7.2683154456369564E-6</v>
      </c>
      <c r="AD159" s="265">
        <v>6.9048996733551081E-6</v>
      </c>
      <c r="AE159" s="98"/>
      <c r="AF159" s="248">
        <v>3894</v>
      </c>
      <c r="AG159" s="248" t="s">
        <v>67</v>
      </c>
      <c r="AH159" s="248" t="s">
        <v>67</v>
      </c>
      <c r="AI159" s="248" t="s">
        <v>67</v>
      </c>
      <c r="AJ159" s="248" t="s">
        <v>67</v>
      </c>
      <c r="AK159" s="248" t="s">
        <v>67</v>
      </c>
      <c r="AL159" s="71" t="s">
        <v>429</v>
      </c>
    </row>
    <row r="160" spans="1:38" ht="26.25" customHeight="1" x14ac:dyDescent="0.2">
      <c r="A160" s="71" t="s">
        <v>430</v>
      </c>
      <c r="B160" s="71" t="s">
        <v>431</v>
      </c>
      <c r="C160" s="72" t="s">
        <v>432</v>
      </c>
      <c r="D160" s="73"/>
      <c r="E160" s="112"/>
      <c r="F160" s="112"/>
      <c r="G160" s="112"/>
      <c r="H160" s="112"/>
      <c r="I160" s="112"/>
      <c r="J160" s="112"/>
      <c r="K160" s="112"/>
      <c r="L160" s="112"/>
      <c r="M160" s="112"/>
      <c r="N160" s="112"/>
      <c r="O160" s="112"/>
      <c r="P160" s="112"/>
      <c r="Q160" s="112"/>
      <c r="R160" s="112"/>
      <c r="S160" s="112"/>
      <c r="T160" s="112"/>
      <c r="U160" s="112"/>
      <c r="V160" s="112"/>
      <c r="W160" s="112"/>
      <c r="X160" s="112"/>
      <c r="Y160" s="112"/>
      <c r="Z160" s="112"/>
      <c r="AA160" s="112"/>
      <c r="AB160" s="112"/>
      <c r="AC160" s="112"/>
      <c r="AD160" s="112"/>
      <c r="AE160" s="51"/>
      <c r="AF160" s="201"/>
      <c r="AG160" s="201"/>
      <c r="AH160" s="201"/>
      <c r="AI160" s="201"/>
      <c r="AJ160" s="201"/>
      <c r="AK160" s="201"/>
      <c r="AL160" s="71"/>
    </row>
    <row r="161" spans="1:38" ht="26.25" customHeight="1" x14ac:dyDescent="0.2">
      <c r="A161" s="75" t="s">
        <v>430</v>
      </c>
      <c r="B161" s="75" t="s">
        <v>433</v>
      </c>
      <c r="C161" s="76" t="s">
        <v>434</v>
      </c>
      <c r="D161" s="77"/>
      <c r="E161" s="218"/>
      <c r="F161" s="218"/>
      <c r="G161" s="218"/>
      <c r="H161" s="218"/>
      <c r="I161" s="218"/>
      <c r="J161" s="218"/>
      <c r="K161" s="218"/>
      <c r="L161" s="218"/>
      <c r="M161" s="218"/>
      <c r="N161" s="218"/>
      <c r="O161" s="218"/>
      <c r="P161" s="218"/>
      <c r="Q161" s="218"/>
      <c r="R161" s="218"/>
      <c r="S161" s="218"/>
      <c r="T161" s="218"/>
      <c r="U161" s="218"/>
      <c r="V161" s="218"/>
      <c r="W161" s="218"/>
      <c r="X161" s="218"/>
      <c r="Y161" s="218"/>
      <c r="Z161" s="218"/>
      <c r="AA161" s="218"/>
      <c r="AB161" s="218"/>
      <c r="AC161" s="218"/>
      <c r="AD161" s="218"/>
      <c r="AE161" s="60"/>
      <c r="AF161" s="203"/>
      <c r="AG161" s="203"/>
      <c r="AH161" s="203"/>
      <c r="AI161" s="203"/>
      <c r="AJ161" s="203"/>
      <c r="AK161" s="203"/>
      <c r="AL161" s="75" t="s">
        <v>73</v>
      </c>
    </row>
    <row r="162" spans="1:38" ht="26.25" customHeight="1" x14ac:dyDescent="0.2">
      <c r="A162" s="79" t="s">
        <v>435</v>
      </c>
      <c r="B162" s="79" t="s">
        <v>436</v>
      </c>
      <c r="C162" s="80" t="s">
        <v>437</v>
      </c>
      <c r="D162" s="81"/>
      <c r="E162" s="219"/>
      <c r="F162" s="219"/>
      <c r="G162" s="219"/>
      <c r="H162" s="219"/>
      <c r="I162" s="219"/>
      <c r="J162" s="219"/>
      <c r="K162" s="219"/>
      <c r="L162" s="219"/>
      <c r="M162" s="219"/>
      <c r="N162" s="219"/>
      <c r="O162" s="219"/>
      <c r="P162" s="219"/>
      <c r="Q162" s="219"/>
      <c r="R162" s="219"/>
      <c r="S162" s="219"/>
      <c r="T162" s="219"/>
      <c r="U162" s="219"/>
      <c r="V162" s="219"/>
      <c r="W162" s="219"/>
      <c r="X162" s="219"/>
      <c r="Y162" s="219"/>
      <c r="Z162" s="219"/>
      <c r="AA162" s="219"/>
      <c r="AB162" s="219"/>
      <c r="AC162" s="219"/>
      <c r="AD162" s="219"/>
      <c r="AE162" s="60"/>
      <c r="AF162" s="204"/>
      <c r="AG162" s="204"/>
      <c r="AH162" s="204"/>
      <c r="AI162" s="204"/>
      <c r="AJ162" s="204"/>
      <c r="AK162" s="204"/>
      <c r="AL162" s="79" t="s">
        <v>194</v>
      </c>
    </row>
    <row r="163" spans="1:38" ht="26.25" customHeight="1" x14ac:dyDescent="0.2">
      <c r="A163" s="79" t="s">
        <v>435</v>
      </c>
      <c r="B163" s="79" t="s">
        <v>438</v>
      </c>
      <c r="C163" s="80" t="s">
        <v>439</v>
      </c>
      <c r="D163" s="81"/>
      <c r="E163" s="219"/>
      <c r="F163" s="219"/>
      <c r="G163" s="219"/>
      <c r="H163" s="219"/>
      <c r="I163" s="219"/>
      <c r="J163" s="219"/>
      <c r="K163" s="219"/>
      <c r="L163" s="219"/>
      <c r="M163" s="219"/>
      <c r="N163" s="219"/>
      <c r="O163" s="219"/>
      <c r="P163" s="219"/>
      <c r="Q163" s="219"/>
      <c r="R163" s="219"/>
      <c r="S163" s="219"/>
      <c r="T163" s="219"/>
      <c r="U163" s="219"/>
      <c r="V163" s="219"/>
      <c r="W163" s="219"/>
      <c r="X163" s="219"/>
      <c r="Y163" s="219"/>
      <c r="Z163" s="219"/>
      <c r="AA163" s="219"/>
      <c r="AB163" s="219"/>
      <c r="AC163" s="219"/>
      <c r="AD163" s="219"/>
      <c r="AE163" s="60"/>
      <c r="AF163" s="204"/>
      <c r="AG163" s="204"/>
      <c r="AH163" s="204"/>
      <c r="AI163" s="204"/>
      <c r="AJ163" s="204"/>
      <c r="AK163" s="204"/>
      <c r="AL163" s="79" t="s">
        <v>440</v>
      </c>
    </row>
    <row r="164" spans="1:38" ht="26.25" customHeight="1" x14ac:dyDescent="0.2">
      <c r="A164" s="79" t="s">
        <v>435</v>
      </c>
      <c r="B164" s="79" t="s">
        <v>441</v>
      </c>
      <c r="C164" s="80" t="s">
        <v>442</v>
      </c>
      <c r="D164" s="81"/>
      <c r="E164" s="219"/>
      <c r="F164" s="219"/>
      <c r="G164" s="219"/>
      <c r="H164" s="219"/>
      <c r="I164" s="219"/>
      <c r="J164" s="219"/>
      <c r="K164" s="219"/>
      <c r="L164" s="219"/>
      <c r="M164" s="219"/>
      <c r="N164" s="219"/>
      <c r="O164" s="219"/>
      <c r="P164" s="219"/>
      <c r="Q164" s="219"/>
      <c r="R164" s="219"/>
      <c r="S164" s="219"/>
      <c r="T164" s="219"/>
      <c r="U164" s="219"/>
      <c r="V164" s="219"/>
      <c r="W164" s="219"/>
      <c r="X164" s="219"/>
      <c r="Y164" s="219"/>
      <c r="Z164" s="219"/>
      <c r="AA164" s="219"/>
      <c r="AB164" s="219"/>
      <c r="AC164" s="219"/>
      <c r="AD164" s="219"/>
      <c r="AE164" s="83"/>
      <c r="AF164" s="204"/>
      <c r="AG164" s="204"/>
      <c r="AH164" s="204"/>
      <c r="AI164" s="204"/>
      <c r="AJ164" s="204"/>
      <c r="AK164" s="204"/>
      <c r="AL164" s="79"/>
    </row>
    <row r="165" spans="1:38" ht="15" customHeight="1" x14ac:dyDescent="0.2">
      <c r="D165" s="85"/>
      <c r="E165" s="220"/>
      <c r="F165" s="221"/>
      <c r="G165" s="221"/>
      <c r="H165" s="221"/>
      <c r="I165" s="221"/>
      <c r="J165" s="221"/>
      <c r="K165" s="221"/>
      <c r="L165" s="221"/>
      <c r="M165" s="221"/>
      <c r="N165" s="221"/>
      <c r="O165" s="221"/>
      <c r="P165" s="221"/>
      <c r="Q165" s="221"/>
      <c r="R165" s="221"/>
      <c r="S165" s="221"/>
      <c r="T165" s="221"/>
      <c r="U165" s="221"/>
      <c r="V165" s="221"/>
      <c r="W165" s="221"/>
      <c r="X165" s="221"/>
      <c r="Y165" s="221"/>
      <c r="Z165" s="221"/>
      <c r="AA165" s="221"/>
      <c r="AB165" s="221"/>
      <c r="AC165" s="221"/>
      <c r="AD165" s="221"/>
      <c r="AE165" s="86"/>
      <c r="AF165" s="205"/>
      <c r="AG165" s="205"/>
      <c r="AH165" s="205"/>
      <c r="AI165" s="205"/>
      <c r="AJ165" s="205"/>
      <c r="AK165" s="205"/>
      <c r="AL165" s="88"/>
    </row>
    <row r="166" spans="1:38" s="91" customFormat="1" ht="52.5" customHeight="1" x14ac:dyDescent="0.25">
      <c r="A166" s="409" t="s">
        <v>443</v>
      </c>
      <c r="B166" s="409"/>
      <c r="C166" s="409"/>
      <c r="D166" s="409"/>
      <c r="E166" s="409"/>
      <c r="F166" s="409"/>
      <c r="G166" s="409"/>
      <c r="H166" s="222"/>
      <c r="I166" s="223"/>
      <c r="J166" s="223"/>
      <c r="K166" s="223"/>
      <c r="L166" s="223"/>
      <c r="M166" s="223"/>
      <c r="N166" s="223"/>
      <c r="O166" s="223"/>
      <c r="P166" s="223"/>
      <c r="Q166" s="223"/>
      <c r="R166" s="223"/>
      <c r="S166" s="223"/>
      <c r="T166" s="223"/>
      <c r="U166" s="223"/>
      <c r="V166" s="224"/>
      <c r="W166" s="224"/>
      <c r="X166" s="224"/>
      <c r="Y166" s="224"/>
      <c r="Z166" s="224"/>
      <c r="AA166" s="224"/>
      <c r="AB166" s="224"/>
      <c r="AC166" s="228"/>
      <c r="AD166" s="228"/>
      <c r="AF166" s="249"/>
      <c r="AG166" s="250"/>
      <c r="AH166" s="250"/>
      <c r="AI166" s="250"/>
      <c r="AJ166" s="250"/>
      <c r="AK166" s="250"/>
      <c r="AL166" s="93"/>
    </row>
    <row r="167" spans="1:38" s="94" customFormat="1" ht="63.75" customHeight="1" x14ac:dyDescent="0.25">
      <c r="A167" s="409" t="s">
        <v>444</v>
      </c>
      <c r="B167" s="409"/>
      <c r="C167" s="409"/>
      <c r="D167" s="409"/>
      <c r="E167" s="409"/>
      <c r="F167" s="409"/>
      <c r="G167" s="409"/>
      <c r="H167" s="222"/>
      <c r="I167" s="223"/>
      <c r="J167" s="113"/>
      <c r="K167" s="113"/>
      <c r="L167" s="113"/>
      <c r="M167" s="223"/>
      <c r="N167" s="223"/>
      <c r="O167" s="223"/>
      <c r="P167" s="223"/>
      <c r="Q167" s="223"/>
      <c r="R167" s="223"/>
      <c r="S167" s="223"/>
      <c r="T167" s="223"/>
      <c r="U167" s="223"/>
      <c r="V167" s="226"/>
      <c r="W167" s="226"/>
      <c r="X167" s="226"/>
      <c r="Y167" s="226"/>
      <c r="Z167" s="226"/>
      <c r="AA167" s="226"/>
      <c r="AB167" s="226"/>
      <c r="AC167" s="226"/>
      <c r="AD167" s="226"/>
      <c r="AF167" s="246"/>
      <c r="AG167" s="246"/>
      <c r="AH167" s="246"/>
      <c r="AI167" s="246"/>
      <c r="AJ167" s="246"/>
      <c r="AK167" s="246"/>
    </row>
    <row r="168" spans="1:38" s="94" customFormat="1" ht="26.25" customHeight="1" x14ac:dyDescent="0.25">
      <c r="A168" s="409" t="s">
        <v>445</v>
      </c>
      <c r="B168" s="409"/>
      <c r="C168" s="409"/>
      <c r="D168" s="409"/>
      <c r="E168" s="409"/>
      <c r="F168" s="409"/>
      <c r="G168" s="409"/>
      <c r="H168" s="222"/>
      <c r="I168" s="223"/>
      <c r="J168" s="113"/>
      <c r="K168" s="113"/>
      <c r="L168" s="113"/>
      <c r="M168" s="223"/>
      <c r="N168" s="223"/>
      <c r="O168" s="223"/>
      <c r="P168" s="223"/>
      <c r="Q168" s="223"/>
      <c r="R168" s="223"/>
      <c r="S168" s="223"/>
      <c r="T168" s="223"/>
      <c r="U168" s="223"/>
      <c r="V168" s="226"/>
      <c r="W168" s="226"/>
      <c r="X168" s="226"/>
      <c r="Y168" s="226"/>
      <c r="Z168" s="226"/>
      <c r="AA168" s="226"/>
      <c r="AB168" s="226"/>
      <c r="AC168" s="226"/>
      <c r="AD168" s="226"/>
      <c r="AF168" s="246"/>
      <c r="AG168" s="246"/>
      <c r="AH168" s="246"/>
      <c r="AI168" s="246"/>
      <c r="AJ168" s="246"/>
      <c r="AK168" s="246"/>
    </row>
    <row r="169" spans="1:38" s="91" customFormat="1" ht="26.25" customHeight="1" x14ac:dyDescent="0.25">
      <c r="A169" s="409" t="s">
        <v>446</v>
      </c>
      <c r="B169" s="409"/>
      <c r="C169" s="409"/>
      <c r="D169" s="409"/>
      <c r="E169" s="409"/>
      <c r="F169" s="409"/>
      <c r="G169" s="409"/>
      <c r="H169" s="222"/>
      <c r="I169" s="223"/>
      <c r="J169" s="113"/>
      <c r="K169" s="113"/>
      <c r="L169" s="113"/>
      <c r="M169" s="223"/>
      <c r="N169" s="223"/>
      <c r="O169" s="223"/>
      <c r="P169" s="223"/>
      <c r="Q169" s="223"/>
      <c r="R169" s="223"/>
      <c r="S169" s="223"/>
      <c r="T169" s="223"/>
      <c r="U169" s="223"/>
      <c r="V169" s="224"/>
      <c r="W169" s="224"/>
      <c r="X169" s="224"/>
      <c r="Y169" s="224"/>
      <c r="Z169" s="224"/>
      <c r="AA169" s="224"/>
      <c r="AB169" s="224"/>
      <c r="AC169" s="228"/>
      <c r="AD169" s="228"/>
      <c r="AF169" s="249"/>
      <c r="AG169" s="250"/>
      <c r="AH169" s="250"/>
      <c r="AI169" s="250"/>
      <c r="AJ169" s="250"/>
      <c r="AK169" s="250"/>
      <c r="AL169" s="93"/>
    </row>
    <row r="170" spans="1:38" s="94" customFormat="1" ht="52.5" customHeight="1" x14ac:dyDescent="0.25">
      <c r="A170" s="409" t="s">
        <v>447</v>
      </c>
      <c r="B170" s="409"/>
      <c r="C170" s="409"/>
      <c r="D170" s="409"/>
      <c r="E170" s="409"/>
      <c r="F170" s="409"/>
      <c r="G170" s="409"/>
      <c r="H170" s="222"/>
      <c r="I170" s="223"/>
      <c r="J170" s="113"/>
      <c r="K170" s="113"/>
      <c r="L170" s="113"/>
      <c r="M170" s="223"/>
      <c r="N170" s="223"/>
      <c r="O170" s="223"/>
      <c r="P170" s="223"/>
      <c r="Q170" s="223"/>
      <c r="R170" s="223"/>
      <c r="S170" s="223"/>
      <c r="T170" s="223"/>
      <c r="U170" s="223"/>
      <c r="V170" s="226"/>
      <c r="W170" s="226"/>
      <c r="X170" s="226"/>
      <c r="Y170" s="226"/>
      <c r="Z170" s="226"/>
      <c r="AA170" s="226"/>
      <c r="AB170" s="226"/>
      <c r="AC170" s="226"/>
      <c r="AD170" s="226"/>
      <c r="AF170" s="246"/>
      <c r="AG170" s="246"/>
      <c r="AH170" s="246"/>
      <c r="AI170" s="246"/>
      <c r="AJ170" s="246"/>
      <c r="AK170" s="24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7CC49E-DAF4-437F-8BAB-5FA98D8A6A3C}">
  <dimension ref="A1:AL170"/>
  <sheetViews>
    <sheetView topLeftCell="V1" zoomScaleNormal="100" workbookViewId="0">
      <selection activeCell="AL14" sqref="AL14:AL140"/>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4" customWidth="1"/>
    <col min="25" max="25" width="8.85546875" style="4" customWidth="1"/>
    <col min="26" max="30" width="8.5703125" style="4" customWidth="1"/>
    <col min="31" max="31" width="2.140625" style="4" customWidth="1"/>
    <col min="32" max="32" width="11.42578125" style="4" customWidth="1"/>
    <col min="33" max="36" width="8.5703125" style="4" customWidth="1"/>
    <col min="37" max="37" width="17.5703125" style="4" customWidth="1"/>
    <col min="38" max="38" width="25.7109375" style="4" customWidth="1"/>
    <col min="39" max="16384" width="8.85546875" style="4"/>
  </cols>
  <sheetData>
    <row r="1" spans="1:38" ht="22.7"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7" t="s">
        <v>6</v>
      </c>
      <c r="C5" s="8" t="s">
        <v>7</v>
      </c>
      <c r="R5" s="6"/>
      <c r="S5" s="6"/>
      <c r="T5" s="6"/>
      <c r="U5" s="6"/>
      <c r="V5" s="6"/>
    </row>
    <row r="6" spans="1:38" x14ac:dyDescent="0.2">
      <c r="A6" s="5" t="s">
        <v>8</v>
      </c>
      <c r="B6" s="7">
        <v>1991</v>
      </c>
      <c r="C6" s="8" t="s">
        <v>9</v>
      </c>
      <c r="R6" s="9"/>
      <c r="S6" s="9"/>
      <c r="T6" s="9"/>
      <c r="U6" s="9"/>
      <c r="V6" s="9"/>
    </row>
    <row r="7" spans="1:38" x14ac:dyDescent="0.2">
      <c r="A7" s="5" t="s">
        <v>10</v>
      </c>
      <c r="B7" s="7" t="s">
        <v>11</v>
      </c>
      <c r="C7" s="8" t="s">
        <v>12</v>
      </c>
      <c r="R7" s="6"/>
      <c r="S7" s="6"/>
      <c r="T7" s="6"/>
      <c r="U7" s="6"/>
      <c r="V7" s="6"/>
    </row>
    <row r="8" spans="1:38" x14ac:dyDescent="0.2">
      <c r="A8" s="10"/>
      <c r="B8" s="2"/>
      <c r="C8" s="3"/>
      <c r="R8" s="6"/>
      <c r="S8" s="6"/>
      <c r="T8" s="6"/>
      <c r="U8" s="6"/>
      <c r="V8" s="6"/>
      <c r="AF8" s="9"/>
    </row>
    <row r="9" spans="1:38" x14ac:dyDescent="0.2">
      <c r="A9" s="11"/>
      <c r="B9" s="12"/>
      <c r="C9" s="13"/>
      <c r="D9" s="14"/>
      <c r="E9" s="14"/>
      <c r="F9" s="14"/>
      <c r="G9" s="14"/>
      <c r="H9" s="14"/>
      <c r="I9" s="14"/>
      <c r="J9" s="14"/>
      <c r="K9" s="14"/>
      <c r="L9" s="14"/>
      <c r="M9" s="14"/>
      <c r="N9" s="14"/>
      <c r="O9" s="14"/>
      <c r="P9" s="14"/>
      <c r="Q9" s="14"/>
      <c r="R9" s="6"/>
      <c r="S9" s="6"/>
      <c r="T9" s="6"/>
      <c r="U9" s="6"/>
      <c r="V9" s="6"/>
      <c r="AF9" s="9"/>
    </row>
    <row r="10" spans="1:38" s="6" customFormat="1" ht="37.5" customHeight="1" x14ac:dyDescent="0.2">
      <c r="A10" s="425" t="str">
        <f>B4&amp;": "&amp;B5&amp;": "&amp;B6</f>
        <v>LT: 15.02.2025: 1991</v>
      </c>
      <c r="B10" s="427" t="s">
        <v>13</v>
      </c>
      <c r="C10" s="428"/>
      <c r="D10" s="429"/>
      <c r="E10" s="416" t="s">
        <v>14</v>
      </c>
      <c r="F10" s="417"/>
      <c r="G10" s="417"/>
      <c r="H10" s="418"/>
      <c r="I10" s="416" t="s">
        <v>15</v>
      </c>
      <c r="J10" s="417"/>
      <c r="K10" s="417"/>
      <c r="L10" s="418"/>
      <c r="M10" s="438" t="s">
        <v>16</v>
      </c>
      <c r="N10" s="416" t="s">
        <v>17</v>
      </c>
      <c r="O10" s="417"/>
      <c r="P10" s="418"/>
      <c r="Q10" s="416" t="s">
        <v>18</v>
      </c>
      <c r="R10" s="417"/>
      <c r="S10" s="417"/>
      <c r="T10" s="417"/>
      <c r="U10" s="417"/>
      <c r="V10" s="418"/>
      <c r="W10" s="416" t="s">
        <v>19</v>
      </c>
      <c r="X10" s="417"/>
      <c r="Y10" s="417"/>
      <c r="Z10" s="417"/>
      <c r="AA10" s="417"/>
      <c r="AB10" s="417"/>
      <c r="AC10" s="417"/>
      <c r="AD10" s="418"/>
      <c r="AE10" s="15"/>
      <c r="AF10" s="416" t="s">
        <v>20</v>
      </c>
      <c r="AG10" s="417"/>
      <c r="AH10" s="417"/>
      <c r="AI10" s="417"/>
      <c r="AJ10" s="417"/>
      <c r="AK10" s="417"/>
      <c r="AL10" s="418"/>
    </row>
    <row r="11" spans="1:38" ht="15" customHeight="1" x14ac:dyDescent="0.2">
      <c r="A11" s="426"/>
      <c r="B11" s="430"/>
      <c r="C11" s="431"/>
      <c r="D11" s="432"/>
      <c r="E11" s="419"/>
      <c r="F11" s="420"/>
      <c r="G11" s="420"/>
      <c r="H11" s="421"/>
      <c r="I11" s="419"/>
      <c r="J11" s="420"/>
      <c r="K11" s="420"/>
      <c r="L11" s="421"/>
      <c r="M11" s="439"/>
      <c r="N11" s="419"/>
      <c r="O11" s="420"/>
      <c r="P11" s="421"/>
      <c r="Q11" s="419"/>
      <c r="R11" s="420"/>
      <c r="S11" s="420"/>
      <c r="T11" s="420"/>
      <c r="U11" s="420"/>
      <c r="V11" s="421"/>
      <c r="W11" s="16"/>
      <c r="X11" s="435" t="s">
        <v>21</v>
      </c>
      <c r="Y11" s="436"/>
      <c r="Z11" s="436"/>
      <c r="AA11" s="436"/>
      <c r="AB11" s="437"/>
      <c r="AC11" s="17"/>
      <c r="AD11" s="18"/>
      <c r="AE11" s="19"/>
      <c r="AF11" s="419"/>
      <c r="AG11" s="420"/>
      <c r="AH11" s="420"/>
      <c r="AI11" s="420"/>
      <c r="AJ11" s="420"/>
      <c r="AK11" s="420"/>
      <c r="AL11" s="421"/>
    </row>
    <row r="12" spans="1:38" ht="52.5" customHeight="1" x14ac:dyDescent="0.2">
      <c r="A12" s="426"/>
      <c r="B12" s="430"/>
      <c r="C12" s="431"/>
      <c r="D12" s="432"/>
      <c r="E12" s="20" t="s">
        <v>22</v>
      </c>
      <c r="F12" s="20" t="s">
        <v>23</v>
      </c>
      <c r="G12" s="20" t="s">
        <v>24</v>
      </c>
      <c r="H12" s="20" t="s">
        <v>25</v>
      </c>
      <c r="I12" s="20" t="s">
        <v>26</v>
      </c>
      <c r="J12" s="21" t="s">
        <v>27</v>
      </c>
      <c r="K12" s="21" t="s">
        <v>28</v>
      </c>
      <c r="L12" s="22" t="s">
        <v>29</v>
      </c>
      <c r="M12" s="20" t="s">
        <v>30</v>
      </c>
      <c r="N12" s="21" t="s">
        <v>31</v>
      </c>
      <c r="O12" s="21" t="s">
        <v>32</v>
      </c>
      <c r="P12" s="21" t="s">
        <v>33</v>
      </c>
      <c r="Q12" s="21" t="s">
        <v>34</v>
      </c>
      <c r="R12" s="21" t="s">
        <v>35</v>
      </c>
      <c r="S12" s="21" t="s">
        <v>36</v>
      </c>
      <c r="T12" s="21" t="s">
        <v>37</v>
      </c>
      <c r="U12" s="21" t="s">
        <v>38</v>
      </c>
      <c r="V12" s="21" t="s">
        <v>39</v>
      </c>
      <c r="W12" s="20" t="s">
        <v>40</v>
      </c>
      <c r="X12" s="20" t="s">
        <v>41</v>
      </c>
      <c r="Y12" s="20" t="s">
        <v>42</v>
      </c>
      <c r="Z12" s="20" t="s">
        <v>43</v>
      </c>
      <c r="AA12" s="20" t="s">
        <v>44</v>
      </c>
      <c r="AB12" s="20" t="s">
        <v>45</v>
      </c>
      <c r="AC12" s="21" t="s">
        <v>46</v>
      </c>
      <c r="AD12" s="21" t="s">
        <v>47</v>
      </c>
      <c r="AE12" s="23"/>
      <c r="AF12" s="20" t="s">
        <v>48</v>
      </c>
      <c r="AG12" s="20" t="s">
        <v>49</v>
      </c>
      <c r="AH12" s="20" t="s">
        <v>50</v>
      </c>
      <c r="AI12" s="20" t="s">
        <v>51</v>
      </c>
      <c r="AJ12" s="20" t="s">
        <v>52</v>
      </c>
      <c r="AK12" s="20" t="s">
        <v>53</v>
      </c>
      <c r="AL12" s="24" t="s">
        <v>54</v>
      </c>
    </row>
    <row r="13" spans="1:38" ht="37.5" customHeight="1" x14ac:dyDescent="0.2">
      <c r="A13" s="25" t="s">
        <v>55</v>
      </c>
      <c r="B13" s="25" t="s">
        <v>56</v>
      </c>
      <c r="C13" s="26" t="s">
        <v>57</v>
      </c>
      <c r="D13" s="25" t="s">
        <v>58</v>
      </c>
      <c r="E13" s="25" t="s">
        <v>59</v>
      </c>
      <c r="F13" s="25" t="s">
        <v>59</v>
      </c>
      <c r="G13" s="25" t="s">
        <v>59</v>
      </c>
      <c r="H13" s="25" t="s">
        <v>59</v>
      </c>
      <c r="I13" s="25" t="s">
        <v>59</v>
      </c>
      <c r="J13" s="25" t="s">
        <v>59</v>
      </c>
      <c r="K13" s="25" t="s">
        <v>59</v>
      </c>
      <c r="L13" s="25" t="s">
        <v>59</v>
      </c>
      <c r="M13" s="25" t="s">
        <v>59</v>
      </c>
      <c r="N13" s="25" t="s">
        <v>60</v>
      </c>
      <c r="O13" s="25" t="s">
        <v>60</v>
      </c>
      <c r="P13" s="25" t="s">
        <v>60</v>
      </c>
      <c r="Q13" s="25" t="s">
        <v>60</v>
      </c>
      <c r="R13" s="25" t="s">
        <v>60</v>
      </c>
      <c r="S13" s="25" t="s">
        <v>60</v>
      </c>
      <c r="T13" s="25" t="s">
        <v>60</v>
      </c>
      <c r="U13" s="25" t="s">
        <v>60</v>
      </c>
      <c r="V13" s="25" t="s">
        <v>60</v>
      </c>
      <c r="W13" s="25" t="s">
        <v>61</v>
      </c>
      <c r="X13" s="25" t="s">
        <v>60</v>
      </c>
      <c r="Y13" s="25" t="s">
        <v>60</v>
      </c>
      <c r="Z13" s="25" t="s">
        <v>60</v>
      </c>
      <c r="AA13" s="25" t="s">
        <v>60</v>
      </c>
      <c r="AB13" s="25" t="s">
        <v>60</v>
      </c>
      <c r="AC13" s="25" t="s">
        <v>62</v>
      </c>
      <c r="AD13" s="25" t="s">
        <v>62</v>
      </c>
      <c r="AE13" s="27"/>
      <c r="AF13" s="25" t="s">
        <v>63</v>
      </c>
      <c r="AG13" s="25" t="s">
        <v>63</v>
      </c>
      <c r="AH13" s="25" t="s">
        <v>63</v>
      </c>
      <c r="AI13" s="25" t="s">
        <v>63</v>
      </c>
      <c r="AJ13" s="25" t="s">
        <v>63</v>
      </c>
      <c r="AK13" s="25"/>
      <c r="AL13" s="28"/>
    </row>
    <row r="14" spans="1:38" ht="26.25" customHeight="1" x14ac:dyDescent="0.25">
      <c r="A14" s="115" t="s">
        <v>64</v>
      </c>
      <c r="B14" s="115" t="s">
        <v>65</v>
      </c>
      <c r="C14" s="115" t="s">
        <v>66</v>
      </c>
      <c r="D14" s="310"/>
      <c r="E14" s="279">
        <v>22.279019999999999</v>
      </c>
      <c r="F14" s="279">
        <v>0.814832</v>
      </c>
      <c r="G14" s="279">
        <v>98.233710000000002</v>
      </c>
      <c r="H14" s="279">
        <v>4.9100000000000001E-4</v>
      </c>
      <c r="I14" s="279">
        <v>2.403508</v>
      </c>
      <c r="J14" s="279">
        <v>3.0915599999999999</v>
      </c>
      <c r="K14" s="279">
        <v>3.6211380000000002</v>
      </c>
      <c r="L14" s="280">
        <v>0.67049999999999998</v>
      </c>
      <c r="M14" s="279">
        <v>8.6211909999999996</v>
      </c>
      <c r="N14" s="279">
        <v>0.76187499999999997</v>
      </c>
      <c r="O14" s="279">
        <v>0.109196</v>
      </c>
      <c r="P14" s="279">
        <v>5.3358999999999997E-2</v>
      </c>
      <c r="Q14" s="279">
        <v>0.362176</v>
      </c>
      <c r="R14" s="279">
        <v>0.39592500000000003</v>
      </c>
      <c r="S14" s="279">
        <v>0.55473799999999995</v>
      </c>
      <c r="T14" s="279">
        <v>23.80687</v>
      </c>
      <c r="U14" s="279">
        <v>0.181175</v>
      </c>
      <c r="V14" s="279">
        <v>8.3958100000000009</v>
      </c>
      <c r="W14" s="279">
        <v>0.64693500000000004</v>
      </c>
      <c r="X14" s="279">
        <v>0.124179</v>
      </c>
      <c r="Y14" s="279">
        <v>0.15636800000000001</v>
      </c>
      <c r="Z14" s="279">
        <v>6.9121000000000002E-2</v>
      </c>
      <c r="AA14" s="279">
        <v>5.5559999999999998E-2</v>
      </c>
      <c r="AB14" s="279">
        <v>0.40522799999999998</v>
      </c>
      <c r="AC14" s="279">
        <v>7.3889999999999997E-3</v>
      </c>
      <c r="AD14" s="279">
        <v>0.27733000000000002</v>
      </c>
      <c r="AE14" s="280">
        <v>0</v>
      </c>
      <c r="AF14" s="280">
        <v>92092</v>
      </c>
      <c r="AG14" s="280">
        <v>1631</v>
      </c>
      <c r="AH14" s="280">
        <v>101283</v>
      </c>
      <c r="AI14" s="280">
        <v>982</v>
      </c>
      <c r="AJ14" s="280">
        <v>0</v>
      </c>
      <c r="AK14" s="280" t="s">
        <v>67</v>
      </c>
      <c r="AL14" s="305" t="s">
        <v>63</v>
      </c>
    </row>
    <row r="15" spans="1:38" ht="26.25" customHeight="1" x14ac:dyDescent="0.25">
      <c r="A15" s="115" t="s">
        <v>68</v>
      </c>
      <c r="B15" s="115" t="s">
        <v>69</v>
      </c>
      <c r="C15" s="115" t="s">
        <v>70</v>
      </c>
      <c r="D15" s="281">
        <v>0</v>
      </c>
      <c r="E15" s="282">
        <v>2.8229169999999999</v>
      </c>
      <c r="F15" s="283" t="s">
        <v>71</v>
      </c>
      <c r="G15" s="282">
        <v>16.23771</v>
      </c>
      <c r="H15" s="282">
        <v>9.2370000000000004E-3</v>
      </c>
      <c r="I15" s="282">
        <v>0.26062000000000002</v>
      </c>
      <c r="J15" s="282">
        <v>0.427091</v>
      </c>
      <c r="K15" s="282">
        <v>0.56581700000000001</v>
      </c>
      <c r="L15" s="282">
        <v>1.5991999999999999E-2</v>
      </c>
      <c r="M15" s="282">
        <v>0.21002599999999999</v>
      </c>
      <c r="N15" s="282">
        <v>6.7011000000000001E-2</v>
      </c>
      <c r="O15" s="282">
        <v>3.9184999999999998E-2</v>
      </c>
      <c r="P15" s="282">
        <v>7.6439999999999998E-3</v>
      </c>
      <c r="Q15" s="282">
        <v>4.5214999999999998E-2</v>
      </c>
      <c r="R15" s="282">
        <v>0.23411799999999999</v>
      </c>
      <c r="S15" s="282">
        <v>0.16262599999999999</v>
      </c>
      <c r="T15" s="282">
        <v>8.0337189999999996</v>
      </c>
      <c r="U15" s="282">
        <v>4.0708000000000001E-2</v>
      </c>
      <c r="V15" s="282">
        <v>0.71506099999999995</v>
      </c>
      <c r="W15" s="282">
        <v>2.5690000000000001E-2</v>
      </c>
      <c r="X15" s="284">
        <v>8.1999999999999994E-6</v>
      </c>
      <c r="Y15" s="284">
        <v>5.1999999999999997E-5</v>
      </c>
      <c r="Z15" s="284">
        <v>7.7400000000000004E-6</v>
      </c>
      <c r="AA15" s="284">
        <v>7.7400000000000004E-6</v>
      </c>
      <c r="AB15" s="284">
        <v>7.5699999999999997E-5</v>
      </c>
      <c r="AC15" s="283" t="s">
        <v>72</v>
      </c>
      <c r="AD15" s="283" t="s">
        <v>72</v>
      </c>
      <c r="AE15" s="283">
        <v>0</v>
      </c>
      <c r="AF15" s="283">
        <v>22538</v>
      </c>
      <c r="AG15" s="283" t="s">
        <v>73</v>
      </c>
      <c r="AH15" s="283">
        <v>0</v>
      </c>
      <c r="AI15" s="283" t="s">
        <v>73</v>
      </c>
      <c r="AJ15" s="283" t="s">
        <v>73</v>
      </c>
      <c r="AK15" s="283" t="s">
        <v>73</v>
      </c>
      <c r="AL15" s="306" t="s">
        <v>63</v>
      </c>
    </row>
    <row r="16" spans="1:38" ht="26.25" customHeight="1" x14ac:dyDescent="0.25">
      <c r="A16" s="115" t="s">
        <v>68</v>
      </c>
      <c r="B16" s="115" t="s">
        <v>74</v>
      </c>
      <c r="C16" s="115" t="s">
        <v>75</v>
      </c>
      <c r="D16" s="281">
        <v>0</v>
      </c>
      <c r="E16" s="282">
        <v>0.26562400000000003</v>
      </c>
      <c r="F16" s="282">
        <v>5.3953000000000001E-2</v>
      </c>
      <c r="G16" s="282">
        <v>8.0129999999999993E-3</v>
      </c>
      <c r="H16" s="284">
        <v>8.6199999999999995E-5</v>
      </c>
      <c r="I16" s="282">
        <v>5.7549999999999997E-3</v>
      </c>
      <c r="J16" s="282">
        <v>5.7549999999999997E-3</v>
      </c>
      <c r="K16" s="282">
        <v>5.7549999999999997E-3</v>
      </c>
      <c r="L16" s="283">
        <v>0</v>
      </c>
      <c r="M16" s="282">
        <v>5.5282999999999999E-2</v>
      </c>
      <c r="N16" s="283">
        <v>0</v>
      </c>
      <c r="O16" s="284">
        <v>1.98E-5</v>
      </c>
      <c r="P16" s="283">
        <v>0</v>
      </c>
      <c r="Q16" s="283">
        <v>0</v>
      </c>
      <c r="R16" s="284">
        <v>9.9199999999999999E-5</v>
      </c>
      <c r="S16" s="282">
        <v>3.3709999999999999E-3</v>
      </c>
      <c r="T16" s="282">
        <v>1.3899999999999999E-4</v>
      </c>
      <c r="U16" s="284">
        <v>1.98E-5</v>
      </c>
      <c r="V16" s="282">
        <v>1.983E-3</v>
      </c>
      <c r="W16" s="283">
        <v>0</v>
      </c>
      <c r="X16" s="284">
        <v>5.9500000000000003E-5</v>
      </c>
      <c r="Y16" s="284">
        <v>9.9199999999999999E-5</v>
      </c>
      <c r="Z16" s="283">
        <v>0</v>
      </c>
      <c r="AA16" s="283">
        <v>0</v>
      </c>
      <c r="AB16" s="282">
        <v>1.5899999999999999E-4</v>
      </c>
      <c r="AC16" s="283">
        <v>0</v>
      </c>
      <c r="AD16" s="283">
        <v>0</v>
      </c>
      <c r="AE16" s="283">
        <v>0</v>
      </c>
      <c r="AF16" s="283">
        <v>407</v>
      </c>
      <c r="AG16" s="283">
        <v>0</v>
      </c>
      <c r="AH16" s="283">
        <v>322</v>
      </c>
      <c r="AI16" s="283">
        <v>0</v>
      </c>
      <c r="AJ16" s="283" t="s">
        <v>73</v>
      </c>
      <c r="AK16" s="283" t="s">
        <v>73</v>
      </c>
      <c r="AL16" s="306" t="s">
        <v>63</v>
      </c>
    </row>
    <row r="17" spans="1:38" ht="26.25" customHeight="1" x14ac:dyDescent="0.2">
      <c r="A17" s="115" t="s">
        <v>68</v>
      </c>
      <c r="B17" s="115" t="s">
        <v>76</v>
      </c>
      <c r="C17" s="115" t="s">
        <v>77</v>
      </c>
      <c r="D17" s="285" t="s">
        <v>78</v>
      </c>
      <c r="E17" s="286"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11"/>
    </row>
    <row r="18" spans="1:38" ht="26.25" customHeight="1" x14ac:dyDescent="0.2">
      <c r="A18" s="115" t="s">
        <v>68</v>
      </c>
      <c r="B18" s="115" t="s">
        <v>79</v>
      </c>
      <c r="C18" s="115" t="s">
        <v>80</v>
      </c>
      <c r="D18" s="285" t="s">
        <v>78</v>
      </c>
      <c r="E18" s="286"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11"/>
    </row>
    <row r="19" spans="1:38" ht="26.25" customHeight="1" x14ac:dyDescent="0.25">
      <c r="A19" s="115" t="s">
        <v>68</v>
      </c>
      <c r="B19" s="115" t="s">
        <v>81</v>
      </c>
      <c r="C19" s="115" t="s">
        <v>82</v>
      </c>
      <c r="D19" s="281">
        <v>0</v>
      </c>
      <c r="E19" s="282">
        <v>0.67194399999999999</v>
      </c>
      <c r="F19" s="282">
        <v>1.5744999999999999E-2</v>
      </c>
      <c r="G19" s="282">
        <v>1.3018190000000001</v>
      </c>
      <c r="H19" s="283">
        <v>0</v>
      </c>
      <c r="I19" s="282">
        <v>3.7731000000000001E-2</v>
      </c>
      <c r="J19" s="282">
        <v>4.9370999999999998E-2</v>
      </c>
      <c r="K19" s="282">
        <v>4.9370999999999998E-2</v>
      </c>
      <c r="L19" s="282">
        <v>1.9708E-2</v>
      </c>
      <c r="M19" s="282">
        <v>0.22445899999999999</v>
      </c>
      <c r="N19" s="282">
        <v>1.1650000000000001E-2</v>
      </c>
      <c r="O19" s="282">
        <v>3.5100000000000002E-4</v>
      </c>
      <c r="P19" s="282">
        <v>7.4100000000000001E-4</v>
      </c>
      <c r="Q19" s="282">
        <v>1.913E-3</v>
      </c>
      <c r="R19" s="282">
        <v>2.3286000000000001E-2</v>
      </c>
      <c r="S19" s="282">
        <v>3.493E-3</v>
      </c>
      <c r="T19" s="282">
        <v>0.23281499999999999</v>
      </c>
      <c r="U19" s="282">
        <v>1.85E-4</v>
      </c>
      <c r="V19" s="282">
        <v>5.8300000000000001E-3</v>
      </c>
      <c r="W19" s="282">
        <v>1.4762000000000001E-2</v>
      </c>
      <c r="X19" s="284">
        <v>5.7100000000000004E-6</v>
      </c>
      <c r="Y19" s="284">
        <v>2.27E-5</v>
      </c>
      <c r="Z19" s="284">
        <v>7.2200000000000003E-6</v>
      </c>
      <c r="AA19" s="284">
        <v>6.99E-6</v>
      </c>
      <c r="AB19" s="284">
        <v>4.2599999999999999E-5</v>
      </c>
      <c r="AC19" s="282">
        <v>2.5599999999999999E-4</v>
      </c>
      <c r="AD19" s="284">
        <v>1.5099999999999999E-7</v>
      </c>
      <c r="AE19" s="283">
        <v>0</v>
      </c>
      <c r="AF19" s="283">
        <v>1164.06</v>
      </c>
      <c r="AG19" s="283">
        <v>0</v>
      </c>
      <c r="AH19" s="282">
        <v>6192.8980000000001</v>
      </c>
      <c r="AI19" s="283">
        <v>0</v>
      </c>
      <c r="AJ19" s="283" t="s">
        <v>72</v>
      </c>
      <c r="AK19" s="283" t="s">
        <v>73</v>
      </c>
      <c r="AL19" s="306" t="s">
        <v>63</v>
      </c>
    </row>
    <row r="20" spans="1:38" ht="26.25" customHeight="1" x14ac:dyDescent="0.25">
      <c r="A20" s="115" t="s">
        <v>68</v>
      </c>
      <c r="B20" s="115" t="s">
        <v>83</v>
      </c>
      <c r="C20" s="115" t="s">
        <v>84</v>
      </c>
      <c r="D20" s="281">
        <v>0</v>
      </c>
      <c r="E20" s="282">
        <v>0.42842000000000002</v>
      </c>
      <c r="F20" s="282">
        <v>1.1341E-2</v>
      </c>
      <c r="G20" s="282">
        <v>1.256365</v>
      </c>
      <c r="H20" s="282">
        <v>3.9999999999999998E-6</v>
      </c>
      <c r="I20" s="282">
        <v>3.5701999999999998E-2</v>
      </c>
      <c r="J20" s="282">
        <v>4.7002000000000002E-2</v>
      </c>
      <c r="K20" s="282">
        <v>4.7049000000000001E-2</v>
      </c>
      <c r="L20" s="282">
        <v>1.9037999999999999E-2</v>
      </c>
      <c r="M20" s="282">
        <v>0.146979</v>
      </c>
      <c r="N20" s="282">
        <v>1.1353E-2</v>
      </c>
      <c r="O20" s="282">
        <v>3.4499999999999998E-4</v>
      </c>
      <c r="P20" s="282">
        <v>4.6900000000000002E-4</v>
      </c>
      <c r="Q20" s="282">
        <v>1.5499999999999999E-3</v>
      </c>
      <c r="R20" s="282">
        <v>2.2572999999999999E-2</v>
      </c>
      <c r="S20" s="282">
        <v>3.3960000000000001E-3</v>
      </c>
      <c r="T20" s="282">
        <v>0.22479399999999999</v>
      </c>
      <c r="U20" s="282">
        <v>1.5300000000000001E-4</v>
      </c>
      <c r="V20" s="282">
        <v>7.6730000000000001E-3</v>
      </c>
      <c r="W20" s="282">
        <v>1.3410999999999999E-2</v>
      </c>
      <c r="X20" s="284">
        <v>4.4100000000000001E-5</v>
      </c>
      <c r="Y20" s="284">
        <v>8.3800000000000004E-5</v>
      </c>
      <c r="Z20" s="284">
        <v>2.4899999999999999E-5</v>
      </c>
      <c r="AA20" s="284">
        <v>2.0699999999999998E-5</v>
      </c>
      <c r="AB20" s="282">
        <v>1.74E-4</v>
      </c>
      <c r="AC20" s="282">
        <v>2.6699999999999998E-4</v>
      </c>
      <c r="AD20" s="284">
        <v>2.2000000000000001E-7</v>
      </c>
      <c r="AE20" s="283">
        <v>0</v>
      </c>
      <c r="AF20" s="283">
        <v>1123.92</v>
      </c>
      <c r="AG20" s="283">
        <v>0</v>
      </c>
      <c r="AH20" s="283">
        <v>3543</v>
      </c>
      <c r="AI20" s="283">
        <v>4</v>
      </c>
      <c r="AJ20" s="283" t="s">
        <v>72</v>
      </c>
      <c r="AK20" s="283" t="s">
        <v>73</v>
      </c>
      <c r="AL20" s="306" t="s">
        <v>63</v>
      </c>
    </row>
    <row r="21" spans="1:38" ht="26.25" customHeight="1" x14ac:dyDescent="0.25">
      <c r="A21" s="115" t="s">
        <v>68</v>
      </c>
      <c r="B21" s="115" t="s">
        <v>85</v>
      </c>
      <c r="C21" s="115" t="s">
        <v>86</v>
      </c>
      <c r="D21" s="281">
        <v>0</v>
      </c>
      <c r="E21" s="282">
        <v>1.1504639999999999</v>
      </c>
      <c r="F21" s="282">
        <v>3.7420000000000002E-2</v>
      </c>
      <c r="G21" s="282">
        <v>3.025156</v>
      </c>
      <c r="H21" s="282">
        <v>4.6999999999999997E-5</v>
      </c>
      <c r="I21" s="282">
        <v>0.119645</v>
      </c>
      <c r="J21" s="282">
        <v>0.17402699999999999</v>
      </c>
      <c r="K21" s="282">
        <v>0.17775199999999999</v>
      </c>
      <c r="L21" s="282">
        <v>4.8372999999999999E-2</v>
      </c>
      <c r="M21" s="282">
        <v>0.87019400000000002</v>
      </c>
      <c r="N21" s="282">
        <v>9.5197000000000004E-2</v>
      </c>
      <c r="O21" s="282">
        <v>1.7719999999999999E-3</v>
      </c>
      <c r="P21" s="282">
        <v>4.803E-3</v>
      </c>
      <c r="Q21" s="282">
        <v>5.731E-3</v>
      </c>
      <c r="R21" s="282">
        <v>6.0052000000000001E-2</v>
      </c>
      <c r="S21" s="282">
        <v>1.7153000000000002E-2</v>
      </c>
      <c r="T21" s="282">
        <v>0.52870099999999998</v>
      </c>
      <c r="U21" s="282">
        <v>0.52870099999999998</v>
      </c>
      <c r="V21" s="282">
        <v>0.13885900000000001</v>
      </c>
      <c r="W21" s="282">
        <v>0.14832500000000001</v>
      </c>
      <c r="X21" s="282">
        <v>2.6027000000000002E-2</v>
      </c>
      <c r="Y21" s="282">
        <v>3.4032E-2</v>
      </c>
      <c r="Z21" s="282">
        <v>1.3586000000000001E-2</v>
      </c>
      <c r="AA21" s="282">
        <v>1.0599000000000001E-2</v>
      </c>
      <c r="AB21" s="282">
        <v>8.4243999999999999E-2</v>
      </c>
      <c r="AC21" s="282">
        <v>7.6868000000000006E-2</v>
      </c>
      <c r="AD21" s="282">
        <v>7.6868000000000006E-2</v>
      </c>
      <c r="AE21" s="283">
        <v>0</v>
      </c>
      <c r="AF21" s="283">
        <v>2609.1</v>
      </c>
      <c r="AG21" s="283">
        <v>452.16</v>
      </c>
      <c r="AH21" s="283">
        <v>8988</v>
      </c>
      <c r="AI21" s="283">
        <v>47</v>
      </c>
      <c r="AJ21" s="283" t="s">
        <v>72</v>
      </c>
      <c r="AK21" s="283" t="s">
        <v>73</v>
      </c>
      <c r="AL21" s="306" t="s">
        <v>63</v>
      </c>
    </row>
    <row r="22" spans="1:38" ht="26.25" customHeight="1" x14ac:dyDescent="0.25">
      <c r="A22" s="115" t="s">
        <v>68</v>
      </c>
      <c r="B22" s="115" t="s">
        <v>87</v>
      </c>
      <c r="C22" s="115" t="s">
        <v>88</v>
      </c>
      <c r="D22" s="281">
        <v>0</v>
      </c>
      <c r="E22" s="283">
        <v>6.2016</v>
      </c>
      <c r="F22" s="282">
        <v>0.157134</v>
      </c>
      <c r="G22" s="282">
        <v>23.0047</v>
      </c>
      <c r="H22" s="282">
        <v>9.0000000000000002E-6</v>
      </c>
      <c r="I22" s="282">
        <v>0.51166299999999998</v>
      </c>
      <c r="J22" s="282">
        <v>0.73521499999999995</v>
      </c>
      <c r="K22" s="282">
        <v>0.74554299999999996</v>
      </c>
      <c r="L22" s="282">
        <v>0.23732300000000001</v>
      </c>
      <c r="M22" s="282">
        <v>6.4641089999999997</v>
      </c>
      <c r="N22" s="282">
        <v>0.35388799999999998</v>
      </c>
      <c r="O22" s="282">
        <v>6.9909999999999998E-3</v>
      </c>
      <c r="P22" s="282">
        <v>1.3745E-2</v>
      </c>
      <c r="Q22" s="282">
        <v>2.0774999999999998E-2</v>
      </c>
      <c r="R22" s="282">
        <v>0.29094199999999998</v>
      </c>
      <c r="S22" s="282">
        <v>6.9746000000000002E-2</v>
      </c>
      <c r="T22" s="282">
        <v>2.7091980000000002</v>
      </c>
      <c r="U22" s="282">
        <v>4.4039999999999999E-3</v>
      </c>
      <c r="V22" s="282">
        <v>0.40150599999999997</v>
      </c>
      <c r="W22" s="282">
        <v>0.503139</v>
      </c>
      <c r="X22" s="282">
        <v>8.2609000000000002E-2</v>
      </c>
      <c r="Y22" s="282">
        <v>0.10766100000000001</v>
      </c>
      <c r="Z22" s="282">
        <v>4.3143000000000001E-2</v>
      </c>
      <c r="AA22" s="282">
        <v>3.3640999999999997E-2</v>
      </c>
      <c r="AB22" s="282">
        <v>0.26705400000000001</v>
      </c>
      <c r="AC22" s="282">
        <v>3.9060000000000002E-3</v>
      </c>
      <c r="AD22" s="282">
        <v>0.24820200000000001</v>
      </c>
      <c r="AE22" s="283">
        <v>0</v>
      </c>
      <c r="AF22" s="283">
        <v>31590.18</v>
      </c>
      <c r="AG22" s="282">
        <v>1466.48</v>
      </c>
      <c r="AH22" s="283">
        <v>5765</v>
      </c>
      <c r="AI22" s="283">
        <v>9</v>
      </c>
      <c r="AJ22" s="283">
        <v>0</v>
      </c>
      <c r="AK22" s="283" t="s">
        <v>73</v>
      </c>
      <c r="AL22" s="306" t="s">
        <v>63</v>
      </c>
    </row>
    <row r="23" spans="1:38" ht="26.25" customHeight="1" x14ac:dyDescent="0.2">
      <c r="A23" s="115" t="s">
        <v>89</v>
      </c>
      <c r="B23" s="115" t="s">
        <v>90</v>
      </c>
      <c r="C23" s="115" t="s">
        <v>91</v>
      </c>
      <c r="D23" s="312"/>
      <c r="E23" s="313">
        <v>3.1333010789103652</v>
      </c>
      <c r="F23" s="313">
        <v>2.8190500904040192</v>
      </c>
      <c r="G23" s="313">
        <v>0.38855934565671713</v>
      </c>
      <c r="H23" s="313">
        <v>7.6077447794617187E-4</v>
      </c>
      <c r="I23" s="313">
        <v>0.22942307446564342</v>
      </c>
      <c r="J23" s="313">
        <v>0.24142809533564591</v>
      </c>
      <c r="K23" s="313">
        <v>0.24142809533564591</v>
      </c>
      <c r="L23" s="313">
        <v>0.15107029867925859</v>
      </c>
      <c r="M23" s="313">
        <v>7.8490719048013817</v>
      </c>
      <c r="N23" s="313">
        <v>1.0782017544246134</v>
      </c>
      <c r="O23" s="313">
        <v>1.0608681572082162E-3</v>
      </c>
      <c r="P23" s="313" t="s">
        <v>72</v>
      </c>
      <c r="Q23" s="313" t="s">
        <v>72</v>
      </c>
      <c r="R23" s="313">
        <v>4.243472628832865E-3</v>
      </c>
      <c r="S23" s="313">
        <v>0.18034758672539675</v>
      </c>
      <c r="T23" s="313">
        <v>7.4260771004575135E-3</v>
      </c>
      <c r="U23" s="313">
        <v>1.0608681572082162E-3</v>
      </c>
      <c r="V23" s="313">
        <v>0.10608681572082161</v>
      </c>
      <c r="W23" s="313" t="s">
        <v>73</v>
      </c>
      <c r="X23" s="313">
        <v>3.2925045624511698E-3</v>
      </c>
      <c r="Y23" s="313">
        <v>5.1944406952145594E-3</v>
      </c>
      <c r="Z23" s="313" t="s">
        <v>73</v>
      </c>
      <c r="AA23" s="313" t="s">
        <v>73</v>
      </c>
      <c r="AB23" s="313">
        <v>8.4869452576657282E-3</v>
      </c>
      <c r="AC23" s="313" t="s">
        <v>73</v>
      </c>
      <c r="AD23" s="313" t="s">
        <v>73</v>
      </c>
      <c r="AE23" s="290"/>
      <c r="AF23" s="314">
        <v>4266</v>
      </c>
      <c r="AG23" s="314" t="s">
        <v>73</v>
      </c>
      <c r="AH23" s="314" t="s">
        <v>73</v>
      </c>
      <c r="AI23" s="314" t="s">
        <v>73</v>
      </c>
      <c r="AJ23" s="314" t="s">
        <v>73</v>
      </c>
      <c r="AK23" s="314" t="s">
        <v>73</v>
      </c>
      <c r="AL23" s="311" t="s">
        <v>63</v>
      </c>
    </row>
    <row r="24" spans="1:38" ht="26.25" customHeight="1" x14ac:dyDescent="0.25">
      <c r="A24" s="115" t="s">
        <v>68</v>
      </c>
      <c r="B24" s="115" t="s">
        <v>92</v>
      </c>
      <c r="C24" s="115" t="s">
        <v>93</v>
      </c>
      <c r="D24" s="281">
        <v>0</v>
      </c>
      <c r="E24" s="282">
        <v>2.288872</v>
      </c>
      <c r="F24" s="282">
        <v>0.174816</v>
      </c>
      <c r="G24" s="282">
        <v>8.3572450000000007</v>
      </c>
      <c r="H24" s="282">
        <v>1.12E-4</v>
      </c>
      <c r="I24" s="282">
        <v>0.37356299999999998</v>
      </c>
      <c r="J24" s="282">
        <v>0.46266400000000002</v>
      </c>
      <c r="K24" s="282">
        <v>0.47321999999999997</v>
      </c>
      <c r="L24" s="282">
        <v>0.13516</v>
      </c>
      <c r="M24" s="282">
        <v>1.8765130000000001</v>
      </c>
      <c r="N24" s="282">
        <v>0.22972400000000001</v>
      </c>
      <c r="O24" s="282">
        <v>4.7949999999999998E-3</v>
      </c>
      <c r="P24" s="282">
        <v>1.0272999999999999E-2</v>
      </c>
      <c r="Q24" s="282">
        <v>1.3542999999999999E-2</v>
      </c>
      <c r="R24" s="282">
        <v>0.168542</v>
      </c>
      <c r="S24" s="282">
        <v>4.3625999999999998E-2</v>
      </c>
      <c r="T24" s="282">
        <v>1.468601</v>
      </c>
      <c r="U24" s="282">
        <v>3.0370000000000002E-3</v>
      </c>
      <c r="V24" s="282">
        <v>0.44637199999999999</v>
      </c>
      <c r="W24" s="282">
        <v>0.36222799999999999</v>
      </c>
      <c r="X24" s="282">
        <v>5.9112999999999999E-2</v>
      </c>
      <c r="Y24" s="282">
        <v>7.8098000000000001E-2</v>
      </c>
      <c r="Z24" s="282">
        <v>3.0796E-2</v>
      </c>
      <c r="AA24" s="282">
        <v>2.4052E-2</v>
      </c>
      <c r="AB24" s="282">
        <v>0.19205800000000001</v>
      </c>
      <c r="AC24" s="282">
        <v>4.0559999999999997E-3</v>
      </c>
      <c r="AD24" s="282">
        <v>0.16666900000000001</v>
      </c>
      <c r="AE24" s="283">
        <v>0</v>
      </c>
      <c r="AF24" s="283">
        <v>7265.74</v>
      </c>
      <c r="AG24" s="283">
        <v>980.36</v>
      </c>
      <c r="AH24" s="283">
        <v>14961</v>
      </c>
      <c r="AI24" s="283">
        <v>310</v>
      </c>
      <c r="AJ24" s="283" t="s">
        <v>72</v>
      </c>
      <c r="AK24" s="283" t="s">
        <v>73</v>
      </c>
      <c r="AL24" s="306" t="s">
        <v>63</v>
      </c>
    </row>
    <row r="25" spans="1:38" ht="26.25" customHeight="1" x14ac:dyDescent="0.2">
      <c r="A25" s="115" t="s">
        <v>94</v>
      </c>
      <c r="B25" s="115" t="s">
        <v>95</v>
      </c>
      <c r="C25" s="115" t="s">
        <v>96</v>
      </c>
      <c r="D25" s="312"/>
      <c r="E25" s="313">
        <v>0.217999782</v>
      </c>
      <c r="F25" s="313">
        <v>3.7999961999999998E-2</v>
      </c>
      <c r="G25" s="313">
        <v>1.67999832E-2</v>
      </c>
      <c r="H25" s="313" t="s">
        <v>73</v>
      </c>
      <c r="I25" s="313">
        <v>1.7999982E-3</v>
      </c>
      <c r="J25" s="313">
        <v>1.7999982E-3</v>
      </c>
      <c r="K25" s="313">
        <v>1.7999982E-3</v>
      </c>
      <c r="L25" s="313">
        <v>2.6999973E-4</v>
      </c>
      <c r="M25" s="313">
        <v>0.235999764</v>
      </c>
      <c r="N25" s="313" t="s">
        <v>73</v>
      </c>
      <c r="O25" s="313" t="s">
        <v>73</v>
      </c>
      <c r="P25" s="313" t="s">
        <v>73</v>
      </c>
      <c r="Q25" s="313" t="s">
        <v>73</v>
      </c>
      <c r="R25" s="313" t="s">
        <v>73</v>
      </c>
      <c r="S25" s="313" t="s">
        <v>73</v>
      </c>
      <c r="T25" s="313" t="s">
        <v>73</v>
      </c>
      <c r="U25" s="313" t="s">
        <v>73</v>
      </c>
      <c r="V25" s="313" t="s">
        <v>73</v>
      </c>
      <c r="W25" s="313" t="s">
        <v>73</v>
      </c>
      <c r="X25" s="313" t="s">
        <v>73</v>
      </c>
      <c r="Y25" s="313" t="s">
        <v>73</v>
      </c>
      <c r="Z25" s="313" t="s">
        <v>73</v>
      </c>
      <c r="AA25" s="313" t="s">
        <v>73</v>
      </c>
      <c r="AB25" s="313" t="s">
        <v>73</v>
      </c>
      <c r="AC25" s="313" t="s">
        <v>73</v>
      </c>
      <c r="AD25" s="313" t="s">
        <v>73</v>
      </c>
      <c r="AE25" s="290"/>
      <c r="AF25" s="314">
        <v>19.999980000000001</v>
      </c>
      <c r="AG25" s="314" t="s">
        <v>67</v>
      </c>
      <c r="AH25" s="314" t="s">
        <v>67</v>
      </c>
      <c r="AI25" s="314" t="s">
        <v>67</v>
      </c>
      <c r="AJ25" s="314" t="s">
        <v>67</v>
      </c>
      <c r="AK25" s="314" t="s">
        <v>67</v>
      </c>
      <c r="AL25" s="311" t="s">
        <v>63</v>
      </c>
    </row>
    <row r="26" spans="1:38" ht="26.25" customHeight="1" x14ac:dyDescent="0.2">
      <c r="A26" s="115" t="s">
        <v>94</v>
      </c>
      <c r="B26" s="115" t="s">
        <v>97</v>
      </c>
      <c r="C26" s="115" t="s">
        <v>98</v>
      </c>
      <c r="D26" s="312"/>
      <c r="E26" s="313">
        <v>6.2151991794871788E-3</v>
      </c>
      <c r="F26" s="313">
        <v>1.7555290256410254E-3</v>
      </c>
      <c r="G26" s="313">
        <v>4.8533087179487177E-4</v>
      </c>
      <c r="H26" s="313" t="s">
        <v>73</v>
      </c>
      <c r="I26" s="313">
        <v>5.4099692307692305E-5</v>
      </c>
      <c r="J26" s="313">
        <v>5.4099692307692305E-5</v>
      </c>
      <c r="K26" s="313">
        <v>5.4099692307692305E-5</v>
      </c>
      <c r="L26" s="313">
        <v>2.495333333333333E-5</v>
      </c>
      <c r="M26" s="313">
        <v>6.9207364923076914E-2</v>
      </c>
      <c r="N26" s="313" t="s">
        <v>73</v>
      </c>
      <c r="O26" s="313" t="s">
        <v>73</v>
      </c>
      <c r="P26" s="313" t="s">
        <v>73</v>
      </c>
      <c r="Q26" s="313" t="s">
        <v>73</v>
      </c>
      <c r="R26" s="313" t="s">
        <v>73</v>
      </c>
      <c r="S26" s="313" t="s">
        <v>73</v>
      </c>
      <c r="T26" s="313" t="s">
        <v>73</v>
      </c>
      <c r="U26" s="313" t="s">
        <v>73</v>
      </c>
      <c r="V26" s="313" t="s">
        <v>73</v>
      </c>
      <c r="W26" s="313" t="s">
        <v>73</v>
      </c>
      <c r="X26" s="313">
        <v>2.8893333333333325E-7</v>
      </c>
      <c r="Y26" s="313">
        <v>4.2026666666666662E-7</v>
      </c>
      <c r="Z26" s="313">
        <v>2.0487999999999997E-7</v>
      </c>
      <c r="AA26" s="313">
        <v>4.675466666666666E-7</v>
      </c>
      <c r="AB26" s="313">
        <v>1.3816266666666666E-6</v>
      </c>
      <c r="AC26" s="313" t="s">
        <v>73</v>
      </c>
      <c r="AD26" s="313" t="s">
        <v>73</v>
      </c>
      <c r="AE26" s="290"/>
      <c r="AF26" s="314">
        <v>0.59353025641025636</v>
      </c>
      <c r="AG26" s="314" t="s">
        <v>67</v>
      </c>
      <c r="AH26" s="314" t="s">
        <v>67</v>
      </c>
      <c r="AI26" s="314" t="s">
        <v>67</v>
      </c>
      <c r="AJ26" s="314" t="s">
        <v>67</v>
      </c>
      <c r="AK26" s="314" t="s">
        <v>67</v>
      </c>
      <c r="AL26" s="311" t="s">
        <v>63</v>
      </c>
    </row>
    <row r="27" spans="1:38" ht="26.25" customHeight="1" x14ac:dyDescent="0.2">
      <c r="A27" s="115" t="s">
        <v>99</v>
      </c>
      <c r="B27" s="115" t="s">
        <v>100</v>
      </c>
      <c r="C27" s="115" t="s">
        <v>101</v>
      </c>
      <c r="D27" s="312"/>
      <c r="E27" s="313">
        <v>40.304631031158664</v>
      </c>
      <c r="F27" s="313">
        <v>19.949584046257769</v>
      </c>
      <c r="G27" s="313">
        <v>1.830559695478895</v>
      </c>
      <c r="H27" s="313">
        <v>2.053257671095865E-2</v>
      </c>
      <c r="I27" s="313">
        <v>8.2752709753061607E-2</v>
      </c>
      <c r="J27" s="313">
        <v>8.2752709753061607E-2</v>
      </c>
      <c r="K27" s="313">
        <v>8.2752709753061607E-2</v>
      </c>
      <c r="L27" s="313">
        <v>2.9296602805384177E-2</v>
      </c>
      <c r="M27" s="313">
        <v>221.61222515604192</v>
      </c>
      <c r="N27" s="313">
        <v>1.4247069927521901E-3</v>
      </c>
      <c r="O27" s="313">
        <v>1.7790438907721394E-4</v>
      </c>
      <c r="P27" s="313">
        <v>7.7848371790612634E-3</v>
      </c>
      <c r="Q27" s="313">
        <v>2.6722455364944052E-4</v>
      </c>
      <c r="R27" s="313">
        <v>5.7059159552448916E-3</v>
      </c>
      <c r="S27" s="313">
        <v>4.0701872703897152E-3</v>
      </c>
      <c r="T27" s="313">
        <v>2.0403809238836641E-3</v>
      </c>
      <c r="U27" s="313">
        <v>1.7864032914445329E-4</v>
      </c>
      <c r="V27" s="313">
        <v>2.949773251085196E-2</v>
      </c>
      <c r="W27" s="313">
        <v>0.47336050000000007</v>
      </c>
      <c r="X27" s="313">
        <v>7.5716316454000005E-3</v>
      </c>
      <c r="Y27" s="313">
        <v>1.35194218416E-2</v>
      </c>
      <c r="Z27" s="313">
        <v>4.8606125183000004E-3</v>
      </c>
      <c r="AA27" s="313">
        <v>1.5636245958900001E-2</v>
      </c>
      <c r="AB27" s="313">
        <v>4.1587911964200003E-2</v>
      </c>
      <c r="AC27" s="313">
        <v>4.7336079999999998E-4</v>
      </c>
      <c r="AD27" s="313">
        <v>9.6518600000000001E-5</v>
      </c>
      <c r="AE27" s="290"/>
      <c r="AF27" s="314">
        <v>40199.172955764603</v>
      </c>
      <c r="AG27" s="314" t="s">
        <v>73</v>
      </c>
      <c r="AH27" s="314">
        <v>0</v>
      </c>
      <c r="AI27" s="314">
        <v>0</v>
      </c>
      <c r="AJ27" s="314">
        <v>0</v>
      </c>
      <c r="AK27" s="314" t="s">
        <v>73</v>
      </c>
      <c r="AL27" s="311" t="s">
        <v>63</v>
      </c>
    </row>
    <row r="28" spans="1:38" ht="26.25" customHeight="1" x14ac:dyDescent="0.2">
      <c r="A28" s="115" t="s">
        <v>99</v>
      </c>
      <c r="B28" s="115" t="s">
        <v>102</v>
      </c>
      <c r="C28" s="115" t="s">
        <v>103</v>
      </c>
      <c r="D28" s="312"/>
      <c r="E28" s="313">
        <v>2.0108832845199234</v>
      </c>
      <c r="F28" s="313">
        <v>0.62260837330238306</v>
      </c>
      <c r="G28" s="313">
        <v>0.11775952588677484</v>
      </c>
      <c r="H28" s="313">
        <v>8.695530757063957E-4</v>
      </c>
      <c r="I28" s="313">
        <v>3.6156034811141491E-2</v>
      </c>
      <c r="J28" s="313">
        <v>3.6156034811141491E-2</v>
      </c>
      <c r="K28" s="313">
        <v>3.6156034811141491E-2</v>
      </c>
      <c r="L28" s="313">
        <v>1.9455066982737242E-2</v>
      </c>
      <c r="M28" s="313">
        <v>8.4955935505874773</v>
      </c>
      <c r="N28" s="313">
        <v>6.9533737010409529E-5</v>
      </c>
      <c r="O28" s="313">
        <v>8.5774861832502169E-6</v>
      </c>
      <c r="P28" s="313">
        <v>4.0167838473412779E-4</v>
      </c>
      <c r="Q28" s="313">
        <v>1.3094691160977269E-5</v>
      </c>
      <c r="R28" s="313">
        <v>3.3347475722262125E-4</v>
      </c>
      <c r="S28" s="313">
        <v>2.3480196427978626E-4</v>
      </c>
      <c r="T28" s="313">
        <v>9.5214162815848274E-5</v>
      </c>
      <c r="U28" s="313">
        <v>9.0344099554541122E-6</v>
      </c>
      <c r="V28" s="313">
        <v>1.5043853558160453E-3</v>
      </c>
      <c r="W28" s="313">
        <v>1.82796E-2</v>
      </c>
      <c r="X28" s="313">
        <v>4.661218636E-4</v>
      </c>
      <c r="Y28" s="313">
        <v>7.191028464E-4</v>
      </c>
      <c r="Z28" s="313">
        <v>3.3966354570000003E-4</v>
      </c>
      <c r="AA28" s="313">
        <v>7.6932008330000002E-4</v>
      </c>
      <c r="AB28" s="313">
        <v>2.2942083390000002E-3</v>
      </c>
      <c r="AC28" s="313">
        <v>1.82796E-5</v>
      </c>
      <c r="AD28" s="313">
        <v>1.82796E-5</v>
      </c>
      <c r="AE28" s="290"/>
      <c r="AF28" s="314">
        <v>2171.6039288300999</v>
      </c>
      <c r="AG28" s="314" t="s">
        <v>73</v>
      </c>
      <c r="AH28" s="314" t="s">
        <v>72</v>
      </c>
      <c r="AI28" s="314">
        <v>0</v>
      </c>
      <c r="AJ28" s="314" t="s">
        <v>73</v>
      </c>
      <c r="AK28" s="314" t="s">
        <v>73</v>
      </c>
      <c r="AL28" s="311" t="s">
        <v>63</v>
      </c>
    </row>
    <row r="29" spans="1:38" ht="26.25" customHeight="1" x14ac:dyDescent="0.2">
      <c r="A29" s="115" t="s">
        <v>99</v>
      </c>
      <c r="B29" s="115" t="s">
        <v>104</v>
      </c>
      <c r="C29" s="115" t="s">
        <v>105</v>
      </c>
      <c r="D29" s="312"/>
      <c r="E29" s="313">
        <v>34.558941414266805</v>
      </c>
      <c r="F29" s="313">
        <v>5.7015446432478898</v>
      </c>
      <c r="G29" s="313">
        <v>3.1770110360984205</v>
      </c>
      <c r="H29" s="313">
        <v>9.9229726555954377E-3</v>
      </c>
      <c r="I29" s="313">
        <v>1.3714712256478816</v>
      </c>
      <c r="J29" s="313">
        <v>1.3714712256478816</v>
      </c>
      <c r="K29" s="313">
        <v>1.3714712256478816</v>
      </c>
      <c r="L29" s="313">
        <v>0.6857356128239408</v>
      </c>
      <c r="M29" s="313">
        <v>12.145309516533576</v>
      </c>
      <c r="N29" s="313">
        <v>5.9071696223128719E-4</v>
      </c>
      <c r="O29" s="313">
        <v>6.4807713488876411E-5</v>
      </c>
      <c r="P29" s="313">
        <v>5.0771122342747454E-3</v>
      </c>
      <c r="Q29" s="313">
        <v>1.1527538381338358E-4</v>
      </c>
      <c r="R29" s="313">
        <v>7.0451193365787118E-3</v>
      </c>
      <c r="S29" s="313">
        <v>4.7638514386523405E-3</v>
      </c>
      <c r="T29" s="313">
        <v>4.7433150142104437E-4</v>
      </c>
      <c r="U29" s="313">
        <v>1.0093534064901435E-4</v>
      </c>
      <c r="V29" s="313">
        <v>1.7738160021891505E-2</v>
      </c>
      <c r="W29" s="313">
        <v>0.2336773</v>
      </c>
      <c r="X29" s="313">
        <v>3.3382532806000001E-3</v>
      </c>
      <c r="Y29" s="313">
        <v>2.0214978199900001E-2</v>
      </c>
      <c r="Z29" s="313">
        <v>2.2588847199199999E-2</v>
      </c>
      <c r="AA29" s="313">
        <v>5.1928384366E-3</v>
      </c>
      <c r="AB29" s="313">
        <v>5.1334917116299998E-2</v>
      </c>
      <c r="AC29" s="313">
        <v>4.0429999999999997E-5</v>
      </c>
      <c r="AD29" s="313">
        <v>4.0429999999999997E-5</v>
      </c>
      <c r="AE29" s="290"/>
      <c r="AF29" s="314">
        <v>37131.012248871601</v>
      </c>
      <c r="AG29" s="314" t="s">
        <v>73</v>
      </c>
      <c r="AH29" s="314">
        <v>0</v>
      </c>
      <c r="AI29" s="314">
        <v>0</v>
      </c>
      <c r="AJ29" s="314">
        <v>0</v>
      </c>
      <c r="AK29" s="314" t="s">
        <v>73</v>
      </c>
      <c r="AL29" s="311" t="s">
        <v>63</v>
      </c>
    </row>
    <row r="30" spans="1:38" ht="26.25" customHeight="1" x14ac:dyDescent="0.2">
      <c r="A30" s="115" t="s">
        <v>99</v>
      </c>
      <c r="B30" s="115" t="s">
        <v>106</v>
      </c>
      <c r="C30" s="115" t="s">
        <v>107</v>
      </c>
      <c r="D30" s="312"/>
      <c r="E30" s="313">
        <v>6.5869355393127924E-2</v>
      </c>
      <c r="F30" s="313">
        <v>0.63703145304223818</v>
      </c>
      <c r="G30" s="313">
        <v>1.560750575319499E-2</v>
      </c>
      <c r="H30" s="313">
        <v>4.2397570766933063E-4</v>
      </c>
      <c r="I30" s="313">
        <v>1.2929034020563264E-2</v>
      </c>
      <c r="J30" s="313">
        <v>1.2929034020563264E-2</v>
      </c>
      <c r="K30" s="313">
        <v>1.2929034020563264E-2</v>
      </c>
      <c r="L30" s="313">
        <v>1.4566174950917143E-3</v>
      </c>
      <c r="M30" s="313">
        <v>4.4345367874840296</v>
      </c>
      <c r="N30" s="313">
        <v>1.2486004602555992E-5</v>
      </c>
      <c r="O30" s="313">
        <v>1.560750575319499E-6</v>
      </c>
      <c r="P30" s="313">
        <v>6.7892650026398207E-5</v>
      </c>
      <c r="Q30" s="313">
        <v>2.3411258629792479E-6</v>
      </c>
      <c r="R30" s="313">
        <v>4.916364312256422E-5</v>
      </c>
      <c r="S30" s="313">
        <v>3.5116887944688724E-5</v>
      </c>
      <c r="T30" s="313">
        <v>1.7948631616174237E-5</v>
      </c>
      <c r="U30" s="313">
        <v>1.560750575319499E-6</v>
      </c>
      <c r="V30" s="313">
        <v>2.5752384492771732E-4</v>
      </c>
      <c r="W30" s="313">
        <v>5.9173000000000012E-3</v>
      </c>
      <c r="X30" s="313">
        <v>9.01684673E-5</v>
      </c>
      <c r="Y30" s="313">
        <v>1.653088567E-4</v>
      </c>
      <c r="Z30" s="313">
        <v>5.6355292000000004E-5</v>
      </c>
      <c r="AA30" s="313">
        <v>1.9348650270000002E-4</v>
      </c>
      <c r="AB30" s="313">
        <v>5.0531911869999997E-4</v>
      </c>
      <c r="AC30" s="313">
        <v>5.9173000000000001E-6</v>
      </c>
      <c r="AD30" s="313">
        <v>5.9173000000000001E-6</v>
      </c>
      <c r="AE30" s="290"/>
      <c r="AF30" s="314">
        <v>342.0997801995</v>
      </c>
      <c r="AG30" s="314" t="s">
        <v>73</v>
      </c>
      <c r="AH30" s="314" t="s">
        <v>72</v>
      </c>
      <c r="AI30" s="314">
        <v>0</v>
      </c>
      <c r="AJ30" s="314" t="s">
        <v>73</v>
      </c>
      <c r="AK30" s="314" t="s">
        <v>73</v>
      </c>
      <c r="AL30" s="311" t="s">
        <v>63</v>
      </c>
    </row>
    <row r="31" spans="1:38" ht="26.25" customHeight="1" x14ac:dyDescent="0.2">
      <c r="A31" s="115" t="s">
        <v>99</v>
      </c>
      <c r="B31" s="115" t="s">
        <v>108</v>
      </c>
      <c r="C31" s="115" t="s">
        <v>109</v>
      </c>
      <c r="D31" s="312"/>
      <c r="E31" s="313" t="s">
        <v>73</v>
      </c>
      <c r="F31" s="313">
        <v>2.433247318628462</v>
      </c>
      <c r="G31" s="313" t="s">
        <v>73</v>
      </c>
      <c r="H31" s="313" t="s">
        <v>73</v>
      </c>
      <c r="I31" s="313" t="s">
        <v>73</v>
      </c>
      <c r="J31" s="313" t="s">
        <v>73</v>
      </c>
      <c r="K31" s="313" t="s">
        <v>73</v>
      </c>
      <c r="L31" s="313" t="s">
        <v>73</v>
      </c>
      <c r="M31" s="313" t="s">
        <v>73</v>
      </c>
      <c r="N31" s="313" t="s">
        <v>73</v>
      </c>
      <c r="O31" s="313" t="s">
        <v>73</v>
      </c>
      <c r="P31" s="313" t="s">
        <v>73</v>
      </c>
      <c r="Q31" s="313" t="s">
        <v>73</v>
      </c>
      <c r="R31" s="313" t="s">
        <v>73</v>
      </c>
      <c r="S31" s="313" t="s">
        <v>73</v>
      </c>
      <c r="T31" s="313" t="s">
        <v>73</v>
      </c>
      <c r="U31" s="313" t="s">
        <v>73</v>
      </c>
      <c r="V31" s="313" t="s">
        <v>73</v>
      </c>
      <c r="W31" s="313" t="s">
        <v>73</v>
      </c>
      <c r="X31" s="313" t="s">
        <v>73</v>
      </c>
      <c r="Y31" s="313" t="s">
        <v>73</v>
      </c>
      <c r="Z31" s="313" t="s">
        <v>73</v>
      </c>
      <c r="AA31" s="313" t="s">
        <v>73</v>
      </c>
      <c r="AB31" s="313" t="s">
        <v>73</v>
      </c>
      <c r="AC31" s="313" t="s">
        <v>73</v>
      </c>
      <c r="AD31" s="313" t="s">
        <v>73</v>
      </c>
      <c r="AE31" s="290"/>
      <c r="AF31" s="314">
        <v>112.90374621318082</v>
      </c>
      <c r="AG31" s="314" t="s">
        <v>73</v>
      </c>
      <c r="AH31" s="314" t="s">
        <v>73</v>
      </c>
      <c r="AI31" s="314" t="s">
        <v>73</v>
      </c>
      <c r="AJ31" s="314" t="s">
        <v>73</v>
      </c>
      <c r="AK31" s="314" t="s">
        <v>73</v>
      </c>
      <c r="AL31" s="311" t="s">
        <v>63</v>
      </c>
    </row>
    <row r="32" spans="1:38" ht="26.25" customHeight="1" x14ac:dyDescent="0.2">
      <c r="A32" s="115" t="s">
        <v>99</v>
      </c>
      <c r="B32" s="115" t="s">
        <v>110</v>
      </c>
      <c r="C32" s="115" t="s">
        <v>111</v>
      </c>
      <c r="D32" s="312"/>
      <c r="E32" s="313" t="s">
        <v>73</v>
      </c>
      <c r="F32" s="313" t="s">
        <v>73</v>
      </c>
      <c r="G32" s="313" t="s">
        <v>73</v>
      </c>
      <c r="H32" s="313" t="s">
        <v>73</v>
      </c>
      <c r="I32" s="313">
        <v>0.21350311287227994</v>
      </c>
      <c r="J32" s="313">
        <v>0.39670405918138901</v>
      </c>
      <c r="K32" s="313">
        <v>0.52383054429565334</v>
      </c>
      <c r="L32" s="313">
        <v>2.1933497026552489E-2</v>
      </c>
      <c r="M32" s="313" t="s">
        <v>73</v>
      </c>
      <c r="N32" s="313">
        <v>0.53622664728377056</v>
      </c>
      <c r="O32" s="313">
        <v>2.5004298204086392E-3</v>
      </c>
      <c r="P32" s="313">
        <v>0</v>
      </c>
      <c r="Q32" s="313">
        <v>6.1986950264964966E-3</v>
      </c>
      <c r="R32" s="313">
        <v>0.1985197233722184</v>
      </c>
      <c r="S32" s="313">
        <v>4.3451954650059221</v>
      </c>
      <c r="T32" s="313">
        <v>3.1510768946177277E-2</v>
      </c>
      <c r="U32" s="313">
        <v>4.2700622574455994E-3</v>
      </c>
      <c r="V32" s="313">
        <v>1.6922234272996977</v>
      </c>
      <c r="W32" s="313" t="s">
        <v>72</v>
      </c>
      <c r="X32" s="313" t="s">
        <v>72</v>
      </c>
      <c r="Y32" s="313" t="s">
        <v>72</v>
      </c>
      <c r="Z32" s="313" t="s">
        <v>72</v>
      </c>
      <c r="AA32" s="313" t="s">
        <v>72</v>
      </c>
      <c r="AB32" s="313" t="s">
        <v>72</v>
      </c>
      <c r="AC32" s="313" t="s">
        <v>72</v>
      </c>
      <c r="AD32" s="313" t="s">
        <v>72</v>
      </c>
      <c r="AE32" s="290"/>
      <c r="AF32" s="314" t="s">
        <v>73</v>
      </c>
      <c r="AG32" s="314" t="s">
        <v>73</v>
      </c>
      <c r="AH32" s="314" t="s">
        <v>73</v>
      </c>
      <c r="AI32" s="314" t="s">
        <v>73</v>
      </c>
      <c r="AJ32" s="314" t="s">
        <v>73</v>
      </c>
      <c r="AK32" s="314">
        <v>19906.7272825285</v>
      </c>
      <c r="AL32" s="311" t="s">
        <v>112</v>
      </c>
    </row>
    <row r="33" spans="1:38" ht="26.25" customHeight="1" x14ac:dyDescent="0.2">
      <c r="A33" s="115" t="s">
        <v>99</v>
      </c>
      <c r="B33" s="115" t="s">
        <v>113</v>
      </c>
      <c r="C33" s="115" t="s">
        <v>114</v>
      </c>
      <c r="D33" s="312"/>
      <c r="E33" s="313" t="s">
        <v>73</v>
      </c>
      <c r="F33" s="313" t="s">
        <v>73</v>
      </c>
      <c r="G33" s="313" t="s">
        <v>73</v>
      </c>
      <c r="H33" s="313" t="s">
        <v>73</v>
      </c>
      <c r="I33" s="313">
        <v>0.14119715004583158</v>
      </c>
      <c r="J33" s="313">
        <v>0.26147620378857711</v>
      </c>
      <c r="K33" s="313">
        <v>0.52295240757715422</v>
      </c>
      <c r="L33" s="313">
        <v>5.5432955203178341E-3</v>
      </c>
      <c r="M33" s="313" t="s">
        <v>73</v>
      </c>
      <c r="N33" s="313" t="s">
        <v>72</v>
      </c>
      <c r="O33" s="313" t="s">
        <v>72</v>
      </c>
      <c r="P33" s="313" t="s">
        <v>72</v>
      </c>
      <c r="Q33" s="313" t="s">
        <v>72</v>
      </c>
      <c r="R33" s="313" t="s">
        <v>72</v>
      </c>
      <c r="S33" s="313" t="s">
        <v>72</v>
      </c>
      <c r="T33" s="313" t="s">
        <v>72</v>
      </c>
      <c r="U33" s="313" t="s">
        <v>72</v>
      </c>
      <c r="V33" s="313" t="s">
        <v>72</v>
      </c>
      <c r="W33" s="313" t="s">
        <v>72</v>
      </c>
      <c r="X33" s="313" t="s">
        <v>72</v>
      </c>
      <c r="Y33" s="313" t="s">
        <v>72</v>
      </c>
      <c r="Z33" s="313" t="s">
        <v>72</v>
      </c>
      <c r="AA33" s="313" t="s">
        <v>72</v>
      </c>
      <c r="AB33" s="313" t="s">
        <v>72</v>
      </c>
      <c r="AC33" s="313" t="s">
        <v>72</v>
      </c>
      <c r="AD33" s="313" t="s">
        <v>72</v>
      </c>
      <c r="AE33" s="290"/>
      <c r="AF33" s="314" t="s">
        <v>73</v>
      </c>
      <c r="AG33" s="314" t="s">
        <v>73</v>
      </c>
      <c r="AH33" s="314" t="s">
        <v>73</v>
      </c>
      <c r="AI33" s="314" t="s">
        <v>73</v>
      </c>
      <c r="AJ33" s="314" t="s">
        <v>73</v>
      </c>
      <c r="AK33" s="314">
        <v>19906.7272825285</v>
      </c>
      <c r="AL33" s="311" t="s">
        <v>112</v>
      </c>
    </row>
    <row r="34" spans="1:38" ht="26.25" customHeight="1" x14ac:dyDescent="0.2">
      <c r="A34" s="115" t="s">
        <v>89</v>
      </c>
      <c r="B34" s="115" t="s">
        <v>115</v>
      </c>
      <c r="C34" s="115" t="s">
        <v>116</v>
      </c>
      <c r="D34" s="312"/>
      <c r="E34" s="313">
        <v>6.2406372935049426</v>
      </c>
      <c r="F34" s="313">
        <v>0.55379701173278606</v>
      </c>
      <c r="G34" s="313">
        <v>4.7638452622175129E-2</v>
      </c>
      <c r="H34" s="313">
        <v>8.3367292088806484E-4</v>
      </c>
      <c r="I34" s="313">
        <v>0.16316170023094986</v>
      </c>
      <c r="J34" s="313">
        <v>0.17149842943983049</v>
      </c>
      <c r="K34" s="313">
        <v>0.18102611996426551</v>
      </c>
      <c r="L34" s="313">
        <v>8.6475701122403436E-4</v>
      </c>
      <c r="M34" s="313">
        <v>1.2743286076431848</v>
      </c>
      <c r="N34" s="313" t="s">
        <v>72</v>
      </c>
      <c r="O34" s="313">
        <v>1.1909613155543783E-3</v>
      </c>
      <c r="P34" s="313" t="s">
        <v>72</v>
      </c>
      <c r="Q34" s="313" t="s">
        <v>72</v>
      </c>
      <c r="R34" s="313">
        <v>5.9548065777718919E-3</v>
      </c>
      <c r="S34" s="313">
        <v>0.20246342364424433</v>
      </c>
      <c r="T34" s="313">
        <v>8.3367292088806499E-3</v>
      </c>
      <c r="U34" s="313">
        <v>1.1909613155543783E-3</v>
      </c>
      <c r="V34" s="313">
        <v>0.11909613155543784</v>
      </c>
      <c r="W34" s="313" t="s">
        <v>72</v>
      </c>
      <c r="X34" s="313">
        <v>3.5728839466631344E-3</v>
      </c>
      <c r="Y34" s="313">
        <v>5.9548065777718919E-3</v>
      </c>
      <c r="Z34" s="313" t="s">
        <v>72</v>
      </c>
      <c r="AA34" s="313" t="s">
        <v>72</v>
      </c>
      <c r="AB34" s="313">
        <v>9.5276905244350268E-3</v>
      </c>
      <c r="AC34" s="313" t="s">
        <v>72</v>
      </c>
      <c r="AD34" s="313" t="s">
        <v>72</v>
      </c>
      <c r="AE34" s="290"/>
      <c r="AF34" s="314" t="s">
        <v>117</v>
      </c>
      <c r="AG34" s="314" t="s">
        <v>73</v>
      </c>
      <c r="AH34" s="314" t="s">
        <v>73</v>
      </c>
      <c r="AI34" s="314" t="s">
        <v>117</v>
      </c>
      <c r="AJ34" s="314" t="s">
        <v>73</v>
      </c>
      <c r="AK34" s="314" t="s">
        <v>73</v>
      </c>
      <c r="AL34" s="311" t="s">
        <v>63</v>
      </c>
    </row>
    <row r="35" spans="1:38" s="31" customFormat="1" ht="26.25" customHeight="1" x14ac:dyDescent="0.2">
      <c r="A35" s="115" t="s">
        <v>118</v>
      </c>
      <c r="B35" s="115" t="s">
        <v>119</v>
      </c>
      <c r="C35" s="115" t="s">
        <v>120</v>
      </c>
      <c r="D35" s="312"/>
      <c r="E35" s="313" t="s">
        <v>67</v>
      </c>
      <c r="F35" s="313" t="s">
        <v>67</v>
      </c>
      <c r="G35" s="313" t="s">
        <v>67</v>
      </c>
      <c r="H35" s="313" t="s">
        <v>67</v>
      </c>
      <c r="I35" s="313" t="s">
        <v>67</v>
      </c>
      <c r="J35" s="313" t="s">
        <v>67</v>
      </c>
      <c r="K35" s="313" t="s">
        <v>67</v>
      </c>
      <c r="L35" s="313" t="s">
        <v>67</v>
      </c>
      <c r="M35" s="313" t="s">
        <v>67</v>
      </c>
      <c r="N35" s="313" t="s">
        <v>67</v>
      </c>
      <c r="O35" s="313" t="s">
        <v>67</v>
      </c>
      <c r="P35" s="313" t="s">
        <v>67</v>
      </c>
      <c r="Q35" s="313" t="s">
        <v>67</v>
      </c>
      <c r="R35" s="313" t="s">
        <v>67</v>
      </c>
      <c r="S35" s="313" t="s">
        <v>67</v>
      </c>
      <c r="T35" s="313" t="s">
        <v>67</v>
      </c>
      <c r="U35" s="313" t="s">
        <v>67</v>
      </c>
      <c r="V35" s="313" t="s">
        <v>67</v>
      </c>
      <c r="W35" s="313" t="s">
        <v>67</v>
      </c>
      <c r="X35" s="313" t="s">
        <v>67</v>
      </c>
      <c r="Y35" s="313" t="s">
        <v>67</v>
      </c>
      <c r="Z35" s="313" t="s">
        <v>67</v>
      </c>
      <c r="AA35" s="313" t="s">
        <v>67</v>
      </c>
      <c r="AB35" s="313" t="s">
        <v>67</v>
      </c>
      <c r="AC35" s="313" t="s">
        <v>67</v>
      </c>
      <c r="AD35" s="313" t="s">
        <v>67</v>
      </c>
      <c r="AE35" s="290"/>
      <c r="AF35" s="314" t="s">
        <v>67</v>
      </c>
      <c r="AG35" s="314" t="s">
        <v>67</v>
      </c>
      <c r="AH35" s="314" t="s">
        <v>67</v>
      </c>
      <c r="AI35" s="314" t="s">
        <v>67</v>
      </c>
      <c r="AJ35" s="314" t="s">
        <v>67</v>
      </c>
      <c r="AK35" s="314" t="s">
        <v>67</v>
      </c>
      <c r="AL35" s="311" t="s">
        <v>63</v>
      </c>
    </row>
    <row r="36" spans="1:38" ht="26.25" customHeight="1" x14ac:dyDescent="0.2">
      <c r="A36" s="115" t="s">
        <v>118</v>
      </c>
      <c r="B36" s="115" t="s">
        <v>121</v>
      </c>
      <c r="C36" s="115" t="s">
        <v>122</v>
      </c>
      <c r="D36" s="312"/>
      <c r="E36" s="313">
        <v>0.11420550629958001</v>
      </c>
      <c r="F36" s="313">
        <v>8.3274848343443762E-3</v>
      </c>
      <c r="G36" s="313">
        <v>1.4870508632757816E-2</v>
      </c>
      <c r="H36" s="313">
        <v>2.0818712085860944E-6</v>
      </c>
      <c r="I36" s="313">
        <v>4.1637424171721881E-3</v>
      </c>
      <c r="J36" s="313">
        <v>4.4611525898273444E-3</v>
      </c>
      <c r="K36" s="313">
        <v>4.4611525898273444E-3</v>
      </c>
      <c r="L36" s="313">
        <v>1.2907601493233783E-3</v>
      </c>
      <c r="M36" s="313">
        <v>2.2008352776481565E-2</v>
      </c>
      <c r="N36" s="313">
        <v>3.866332244517032E-4</v>
      </c>
      <c r="O36" s="313">
        <v>2.9741017265515629E-5</v>
      </c>
      <c r="P36" s="313">
        <v>8.9223051796546879E-5</v>
      </c>
      <c r="Q36" s="313">
        <v>1.1896406906206251E-4</v>
      </c>
      <c r="R36" s="313">
        <v>1.4870508632757815E-4</v>
      </c>
      <c r="S36" s="313">
        <v>2.6172095193653755E-3</v>
      </c>
      <c r="T36" s="313">
        <v>2.9741017265515631E-3</v>
      </c>
      <c r="U36" s="313">
        <v>2.974101726551563E-4</v>
      </c>
      <c r="V36" s="313">
        <v>3.5689220718618754E-3</v>
      </c>
      <c r="W36" s="313">
        <v>1.6571100000000001E-5</v>
      </c>
      <c r="X36" s="313">
        <v>8.9223051796546879E-5</v>
      </c>
      <c r="Y36" s="313">
        <v>1.4870508632757815E-4</v>
      </c>
      <c r="Z36" s="313" t="s">
        <v>72</v>
      </c>
      <c r="AA36" s="313" t="s">
        <v>72</v>
      </c>
      <c r="AB36" s="313">
        <v>2.3792813812412503E-4</v>
      </c>
      <c r="AC36" s="313">
        <v>2.3792813812412504E-7</v>
      </c>
      <c r="AD36" s="313">
        <v>2.2603173121791879E-7</v>
      </c>
      <c r="AE36" s="290"/>
      <c r="AF36" s="314">
        <v>127.47</v>
      </c>
      <c r="AG36" s="314" t="s">
        <v>67</v>
      </c>
      <c r="AH36" s="314" t="s">
        <v>67</v>
      </c>
      <c r="AI36" s="314" t="s">
        <v>67</v>
      </c>
      <c r="AJ36" s="314" t="s">
        <v>67</v>
      </c>
      <c r="AK36" s="314" t="s">
        <v>67</v>
      </c>
      <c r="AL36" s="311" t="s">
        <v>123</v>
      </c>
    </row>
    <row r="37" spans="1:38" ht="26.25" customHeight="1" x14ac:dyDescent="0.2">
      <c r="A37" s="115" t="s">
        <v>89</v>
      </c>
      <c r="B37" s="115" t="s">
        <v>124</v>
      </c>
      <c r="C37" s="115" t="s">
        <v>125</v>
      </c>
      <c r="D37" s="312"/>
      <c r="E37" s="313">
        <v>9.7453160799999911E-2</v>
      </c>
      <c r="F37" s="313">
        <v>1.996990999999998E-4</v>
      </c>
      <c r="G37" s="313">
        <v>3.9939819999999961E-4</v>
      </c>
      <c r="H37" s="313">
        <v>1.1981945999999988E-4</v>
      </c>
      <c r="I37" s="313">
        <v>3.1951855999999974E-4</v>
      </c>
      <c r="J37" s="313">
        <v>3.1951855999999974E-4</v>
      </c>
      <c r="K37" s="313">
        <v>3.1951855999999974E-4</v>
      </c>
      <c r="L37" s="313" t="s">
        <v>67</v>
      </c>
      <c r="M37" s="313">
        <v>4.2336209199999961E-2</v>
      </c>
      <c r="N37" s="313" t="s">
        <v>73</v>
      </c>
      <c r="O37" s="313" t="s">
        <v>73</v>
      </c>
      <c r="P37" s="313" t="s">
        <v>73</v>
      </c>
      <c r="Q37" s="313" t="s">
        <v>73</v>
      </c>
      <c r="R37" s="313" t="s">
        <v>73</v>
      </c>
      <c r="S37" s="313" t="s">
        <v>73</v>
      </c>
      <c r="T37" s="313" t="s">
        <v>73</v>
      </c>
      <c r="U37" s="313" t="s">
        <v>73</v>
      </c>
      <c r="V37" s="313" t="s">
        <v>73</v>
      </c>
      <c r="W37" s="313" t="s">
        <v>73</v>
      </c>
      <c r="X37" s="313" t="s">
        <v>73</v>
      </c>
      <c r="Y37" s="313" t="s">
        <v>73</v>
      </c>
      <c r="Z37" s="313" t="s">
        <v>73</v>
      </c>
      <c r="AA37" s="313" t="s">
        <v>73</v>
      </c>
      <c r="AB37" s="313" t="s">
        <v>73</v>
      </c>
      <c r="AC37" s="313" t="s">
        <v>73</v>
      </c>
      <c r="AD37" s="313" t="s">
        <v>73</v>
      </c>
      <c r="AE37" s="290"/>
      <c r="AF37" s="314" t="s">
        <v>67</v>
      </c>
      <c r="AG37" s="314" t="s">
        <v>67</v>
      </c>
      <c r="AH37" s="314">
        <v>798.79639999999927</v>
      </c>
      <c r="AI37" s="314" t="s">
        <v>67</v>
      </c>
      <c r="AJ37" s="314" t="s">
        <v>67</v>
      </c>
      <c r="AK37" s="314" t="s">
        <v>67</v>
      </c>
      <c r="AL37" s="311" t="s">
        <v>63</v>
      </c>
    </row>
    <row r="38" spans="1:38" ht="26.25" customHeight="1" x14ac:dyDescent="0.2">
      <c r="A38" s="115" t="s">
        <v>89</v>
      </c>
      <c r="B38" s="115" t="s">
        <v>126</v>
      </c>
      <c r="C38" s="115" t="s">
        <v>127</v>
      </c>
      <c r="D38" s="312"/>
      <c r="E38" s="313" t="s">
        <v>67</v>
      </c>
      <c r="F38" s="313" t="s">
        <v>67</v>
      </c>
      <c r="G38" s="313" t="s">
        <v>67</v>
      </c>
      <c r="H38" s="313" t="s">
        <v>67</v>
      </c>
      <c r="I38" s="313" t="s">
        <v>67</v>
      </c>
      <c r="J38" s="313" t="s">
        <v>67</v>
      </c>
      <c r="K38" s="313" t="s">
        <v>67</v>
      </c>
      <c r="L38" s="313" t="s">
        <v>67</v>
      </c>
      <c r="M38" s="313" t="s">
        <v>67</v>
      </c>
      <c r="N38" s="313" t="s">
        <v>67</v>
      </c>
      <c r="O38" s="313" t="s">
        <v>67</v>
      </c>
      <c r="P38" s="313" t="s">
        <v>67</v>
      </c>
      <c r="Q38" s="313" t="s">
        <v>67</v>
      </c>
      <c r="R38" s="313" t="s">
        <v>67</v>
      </c>
      <c r="S38" s="313" t="s">
        <v>67</v>
      </c>
      <c r="T38" s="313" t="s">
        <v>67</v>
      </c>
      <c r="U38" s="313" t="s">
        <v>67</v>
      </c>
      <c r="V38" s="313" t="s">
        <v>67</v>
      </c>
      <c r="W38" s="313" t="s">
        <v>67</v>
      </c>
      <c r="X38" s="313" t="s">
        <v>67</v>
      </c>
      <c r="Y38" s="313" t="s">
        <v>67</v>
      </c>
      <c r="Z38" s="313" t="s">
        <v>67</v>
      </c>
      <c r="AA38" s="313" t="s">
        <v>67</v>
      </c>
      <c r="AB38" s="313" t="s">
        <v>67</v>
      </c>
      <c r="AC38" s="313" t="s">
        <v>67</v>
      </c>
      <c r="AD38" s="313" t="s">
        <v>67</v>
      </c>
      <c r="AE38" s="290"/>
      <c r="AF38" s="314" t="s">
        <v>67</v>
      </c>
      <c r="AG38" s="314" t="s">
        <v>67</v>
      </c>
      <c r="AH38" s="314" t="s">
        <v>67</v>
      </c>
      <c r="AI38" s="314" t="s">
        <v>67</v>
      </c>
      <c r="AJ38" s="314" t="s">
        <v>67</v>
      </c>
      <c r="AK38" s="314" t="s">
        <v>67</v>
      </c>
      <c r="AL38" s="311" t="s">
        <v>63</v>
      </c>
    </row>
    <row r="39" spans="1:38" ht="26.25" customHeight="1" x14ac:dyDescent="0.25">
      <c r="A39" s="115" t="s">
        <v>128</v>
      </c>
      <c r="B39" s="115" t="s">
        <v>129</v>
      </c>
      <c r="C39" s="115" t="s">
        <v>130</v>
      </c>
      <c r="D39" s="281">
        <v>0</v>
      </c>
      <c r="E39" s="282">
        <v>6.1787330000000003</v>
      </c>
      <c r="F39" s="282">
        <v>1.8201099999999999</v>
      </c>
      <c r="G39" s="282">
        <v>36.186059999999998</v>
      </c>
      <c r="H39" s="282">
        <v>4.2099999999999999E-4</v>
      </c>
      <c r="I39" s="282">
        <v>2.9447730000000001</v>
      </c>
      <c r="J39" s="282">
        <v>3.3593500000000001</v>
      </c>
      <c r="K39" s="282">
        <v>3.5257849999999999</v>
      </c>
      <c r="L39" s="282">
        <v>0.18173500000000001</v>
      </c>
      <c r="M39" s="282">
        <v>26.153549999999999</v>
      </c>
      <c r="N39" s="282">
        <v>2.6925150000000002</v>
      </c>
      <c r="O39" s="282">
        <v>5.7789E-2</v>
      </c>
      <c r="P39" s="282">
        <v>0.170797</v>
      </c>
      <c r="Q39" s="282">
        <v>0.38402900000000001</v>
      </c>
      <c r="R39" s="282">
        <v>0.49008499999999999</v>
      </c>
      <c r="S39" s="282">
        <v>1.567609</v>
      </c>
      <c r="T39" s="282">
        <v>3.0294789999999998</v>
      </c>
      <c r="U39" s="282">
        <v>0.14240700000000001</v>
      </c>
      <c r="V39" s="282">
        <v>4.4175389999999997</v>
      </c>
      <c r="W39" s="282">
        <v>4.5748239999999996</v>
      </c>
      <c r="X39" s="282">
        <v>1.3095909999999999</v>
      </c>
      <c r="Y39" s="282">
        <v>1.665046</v>
      </c>
      <c r="Z39" s="282">
        <v>0.68852199999999997</v>
      </c>
      <c r="AA39" s="282">
        <v>0.54902399999999996</v>
      </c>
      <c r="AB39" s="282">
        <v>4.2121829999999996</v>
      </c>
      <c r="AC39" s="282">
        <v>1.9136E-2</v>
      </c>
      <c r="AD39" s="282">
        <v>2.5258940000000001</v>
      </c>
      <c r="AE39" s="283">
        <v>0</v>
      </c>
      <c r="AF39" s="283">
        <v>13246</v>
      </c>
      <c r="AG39" s="283">
        <v>14858</v>
      </c>
      <c r="AH39" s="283">
        <v>13687</v>
      </c>
      <c r="AI39" s="283">
        <v>1402</v>
      </c>
      <c r="AJ39" s="283" t="s">
        <v>72</v>
      </c>
      <c r="AK39" s="283" t="s">
        <v>72</v>
      </c>
      <c r="AL39" s="306" t="s">
        <v>63</v>
      </c>
    </row>
    <row r="40" spans="1:38" ht="26.25" customHeight="1" x14ac:dyDescent="0.2">
      <c r="A40" s="115" t="s">
        <v>89</v>
      </c>
      <c r="B40" s="115" t="s">
        <v>131</v>
      </c>
      <c r="C40" s="115" t="s">
        <v>132</v>
      </c>
      <c r="D40" s="312"/>
      <c r="E40" s="313">
        <v>2.0036867749779215</v>
      </c>
      <c r="F40" s="313">
        <v>1.5681552622401698</v>
      </c>
      <c r="G40" s="313">
        <v>0.24883383218946825</v>
      </c>
      <c r="H40" s="313">
        <v>4.8720142164609124E-4</v>
      </c>
      <c r="I40" s="313">
        <v>0.14299743074723256</v>
      </c>
      <c r="J40" s="313">
        <v>0.15068546896699619</v>
      </c>
      <c r="K40" s="313">
        <v>0.15068546896699619</v>
      </c>
      <c r="L40" s="313">
        <v>9.419410398620405E-2</v>
      </c>
      <c r="M40" s="313">
        <v>4.3785924473077138</v>
      </c>
      <c r="N40" s="313" t="s">
        <v>73</v>
      </c>
      <c r="O40" s="313">
        <v>6.6894726420788759E-4</v>
      </c>
      <c r="P40" s="313" t="s">
        <v>72</v>
      </c>
      <c r="Q40" s="313" t="s">
        <v>72</v>
      </c>
      <c r="R40" s="313">
        <v>2.6757890568315503E-3</v>
      </c>
      <c r="S40" s="313">
        <v>0.11372103491534086</v>
      </c>
      <c r="T40" s="313">
        <v>4.6826308494552129E-3</v>
      </c>
      <c r="U40" s="313">
        <v>6.6894726420788759E-4</v>
      </c>
      <c r="V40" s="313">
        <v>6.6894726420788753E-2</v>
      </c>
      <c r="W40" s="313" t="s">
        <v>73</v>
      </c>
      <c r="X40" s="313">
        <v>2.066787296710856E-3</v>
      </c>
      <c r="Y40" s="313">
        <v>3.2847908169522442E-3</v>
      </c>
      <c r="Z40" s="313" t="s">
        <v>73</v>
      </c>
      <c r="AA40" s="313" t="s">
        <v>72</v>
      </c>
      <c r="AB40" s="313" t="s">
        <v>72</v>
      </c>
      <c r="AC40" s="313" t="s">
        <v>73</v>
      </c>
      <c r="AD40" s="313" t="s">
        <v>72</v>
      </c>
      <c r="AE40" s="290"/>
      <c r="AF40" s="314">
        <v>2686</v>
      </c>
      <c r="AG40" s="314" t="s">
        <v>73</v>
      </c>
      <c r="AH40" s="314" t="s">
        <v>73</v>
      </c>
      <c r="AI40" s="314" t="s">
        <v>73</v>
      </c>
      <c r="AJ40" s="314" t="s">
        <v>73</v>
      </c>
      <c r="AK40" s="314" t="s">
        <v>73</v>
      </c>
      <c r="AL40" s="311" t="s">
        <v>63</v>
      </c>
    </row>
    <row r="41" spans="1:38" ht="26.25" customHeight="1" x14ac:dyDescent="0.25">
      <c r="A41" s="115" t="s">
        <v>128</v>
      </c>
      <c r="B41" s="115" t="s">
        <v>133</v>
      </c>
      <c r="C41" s="115" t="s">
        <v>134</v>
      </c>
      <c r="D41" s="281">
        <v>0</v>
      </c>
      <c r="E41" s="282">
        <v>3.745476</v>
      </c>
      <c r="F41" s="282">
        <v>9.5854850000000003</v>
      </c>
      <c r="G41" s="282">
        <v>23.33184</v>
      </c>
      <c r="H41" s="282">
        <v>7.3601E-2</v>
      </c>
      <c r="I41" s="283">
        <v>9.3348999999999993</v>
      </c>
      <c r="J41" s="282">
        <v>9.691046</v>
      </c>
      <c r="K41" s="282">
        <v>10.53556</v>
      </c>
      <c r="L41" s="282">
        <v>0.87537100000000001</v>
      </c>
      <c r="M41" s="282">
        <v>113.6553</v>
      </c>
      <c r="N41" s="282">
        <v>2.7736130000000001</v>
      </c>
      <c r="O41" s="282">
        <v>5.3366999999999998E-2</v>
      </c>
      <c r="P41" s="282">
        <v>9.6352999999999994E-2</v>
      </c>
      <c r="Q41" s="282">
        <v>5.969E-2</v>
      </c>
      <c r="R41" s="282">
        <v>0.41425400000000001</v>
      </c>
      <c r="S41" s="282">
        <v>0.46852700000000003</v>
      </c>
      <c r="T41" s="282">
        <v>0.271067</v>
      </c>
      <c r="U41" s="282">
        <v>3.6949999999999997E-2</v>
      </c>
      <c r="V41" s="282">
        <v>8.7528279999999992</v>
      </c>
      <c r="W41" s="282">
        <v>16.365379999999998</v>
      </c>
      <c r="X41" s="282">
        <v>5.2190510000000003</v>
      </c>
      <c r="Y41" s="282">
        <v>6.0069869999999996</v>
      </c>
      <c r="Z41" s="282">
        <v>2.312128</v>
      </c>
      <c r="AA41" s="282">
        <v>2.2476120000000002</v>
      </c>
      <c r="AB41" s="282">
        <v>15.785780000000001</v>
      </c>
      <c r="AC41" s="282">
        <v>5.5005999999999999E-2</v>
      </c>
      <c r="AD41" s="282">
        <v>2.7454230000000002</v>
      </c>
      <c r="AE41" s="283">
        <v>0</v>
      </c>
      <c r="AF41" s="283">
        <v>6076</v>
      </c>
      <c r="AG41" s="283">
        <v>16147</v>
      </c>
      <c r="AH41" s="283">
        <v>14190</v>
      </c>
      <c r="AI41" s="283">
        <v>8999</v>
      </c>
      <c r="AJ41" s="283" t="s">
        <v>72</v>
      </c>
      <c r="AK41" s="283" t="s">
        <v>73</v>
      </c>
      <c r="AL41" s="306" t="s">
        <v>63</v>
      </c>
    </row>
    <row r="42" spans="1:38" ht="26.25" customHeight="1" x14ac:dyDescent="0.2">
      <c r="A42" s="115" t="s">
        <v>89</v>
      </c>
      <c r="B42" s="115" t="s">
        <v>135</v>
      </c>
      <c r="C42" s="115" t="s">
        <v>136</v>
      </c>
      <c r="D42" s="312"/>
      <c r="E42" s="313">
        <v>0.87130998239879298</v>
      </c>
      <c r="F42" s="313">
        <v>9.0177872768418404E-2</v>
      </c>
      <c r="G42" s="313">
        <v>0.10910801952221935</v>
      </c>
      <c r="H42" s="313">
        <v>2.1362836308775457E-4</v>
      </c>
      <c r="I42" s="313">
        <v>5.2813203922554688E-2</v>
      </c>
      <c r="J42" s="313">
        <v>5.6184259492079454E-2</v>
      </c>
      <c r="K42" s="313">
        <v>5.6184259492079454E-2</v>
      </c>
      <c r="L42" s="313">
        <v>3.4874830274075931E-2</v>
      </c>
      <c r="M42" s="313">
        <v>0.28770399798843349</v>
      </c>
      <c r="N42" s="313">
        <v>2.6035956751320087E-4</v>
      </c>
      <c r="O42" s="313">
        <v>2.6703545385969326E-4</v>
      </c>
      <c r="P42" s="313" t="s">
        <v>73</v>
      </c>
      <c r="Q42" s="313" t="s">
        <v>73</v>
      </c>
      <c r="R42" s="313">
        <v>1.068141815438773E-3</v>
      </c>
      <c r="S42" s="313">
        <v>4.5396027156147843E-2</v>
      </c>
      <c r="T42" s="313">
        <v>1.8692481770178529E-3</v>
      </c>
      <c r="U42" s="313">
        <v>2.6703545385969326E-4</v>
      </c>
      <c r="V42" s="313">
        <v>2.6703545385969321E-2</v>
      </c>
      <c r="W42" s="313">
        <v>0</v>
      </c>
      <c r="X42" s="313">
        <v>8.0110636157907961E-4</v>
      </c>
      <c r="Y42" s="313">
        <v>1.3351772692984662E-3</v>
      </c>
      <c r="Z42" s="313" t="s">
        <v>73</v>
      </c>
      <c r="AA42" s="313" t="s">
        <v>73</v>
      </c>
      <c r="AB42" s="313">
        <v>0</v>
      </c>
      <c r="AC42" s="313">
        <v>0</v>
      </c>
      <c r="AD42" s="313" t="s">
        <v>73</v>
      </c>
      <c r="AE42" s="290"/>
      <c r="AF42" s="314">
        <v>1062</v>
      </c>
      <c r="AG42" s="314" t="s">
        <v>73</v>
      </c>
      <c r="AH42" s="314" t="s">
        <v>73</v>
      </c>
      <c r="AI42" s="314" t="s">
        <v>73</v>
      </c>
      <c r="AJ42" s="314" t="s">
        <v>73</v>
      </c>
      <c r="AK42" s="314" t="s">
        <v>73</v>
      </c>
      <c r="AL42" s="311" t="s">
        <v>63</v>
      </c>
    </row>
    <row r="43" spans="1:38" ht="26.25" customHeight="1" x14ac:dyDescent="0.25">
      <c r="A43" s="115" t="s">
        <v>128</v>
      </c>
      <c r="B43" s="115" t="s">
        <v>137</v>
      </c>
      <c r="C43" s="115" t="s">
        <v>138</v>
      </c>
      <c r="D43" s="281">
        <v>0</v>
      </c>
      <c r="E43" s="282">
        <v>0.76597000000000004</v>
      </c>
      <c r="F43" s="282">
        <v>0.202544</v>
      </c>
      <c r="G43" s="282">
        <v>3.265946</v>
      </c>
      <c r="H43" s="284">
        <v>4.8900000000000003E-5</v>
      </c>
      <c r="I43" s="282">
        <v>0.24101900000000001</v>
      </c>
      <c r="J43" s="282">
        <v>0.26607799999999998</v>
      </c>
      <c r="K43" s="282">
        <v>0.27824199999999999</v>
      </c>
      <c r="L43" s="282">
        <v>3.1213999999999999E-2</v>
      </c>
      <c r="M43" s="282">
        <v>2.4977740000000002</v>
      </c>
      <c r="N43" s="282">
        <v>0.25738699999999998</v>
      </c>
      <c r="O43" s="282">
        <v>3.7950000000000002E-3</v>
      </c>
      <c r="P43" s="282">
        <v>1.3611E-2</v>
      </c>
      <c r="Q43" s="282">
        <v>8.633E-3</v>
      </c>
      <c r="R43" s="282">
        <v>4.4306999999999999E-2</v>
      </c>
      <c r="S43" s="282">
        <v>3.6047000000000003E-2</v>
      </c>
      <c r="T43" s="282">
        <v>0.185423</v>
      </c>
      <c r="U43" s="282">
        <v>3.4689999999999999E-3</v>
      </c>
      <c r="V43" s="282">
        <v>0.45490199999999997</v>
      </c>
      <c r="W43" s="282">
        <v>0.43445099999999998</v>
      </c>
      <c r="X43" s="282">
        <v>9.3890000000000001E-2</v>
      </c>
      <c r="Y43" s="282">
        <v>0.122638</v>
      </c>
      <c r="Z43" s="282">
        <v>4.8992000000000001E-2</v>
      </c>
      <c r="AA43" s="282">
        <v>3.8213999999999998E-2</v>
      </c>
      <c r="AB43" s="282">
        <v>0.30373499999999998</v>
      </c>
      <c r="AC43" s="282">
        <v>2.0040000000000001E-3</v>
      </c>
      <c r="AD43" s="282">
        <v>0.277613</v>
      </c>
      <c r="AE43" s="283">
        <v>0</v>
      </c>
      <c r="AF43" s="283">
        <v>803</v>
      </c>
      <c r="AG43" s="283">
        <v>1633</v>
      </c>
      <c r="AH43" s="283">
        <v>3758</v>
      </c>
      <c r="AI43" s="283">
        <v>163</v>
      </c>
      <c r="AJ43" s="283" t="s">
        <v>72</v>
      </c>
      <c r="AK43" s="283" t="s">
        <v>73</v>
      </c>
      <c r="AL43" s="306" t="s">
        <v>63</v>
      </c>
    </row>
    <row r="44" spans="1:38" ht="26.25" customHeight="1" x14ac:dyDescent="0.2">
      <c r="A44" s="115" t="s">
        <v>89</v>
      </c>
      <c r="B44" s="115" t="s">
        <v>139</v>
      </c>
      <c r="C44" s="115" t="s">
        <v>140</v>
      </c>
      <c r="D44" s="312"/>
      <c r="E44" s="313">
        <v>8.085730655486806</v>
      </c>
      <c r="F44" s="313">
        <v>3.5532533288650883</v>
      </c>
      <c r="G44" s="313">
        <v>1.0083794890713589</v>
      </c>
      <c r="H44" s="313">
        <v>2.7047748000000002E-11</v>
      </c>
      <c r="I44" s="313">
        <v>0.5331170066643417</v>
      </c>
      <c r="J44" s="313">
        <v>0.56427228954088182</v>
      </c>
      <c r="K44" s="313">
        <v>0.56427228954088182</v>
      </c>
      <c r="L44" s="313">
        <v>0.36677698820157317</v>
      </c>
      <c r="M44" s="313">
        <v>10.260054868782282</v>
      </c>
      <c r="N44" s="313">
        <v>0.15555923535422342</v>
      </c>
      <c r="O44" s="313">
        <v>2.5876046006590579E-3</v>
      </c>
      <c r="P44" s="313" t="s">
        <v>72</v>
      </c>
      <c r="Q44" s="313" t="s">
        <v>72</v>
      </c>
      <c r="R44" s="313">
        <v>1.0350418402636232E-2</v>
      </c>
      <c r="S44" s="313">
        <v>0.43989278211203969</v>
      </c>
      <c r="T44" s="313">
        <v>1.8113232204613403E-2</v>
      </c>
      <c r="U44" s="313">
        <v>2.5876046006590579E-3</v>
      </c>
      <c r="V44" s="313">
        <v>0.25876046006590575</v>
      </c>
      <c r="W44" s="313" t="s">
        <v>73</v>
      </c>
      <c r="X44" s="313">
        <v>7.8824777438481989E-3</v>
      </c>
      <c r="Y44" s="313">
        <v>1.2818359061424261E-2</v>
      </c>
      <c r="Z44" s="313" t="s">
        <v>73</v>
      </c>
      <c r="AA44" s="313" t="s">
        <v>72</v>
      </c>
      <c r="AB44" s="313" t="s">
        <v>72</v>
      </c>
      <c r="AC44" s="313" t="s">
        <v>73</v>
      </c>
      <c r="AD44" s="313" t="s">
        <v>72</v>
      </c>
      <c r="AE44" s="290"/>
      <c r="AF44" s="314">
        <v>10342</v>
      </c>
      <c r="AG44" s="314" t="s">
        <v>73</v>
      </c>
      <c r="AH44" s="314" t="s">
        <v>73</v>
      </c>
      <c r="AI44" s="314" t="s">
        <v>73</v>
      </c>
      <c r="AJ44" s="314" t="s">
        <v>73</v>
      </c>
      <c r="AK44" s="314" t="s">
        <v>73</v>
      </c>
      <c r="AL44" s="311" t="s">
        <v>63</v>
      </c>
    </row>
    <row r="45" spans="1:38" ht="26.25" customHeight="1" x14ac:dyDescent="0.2">
      <c r="A45" s="115" t="s">
        <v>89</v>
      </c>
      <c r="B45" s="115" t="s">
        <v>141</v>
      </c>
      <c r="C45" s="115" t="s">
        <v>142</v>
      </c>
      <c r="D45" s="312"/>
      <c r="E45" s="313">
        <v>3.4559999999999994E-4</v>
      </c>
      <c r="F45" s="313">
        <v>2.5199999999999999E-5</v>
      </c>
      <c r="G45" s="313">
        <v>4.4999999999999996E-5</v>
      </c>
      <c r="H45" s="313">
        <v>6.3000000000000002E-9</v>
      </c>
      <c r="I45" s="313">
        <v>1.26E-5</v>
      </c>
      <c r="J45" s="313">
        <v>1.3499999999999999E-5</v>
      </c>
      <c r="K45" s="313">
        <v>1.3499999999999999E-5</v>
      </c>
      <c r="L45" s="313">
        <v>3.9059999999999995E-6</v>
      </c>
      <c r="M45" s="313">
        <v>6.6600000000000006E-5</v>
      </c>
      <c r="N45" s="313">
        <v>1.17E-6</v>
      </c>
      <c r="O45" s="313">
        <v>8.9999999999999999E-8</v>
      </c>
      <c r="P45" s="313">
        <v>2.7000000000000001E-7</v>
      </c>
      <c r="Q45" s="313">
        <v>3.5999999999999999E-7</v>
      </c>
      <c r="R45" s="313">
        <v>4.5000000000000003E-7</v>
      </c>
      <c r="S45" s="313">
        <v>7.9200000000000004E-6</v>
      </c>
      <c r="T45" s="313">
        <v>9.0000000000000002E-6</v>
      </c>
      <c r="U45" s="313">
        <v>9.0000000000000007E-7</v>
      </c>
      <c r="V45" s="313">
        <v>1.0799999999999998E-5</v>
      </c>
      <c r="W45" s="313" t="s">
        <v>73</v>
      </c>
      <c r="X45" s="313" t="s">
        <v>73</v>
      </c>
      <c r="Y45" s="313" t="s">
        <v>73</v>
      </c>
      <c r="Z45" s="313" t="s">
        <v>72</v>
      </c>
      <c r="AA45" s="313" t="s">
        <v>72</v>
      </c>
      <c r="AB45" s="313">
        <v>7.2000000000000009E-7</v>
      </c>
      <c r="AC45" s="313">
        <v>7.2E-10</v>
      </c>
      <c r="AD45" s="313">
        <v>6.8399999999999991E-10</v>
      </c>
      <c r="AE45" s="290"/>
      <c r="AF45" s="314">
        <v>9</v>
      </c>
      <c r="AG45" s="314" t="s">
        <v>73</v>
      </c>
      <c r="AH45" s="314" t="s">
        <v>73</v>
      </c>
      <c r="AI45" s="314" t="s">
        <v>73</v>
      </c>
      <c r="AJ45" s="314" t="s">
        <v>73</v>
      </c>
      <c r="AK45" s="314" t="s">
        <v>73</v>
      </c>
      <c r="AL45" s="311" t="s">
        <v>63</v>
      </c>
    </row>
    <row r="46" spans="1:38" ht="26.25" customHeight="1" x14ac:dyDescent="0.2">
      <c r="A46" s="115" t="s">
        <v>128</v>
      </c>
      <c r="B46" s="115" t="s">
        <v>143</v>
      </c>
      <c r="C46" s="115" t="s">
        <v>144</v>
      </c>
      <c r="D46" s="312"/>
      <c r="E46" s="313" t="s">
        <v>72</v>
      </c>
      <c r="F46" s="313" t="s">
        <v>72</v>
      </c>
      <c r="G46" s="313" t="s">
        <v>72</v>
      </c>
      <c r="H46" s="313" t="s">
        <v>72</v>
      </c>
      <c r="I46" s="313" t="s">
        <v>72</v>
      </c>
      <c r="J46" s="313" t="s">
        <v>72</v>
      </c>
      <c r="K46" s="313" t="s">
        <v>72</v>
      </c>
      <c r="L46" s="313" t="s">
        <v>72</v>
      </c>
      <c r="M46" s="313" t="s">
        <v>72</v>
      </c>
      <c r="N46" s="313" t="s">
        <v>72</v>
      </c>
      <c r="O46" s="313" t="s">
        <v>72</v>
      </c>
      <c r="P46" s="313" t="s">
        <v>72</v>
      </c>
      <c r="Q46" s="313" t="s">
        <v>72</v>
      </c>
      <c r="R46" s="313" t="s">
        <v>72</v>
      </c>
      <c r="S46" s="313" t="s">
        <v>72</v>
      </c>
      <c r="T46" s="313" t="s">
        <v>72</v>
      </c>
      <c r="U46" s="313" t="s">
        <v>72</v>
      </c>
      <c r="V46" s="313" t="s">
        <v>72</v>
      </c>
      <c r="W46" s="313" t="s">
        <v>72</v>
      </c>
      <c r="X46" s="313" t="s">
        <v>72</v>
      </c>
      <c r="Y46" s="313" t="s">
        <v>72</v>
      </c>
      <c r="Z46" s="313" t="s">
        <v>72</v>
      </c>
      <c r="AA46" s="313" t="s">
        <v>72</v>
      </c>
      <c r="AB46" s="313" t="s">
        <v>72</v>
      </c>
      <c r="AC46" s="313" t="s">
        <v>72</v>
      </c>
      <c r="AD46" s="313" t="s">
        <v>72</v>
      </c>
      <c r="AE46" s="290"/>
      <c r="AF46" s="314" t="s">
        <v>72</v>
      </c>
      <c r="AG46" s="314" t="s">
        <v>72</v>
      </c>
      <c r="AH46" s="314" t="s">
        <v>72</v>
      </c>
      <c r="AI46" s="314" t="s">
        <v>72</v>
      </c>
      <c r="AJ46" s="314" t="s">
        <v>72</v>
      </c>
      <c r="AK46" s="314" t="s">
        <v>72</v>
      </c>
      <c r="AL46" s="311" t="s">
        <v>63</v>
      </c>
    </row>
    <row r="47" spans="1:38" ht="26.25" customHeight="1" x14ac:dyDescent="0.2">
      <c r="A47" s="115" t="s">
        <v>89</v>
      </c>
      <c r="B47" s="115" t="s">
        <v>145</v>
      </c>
      <c r="C47" s="115" t="s">
        <v>146</v>
      </c>
      <c r="D47" s="312"/>
      <c r="E47" s="313">
        <v>4.9226552677897909E-3</v>
      </c>
      <c r="F47" s="313">
        <v>5.0947950716620559E-4</v>
      </c>
      <c r="G47" s="313">
        <v>6.1642948882609813E-4</v>
      </c>
      <c r="H47" s="313">
        <v>1.2069399044505908E-6</v>
      </c>
      <c r="I47" s="313">
        <v>2.9837968317827506E-4</v>
      </c>
      <c r="J47" s="313">
        <v>3.1742519487050534E-4</v>
      </c>
      <c r="K47" s="313">
        <v>3.1742519487050534E-4</v>
      </c>
      <c r="L47" s="313">
        <v>2.0632637666582847E-4</v>
      </c>
      <c r="M47" s="313">
        <v>1.6254463163188333E-3</v>
      </c>
      <c r="N47" s="313">
        <v>1.4709580085491574E-6</v>
      </c>
      <c r="O47" s="313">
        <v>1.5086748805632388E-6</v>
      </c>
      <c r="P47" s="313" t="s">
        <v>73</v>
      </c>
      <c r="Q47" s="313" t="s">
        <v>73</v>
      </c>
      <c r="R47" s="313">
        <v>6.0346995222529551E-6</v>
      </c>
      <c r="S47" s="313">
        <v>2.5647472969575052E-4</v>
      </c>
      <c r="T47" s="313">
        <v>1.0560724163942671E-5</v>
      </c>
      <c r="U47" s="313">
        <v>1.5086748805632388E-6</v>
      </c>
      <c r="V47" s="313">
        <v>1.5086748805632385E-4</v>
      </c>
      <c r="W47" s="313" t="s">
        <v>147</v>
      </c>
      <c r="X47" s="313">
        <v>4.5260246416897147E-6</v>
      </c>
      <c r="Y47" s="313">
        <v>7.5433744028161931E-6</v>
      </c>
      <c r="Z47" s="313" t="s">
        <v>72</v>
      </c>
      <c r="AA47" s="313" t="s">
        <v>72</v>
      </c>
      <c r="AB47" s="313">
        <v>1.2069399044505907E-5</v>
      </c>
      <c r="AC47" s="313" t="s">
        <v>147</v>
      </c>
      <c r="AD47" s="313" t="s">
        <v>147</v>
      </c>
      <c r="AE47" s="290"/>
      <c r="AF47" s="314">
        <v>6</v>
      </c>
      <c r="AG47" s="314" t="s">
        <v>73</v>
      </c>
      <c r="AH47" s="314" t="s">
        <v>73</v>
      </c>
      <c r="AI47" s="314" t="s">
        <v>73</v>
      </c>
      <c r="AJ47" s="314" t="s">
        <v>73</v>
      </c>
      <c r="AK47" s="314" t="s">
        <v>73</v>
      </c>
      <c r="AL47" s="311" t="s">
        <v>63</v>
      </c>
    </row>
    <row r="48" spans="1:38" ht="26.25" customHeight="1" x14ac:dyDescent="0.2">
      <c r="A48" s="115" t="s">
        <v>148</v>
      </c>
      <c r="B48" s="115" t="s">
        <v>149</v>
      </c>
      <c r="C48" s="115" t="s">
        <v>150</v>
      </c>
      <c r="D48" s="312"/>
      <c r="E48" s="313" t="s">
        <v>73</v>
      </c>
      <c r="F48" s="313" t="s">
        <v>73</v>
      </c>
      <c r="G48" s="313" t="s">
        <v>73</v>
      </c>
      <c r="H48" s="313" t="s">
        <v>73</v>
      </c>
      <c r="I48" s="313">
        <v>2.2339000000000001E-2</v>
      </c>
      <c r="J48" s="313">
        <v>0.22339200000000001</v>
      </c>
      <c r="K48" s="313">
        <v>0.55847899999999995</v>
      </c>
      <c r="L48" s="313" t="s">
        <v>73</v>
      </c>
      <c r="M48" s="313" t="s">
        <v>73</v>
      </c>
      <c r="N48" s="313" t="s">
        <v>73</v>
      </c>
      <c r="O48" s="313" t="s">
        <v>73</v>
      </c>
      <c r="P48" s="313" t="s">
        <v>73</v>
      </c>
      <c r="Q48" s="313" t="s">
        <v>73</v>
      </c>
      <c r="R48" s="313" t="s">
        <v>73</v>
      </c>
      <c r="S48" s="313" t="s">
        <v>73</v>
      </c>
      <c r="T48" s="313" t="s">
        <v>73</v>
      </c>
      <c r="U48" s="313" t="s">
        <v>73</v>
      </c>
      <c r="V48" s="313" t="s">
        <v>73</v>
      </c>
      <c r="W48" s="313" t="s">
        <v>73</v>
      </c>
      <c r="X48" s="313" t="s">
        <v>73</v>
      </c>
      <c r="Y48" s="313" t="s">
        <v>73</v>
      </c>
      <c r="Z48" s="313" t="s">
        <v>73</v>
      </c>
      <c r="AA48" s="313" t="s">
        <v>73</v>
      </c>
      <c r="AB48" s="313" t="s">
        <v>73</v>
      </c>
      <c r="AC48" s="313" t="s">
        <v>73</v>
      </c>
      <c r="AD48" s="313" t="s">
        <v>73</v>
      </c>
      <c r="AE48" s="294">
        <v>0</v>
      </c>
      <c r="AF48" s="314" t="s">
        <v>73</v>
      </c>
      <c r="AG48" s="314" t="s">
        <v>73</v>
      </c>
      <c r="AH48" s="314" t="s">
        <v>73</v>
      </c>
      <c r="AI48" s="314" t="s">
        <v>73</v>
      </c>
      <c r="AJ48" s="314" t="s">
        <v>73</v>
      </c>
      <c r="AK48" s="314">
        <v>1.46</v>
      </c>
      <c r="AL48" s="311" t="s">
        <v>151</v>
      </c>
    </row>
    <row r="49" spans="1:38" ht="26.25" customHeight="1" x14ac:dyDescent="0.2">
      <c r="A49" s="115" t="s">
        <v>148</v>
      </c>
      <c r="B49" s="115" t="s">
        <v>152</v>
      </c>
      <c r="C49" s="115" t="s">
        <v>153</v>
      </c>
      <c r="D49" s="312"/>
      <c r="E49" s="313" t="s">
        <v>67</v>
      </c>
      <c r="F49" s="313" t="s">
        <v>67</v>
      </c>
      <c r="G49" s="313" t="s">
        <v>67</v>
      </c>
      <c r="H49" s="313" t="s">
        <v>67</v>
      </c>
      <c r="I49" s="313" t="s">
        <v>67</v>
      </c>
      <c r="J49" s="313" t="s">
        <v>67</v>
      </c>
      <c r="K49" s="313" t="s">
        <v>67</v>
      </c>
      <c r="L49" s="313" t="s">
        <v>67</v>
      </c>
      <c r="M49" s="313" t="s">
        <v>67</v>
      </c>
      <c r="N49" s="313" t="s">
        <v>67</v>
      </c>
      <c r="O49" s="313" t="s">
        <v>67</v>
      </c>
      <c r="P49" s="313" t="s">
        <v>67</v>
      </c>
      <c r="Q49" s="313" t="s">
        <v>67</v>
      </c>
      <c r="R49" s="313" t="s">
        <v>67</v>
      </c>
      <c r="S49" s="313" t="s">
        <v>67</v>
      </c>
      <c r="T49" s="313" t="s">
        <v>67</v>
      </c>
      <c r="U49" s="313" t="s">
        <v>67</v>
      </c>
      <c r="V49" s="313" t="s">
        <v>67</v>
      </c>
      <c r="W49" s="313" t="s">
        <v>67</v>
      </c>
      <c r="X49" s="313" t="s">
        <v>67</v>
      </c>
      <c r="Y49" s="313" t="s">
        <v>67</v>
      </c>
      <c r="Z49" s="313" t="s">
        <v>67</v>
      </c>
      <c r="AA49" s="313" t="s">
        <v>67</v>
      </c>
      <c r="AB49" s="313" t="s">
        <v>67</v>
      </c>
      <c r="AC49" s="313" t="s">
        <v>67</v>
      </c>
      <c r="AD49" s="313" t="s">
        <v>67</v>
      </c>
      <c r="AE49" s="294" t="s">
        <v>67</v>
      </c>
      <c r="AF49" s="314" t="s">
        <v>67</v>
      </c>
      <c r="AG49" s="314" t="s">
        <v>67</v>
      </c>
      <c r="AH49" s="314" t="s">
        <v>67</v>
      </c>
      <c r="AI49" s="314" t="s">
        <v>67</v>
      </c>
      <c r="AJ49" s="314" t="s">
        <v>67</v>
      </c>
      <c r="AK49" s="314" t="s">
        <v>67</v>
      </c>
      <c r="AL49" s="311" t="s">
        <v>63</v>
      </c>
    </row>
    <row r="50" spans="1:38" ht="26.25" customHeight="1" x14ac:dyDescent="0.2">
      <c r="A50" s="115" t="s">
        <v>148</v>
      </c>
      <c r="B50" s="115" t="s">
        <v>154</v>
      </c>
      <c r="C50" s="115" t="s">
        <v>155</v>
      </c>
      <c r="D50" s="312"/>
      <c r="E50" s="313" t="s">
        <v>67</v>
      </c>
      <c r="F50" s="313" t="s">
        <v>67</v>
      </c>
      <c r="G50" s="313" t="s">
        <v>67</v>
      </c>
      <c r="H50" s="313" t="s">
        <v>67</v>
      </c>
      <c r="I50" s="313" t="s">
        <v>67</v>
      </c>
      <c r="J50" s="313" t="s">
        <v>67</v>
      </c>
      <c r="K50" s="313" t="s">
        <v>67</v>
      </c>
      <c r="L50" s="313" t="s">
        <v>67</v>
      </c>
      <c r="M50" s="313" t="s">
        <v>67</v>
      </c>
      <c r="N50" s="313" t="s">
        <v>67</v>
      </c>
      <c r="O50" s="313" t="s">
        <v>67</v>
      </c>
      <c r="P50" s="313" t="s">
        <v>67</v>
      </c>
      <c r="Q50" s="313" t="s">
        <v>67</v>
      </c>
      <c r="R50" s="313" t="s">
        <v>67</v>
      </c>
      <c r="S50" s="313" t="s">
        <v>67</v>
      </c>
      <c r="T50" s="313" t="s">
        <v>67</v>
      </c>
      <c r="U50" s="313" t="s">
        <v>67</v>
      </c>
      <c r="V50" s="313" t="s">
        <v>67</v>
      </c>
      <c r="W50" s="313" t="s">
        <v>67</v>
      </c>
      <c r="X50" s="313" t="s">
        <v>67</v>
      </c>
      <c r="Y50" s="313" t="s">
        <v>67</v>
      </c>
      <c r="Z50" s="313" t="s">
        <v>67</v>
      </c>
      <c r="AA50" s="313" t="s">
        <v>67</v>
      </c>
      <c r="AB50" s="313" t="s">
        <v>67</v>
      </c>
      <c r="AC50" s="313" t="s">
        <v>67</v>
      </c>
      <c r="AD50" s="313" t="s">
        <v>67</v>
      </c>
      <c r="AE50" s="294" t="s">
        <v>67</v>
      </c>
      <c r="AF50" s="314" t="s">
        <v>67</v>
      </c>
      <c r="AG50" s="314" t="s">
        <v>67</v>
      </c>
      <c r="AH50" s="314" t="s">
        <v>67</v>
      </c>
      <c r="AI50" s="314" t="s">
        <v>67</v>
      </c>
      <c r="AJ50" s="314" t="s">
        <v>67</v>
      </c>
      <c r="AK50" s="314" t="s">
        <v>67</v>
      </c>
      <c r="AL50" s="311" t="s">
        <v>63</v>
      </c>
    </row>
    <row r="51" spans="1:38" ht="26.25" customHeight="1" x14ac:dyDescent="0.2">
      <c r="A51" s="115" t="s">
        <v>148</v>
      </c>
      <c r="B51" s="115" t="s">
        <v>156</v>
      </c>
      <c r="C51" s="115" t="s">
        <v>157</v>
      </c>
      <c r="D51" s="312">
        <v>0</v>
      </c>
      <c r="E51" s="313" t="s">
        <v>73</v>
      </c>
      <c r="F51" s="313">
        <v>3.3E-3</v>
      </c>
      <c r="G51" s="313" t="s">
        <v>73</v>
      </c>
      <c r="H51" s="313" t="s">
        <v>73</v>
      </c>
      <c r="I51" s="313" t="s">
        <v>73</v>
      </c>
      <c r="J51" s="313" t="s">
        <v>73</v>
      </c>
      <c r="K51" s="313" t="s">
        <v>73</v>
      </c>
      <c r="L51" s="313" t="s">
        <v>73</v>
      </c>
      <c r="M51" s="313" t="s">
        <v>73</v>
      </c>
      <c r="N51" s="313" t="s">
        <v>73</v>
      </c>
      <c r="O51" s="313" t="s">
        <v>73</v>
      </c>
      <c r="P51" s="313" t="s">
        <v>73</v>
      </c>
      <c r="Q51" s="313" t="s">
        <v>73</v>
      </c>
      <c r="R51" s="313" t="s">
        <v>73</v>
      </c>
      <c r="S51" s="313" t="s">
        <v>73</v>
      </c>
      <c r="T51" s="313" t="s">
        <v>73</v>
      </c>
      <c r="U51" s="313" t="s">
        <v>73</v>
      </c>
      <c r="V51" s="313" t="s">
        <v>73</v>
      </c>
      <c r="W51" s="313" t="s">
        <v>73</v>
      </c>
      <c r="X51" s="313" t="s">
        <v>73</v>
      </c>
      <c r="Y51" s="313" t="s">
        <v>73</v>
      </c>
      <c r="Z51" s="313" t="s">
        <v>73</v>
      </c>
      <c r="AA51" s="313" t="s">
        <v>73</v>
      </c>
      <c r="AB51" s="313" t="s">
        <v>73</v>
      </c>
      <c r="AC51" s="313" t="s">
        <v>73</v>
      </c>
      <c r="AD51" s="313" t="s">
        <v>73</v>
      </c>
      <c r="AE51" s="294">
        <v>0</v>
      </c>
      <c r="AF51" s="314" t="s">
        <v>73</v>
      </c>
      <c r="AG51" s="314" t="s">
        <v>73</v>
      </c>
      <c r="AH51" s="314" t="s">
        <v>73</v>
      </c>
      <c r="AI51" s="314" t="s">
        <v>73</v>
      </c>
      <c r="AJ51" s="314" t="s">
        <v>72</v>
      </c>
      <c r="AK51" s="313">
        <v>3.3000000000000002E-2</v>
      </c>
      <c r="AL51" s="311" t="s">
        <v>158</v>
      </c>
    </row>
    <row r="52" spans="1:38" ht="26.25" customHeight="1" x14ac:dyDescent="0.25">
      <c r="A52" s="115" t="s">
        <v>148</v>
      </c>
      <c r="B52" s="115" t="s">
        <v>159</v>
      </c>
      <c r="C52" s="115" t="s">
        <v>160</v>
      </c>
      <c r="D52" s="281">
        <v>0</v>
      </c>
      <c r="E52" s="283" t="s">
        <v>72</v>
      </c>
      <c r="F52" s="282">
        <v>32.866579999999999</v>
      </c>
      <c r="G52" s="283" t="s">
        <v>72</v>
      </c>
      <c r="H52" s="283" t="s">
        <v>71</v>
      </c>
      <c r="I52" s="282">
        <v>4.6200000000000001E-4</v>
      </c>
      <c r="J52" s="282">
        <v>1.1540000000000001E-3</v>
      </c>
      <c r="K52" s="282">
        <v>1.3849999999999999E-3</v>
      </c>
      <c r="L52" s="283" t="s">
        <v>72</v>
      </c>
      <c r="M52" s="282">
        <v>0.473188</v>
      </c>
      <c r="N52" s="282">
        <v>3.4623000000000001E-2</v>
      </c>
      <c r="O52" s="282">
        <v>5.7710000000000001E-3</v>
      </c>
      <c r="P52" s="282">
        <v>6.9249999999999997E-3</v>
      </c>
      <c r="Q52" s="282">
        <v>1.1540000000000001E-3</v>
      </c>
      <c r="R52" s="282">
        <v>1.1540000000000001E-3</v>
      </c>
      <c r="S52" s="282">
        <v>1.3849E-2</v>
      </c>
      <c r="T52" s="282">
        <v>6.1168E-2</v>
      </c>
      <c r="U52" s="282">
        <v>1.1540000000000001E-3</v>
      </c>
      <c r="V52" s="282">
        <v>1.1540999999999999E-2</v>
      </c>
      <c r="W52" s="284">
        <v>1.3799999999999999E-8</v>
      </c>
      <c r="X52" s="284">
        <v>3.8500000000000001E-5</v>
      </c>
      <c r="Y52" s="284">
        <v>6.5099999999999997E-5</v>
      </c>
      <c r="Z52" s="284">
        <v>4.4499999999999997E-5</v>
      </c>
      <c r="AA52" s="284">
        <v>3.3599999999999997E-5</v>
      </c>
      <c r="AB52" s="282">
        <v>1.8200000000000001E-4</v>
      </c>
      <c r="AC52" s="283" t="s">
        <v>72</v>
      </c>
      <c r="AD52" s="283" t="s">
        <v>72</v>
      </c>
      <c r="AE52" s="283">
        <v>0</v>
      </c>
      <c r="AF52" s="283" t="s">
        <v>73</v>
      </c>
      <c r="AG52" s="283" t="s">
        <v>73</v>
      </c>
      <c r="AH52" s="283" t="s">
        <v>73</v>
      </c>
      <c r="AI52" s="283" t="s">
        <v>73</v>
      </c>
      <c r="AJ52" s="283">
        <v>1772</v>
      </c>
      <c r="AK52" s="283">
        <v>11.54116</v>
      </c>
      <c r="AL52" s="306" t="s">
        <v>161</v>
      </c>
    </row>
    <row r="53" spans="1:38" ht="26.25" customHeight="1" x14ac:dyDescent="0.25">
      <c r="A53" s="115" t="s">
        <v>148</v>
      </c>
      <c r="B53" s="115" t="s">
        <v>162</v>
      </c>
      <c r="C53" s="115" t="s">
        <v>163</v>
      </c>
      <c r="D53" s="281">
        <v>0</v>
      </c>
      <c r="E53" s="283" t="s">
        <v>73</v>
      </c>
      <c r="F53" s="282">
        <v>4.9905090000000003</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48785</v>
      </c>
      <c r="AL53" s="306" t="s">
        <v>63</v>
      </c>
    </row>
    <row r="54" spans="1:38" ht="37.5" customHeight="1" x14ac:dyDescent="0.25">
      <c r="A54" s="115" t="s">
        <v>148</v>
      </c>
      <c r="B54" s="115" t="s">
        <v>164</v>
      </c>
      <c r="C54" s="115" t="s">
        <v>165</v>
      </c>
      <c r="D54" s="281">
        <v>0</v>
      </c>
      <c r="E54" s="283" t="s">
        <v>73</v>
      </c>
      <c r="F54" s="282">
        <v>0.208985</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3">
        <v>10.292109999999999</v>
      </c>
      <c r="AL54" s="306" t="s">
        <v>166</v>
      </c>
    </row>
    <row r="55" spans="1:38" ht="26.25" customHeight="1" x14ac:dyDescent="0.2">
      <c r="A55" s="115" t="s">
        <v>148</v>
      </c>
      <c r="B55" s="115" t="s">
        <v>167</v>
      </c>
      <c r="C55" s="115" t="s">
        <v>168</v>
      </c>
      <c r="D55" s="285" t="s">
        <v>169</v>
      </c>
      <c r="E55" s="286"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285" t="s">
        <v>174</v>
      </c>
      <c r="E56" s="286"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312"/>
      <c r="E57" s="313" t="s">
        <v>73</v>
      </c>
      <c r="F57" s="313" t="s">
        <v>73</v>
      </c>
      <c r="G57" s="313" t="s">
        <v>73</v>
      </c>
      <c r="H57" s="313" t="s">
        <v>73</v>
      </c>
      <c r="I57" s="313">
        <v>0.37114999999999998</v>
      </c>
      <c r="J57" s="313">
        <v>0.66807000000000005</v>
      </c>
      <c r="K57" s="313">
        <v>0.74229999999999996</v>
      </c>
      <c r="L57" s="313">
        <v>1.11345E-2</v>
      </c>
      <c r="M57" s="313" t="s">
        <v>73</v>
      </c>
      <c r="N57" s="313" t="s">
        <v>73</v>
      </c>
      <c r="O57" s="313" t="s">
        <v>73</v>
      </c>
      <c r="P57" s="313" t="s">
        <v>73</v>
      </c>
      <c r="Q57" s="313" t="s">
        <v>73</v>
      </c>
      <c r="R57" s="313" t="s">
        <v>73</v>
      </c>
      <c r="S57" s="313" t="s">
        <v>73</v>
      </c>
      <c r="T57" s="313" t="s">
        <v>73</v>
      </c>
      <c r="U57" s="313" t="s">
        <v>73</v>
      </c>
      <c r="V57" s="313" t="s">
        <v>73</v>
      </c>
      <c r="W57" s="313" t="s">
        <v>73</v>
      </c>
      <c r="X57" s="313" t="s">
        <v>73</v>
      </c>
      <c r="Y57" s="313" t="s">
        <v>73</v>
      </c>
      <c r="Z57" s="313" t="s">
        <v>73</v>
      </c>
      <c r="AA57" s="313" t="s">
        <v>73</v>
      </c>
      <c r="AB57" s="313" t="s">
        <v>73</v>
      </c>
      <c r="AC57" s="313" t="s">
        <v>73</v>
      </c>
      <c r="AD57" s="313" t="s">
        <v>73</v>
      </c>
      <c r="AE57" s="294">
        <v>0</v>
      </c>
      <c r="AF57" s="314" t="s">
        <v>73</v>
      </c>
      <c r="AG57" s="314" t="s">
        <v>73</v>
      </c>
      <c r="AH57" s="314" t="s">
        <v>73</v>
      </c>
      <c r="AI57" s="314" t="s">
        <v>73</v>
      </c>
      <c r="AJ57" s="314" t="s">
        <v>73</v>
      </c>
      <c r="AK57" s="315">
        <v>2855</v>
      </c>
      <c r="AL57" s="311" t="s">
        <v>177</v>
      </c>
    </row>
    <row r="58" spans="1:38" ht="26.25" customHeight="1" x14ac:dyDescent="0.2">
      <c r="A58" s="115" t="s">
        <v>68</v>
      </c>
      <c r="B58" s="115" t="s">
        <v>178</v>
      </c>
      <c r="C58" s="115" t="s">
        <v>179</v>
      </c>
      <c r="D58" s="312"/>
      <c r="E58" s="313" t="s">
        <v>73</v>
      </c>
      <c r="F58" s="313" t="s">
        <v>73</v>
      </c>
      <c r="G58" s="313" t="s">
        <v>73</v>
      </c>
      <c r="H58" s="313" t="s">
        <v>73</v>
      </c>
      <c r="I58" s="313">
        <v>8.7897210000000003E-3</v>
      </c>
      <c r="J58" s="313">
        <v>5.859814E-2</v>
      </c>
      <c r="K58" s="313">
        <v>0.11719628</v>
      </c>
      <c r="L58" s="313">
        <v>4.0432700000000003E-5</v>
      </c>
      <c r="M58" s="313" t="s">
        <v>73</v>
      </c>
      <c r="N58" s="313" t="s">
        <v>73</v>
      </c>
      <c r="O58" s="313" t="s">
        <v>73</v>
      </c>
      <c r="P58" s="313" t="s">
        <v>73</v>
      </c>
      <c r="Q58" s="313" t="s">
        <v>73</v>
      </c>
      <c r="R58" s="313" t="s">
        <v>73</v>
      </c>
      <c r="S58" s="313" t="s">
        <v>73</v>
      </c>
      <c r="T58" s="313" t="s">
        <v>73</v>
      </c>
      <c r="U58" s="313" t="s">
        <v>73</v>
      </c>
      <c r="V58" s="313" t="s">
        <v>73</v>
      </c>
      <c r="W58" s="313" t="s">
        <v>73</v>
      </c>
      <c r="X58" s="313" t="s">
        <v>73</v>
      </c>
      <c r="Y58" s="313" t="s">
        <v>73</v>
      </c>
      <c r="Z58" s="313" t="s">
        <v>73</v>
      </c>
      <c r="AA58" s="313" t="s">
        <v>73</v>
      </c>
      <c r="AB58" s="313" t="s">
        <v>73</v>
      </c>
      <c r="AC58" s="313" t="s">
        <v>73</v>
      </c>
      <c r="AD58" s="313" t="s">
        <v>73</v>
      </c>
      <c r="AE58" s="294">
        <v>0</v>
      </c>
      <c r="AF58" s="314" t="s">
        <v>73</v>
      </c>
      <c r="AG58" s="314" t="s">
        <v>73</v>
      </c>
      <c r="AH58" s="314" t="s">
        <v>73</v>
      </c>
      <c r="AI58" s="314" t="s">
        <v>73</v>
      </c>
      <c r="AJ58" s="314" t="s">
        <v>73</v>
      </c>
      <c r="AK58" s="313">
        <v>292.99099999999999</v>
      </c>
      <c r="AL58" s="311" t="s">
        <v>180</v>
      </c>
    </row>
    <row r="59" spans="1:38" ht="26.25" customHeight="1" x14ac:dyDescent="0.2">
      <c r="A59" s="115" t="s">
        <v>68</v>
      </c>
      <c r="B59" s="115" t="s">
        <v>181</v>
      </c>
      <c r="C59" s="115" t="s">
        <v>182</v>
      </c>
      <c r="D59" s="312"/>
      <c r="E59" s="313" t="s">
        <v>73</v>
      </c>
      <c r="F59" s="313" t="s">
        <v>72</v>
      </c>
      <c r="G59" s="313" t="s">
        <v>73</v>
      </c>
      <c r="H59" s="313" t="s">
        <v>72</v>
      </c>
      <c r="I59" s="313" t="s">
        <v>72</v>
      </c>
      <c r="J59" s="313" t="s">
        <v>72</v>
      </c>
      <c r="K59" s="313" t="s">
        <v>72</v>
      </c>
      <c r="L59" s="313" t="s">
        <v>72</v>
      </c>
      <c r="M59" s="313" t="s">
        <v>73</v>
      </c>
      <c r="N59" s="313" t="s">
        <v>72</v>
      </c>
      <c r="O59" s="313" t="s">
        <v>72</v>
      </c>
      <c r="P59" s="313" t="s">
        <v>72</v>
      </c>
      <c r="Q59" s="313" t="s">
        <v>72</v>
      </c>
      <c r="R59" s="313" t="s">
        <v>72</v>
      </c>
      <c r="S59" s="313" t="s">
        <v>72</v>
      </c>
      <c r="T59" s="313" t="s">
        <v>72</v>
      </c>
      <c r="U59" s="313" t="s">
        <v>72</v>
      </c>
      <c r="V59" s="313" t="s">
        <v>72</v>
      </c>
      <c r="W59" s="313" t="s">
        <v>73</v>
      </c>
      <c r="X59" s="313" t="s">
        <v>73</v>
      </c>
      <c r="Y59" s="313" t="s">
        <v>73</v>
      </c>
      <c r="Z59" s="313" t="s">
        <v>73</v>
      </c>
      <c r="AA59" s="313" t="s">
        <v>73</v>
      </c>
      <c r="AB59" s="313" t="s">
        <v>73</v>
      </c>
      <c r="AC59" s="313" t="s">
        <v>73</v>
      </c>
      <c r="AD59" s="313" t="s">
        <v>73</v>
      </c>
      <c r="AE59" s="290"/>
      <c r="AF59" s="314" t="s">
        <v>73</v>
      </c>
      <c r="AG59" s="314" t="s">
        <v>73</v>
      </c>
      <c r="AH59" s="314" t="s">
        <v>73</v>
      </c>
      <c r="AI59" s="314" t="s">
        <v>73</v>
      </c>
      <c r="AJ59" s="314" t="s">
        <v>73</v>
      </c>
      <c r="AK59" s="314" t="s">
        <v>72</v>
      </c>
      <c r="AL59" s="311"/>
    </row>
    <row r="60" spans="1:38" ht="26.25" customHeight="1" x14ac:dyDescent="0.2">
      <c r="A60" s="115" t="s">
        <v>68</v>
      </c>
      <c r="B60" s="115" t="s">
        <v>183</v>
      </c>
      <c r="C60" s="115" t="s">
        <v>184</v>
      </c>
      <c r="D60" s="312"/>
      <c r="E60" s="313" t="s">
        <v>73</v>
      </c>
      <c r="F60" s="313" t="s">
        <v>73</v>
      </c>
      <c r="G60" s="313" t="s">
        <v>73</v>
      </c>
      <c r="H60" s="313" t="s">
        <v>73</v>
      </c>
      <c r="I60" s="313" t="s">
        <v>72</v>
      </c>
      <c r="J60" s="313" t="s">
        <v>72</v>
      </c>
      <c r="K60" s="313" t="s">
        <v>72</v>
      </c>
      <c r="L60" s="313" t="s">
        <v>73</v>
      </c>
      <c r="M60" s="313" t="s">
        <v>73</v>
      </c>
      <c r="N60" s="313" t="s">
        <v>73</v>
      </c>
      <c r="O60" s="313" t="s">
        <v>73</v>
      </c>
      <c r="P60" s="313" t="s">
        <v>73</v>
      </c>
      <c r="Q60" s="313" t="s">
        <v>73</v>
      </c>
      <c r="R60" s="313" t="s">
        <v>73</v>
      </c>
      <c r="S60" s="313" t="s">
        <v>73</v>
      </c>
      <c r="T60" s="313" t="s">
        <v>73</v>
      </c>
      <c r="U60" s="313" t="s">
        <v>73</v>
      </c>
      <c r="V60" s="313" t="s">
        <v>73</v>
      </c>
      <c r="W60" s="313" t="s">
        <v>73</v>
      </c>
      <c r="X60" s="313" t="s">
        <v>73</v>
      </c>
      <c r="Y60" s="313" t="s">
        <v>73</v>
      </c>
      <c r="Z60" s="313" t="s">
        <v>73</v>
      </c>
      <c r="AA60" s="313" t="s">
        <v>73</v>
      </c>
      <c r="AB60" s="313" t="s">
        <v>73</v>
      </c>
      <c r="AC60" s="313" t="s">
        <v>73</v>
      </c>
      <c r="AD60" s="313" t="s">
        <v>73</v>
      </c>
      <c r="AE60" s="294">
        <v>0</v>
      </c>
      <c r="AF60" s="314" t="s">
        <v>73</v>
      </c>
      <c r="AG60" s="314" t="s">
        <v>73</v>
      </c>
      <c r="AH60" s="314" t="s">
        <v>73</v>
      </c>
      <c r="AI60" s="314" t="s">
        <v>73</v>
      </c>
      <c r="AJ60" s="314" t="s">
        <v>73</v>
      </c>
      <c r="AK60" s="314" t="s">
        <v>72</v>
      </c>
      <c r="AL60" s="311" t="s">
        <v>185</v>
      </c>
    </row>
    <row r="61" spans="1:38" ht="26.25" customHeight="1" x14ac:dyDescent="0.2">
      <c r="A61" s="115" t="s">
        <v>68</v>
      </c>
      <c r="B61" s="115" t="s">
        <v>186</v>
      </c>
      <c r="C61" s="115" t="s">
        <v>187</v>
      </c>
      <c r="D61" s="312"/>
      <c r="E61" s="289" t="s">
        <v>73</v>
      </c>
      <c r="F61" s="289" t="s">
        <v>73</v>
      </c>
      <c r="G61" s="289" t="s">
        <v>73</v>
      </c>
      <c r="H61" s="289" t="s">
        <v>73</v>
      </c>
      <c r="I61" s="289" t="s">
        <v>72</v>
      </c>
      <c r="J61" s="289" t="s">
        <v>72</v>
      </c>
      <c r="K61" s="289" t="s">
        <v>72</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291" t="s">
        <v>72</v>
      </c>
      <c r="AL61" s="292" t="s">
        <v>188</v>
      </c>
    </row>
    <row r="62" spans="1:38" ht="26.25" customHeight="1" x14ac:dyDescent="0.2">
      <c r="A62" s="115" t="s">
        <v>68</v>
      </c>
      <c r="B62" s="115" t="s">
        <v>189</v>
      </c>
      <c r="C62" s="115" t="s">
        <v>190</v>
      </c>
      <c r="D62" s="312"/>
      <c r="E62" s="313" t="s">
        <v>73</v>
      </c>
      <c r="F62" s="313" t="s">
        <v>73</v>
      </c>
      <c r="G62" s="313" t="s">
        <v>73</v>
      </c>
      <c r="H62" s="313" t="s">
        <v>73</v>
      </c>
      <c r="I62" s="313" t="s">
        <v>72</v>
      </c>
      <c r="J62" s="313" t="s">
        <v>72</v>
      </c>
      <c r="K62" s="313" t="s">
        <v>72</v>
      </c>
      <c r="L62" s="313" t="s">
        <v>73</v>
      </c>
      <c r="M62" s="313" t="s">
        <v>73</v>
      </c>
      <c r="N62" s="313" t="s">
        <v>73</v>
      </c>
      <c r="O62" s="313" t="s">
        <v>73</v>
      </c>
      <c r="P62" s="313" t="s">
        <v>73</v>
      </c>
      <c r="Q62" s="313" t="s">
        <v>73</v>
      </c>
      <c r="R62" s="313" t="s">
        <v>73</v>
      </c>
      <c r="S62" s="313" t="s">
        <v>73</v>
      </c>
      <c r="T62" s="313" t="s">
        <v>73</v>
      </c>
      <c r="U62" s="313" t="s">
        <v>73</v>
      </c>
      <c r="V62" s="313" t="s">
        <v>73</v>
      </c>
      <c r="W62" s="313" t="s">
        <v>73</v>
      </c>
      <c r="X62" s="313" t="s">
        <v>73</v>
      </c>
      <c r="Y62" s="313" t="s">
        <v>73</v>
      </c>
      <c r="Z62" s="313" t="s">
        <v>73</v>
      </c>
      <c r="AA62" s="313" t="s">
        <v>73</v>
      </c>
      <c r="AB62" s="313" t="s">
        <v>73</v>
      </c>
      <c r="AC62" s="313" t="s">
        <v>73</v>
      </c>
      <c r="AD62" s="313" t="s">
        <v>73</v>
      </c>
      <c r="AE62" s="294">
        <v>0</v>
      </c>
      <c r="AF62" s="314" t="s">
        <v>73</v>
      </c>
      <c r="AG62" s="314" t="s">
        <v>73</v>
      </c>
      <c r="AH62" s="314" t="s">
        <v>73</v>
      </c>
      <c r="AI62" s="314" t="s">
        <v>73</v>
      </c>
      <c r="AJ62" s="314" t="s">
        <v>73</v>
      </c>
      <c r="AK62" s="314" t="s">
        <v>72</v>
      </c>
      <c r="AL62" s="311" t="s">
        <v>191</v>
      </c>
    </row>
    <row r="63" spans="1:38" ht="26.25" customHeight="1" x14ac:dyDescent="0.2">
      <c r="A63" s="115" t="s">
        <v>68</v>
      </c>
      <c r="B63" s="115" t="s">
        <v>192</v>
      </c>
      <c r="C63" s="115" t="s">
        <v>193</v>
      </c>
      <c r="D63" s="312"/>
      <c r="E63" s="313" t="s">
        <v>67</v>
      </c>
      <c r="F63" s="313" t="s">
        <v>67</v>
      </c>
      <c r="G63" s="313" t="s">
        <v>67</v>
      </c>
      <c r="H63" s="313" t="s">
        <v>67</v>
      </c>
      <c r="I63" s="313" t="s">
        <v>67</v>
      </c>
      <c r="J63" s="313" t="s">
        <v>67</v>
      </c>
      <c r="K63" s="313" t="s">
        <v>67</v>
      </c>
      <c r="L63" s="313" t="s">
        <v>67</v>
      </c>
      <c r="M63" s="313" t="s">
        <v>67</v>
      </c>
      <c r="N63" s="313" t="s">
        <v>67</v>
      </c>
      <c r="O63" s="313" t="s">
        <v>67</v>
      </c>
      <c r="P63" s="313" t="s">
        <v>67</v>
      </c>
      <c r="Q63" s="313" t="s">
        <v>67</v>
      </c>
      <c r="R63" s="313" t="s">
        <v>67</v>
      </c>
      <c r="S63" s="313" t="s">
        <v>67</v>
      </c>
      <c r="T63" s="313" t="s">
        <v>67</v>
      </c>
      <c r="U63" s="313" t="s">
        <v>67</v>
      </c>
      <c r="V63" s="313" t="s">
        <v>67</v>
      </c>
      <c r="W63" s="313" t="s">
        <v>67</v>
      </c>
      <c r="X63" s="313" t="s">
        <v>67</v>
      </c>
      <c r="Y63" s="313" t="s">
        <v>67</v>
      </c>
      <c r="Z63" s="313" t="s">
        <v>67</v>
      </c>
      <c r="AA63" s="313" t="s">
        <v>67</v>
      </c>
      <c r="AB63" s="313" t="s">
        <v>67</v>
      </c>
      <c r="AC63" s="313" t="s">
        <v>67</v>
      </c>
      <c r="AD63" s="313" t="s">
        <v>67</v>
      </c>
      <c r="AE63" s="290"/>
      <c r="AF63" s="314" t="s">
        <v>67</v>
      </c>
      <c r="AG63" s="314" t="s">
        <v>67</v>
      </c>
      <c r="AH63" s="314" t="s">
        <v>67</v>
      </c>
      <c r="AI63" s="314" t="s">
        <v>67</v>
      </c>
      <c r="AJ63" s="314" t="s">
        <v>67</v>
      </c>
      <c r="AK63" s="314" t="s">
        <v>67</v>
      </c>
      <c r="AL63" s="311" t="s">
        <v>194</v>
      </c>
    </row>
    <row r="64" spans="1:38" ht="26.25" customHeight="1" x14ac:dyDescent="0.2">
      <c r="A64" s="115" t="s">
        <v>68</v>
      </c>
      <c r="B64" s="115" t="s">
        <v>195</v>
      </c>
      <c r="C64" s="115" t="s">
        <v>196</v>
      </c>
      <c r="D64" s="312"/>
      <c r="E64" s="313" t="s">
        <v>73</v>
      </c>
      <c r="F64" s="313" t="s">
        <v>73</v>
      </c>
      <c r="G64" s="313" t="s">
        <v>73</v>
      </c>
      <c r="H64" s="313" t="s">
        <v>73</v>
      </c>
      <c r="I64" s="313" t="s">
        <v>73</v>
      </c>
      <c r="J64" s="313" t="s">
        <v>73</v>
      </c>
      <c r="K64" s="313" t="s">
        <v>73</v>
      </c>
      <c r="L64" s="313" t="s">
        <v>73</v>
      </c>
      <c r="M64" s="313" t="s">
        <v>73</v>
      </c>
      <c r="N64" s="313" t="s">
        <v>73</v>
      </c>
      <c r="O64" s="313" t="s">
        <v>73</v>
      </c>
      <c r="P64" s="313" t="s">
        <v>73</v>
      </c>
      <c r="Q64" s="313" t="s">
        <v>73</v>
      </c>
      <c r="R64" s="313" t="s">
        <v>73</v>
      </c>
      <c r="S64" s="313" t="s">
        <v>73</v>
      </c>
      <c r="T64" s="313" t="s">
        <v>73</v>
      </c>
      <c r="U64" s="313" t="s">
        <v>73</v>
      </c>
      <c r="V64" s="313" t="s">
        <v>73</v>
      </c>
      <c r="W64" s="313" t="s">
        <v>73</v>
      </c>
      <c r="X64" s="313" t="s">
        <v>73</v>
      </c>
      <c r="Y64" s="313" t="s">
        <v>73</v>
      </c>
      <c r="Z64" s="313" t="s">
        <v>73</v>
      </c>
      <c r="AA64" s="313" t="s">
        <v>73</v>
      </c>
      <c r="AB64" s="313" t="s">
        <v>73</v>
      </c>
      <c r="AC64" s="313" t="s">
        <v>73</v>
      </c>
      <c r="AD64" s="313" t="s">
        <v>73</v>
      </c>
      <c r="AE64" s="290"/>
      <c r="AF64" s="314" t="s">
        <v>73</v>
      </c>
      <c r="AG64" s="314" t="s">
        <v>73</v>
      </c>
      <c r="AH64" s="314" t="s">
        <v>73</v>
      </c>
      <c r="AI64" s="314" t="s">
        <v>73</v>
      </c>
      <c r="AJ64" s="314" t="s">
        <v>73</v>
      </c>
      <c r="AK64" s="314" t="s">
        <v>73</v>
      </c>
      <c r="AL64" s="311" t="s">
        <v>197</v>
      </c>
    </row>
    <row r="65" spans="1:38" ht="26.25" customHeight="1" x14ac:dyDescent="0.2">
      <c r="A65" s="115" t="s">
        <v>68</v>
      </c>
      <c r="B65" s="115" t="s">
        <v>198</v>
      </c>
      <c r="C65" s="115" t="s">
        <v>199</v>
      </c>
      <c r="D65" s="312"/>
      <c r="E65" s="313" t="s">
        <v>73</v>
      </c>
      <c r="F65" s="313" t="s">
        <v>73</v>
      </c>
      <c r="G65" s="313" t="s">
        <v>73</v>
      </c>
      <c r="H65" s="313" t="s">
        <v>73</v>
      </c>
      <c r="I65" s="313" t="s">
        <v>73</v>
      </c>
      <c r="J65" s="313" t="s">
        <v>73</v>
      </c>
      <c r="K65" s="313" t="s">
        <v>73</v>
      </c>
      <c r="L65" s="313" t="s">
        <v>73</v>
      </c>
      <c r="M65" s="313" t="s">
        <v>73</v>
      </c>
      <c r="N65" s="313" t="s">
        <v>73</v>
      </c>
      <c r="O65" s="313" t="s">
        <v>73</v>
      </c>
      <c r="P65" s="313" t="s">
        <v>73</v>
      </c>
      <c r="Q65" s="313" t="s">
        <v>73</v>
      </c>
      <c r="R65" s="313" t="s">
        <v>73</v>
      </c>
      <c r="S65" s="313" t="s">
        <v>73</v>
      </c>
      <c r="T65" s="313" t="s">
        <v>73</v>
      </c>
      <c r="U65" s="313" t="s">
        <v>73</v>
      </c>
      <c r="V65" s="313" t="s">
        <v>73</v>
      </c>
      <c r="W65" s="313" t="s">
        <v>73</v>
      </c>
      <c r="X65" s="313" t="s">
        <v>73</v>
      </c>
      <c r="Y65" s="313" t="s">
        <v>73</v>
      </c>
      <c r="Z65" s="313" t="s">
        <v>73</v>
      </c>
      <c r="AA65" s="313" t="s">
        <v>73</v>
      </c>
      <c r="AB65" s="313" t="s">
        <v>73</v>
      </c>
      <c r="AC65" s="313" t="s">
        <v>73</v>
      </c>
      <c r="AD65" s="313" t="s">
        <v>73</v>
      </c>
      <c r="AE65" s="290"/>
      <c r="AF65" s="314" t="s">
        <v>73</v>
      </c>
      <c r="AG65" s="314" t="s">
        <v>73</v>
      </c>
      <c r="AH65" s="314" t="s">
        <v>73</v>
      </c>
      <c r="AI65" s="314" t="s">
        <v>73</v>
      </c>
      <c r="AJ65" s="314" t="s">
        <v>73</v>
      </c>
      <c r="AK65" s="314" t="s">
        <v>73</v>
      </c>
      <c r="AL65" s="311" t="s">
        <v>448</v>
      </c>
    </row>
    <row r="66" spans="1:38" ht="26.25" customHeight="1" x14ac:dyDescent="0.2">
      <c r="A66" s="115" t="s">
        <v>68</v>
      </c>
      <c r="B66" s="115" t="s">
        <v>201</v>
      </c>
      <c r="C66" s="115" t="s">
        <v>202</v>
      </c>
      <c r="D66" s="312"/>
      <c r="E66" s="313" t="s">
        <v>67</v>
      </c>
      <c r="F66" s="313" t="s">
        <v>67</v>
      </c>
      <c r="G66" s="313" t="s">
        <v>67</v>
      </c>
      <c r="H66" s="313" t="s">
        <v>67</v>
      </c>
      <c r="I66" s="313" t="s">
        <v>67</v>
      </c>
      <c r="J66" s="313" t="s">
        <v>67</v>
      </c>
      <c r="K66" s="313" t="s">
        <v>67</v>
      </c>
      <c r="L66" s="313" t="s">
        <v>67</v>
      </c>
      <c r="M66" s="313" t="s">
        <v>67</v>
      </c>
      <c r="N66" s="313" t="s">
        <v>67</v>
      </c>
      <c r="O66" s="313" t="s">
        <v>67</v>
      </c>
      <c r="P66" s="313" t="s">
        <v>67</v>
      </c>
      <c r="Q66" s="313" t="s">
        <v>67</v>
      </c>
      <c r="R66" s="313" t="s">
        <v>67</v>
      </c>
      <c r="S66" s="313" t="s">
        <v>67</v>
      </c>
      <c r="T66" s="313" t="s">
        <v>67</v>
      </c>
      <c r="U66" s="313" t="s">
        <v>67</v>
      </c>
      <c r="V66" s="313" t="s">
        <v>67</v>
      </c>
      <c r="W66" s="313" t="s">
        <v>67</v>
      </c>
      <c r="X66" s="313" t="s">
        <v>67</v>
      </c>
      <c r="Y66" s="313" t="s">
        <v>67</v>
      </c>
      <c r="Z66" s="313" t="s">
        <v>67</v>
      </c>
      <c r="AA66" s="313" t="s">
        <v>67</v>
      </c>
      <c r="AB66" s="313" t="s">
        <v>67</v>
      </c>
      <c r="AC66" s="313" t="s">
        <v>67</v>
      </c>
      <c r="AD66" s="313" t="s">
        <v>67</v>
      </c>
      <c r="AE66" s="290"/>
      <c r="AF66" s="314" t="s">
        <v>67</v>
      </c>
      <c r="AG66" s="314" t="s">
        <v>67</v>
      </c>
      <c r="AH66" s="314" t="s">
        <v>67</v>
      </c>
      <c r="AI66" s="314" t="s">
        <v>67</v>
      </c>
      <c r="AJ66" s="314" t="s">
        <v>67</v>
      </c>
      <c r="AK66" s="314" t="s">
        <v>67</v>
      </c>
      <c r="AL66" s="311"/>
    </row>
    <row r="67" spans="1:38" ht="26.25" customHeight="1" x14ac:dyDescent="0.2">
      <c r="A67" s="115" t="s">
        <v>68</v>
      </c>
      <c r="B67" s="115" t="s">
        <v>203</v>
      </c>
      <c r="C67" s="115" t="s">
        <v>204</v>
      </c>
      <c r="D67" s="312"/>
      <c r="E67" s="313" t="s">
        <v>67</v>
      </c>
      <c r="F67" s="313" t="s">
        <v>67</v>
      </c>
      <c r="G67" s="313" t="s">
        <v>67</v>
      </c>
      <c r="H67" s="313" t="s">
        <v>67</v>
      </c>
      <c r="I67" s="313" t="s">
        <v>67</v>
      </c>
      <c r="J67" s="313" t="s">
        <v>67</v>
      </c>
      <c r="K67" s="313" t="s">
        <v>67</v>
      </c>
      <c r="L67" s="313" t="s">
        <v>67</v>
      </c>
      <c r="M67" s="313" t="s">
        <v>67</v>
      </c>
      <c r="N67" s="313" t="s">
        <v>67</v>
      </c>
      <c r="O67" s="313" t="s">
        <v>67</v>
      </c>
      <c r="P67" s="313" t="s">
        <v>67</v>
      </c>
      <c r="Q67" s="313" t="s">
        <v>67</v>
      </c>
      <c r="R67" s="313" t="s">
        <v>67</v>
      </c>
      <c r="S67" s="313" t="s">
        <v>67</v>
      </c>
      <c r="T67" s="313" t="s">
        <v>67</v>
      </c>
      <c r="U67" s="313" t="s">
        <v>67</v>
      </c>
      <c r="V67" s="313" t="s">
        <v>67</v>
      </c>
      <c r="W67" s="313" t="s">
        <v>67</v>
      </c>
      <c r="X67" s="313" t="s">
        <v>67</v>
      </c>
      <c r="Y67" s="313" t="s">
        <v>67</v>
      </c>
      <c r="Z67" s="313" t="s">
        <v>67</v>
      </c>
      <c r="AA67" s="313" t="s">
        <v>67</v>
      </c>
      <c r="AB67" s="313" t="s">
        <v>67</v>
      </c>
      <c r="AC67" s="313" t="s">
        <v>67</v>
      </c>
      <c r="AD67" s="313" t="s">
        <v>67</v>
      </c>
      <c r="AE67" s="290"/>
      <c r="AF67" s="314" t="s">
        <v>67</v>
      </c>
      <c r="AG67" s="314" t="s">
        <v>67</v>
      </c>
      <c r="AH67" s="314" t="s">
        <v>67</v>
      </c>
      <c r="AI67" s="314" t="s">
        <v>67</v>
      </c>
      <c r="AJ67" s="314" t="s">
        <v>67</v>
      </c>
      <c r="AK67" s="314" t="s">
        <v>67</v>
      </c>
      <c r="AL67" s="311"/>
    </row>
    <row r="68" spans="1:38" ht="26.25" customHeight="1" x14ac:dyDescent="0.2">
      <c r="A68" s="115" t="s">
        <v>68</v>
      </c>
      <c r="B68" s="115" t="s">
        <v>205</v>
      </c>
      <c r="C68" s="115" t="s">
        <v>206</v>
      </c>
      <c r="D68" s="312"/>
      <c r="E68" s="313" t="s">
        <v>67</v>
      </c>
      <c r="F68" s="313" t="s">
        <v>67</v>
      </c>
      <c r="G68" s="313" t="s">
        <v>67</v>
      </c>
      <c r="H68" s="313" t="s">
        <v>67</v>
      </c>
      <c r="I68" s="313" t="s">
        <v>67</v>
      </c>
      <c r="J68" s="313" t="s">
        <v>67</v>
      </c>
      <c r="K68" s="313" t="s">
        <v>67</v>
      </c>
      <c r="L68" s="313" t="s">
        <v>67</v>
      </c>
      <c r="M68" s="313" t="s">
        <v>67</v>
      </c>
      <c r="N68" s="313" t="s">
        <v>67</v>
      </c>
      <c r="O68" s="313" t="s">
        <v>67</v>
      </c>
      <c r="P68" s="313" t="s">
        <v>67</v>
      </c>
      <c r="Q68" s="313" t="s">
        <v>67</v>
      </c>
      <c r="R68" s="313" t="s">
        <v>67</v>
      </c>
      <c r="S68" s="313" t="s">
        <v>67</v>
      </c>
      <c r="T68" s="313" t="s">
        <v>67</v>
      </c>
      <c r="U68" s="313" t="s">
        <v>67</v>
      </c>
      <c r="V68" s="313" t="s">
        <v>67</v>
      </c>
      <c r="W68" s="313" t="s">
        <v>67</v>
      </c>
      <c r="X68" s="313" t="s">
        <v>67</v>
      </c>
      <c r="Y68" s="313" t="s">
        <v>67</v>
      </c>
      <c r="Z68" s="313" t="s">
        <v>67</v>
      </c>
      <c r="AA68" s="313" t="s">
        <v>67</v>
      </c>
      <c r="AB68" s="313" t="s">
        <v>67</v>
      </c>
      <c r="AC68" s="313" t="s">
        <v>67</v>
      </c>
      <c r="AD68" s="313" t="s">
        <v>67</v>
      </c>
      <c r="AE68" s="290"/>
      <c r="AF68" s="314" t="s">
        <v>67</v>
      </c>
      <c r="AG68" s="314" t="s">
        <v>67</v>
      </c>
      <c r="AH68" s="314" t="s">
        <v>67</v>
      </c>
      <c r="AI68" s="314" t="s">
        <v>67</v>
      </c>
      <c r="AJ68" s="314" t="s">
        <v>67</v>
      </c>
      <c r="AK68" s="314" t="s">
        <v>67</v>
      </c>
      <c r="AL68" s="311"/>
    </row>
    <row r="69" spans="1:38" ht="26.25" customHeight="1" x14ac:dyDescent="0.2">
      <c r="A69" s="115" t="s">
        <v>68</v>
      </c>
      <c r="B69" s="115" t="s">
        <v>207</v>
      </c>
      <c r="C69" s="115" t="s">
        <v>208</v>
      </c>
      <c r="D69" s="312"/>
      <c r="E69" s="313" t="s">
        <v>67</v>
      </c>
      <c r="F69" s="313" t="s">
        <v>67</v>
      </c>
      <c r="G69" s="313" t="s">
        <v>67</v>
      </c>
      <c r="H69" s="313" t="s">
        <v>67</v>
      </c>
      <c r="I69" s="313" t="s">
        <v>67</v>
      </c>
      <c r="J69" s="313" t="s">
        <v>67</v>
      </c>
      <c r="K69" s="313" t="s">
        <v>67</v>
      </c>
      <c r="L69" s="313" t="s">
        <v>67</v>
      </c>
      <c r="M69" s="313" t="s">
        <v>67</v>
      </c>
      <c r="N69" s="313" t="s">
        <v>67</v>
      </c>
      <c r="O69" s="313" t="s">
        <v>67</v>
      </c>
      <c r="P69" s="313" t="s">
        <v>67</v>
      </c>
      <c r="Q69" s="313" t="s">
        <v>67</v>
      </c>
      <c r="R69" s="313" t="s">
        <v>67</v>
      </c>
      <c r="S69" s="313" t="s">
        <v>67</v>
      </c>
      <c r="T69" s="313" t="s">
        <v>67</v>
      </c>
      <c r="U69" s="313" t="s">
        <v>67</v>
      </c>
      <c r="V69" s="313" t="s">
        <v>67</v>
      </c>
      <c r="W69" s="313" t="s">
        <v>67</v>
      </c>
      <c r="X69" s="313" t="s">
        <v>67</v>
      </c>
      <c r="Y69" s="313" t="s">
        <v>67</v>
      </c>
      <c r="Z69" s="313" t="s">
        <v>67</v>
      </c>
      <c r="AA69" s="313" t="s">
        <v>67</v>
      </c>
      <c r="AB69" s="313" t="s">
        <v>67</v>
      </c>
      <c r="AC69" s="313" t="s">
        <v>67</v>
      </c>
      <c r="AD69" s="313" t="s">
        <v>67</v>
      </c>
      <c r="AE69" s="290"/>
      <c r="AF69" s="314" t="s">
        <v>67</v>
      </c>
      <c r="AG69" s="314" t="s">
        <v>67</v>
      </c>
      <c r="AH69" s="314" t="s">
        <v>67</v>
      </c>
      <c r="AI69" s="314" t="s">
        <v>67</v>
      </c>
      <c r="AJ69" s="314" t="s">
        <v>67</v>
      </c>
      <c r="AK69" s="314" t="s">
        <v>67</v>
      </c>
      <c r="AL69" s="311"/>
    </row>
    <row r="70" spans="1:38" ht="26.25" customHeight="1" x14ac:dyDescent="0.2">
      <c r="A70" s="115" t="s">
        <v>68</v>
      </c>
      <c r="B70" s="115" t="s">
        <v>209</v>
      </c>
      <c r="C70" s="115" t="s">
        <v>210</v>
      </c>
      <c r="D70" s="312"/>
      <c r="E70" s="313" t="s">
        <v>73</v>
      </c>
      <c r="F70" s="313">
        <v>5.0900000000000001E-4</v>
      </c>
      <c r="G70" s="313" t="s">
        <v>73</v>
      </c>
      <c r="H70" s="313">
        <v>7.4660000000000004E-2</v>
      </c>
      <c r="I70" s="313">
        <v>9.8999999999999999E-4</v>
      </c>
      <c r="J70" s="313">
        <v>1.32E-3</v>
      </c>
      <c r="K70" s="313">
        <v>1.65E-3</v>
      </c>
      <c r="L70" s="313">
        <v>1.7819999999999999E-5</v>
      </c>
      <c r="M70" s="313" t="s">
        <v>73</v>
      </c>
      <c r="N70" s="313" t="s">
        <v>73</v>
      </c>
      <c r="O70" s="313" t="s">
        <v>73</v>
      </c>
      <c r="P70" s="313" t="s">
        <v>73</v>
      </c>
      <c r="Q70" s="313" t="s">
        <v>73</v>
      </c>
      <c r="R70" s="313" t="s">
        <v>73</v>
      </c>
      <c r="S70" s="313" t="s">
        <v>73</v>
      </c>
      <c r="T70" s="313" t="s">
        <v>73</v>
      </c>
      <c r="U70" s="313" t="s">
        <v>73</v>
      </c>
      <c r="V70" s="313" t="s">
        <v>73</v>
      </c>
      <c r="W70" s="313" t="s">
        <v>73</v>
      </c>
      <c r="X70" s="313" t="s">
        <v>73</v>
      </c>
      <c r="Y70" s="313" t="s">
        <v>73</v>
      </c>
      <c r="Z70" s="313" t="s">
        <v>73</v>
      </c>
      <c r="AA70" s="313" t="s">
        <v>73</v>
      </c>
      <c r="AB70" s="313" t="s">
        <v>73</v>
      </c>
      <c r="AC70" s="313" t="s">
        <v>73</v>
      </c>
      <c r="AD70" s="313" t="s">
        <v>73</v>
      </c>
      <c r="AE70" s="290"/>
      <c r="AF70" s="314" t="s">
        <v>73</v>
      </c>
      <c r="AG70" s="314" t="s">
        <v>73</v>
      </c>
      <c r="AH70" s="314" t="s">
        <v>73</v>
      </c>
      <c r="AI70" s="314" t="s">
        <v>73</v>
      </c>
      <c r="AJ70" s="314" t="s">
        <v>73</v>
      </c>
      <c r="AK70" s="314" t="s">
        <v>72</v>
      </c>
      <c r="AL70" s="311" t="s">
        <v>211</v>
      </c>
    </row>
    <row r="71" spans="1:38" ht="26.25" customHeight="1" x14ac:dyDescent="0.2">
      <c r="A71" s="115" t="s">
        <v>68</v>
      </c>
      <c r="B71" s="115" t="s">
        <v>212</v>
      </c>
      <c r="C71" s="115" t="s">
        <v>213</v>
      </c>
      <c r="D71" s="312"/>
      <c r="E71" s="313" t="s">
        <v>67</v>
      </c>
      <c r="F71" s="313" t="s">
        <v>67</v>
      </c>
      <c r="G71" s="313" t="s">
        <v>67</v>
      </c>
      <c r="H71" s="313" t="s">
        <v>67</v>
      </c>
      <c r="I71" s="313" t="s">
        <v>67</v>
      </c>
      <c r="J71" s="313" t="s">
        <v>67</v>
      </c>
      <c r="K71" s="313" t="s">
        <v>67</v>
      </c>
      <c r="L71" s="313" t="s">
        <v>67</v>
      </c>
      <c r="M71" s="313" t="s">
        <v>67</v>
      </c>
      <c r="N71" s="313" t="s">
        <v>67</v>
      </c>
      <c r="O71" s="313" t="s">
        <v>67</v>
      </c>
      <c r="P71" s="313" t="s">
        <v>67</v>
      </c>
      <c r="Q71" s="313" t="s">
        <v>67</v>
      </c>
      <c r="R71" s="313" t="s">
        <v>67</v>
      </c>
      <c r="S71" s="313" t="s">
        <v>67</v>
      </c>
      <c r="T71" s="313" t="s">
        <v>67</v>
      </c>
      <c r="U71" s="313" t="s">
        <v>67</v>
      </c>
      <c r="V71" s="313" t="s">
        <v>67</v>
      </c>
      <c r="W71" s="313" t="s">
        <v>67</v>
      </c>
      <c r="X71" s="313" t="s">
        <v>67</v>
      </c>
      <c r="Y71" s="313" t="s">
        <v>67</v>
      </c>
      <c r="Z71" s="313" t="s">
        <v>67</v>
      </c>
      <c r="AA71" s="313" t="s">
        <v>67</v>
      </c>
      <c r="AB71" s="313" t="s">
        <v>67</v>
      </c>
      <c r="AC71" s="313" t="s">
        <v>67</v>
      </c>
      <c r="AD71" s="313" t="s">
        <v>67</v>
      </c>
      <c r="AE71" s="290"/>
      <c r="AF71" s="314" t="s">
        <v>67</v>
      </c>
      <c r="AG71" s="314" t="s">
        <v>67</v>
      </c>
      <c r="AH71" s="314" t="s">
        <v>67</v>
      </c>
      <c r="AI71" s="314" t="s">
        <v>67</v>
      </c>
      <c r="AJ71" s="314" t="s">
        <v>67</v>
      </c>
      <c r="AK71" s="314" t="s">
        <v>67</v>
      </c>
      <c r="AL71" s="311"/>
    </row>
    <row r="72" spans="1:38" ht="26.25" customHeight="1" x14ac:dyDescent="0.2">
      <c r="A72" s="115" t="s">
        <v>68</v>
      </c>
      <c r="B72" s="115" t="s">
        <v>214</v>
      </c>
      <c r="C72" s="115" t="s">
        <v>215</v>
      </c>
      <c r="D72" s="312"/>
      <c r="E72" s="313" t="s">
        <v>72</v>
      </c>
      <c r="F72" s="313">
        <v>1.2585000000000001E-2</v>
      </c>
      <c r="G72" s="313" t="s">
        <v>72</v>
      </c>
      <c r="H72" s="313" t="s">
        <v>72</v>
      </c>
      <c r="I72" s="313">
        <v>1.1745999999999999E-2</v>
      </c>
      <c r="J72" s="313">
        <v>1.5102000000000001E-2</v>
      </c>
      <c r="K72" s="313">
        <v>2.5170000000000001E-2</v>
      </c>
      <c r="L72" s="316">
        <v>4.2285600000000001E-3</v>
      </c>
      <c r="M72" s="313" t="s">
        <v>72</v>
      </c>
      <c r="N72" s="313">
        <v>0.38594000000000001</v>
      </c>
      <c r="O72" s="313">
        <v>1.678E-3</v>
      </c>
      <c r="P72" s="313">
        <v>8.3899999999999999E-3</v>
      </c>
      <c r="Q72" s="313">
        <v>3.356E-2</v>
      </c>
      <c r="R72" s="313">
        <v>0.37755</v>
      </c>
      <c r="S72" s="313">
        <v>5.8729999999999997E-3</v>
      </c>
      <c r="T72" s="313">
        <v>1.1745999999999999E-2</v>
      </c>
      <c r="U72" s="313">
        <v>1.678E-3</v>
      </c>
      <c r="V72" s="313">
        <v>0.33560000000000001</v>
      </c>
      <c r="W72" s="313">
        <v>0.25169999999999998</v>
      </c>
      <c r="X72" s="313" t="s">
        <v>72</v>
      </c>
      <c r="Y72" s="313" t="s">
        <v>72</v>
      </c>
      <c r="Z72" s="313" t="s">
        <v>72</v>
      </c>
      <c r="AA72" s="313" t="s">
        <v>72</v>
      </c>
      <c r="AB72" s="313">
        <v>4.0272000000000002E-2</v>
      </c>
      <c r="AC72" s="313">
        <v>2.5170000000000001E-3</v>
      </c>
      <c r="AD72" s="313">
        <v>0.20974999999999999</v>
      </c>
      <c r="AE72" s="294">
        <v>0</v>
      </c>
      <c r="AF72" s="314" t="s">
        <v>73</v>
      </c>
      <c r="AG72" s="314" t="s">
        <v>73</v>
      </c>
      <c r="AH72" s="314" t="s">
        <v>73</v>
      </c>
      <c r="AI72" s="314" t="s">
        <v>73</v>
      </c>
      <c r="AJ72" s="314" t="s">
        <v>73</v>
      </c>
      <c r="AK72" s="317">
        <v>83.9</v>
      </c>
      <c r="AL72" s="311" t="s">
        <v>216</v>
      </c>
    </row>
    <row r="73" spans="1:38" ht="26.25" customHeight="1" x14ac:dyDescent="0.2">
      <c r="A73" s="115" t="s">
        <v>68</v>
      </c>
      <c r="B73" s="115" t="s">
        <v>217</v>
      </c>
      <c r="C73" s="115" t="s">
        <v>218</v>
      </c>
      <c r="D73" s="312"/>
      <c r="E73" s="286"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c r="AF73" s="286" t="s">
        <v>67</v>
      </c>
      <c r="AG73" s="286" t="s">
        <v>67</v>
      </c>
      <c r="AH73" s="286" t="s">
        <v>67</v>
      </c>
      <c r="AI73" s="286" t="s">
        <v>67</v>
      </c>
      <c r="AJ73" s="286" t="s">
        <v>67</v>
      </c>
      <c r="AK73" s="286" t="s">
        <v>67</v>
      </c>
      <c r="AL73" s="311"/>
    </row>
    <row r="74" spans="1:38" ht="26.25" customHeight="1" x14ac:dyDescent="0.2">
      <c r="A74" s="115" t="s">
        <v>68</v>
      </c>
      <c r="B74" s="115" t="s">
        <v>219</v>
      </c>
      <c r="C74" s="115" t="s">
        <v>220</v>
      </c>
      <c r="D74" s="312"/>
      <c r="E74" s="286" t="s">
        <v>72</v>
      </c>
      <c r="F74" s="286" t="s">
        <v>73</v>
      </c>
      <c r="G74" s="286" t="s">
        <v>72</v>
      </c>
      <c r="H74" s="286" t="s">
        <v>73</v>
      </c>
      <c r="I74" s="286" t="s">
        <v>72</v>
      </c>
      <c r="J74" s="286" t="s">
        <v>72</v>
      </c>
      <c r="K74" s="286" t="s">
        <v>72</v>
      </c>
      <c r="L74" s="286" t="s">
        <v>72</v>
      </c>
      <c r="M74" s="286" t="s">
        <v>72</v>
      </c>
      <c r="N74" s="286" t="s">
        <v>73</v>
      </c>
      <c r="O74" s="286" t="s">
        <v>73</v>
      </c>
      <c r="P74" s="286" t="s">
        <v>73</v>
      </c>
      <c r="Q74" s="286" t="s">
        <v>73</v>
      </c>
      <c r="R74" s="286" t="s">
        <v>73</v>
      </c>
      <c r="S74" s="286" t="s">
        <v>73</v>
      </c>
      <c r="T74" s="286" t="s">
        <v>73</v>
      </c>
      <c r="U74" s="286" t="s">
        <v>73</v>
      </c>
      <c r="V74" s="286" t="s">
        <v>73</v>
      </c>
      <c r="W74" s="286" t="s">
        <v>73</v>
      </c>
      <c r="X74" s="286" t="s">
        <v>72</v>
      </c>
      <c r="Y74" s="286" t="s">
        <v>72</v>
      </c>
      <c r="Z74" s="286" t="s">
        <v>72</v>
      </c>
      <c r="AA74" s="286" t="s">
        <v>72</v>
      </c>
      <c r="AB74" s="286" t="s">
        <v>72</v>
      </c>
      <c r="AC74" s="286" t="s">
        <v>73</v>
      </c>
      <c r="AD74" s="286" t="s">
        <v>73</v>
      </c>
      <c r="AE74" s="286"/>
      <c r="AF74" s="286" t="s">
        <v>73</v>
      </c>
      <c r="AG74" s="286" t="s">
        <v>73</v>
      </c>
      <c r="AH74" s="286" t="s">
        <v>73</v>
      </c>
      <c r="AI74" s="286" t="s">
        <v>73</v>
      </c>
      <c r="AJ74" s="286" t="s">
        <v>73</v>
      </c>
      <c r="AK74" s="286" t="s">
        <v>72</v>
      </c>
      <c r="AL74" s="311" t="s">
        <v>449</v>
      </c>
    </row>
    <row r="75" spans="1:38" ht="26.25" customHeight="1" x14ac:dyDescent="0.2">
      <c r="A75" s="115" t="s">
        <v>68</v>
      </c>
      <c r="B75" s="115" t="s">
        <v>221</v>
      </c>
      <c r="C75" s="115" t="s">
        <v>222</v>
      </c>
      <c r="D75" s="312"/>
      <c r="E75" s="286"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c r="AF75" s="286" t="s">
        <v>67</v>
      </c>
      <c r="AG75" s="286" t="s">
        <v>67</v>
      </c>
      <c r="AH75" s="286" t="s">
        <v>67</v>
      </c>
      <c r="AI75" s="286" t="s">
        <v>67</v>
      </c>
      <c r="AJ75" s="286" t="s">
        <v>67</v>
      </c>
      <c r="AK75" s="286" t="s">
        <v>67</v>
      </c>
      <c r="AL75" s="311"/>
    </row>
    <row r="76" spans="1:38" ht="26.25" customHeight="1" x14ac:dyDescent="0.2">
      <c r="A76" s="115" t="s">
        <v>68</v>
      </c>
      <c r="B76" s="115" t="s">
        <v>223</v>
      </c>
      <c r="C76" s="115" t="s">
        <v>224</v>
      </c>
      <c r="D76" s="312"/>
      <c r="E76" s="286"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c r="AF76" s="286" t="s">
        <v>67</v>
      </c>
      <c r="AG76" s="286" t="s">
        <v>67</v>
      </c>
      <c r="AH76" s="286" t="s">
        <v>67</v>
      </c>
      <c r="AI76" s="286" t="s">
        <v>67</v>
      </c>
      <c r="AJ76" s="286" t="s">
        <v>67</v>
      </c>
      <c r="AK76" s="286" t="s">
        <v>67</v>
      </c>
      <c r="AL76" s="311"/>
    </row>
    <row r="77" spans="1:38" ht="26.25" customHeight="1" x14ac:dyDescent="0.2">
      <c r="A77" s="115" t="s">
        <v>68</v>
      </c>
      <c r="B77" s="115" t="s">
        <v>225</v>
      </c>
      <c r="C77" s="115" t="s">
        <v>226</v>
      </c>
      <c r="D77" s="312"/>
      <c r="E77" s="286"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c r="AF77" s="286" t="s">
        <v>67</v>
      </c>
      <c r="AG77" s="286" t="s">
        <v>67</v>
      </c>
      <c r="AH77" s="286" t="s">
        <v>67</v>
      </c>
      <c r="AI77" s="286" t="s">
        <v>67</v>
      </c>
      <c r="AJ77" s="286" t="s">
        <v>67</v>
      </c>
      <c r="AK77" s="286" t="s">
        <v>67</v>
      </c>
      <c r="AL77" s="311"/>
    </row>
    <row r="78" spans="1:38" ht="26.25" customHeight="1" x14ac:dyDescent="0.2">
      <c r="A78" s="115" t="s">
        <v>68</v>
      </c>
      <c r="B78" s="115" t="s">
        <v>227</v>
      </c>
      <c r="C78" s="115" t="s">
        <v>228</v>
      </c>
      <c r="D78" s="312"/>
      <c r="E78" s="286"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c r="AF78" s="286" t="s">
        <v>67</v>
      </c>
      <c r="AG78" s="286" t="s">
        <v>67</v>
      </c>
      <c r="AH78" s="286" t="s">
        <v>67</v>
      </c>
      <c r="AI78" s="286" t="s">
        <v>67</v>
      </c>
      <c r="AJ78" s="286" t="s">
        <v>67</v>
      </c>
      <c r="AK78" s="286" t="s">
        <v>67</v>
      </c>
      <c r="AL78" s="311"/>
    </row>
    <row r="79" spans="1:38" ht="26.25" customHeight="1" x14ac:dyDescent="0.2">
      <c r="A79" s="115" t="s">
        <v>68</v>
      </c>
      <c r="B79" s="115" t="s">
        <v>229</v>
      </c>
      <c r="C79" s="115" t="s">
        <v>230</v>
      </c>
      <c r="D79" s="312"/>
      <c r="E79" s="286"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c r="AF79" s="286" t="s">
        <v>67</v>
      </c>
      <c r="AG79" s="286" t="s">
        <v>67</v>
      </c>
      <c r="AH79" s="286" t="s">
        <v>67</v>
      </c>
      <c r="AI79" s="286" t="s">
        <v>67</v>
      </c>
      <c r="AJ79" s="286" t="s">
        <v>67</v>
      </c>
      <c r="AK79" s="286" t="s">
        <v>67</v>
      </c>
      <c r="AL79" s="311"/>
    </row>
    <row r="80" spans="1:38" ht="26.25" customHeight="1" x14ac:dyDescent="0.2">
      <c r="A80" s="115" t="s">
        <v>68</v>
      </c>
      <c r="B80" s="115" t="s">
        <v>231</v>
      </c>
      <c r="C80" s="115" t="s">
        <v>232</v>
      </c>
      <c r="D80" s="312"/>
      <c r="E80" s="286"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c r="AF80" s="286" t="s">
        <v>67</v>
      </c>
      <c r="AG80" s="286" t="s">
        <v>67</v>
      </c>
      <c r="AH80" s="286" t="s">
        <v>67</v>
      </c>
      <c r="AI80" s="286" t="s">
        <v>67</v>
      </c>
      <c r="AJ80" s="286" t="s">
        <v>67</v>
      </c>
      <c r="AK80" s="286" t="s">
        <v>67</v>
      </c>
      <c r="AL80" s="311"/>
    </row>
    <row r="81" spans="1:38" ht="26.25" customHeight="1" x14ac:dyDescent="0.2">
      <c r="A81" s="115" t="s">
        <v>68</v>
      </c>
      <c r="B81" s="115" t="s">
        <v>233</v>
      </c>
      <c r="C81" s="115" t="s">
        <v>234</v>
      </c>
      <c r="D81" s="312"/>
      <c r="E81" s="313" t="s">
        <v>67</v>
      </c>
      <c r="F81" s="313" t="s">
        <v>67</v>
      </c>
      <c r="G81" s="313" t="s">
        <v>67</v>
      </c>
      <c r="H81" s="313" t="s">
        <v>67</v>
      </c>
      <c r="I81" s="313" t="s">
        <v>67</v>
      </c>
      <c r="J81" s="313" t="s">
        <v>67</v>
      </c>
      <c r="K81" s="313" t="s">
        <v>67</v>
      </c>
      <c r="L81" s="313" t="s">
        <v>67</v>
      </c>
      <c r="M81" s="313" t="s">
        <v>67</v>
      </c>
      <c r="N81" s="313" t="s">
        <v>67</v>
      </c>
      <c r="O81" s="313" t="s">
        <v>67</v>
      </c>
      <c r="P81" s="313" t="s">
        <v>67</v>
      </c>
      <c r="Q81" s="313" t="s">
        <v>67</v>
      </c>
      <c r="R81" s="313" t="s">
        <v>67</v>
      </c>
      <c r="S81" s="313" t="s">
        <v>67</v>
      </c>
      <c r="T81" s="313" t="s">
        <v>67</v>
      </c>
      <c r="U81" s="313" t="s">
        <v>67</v>
      </c>
      <c r="V81" s="313" t="s">
        <v>67</v>
      </c>
      <c r="W81" s="313" t="s">
        <v>67</v>
      </c>
      <c r="X81" s="313" t="s">
        <v>67</v>
      </c>
      <c r="Y81" s="313" t="s">
        <v>67</v>
      </c>
      <c r="Z81" s="313" t="s">
        <v>67</v>
      </c>
      <c r="AA81" s="313" t="s">
        <v>67</v>
      </c>
      <c r="AB81" s="313" t="s">
        <v>67</v>
      </c>
      <c r="AC81" s="313" t="s">
        <v>67</v>
      </c>
      <c r="AD81" s="313" t="s">
        <v>67</v>
      </c>
      <c r="AE81" s="290"/>
      <c r="AF81" s="314" t="s">
        <v>67</v>
      </c>
      <c r="AG81" s="314" t="s">
        <v>67</v>
      </c>
      <c r="AH81" s="314" t="s">
        <v>67</v>
      </c>
      <c r="AI81" s="314" t="s">
        <v>67</v>
      </c>
      <c r="AJ81" s="314" t="s">
        <v>67</v>
      </c>
      <c r="AK81" s="314" t="s">
        <v>67</v>
      </c>
      <c r="AL81" s="311" t="s">
        <v>63</v>
      </c>
    </row>
    <row r="82" spans="1:38" ht="26.25" customHeight="1" x14ac:dyDescent="0.2">
      <c r="A82" s="115" t="s">
        <v>235</v>
      </c>
      <c r="B82" s="115" t="s">
        <v>236</v>
      </c>
      <c r="C82" s="115" t="s">
        <v>237</v>
      </c>
      <c r="D82" s="312"/>
      <c r="E82" s="313" t="s">
        <v>73</v>
      </c>
      <c r="F82" s="313">
        <v>8.8432289999999991</v>
      </c>
      <c r="G82" s="313" t="s">
        <v>73</v>
      </c>
      <c r="H82" s="313" t="s">
        <v>73</v>
      </c>
      <c r="I82" s="313" t="s">
        <v>73</v>
      </c>
      <c r="J82" s="313" t="s">
        <v>73</v>
      </c>
      <c r="K82" s="313" t="s">
        <v>73</v>
      </c>
      <c r="L82" s="313" t="s">
        <v>73</v>
      </c>
      <c r="M82" s="313" t="s">
        <v>73</v>
      </c>
      <c r="N82" s="313" t="s">
        <v>73</v>
      </c>
      <c r="O82" s="313" t="s">
        <v>73</v>
      </c>
      <c r="P82" s="313" t="s">
        <v>73</v>
      </c>
      <c r="Q82" s="313" t="s">
        <v>73</v>
      </c>
      <c r="R82" s="313" t="s">
        <v>73</v>
      </c>
      <c r="S82" s="313" t="s">
        <v>73</v>
      </c>
      <c r="T82" s="313" t="s">
        <v>73</v>
      </c>
      <c r="U82" s="313" t="s">
        <v>73</v>
      </c>
      <c r="V82" s="313" t="s">
        <v>73</v>
      </c>
      <c r="W82" s="313" t="s">
        <v>73</v>
      </c>
      <c r="X82" s="313" t="s">
        <v>73</v>
      </c>
      <c r="Y82" s="313" t="s">
        <v>73</v>
      </c>
      <c r="Z82" s="313" t="s">
        <v>73</v>
      </c>
      <c r="AA82" s="313" t="s">
        <v>73</v>
      </c>
      <c r="AB82" s="313" t="s">
        <v>73</v>
      </c>
      <c r="AC82" s="313" t="s">
        <v>73</v>
      </c>
      <c r="AD82" s="313" t="s">
        <v>73</v>
      </c>
      <c r="AE82" s="290"/>
      <c r="AF82" s="314" t="s">
        <v>73</v>
      </c>
      <c r="AG82" s="314" t="s">
        <v>73</v>
      </c>
      <c r="AH82" s="314" t="s">
        <v>73</v>
      </c>
      <c r="AI82" s="314" t="s">
        <v>73</v>
      </c>
      <c r="AJ82" s="314" t="s">
        <v>73</v>
      </c>
      <c r="AK82" s="314">
        <v>3706299</v>
      </c>
      <c r="AL82" s="292" t="s">
        <v>238</v>
      </c>
    </row>
    <row r="83" spans="1:38" ht="26.25" customHeight="1" x14ac:dyDescent="0.2">
      <c r="A83" s="115" t="s">
        <v>68</v>
      </c>
      <c r="B83" s="115" t="s">
        <v>239</v>
      </c>
      <c r="C83" s="115" t="s">
        <v>240</v>
      </c>
      <c r="D83" s="312"/>
      <c r="E83" s="313" t="s">
        <v>73</v>
      </c>
      <c r="F83" s="313">
        <v>9.5934030545135089E-4</v>
      </c>
      <c r="G83" s="313" t="s">
        <v>73</v>
      </c>
      <c r="H83" s="313" t="s">
        <v>73</v>
      </c>
      <c r="I83" s="313">
        <v>5.9958769090709424E-5</v>
      </c>
      <c r="J83" s="313">
        <v>1.1991753818141888E-3</v>
      </c>
      <c r="K83" s="313">
        <v>8.9938153636064146E-3</v>
      </c>
      <c r="L83" s="313">
        <v>3.4176498381704373E-6</v>
      </c>
      <c r="M83" s="313" t="s">
        <v>73</v>
      </c>
      <c r="N83" s="313" t="s">
        <v>73</v>
      </c>
      <c r="O83" s="313" t="s">
        <v>73</v>
      </c>
      <c r="P83" s="313" t="s">
        <v>73</v>
      </c>
      <c r="Q83" s="313" t="s">
        <v>73</v>
      </c>
      <c r="R83" s="313" t="s">
        <v>73</v>
      </c>
      <c r="S83" s="313" t="s">
        <v>73</v>
      </c>
      <c r="T83" s="313" t="s">
        <v>73</v>
      </c>
      <c r="U83" s="313" t="s">
        <v>73</v>
      </c>
      <c r="V83" s="313" t="s">
        <v>73</v>
      </c>
      <c r="W83" s="313" t="s">
        <v>73</v>
      </c>
      <c r="X83" s="313" t="s">
        <v>73</v>
      </c>
      <c r="Y83" s="313" t="s">
        <v>73</v>
      </c>
      <c r="Z83" s="313" t="s">
        <v>73</v>
      </c>
      <c r="AA83" s="313" t="s">
        <v>73</v>
      </c>
      <c r="AB83" s="313" t="s">
        <v>73</v>
      </c>
      <c r="AC83" s="313" t="s">
        <v>73</v>
      </c>
      <c r="AD83" s="313" t="s">
        <v>73</v>
      </c>
      <c r="AE83" s="290"/>
      <c r="AF83" s="314" t="s">
        <v>73</v>
      </c>
      <c r="AG83" s="314" t="s">
        <v>73</v>
      </c>
      <c r="AH83" s="314" t="s">
        <v>73</v>
      </c>
      <c r="AI83" s="314" t="s">
        <v>73</v>
      </c>
      <c r="AJ83" s="314" t="s">
        <v>73</v>
      </c>
      <c r="AK83" s="314">
        <v>59.958769090709431</v>
      </c>
      <c r="AL83" s="311" t="s">
        <v>241</v>
      </c>
    </row>
    <row r="84" spans="1:38" ht="26.25" customHeight="1" x14ac:dyDescent="0.2">
      <c r="A84" s="115" t="s">
        <v>68</v>
      </c>
      <c r="B84" s="115" t="s">
        <v>242</v>
      </c>
      <c r="C84" s="115" t="s">
        <v>243</v>
      </c>
      <c r="D84" s="312"/>
      <c r="E84" s="313" t="s">
        <v>73</v>
      </c>
      <c r="F84" s="313">
        <v>1.0012391905153295E-2</v>
      </c>
      <c r="G84" s="313" t="s">
        <v>73</v>
      </c>
      <c r="H84" s="313" t="s">
        <v>73</v>
      </c>
      <c r="I84" s="313">
        <v>1.8484415824898394E-4</v>
      </c>
      <c r="J84" s="313">
        <v>9.2422079124491964E-4</v>
      </c>
      <c r="K84" s="313">
        <v>3.6968831649796786E-3</v>
      </c>
      <c r="L84" s="313">
        <v>2.4029740572367911E-9</v>
      </c>
      <c r="M84" s="313">
        <v>7.316747930688946E-4</v>
      </c>
      <c r="N84" s="313" t="s">
        <v>73</v>
      </c>
      <c r="O84" s="313" t="s">
        <v>73</v>
      </c>
      <c r="P84" s="313" t="s">
        <v>73</v>
      </c>
      <c r="Q84" s="313" t="s">
        <v>73</v>
      </c>
      <c r="R84" s="313" t="s">
        <v>73</v>
      </c>
      <c r="S84" s="313" t="s">
        <v>73</v>
      </c>
      <c r="T84" s="313" t="s">
        <v>73</v>
      </c>
      <c r="U84" s="313" t="s">
        <v>73</v>
      </c>
      <c r="V84" s="313" t="s">
        <v>73</v>
      </c>
      <c r="W84" s="313" t="s">
        <v>73</v>
      </c>
      <c r="X84" s="313" t="s">
        <v>73</v>
      </c>
      <c r="Y84" s="313" t="s">
        <v>73</v>
      </c>
      <c r="Z84" s="313" t="s">
        <v>73</v>
      </c>
      <c r="AA84" s="313" t="s">
        <v>73</v>
      </c>
      <c r="AB84" s="313" t="s">
        <v>73</v>
      </c>
      <c r="AC84" s="313" t="s">
        <v>73</v>
      </c>
      <c r="AD84" s="313" t="s">
        <v>73</v>
      </c>
      <c r="AE84" s="290"/>
      <c r="AF84" s="314" t="s">
        <v>73</v>
      </c>
      <c r="AG84" s="314" t="s">
        <v>73</v>
      </c>
      <c r="AH84" s="314" t="s">
        <v>73</v>
      </c>
      <c r="AI84" s="314" t="s">
        <v>73</v>
      </c>
      <c r="AJ84" s="314" t="s">
        <v>73</v>
      </c>
      <c r="AK84" s="314">
        <v>77.018399270409972</v>
      </c>
      <c r="AL84" s="311" t="s">
        <v>241</v>
      </c>
    </row>
    <row r="85" spans="1:38" ht="26.25" customHeight="1" x14ac:dyDescent="0.2">
      <c r="A85" s="115" t="s">
        <v>235</v>
      </c>
      <c r="B85" s="115" t="s">
        <v>244</v>
      </c>
      <c r="C85" s="115" t="s">
        <v>245</v>
      </c>
      <c r="D85" s="312"/>
      <c r="E85" s="313" t="s">
        <v>73</v>
      </c>
      <c r="F85" s="313" t="s">
        <v>72</v>
      </c>
      <c r="G85" s="313" t="s">
        <v>73</v>
      </c>
      <c r="H85" s="313" t="s">
        <v>73</v>
      </c>
      <c r="I85" s="313" t="s">
        <v>73</v>
      </c>
      <c r="J85" s="313" t="s">
        <v>73</v>
      </c>
      <c r="K85" s="313" t="s">
        <v>73</v>
      </c>
      <c r="L85" s="313" t="s">
        <v>73</v>
      </c>
      <c r="M85" s="313" t="s">
        <v>73</v>
      </c>
      <c r="N85" s="313" t="s">
        <v>73</v>
      </c>
      <c r="O85" s="313" t="s">
        <v>73</v>
      </c>
      <c r="P85" s="313" t="s">
        <v>73</v>
      </c>
      <c r="Q85" s="313" t="s">
        <v>73</v>
      </c>
      <c r="R85" s="313" t="s">
        <v>73</v>
      </c>
      <c r="S85" s="313" t="s">
        <v>73</v>
      </c>
      <c r="T85" s="313" t="s">
        <v>73</v>
      </c>
      <c r="U85" s="313" t="s">
        <v>73</v>
      </c>
      <c r="V85" s="313" t="s">
        <v>73</v>
      </c>
      <c r="W85" s="313" t="s">
        <v>73</v>
      </c>
      <c r="X85" s="313" t="s">
        <v>73</v>
      </c>
      <c r="Y85" s="313" t="s">
        <v>73</v>
      </c>
      <c r="Z85" s="313" t="s">
        <v>73</v>
      </c>
      <c r="AA85" s="313" t="s">
        <v>73</v>
      </c>
      <c r="AB85" s="313" t="s">
        <v>73</v>
      </c>
      <c r="AC85" s="313" t="s">
        <v>73</v>
      </c>
      <c r="AD85" s="313" t="s">
        <v>73</v>
      </c>
      <c r="AE85" s="290"/>
      <c r="AF85" s="314" t="s">
        <v>73</v>
      </c>
      <c r="AG85" s="314" t="s">
        <v>73</v>
      </c>
      <c r="AH85" s="314" t="s">
        <v>73</v>
      </c>
      <c r="AI85" s="314" t="s">
        <v>73</v>
      </c>
      <c r="AJ85" s="314" t="s">
        <v>73</v>
      </c>
      <c r="AK85" s="314" t="s">
        <v>72</v>
      </c>
      <c r="AL85" s="311"/>
    </row>
    <row r="86" spans="1:38" ht="26.25" customHeight="1" x14ac:dyDescent="0.2">
      <c r="A86" s="115" t="s">
        <v>235</v>
      </c>
      <c r="B86" s="115" t="s">
        <v>246</v>
      </c>
      <c r="C86" s="115" t="s">
        <v>247</v>
      </c>
      <c r="D86" s="312"/>
      <c r="E86" s="313" t="s">
        <v>73</v>
      </c>
      <c r="F86" s="313">
        <v>2.59287</v>
      </c>
      <c r="G86" s="313" t="s">
        <v>73</v>
      </c>
      <c r="H86" s="313" t="s">
        <v>73</v>
      </c>
      <c r="I86" s="313" t="s">
        <v>73</v>
      </c>
      <c r="J86" s="313" t="s">
        <v>73</v>
      </c>
      <c r="K86" s="313" t="s">
        <v>73</v>
      </c>
      <c r="L86" s="313" t="s">
        <v>73</v>
      </c>
      <c r="M86" s="313" t="s">
        <v>73</v>
      </c>
      <c r="N86" s="313" t="s">
        <v>73</v>
      </c>
      <c r="O86" s="313" t="s">
        <v>73</v>
      </c>
      <c r="P86" s="313" t="s">
        <v>73</v>
      </c>
      <c r="Q86" s="313" t="s">
        <v>73</v>
      </c>
      <c r="R86" s="313" t="s">
        <v>73</v>
      </c>
      <c r="S86" s="313" t="s">
        <v>73</v>
      </c>
      <c r="T86" s="313" t="s">
        <v>73</v>
      </c>
      <c r="U86" s="313" t="s">
        <v>73</v>
      </c>
      <c r="V86" s="313" t="s">
        <v>73</v>
      </c>
      <c r="W86" s="313" t="s">
        <v>73</v>
      </c>
      <c r="X86" s="313" t="s">
        <v>73</v>
      </c>
      <c r="Y86" s="313" t="s">
        <v>73</v>
      </c>
      <c r="Z86" s="313" t="s">
        <v>73</v>
      </c>
      <c r="AA86" s="313" t="s">
        <v>73</v>
      </c>
      <c r="AB86" s="313" t="s">
        <v>73</v>
      </c>
      <c r="AC86" s="313" t="s">
        <v>73</v>
      </c>
      <c r="AD86" s="313" t="s">
        <v>73</v>
      </c>
      <c r="AE86" s="290"/>
      <c r="AF86" s="314" t="s">
        <v>73</v>
      </c>
      <c r="AG86" s="314" t="s">
        <v>73</v>
      </c>
      <c r="AH86" s="314" t="s">
        <v>73</v>
      </c>
      <c r="AI86" s="314" t="s">
        <v>73</v>
      </c>
      <c r="AJ86" s="314" t="s">
        <v>73</v>
      </c>
      <c r="AK86" s="314">
        <v>0</v>
      </c>
      <c r="AL86" s="311" t="s">
        <v>248</v>
      </c>
    </row>
    <row r="87" spans="1:38" ht="26.25" customHeight="1" x14ac:dyDescent="0.2">
      <c r="A87" s="115" t="s">
        <v>235</v>
      </c>
      <c r="B87" s="115" t="s">
        <v>249</v>
      </c>
      <c r="C87" s="115" t="s">
        <v>250</v>
      </c>
      <c r="D87" s="312"/>
      <c r="E87" s="313" t="s">
        <v>73</v>
      </c>
      <c r="F87" s="313">
        <v>4.6858094999999995E-2</v>
      </c>
      <c r="G87" s="313" t="s">
        <v>73</v>
      </c>
      <c r="H87" s="313" t="s">
        <v>73</v>
      </c>
      <c r="I87" s="313" t="s">
        <v>73</v>
      </c>
      <c r="J87" s="313" t="s">
        <v>73</v>
      </c>
      <c r="K87" s="313" t="s">
        <v>73</v>
      </c>
      <c r="L87" s="313" t="s">
        <v>73</v>
      </c>
      <c r="M87" s="313" t="s">
        <v>73</v>
      </c>
      <c r="N87" s="313" t="s">
        <v>73</v>
      </c>
      <c r="O87" s="313" t="s">
        <v>73</v>
      </c>
      <c r="P87" s="313" t="s">
        <v>73</v>
      </c>
      <c r="Q87" s="313" t="s">
        <v>73</v>
      </c>
      <c r="R87" s="313" t="s">
        <v>73</v>
      </c>
      <c r="S87" s="313" t="s">
        <v>73</v>
      </c>
      <c r="T87" s="313" t="s">
        <v>73</v>
      </c>
      <c r="U87" s="313" t="s">
        <v>73</v>
      </c>
      <c r="V87" s="313" t="s">
        <v>73</v>
      </c>
      <c r="W87" s="313" t="s">
        <v>73</v>
      </c>
      <c r="X87" s="313" t="s">
        <v>73</v>
      </c>
      <c r="Y87" s="313" t="s">
        <v>73</v>
      </c>
      <c r="Z87" s="313" t="s">
        <v>73</v>
      </c>
      <c r="AA87" s="313" t="s">
        <v>73</v>
      </c>
      <c r="AB87" s="313" t="s">
        <v>73</v>
      </c>
      <c r="AC87" s="313" t="s">
        <v>73</v>
      </c>
      <c r="AD87" s="313" t="s">
        <v>73</v>
      </c>
      <c r="AE87" s="290"/>
      <c r="AF87" s="314" t="s">
        <v>73</v>
      </c>
      <c r="AG87" s="314" t="s">
        <v>73</v>
      </c>
      <c r="AH87" s="314" t="s">
        <v>73</v>
      </c>
      <c r="AI87" s="314" t="s">
        <v>73</v>
      </c>
      <c r="AJ87" s="314" t="s">
        <v>73</v>
      </c>
      <c r="AK87" s="314">
        <v>3704100</v>
      </c>
      <c r="AL87" s="311" t="s">
        <v>251</v>
      </c>
    </row>
    <row r="88" spans="1:38" ht="26.25" customHeight="1" x14ac:dyDescent="0.2">
      <c r="A88" s="115" t="s">
        <v>235</v>
      </c>
      <c r="B88" s="115" t="s">
        <v>252</v>
      </c>
      <c r="C88" s="115" t="s">
        <v>253</v>
      </c>
      <c r="D88" s="312"/>
      <c r="E88" s="313" t="s">
        <v>73</v>
      </c>
      <c r="F88" s="313" t="s">
        <v>72</v>
      </c>
      <c r="G88" s="313" t="s">
        <v>73</v>
      </c>
      <c r="H88" s="313" t="s">
        <v>73</v>
      </c>
      <c r="I88" s="313" t="s">
        <v>73</v>
      </c>
      <c r="J88" s="313" t="s">
        <v>73</v>
      </c>
      <c r="K88" s="313" t="s">
        <v>73</v>
      </c>
      <c r="L88" s="313" t="s">
        <v>73</v>
      </c>
      <c r="M88" s="313" t="s">
        <v>73</v>
      </c>
      <c r="N88" s="313" t="s">
        <v>73</v>
      </c>
      <c r="O88" s="313" t="s">
        <v>73</v>
      </c>
      <c r="P88" s="313" t="s">
        <v>73</v>
      </c>
      <c r="Q88" s="313" t="s">
        <v>73</v>
      </c>
      <c r="R88" s="313" t="s">
        <v>73</v>
      </c>
      <c r="S88" s="313" t="s">
        <v>73</v>
      </c>
      <c r="T88" s="313" t="s">
        <v>73</v>
      </c>
      <c r="U88" s="313" t="s">
        <v>73</v>
      </c>
      <c r="V88" s="313" t="s">
        <v>73</v>
      </c>
      <c r="W88" s="313" t="s">
        <v>73</v>
      </c>
      <c r="X88" s="313" t="s">
        <v>73</v>
      </c>
      <c r="Y88" s="313" t="s">
        <v>73</v>
      </c>
      <c r="Z88" s="313" t="s">
        <v>73</v>
      </c>
      <c r="AA88" s="313" t="s">
        <v>73</v>
      </c>
      <c r="AB88" s="313" t="s">
        <v>73</v>
      </c>
      <c r="AC88" s="313" t="s">
        <v>73</v>
      </c>
      <c r="AD88" s="313" t="s">
        <v>73</v>
      </c>
      <c r="AE88" s="290"/>
      <c r="AF88" s="314" t="s">
        <v>73</v>
      </c>
      <c r="AG88" s="314" t="s">
        <v>73</v>
      </c>
      <c r="AH88" s="314" t="s">
        <v>73</v>
      </c>
      <c r="AI88" s="314" t="s">
        <v>73</v>
      </c>
      <c r="AJ88" s="314" t="s">
        <v>73</v>
      </c>
      <c r="AK88" s="314" t="s">
        <v>72</v>
      </c>
      <c r="AL88" s="311"/>
    </row>
    <row r="89" spans="1:38" ht="26.25" customHeight="1" x14ac:dyDescent="0.2">
      <c r="A89" s="115" t="s">
        <v>235</v>
      </c>
      <c r="B89" s="115" t="s">
        <v>254</v>
      </c>
      <c r="C89" s="115" t="s">
        <v>255</v>
      </c>
      <c r="D89" s="312"/>
      <c r="E89" s="313" t="s">
        <v>73</v>
      </c>
      <c r="F89" s="313" t="s">
        <v>72</v>
      </c>
      <c r="G89" s="313" t="s">
        <v>73</v>
      </c>
      <c r="H89" s="313" t="s">
        <v>73</v>
      </c>
      <c r="I89" s="313" t="s">
        <v>73</v>
      </c>
      <c r="J89" s="313" t="s">
        <v>73</v>
      </c>
      <c r="K89" s="313" t="s">
        <v>73</v>
      </c>
      <c r="L89" s="313" t="s">
        <v>73</v>
      </c>
      <c r="M89" s="313" t="s">
        <v>73</v>
      </c>
      <c r="N89" s="313" t="s">
        <v>73</v>
      </c>
      <c r="O89" s="313" t="s">
        <v>73</v>
      </c>
      <c r="P89" s="313" t="s">
        <v>73</v>
      </c>
      <c r="Q89" s="313" t="s">
        <v>73</v>
      </c>
      <c r="R89" s="313" t="s">
        <v>73</v>
      </c>
      <c r="S89" s="313" t="s">
        <v>73</v>
      </c>
      <c r="T89" s="313" t="s">
        <v>73</v>
      </c>
      <c r="U89" s="313" t="s">
        <v>73</v>
      </c>
      <c r="V89" s="313" t="s">
        <v>73</v>
      </c>
      <c r="W89" s="313" t="s">
        <v>73</v>
      </c>
      <c r="X89" s="313" t="s">
        <v>73</v>
      </c>
      <c r="Y89" s="313" t="s">
        <v>73</v>
      </c>
      <c r="Z89" s="313" t="s">
        <v>73</v>
      </c>
      <c r="AA89" s="313" t="s">
        <v>73</v>
      </c>
      <c r="AB89" s="313" t="s">
        <v>73</v>
      </c>
      <c r="AC89" s="313" t="s">
        <v>73</v>
      </c>
      <c r="AD89" s="313" t="s">
        <v>73</v>
      </c>
      <c r="AE89" s="290"/>
      <c r="AF89" s="314" t="s">
        <v>73</v>
      </c>
      <c r="AG89" s="314" t="s">
        <v>73</v>
      </c>
      <c r="AH89" s="314" t="s">
        <v>73</v>
      </c>
      <c r="AI89" s="314" t="s">
        <v>73</v>
      </c>
      <c r="AJ89" s="314" t="s">
        <v>73</v>
      </c>
      <c r="AK89" s="314" t="s">
        <v>72</v>
      </c>
      <c r="AL89" s="311" t="s">
        <v>256</v>
      </c>
    </row>
    <row r="90" spans="1:38" s="32" customFormat="1" ht="26.25" customHeight="1" x14ac:dyDescent="0.2">
      <c r="A90" s="115" t="s">
        <v>235</v>
      </c>
      <c r="B90" s="115" t="s">
        <v>257</v>
      </c>
      <c r="C90" s="115" t="s">
        <v>258</v>
      </c>
      <c r="D90" s="312"/>
      <c r="E90" s="313" t="s">
        <v>72</v>
      </c>
      <c r="F90" s="313" t="s">
        <v>72</v>
      </c>
      <c r="G90" s="313" t="s">
        <v>72</v>
      </c>
      <c r="H90" s="313" t="s">
        <v>72</v>
      </c>
      <c r="I90" s="313" t="s">
        <v>72</v>
      </c>
      <c r="J90" s="313" t="s">
        <v>72</v>
      </c>
      <c r="K90" s="313" t="s">
        <v>72</v>
      </c>
      <c r="L90" s="313" t="s">
        <v>72</v>
      </c>
      <c r="M90" s="313" t="s">
        <v>72</v>
      </c>
      <c r="N90" s="313" t="s">
        <v>72</v>
      </c>
      <c r="O90" s="313" t="s">
        <v>72</v>
      </c>
      <c r="P90" s="313" t="s">
        <v>72</v>
      </c>
      <c r="Q90" s="313" t="s">
        <v>72</v>
      </c>
      <c r="R90" s="313" t="s">
        <v>72</v>
      </c>
      <c r="S90" s="313" t="s">
        <v>72</v>
      </c>
      <c r="T90" s="313" t="s">
        <v>72</v>
      </c>
      <c r="U90" s="313" t="s">
        <v>73</v>
      </c>
      <c r="V90" s="313" t="s">
        <v>72</v>
      </c>
      <c r="W90" s="313" t="s">
        <v>72</v>
      </c>
      <c r="X90" s="313" t="s">
        <v>72</v>
      </c>
      <c r="Y90" s="313" t="s">
        <v>72</v>
      </c>
      <c r="Z90" s="313" t="s">
        <v>72</v>
      </c>
      <c r="AA90" s="313" t="s">
        <v>72</v>
      </c>
      <c r="AB90" s="313" t="s">
        <v>72</v>
      </c>
      <c r="AC90" s="313" t="s">
        <v>73</v>
      </c>
      <c r="AD90" s="313" t="s">
        <v>73</v>
      </c>
      <c r="AE90" s="290"/>
      <c r="AF90" s="314" t="s">
        <v>73</v>
      </c>
      <c r="AG90" s="314" t="s">
        <v>73</v>
      </c>
      <c r="AH90" s="314" t="s">
        <v>73</v>
      </c>
      <c r="AI90" s="314" t="s">
        <v>73</v>
      </c>
      <c r="AJ90" s="314" t="s">
        <v>73</v>
      </c>
      <c r="AK90" s="314" t="s">
        <v>72</v>
      </c>
      <c r="AL90" s="311"/>
    </row>
    <row r="91" spans="1:38" ht="26.25" customHeight="1" x14ac:dyDescent="0.2">
      <c r="A91" s="115" t="s">
        <v>235</v>
      </c>
      <c r="B91" s="115" t="s">
        <v>259</v>
      </c>
      <c r="C91" s="115" t="s">
        <v>260</v>
      </c>
      <c r="D91" s="312"/>
      <c r="E91" s="313" t="s">
        <v>73</v>
      </c>
      <c r="F91" s="313" t="s">
        <v>72</v>
      </c>
      <c r="G91" s="313" t="s">
        <v>73</v>
      </c>
      <c r="H91" s="313" t="s">
        <v>73</v>
      </c>
      <c r="I91" s="313" t="s">
        <v>73</v>
      </c>
      <c r="J91" s="313" t="s">
        <v>73</v>
      </c>
      <c r="K91" s="313" t="s">
        <v>73</v>
      </c>
      <c r="L91" s="313" t="s">
        <v>73</v>
      </c>
      <c r="M91" s="313" t="s">
        <v>73</v>
      </c>
      <c r="N91" s="313" t="s">
        <v>73</v>
      </c>
      <c r="O91" s="313" t="s">
        <v>73</v>
      </c>
      <c r="P91" s="313" t="s">
        <v>73</v>
      </c>
      <c r="Q91" s="313" t="s">
        <v>73</v>
      </c>
      <c r="R91" s="313" t="s">
        <v>73</v>
      </c>
      <c r="S91" s="313" t="s">
        <v>73</v>
      </c>
      <c r="T91" s="313" t="s">
        <v>73</v>
      </c>
      <c r="U91" s="313" t="s">
        <v>73</v>
      </c>
      <c r="V91" s="313" t="s">
        <v>73</v>
      </c>
      <c r="W91" s="313" t="s">
        <v>73</v>
      </c>
      <c r="X91" s="313" t="s">
        <v>73</v>
      </c>
      <c r="Y91" s="313" t="s">
        <v>73</v>
      </c>
      <c r="Z91" s="313" t="s">
        <v>73</v>
      </c>
      <c r="AA91" s="313" t="s">
        <v>73</v>
      </c>
      <c r="AB91" s="313" t="s">
        <v>73</v>
      </c>
      <c r="AC91" s="313" t="s">
        <v>73</v>
      </c>
      <c r="AD91" s="313" t="s">
        <v>73</v>
      </c>
      <c r="AE91" s="290"/>
      <c r="AF91" s="314" t="s">
        <v>73</v>
      </c>
      <c r="AG91" s="314" t="s">
        <v>73</v>
      </c>
      <c r="AH91" s="314" t="s">
        <v>73</v>
      </c>
      <c r="AI91" s="314" t="s">
        <v>73</v>
      </c>
      <c r="AJ91" s="314" t="s">
        <v>73</v>
      </c>
      <c r="AK91" s="314" t="s">
        <v>72</v>
      </c>
      <c r="AL91" s="311"/>
    </row>
    <row r="92" spans="1:38" ht="26.25" customHeight="1" x14ac:dyDescent="0.2">
      <c r="A92" s="115" t="s">
        <v>68</v>
      </c>
      <c r="B92" s="115" t="s">
        <v>261</v>
      </c>
      <c r="C92" s="115" t="s">
        <v>262</v>
      </c>
      <c r="D92" s="312"/>
      <c r="E92" s="313" t="s">
        <v>67</v>
      </c>
      <c r="F92" s="313" t="s">
        <v>67</v>
      </c>
      <c r="G92" s="313" t="s">
        <v>67</v>
      </c>
      <c r="H92" s="313" t="s">
        <v>67</v>
      </c>
      <c r="I92" s="313" t="s">
        <v>67</v>
      </c>
      <c r="J92" s="313" t="s">
        <v>67</v>
      </c>
      <c r="K92" s="313" t="s">
        <v>67</v>
      </c>
      <c r="L92" s="313" t="s">
        <v>67</v>
      </c>
      <c r="M92" s="313" t="s">
        <v>67</v>
      </c>
      <c r="N92" s="313" t="s">
        <v>67</v>
      </c>
      <c r="O92" s="313" t="s">
        <v>67</v>
      </c>
      <c r="P92" s="313" t="s">
        <v>67</v>
      </c>
      <c r="Q92" s="313" t="s">
        <v>67</v>
      </c>
      <c r="R92" s="313" t="s">
        <v>67</v>
      </c>
      <c r="S92" s="313" t="s">
        <v>67</v>
      </c>
      <c r="T92" s="313" t="s">
        <v>67</v>
      </c>
      <c r="U92" s="313" t="s">
        <v>67</v>
      </c>
      <c r="V92" s="313" t="s">
        <v>67</v>
      </c>
      <c r="W92" s="313" t="s">
        <v>67</v>
      </c>
      <c r="X92" s="313" t="s">
        <v>67</v>
      </c>
      <c r="Y92" s="313" t="s">
        <v>67</v>
      </c>
      <c r="Z92" s="313" t="s">
        <v>67</v>
      </c>
      <c r="AA92" s="313" t="s">
        <v>67</v>
      </c>
      <c r="AB92" s="313" t="s">
        <v>67</v>
      </c>
      <c r="AC92" s="313" t="s">
        <v>67</v>
      </c>
      <c r="AD92" s="313" t="s">
        <v>67</v>
      </c>
      <c r="AE92" s="290"/>
      <c r="AF92" s="314" t="s">
        <v>67</v>
      </c>
      <c r="AG92" s="314" t="s">
        <v>67</v>
      </c>
      <c r="AH92" s="314" t="s">
        <v>67</v>
      </c>
      <c r="AI92" s="314" t="s">
        <v>67</v>
      </c>
      <c r="AJ92" s="314" t="s">
        <v>67</v>
      </c>
      <c r="AK92" s="314" t="s">
        <v>67</v>
      </c>
      <c r="AL92" s="311"/>
    </row>
    <row r="93" spans="1:38" ht="26.25" customHeight="1" x14ac:dyDescent="0.2">
      <c r="A93" s="115" t="s">
        <v>68</v>
      </c>
      <c r="B93" s="115" t="s">
        <v>263</v>
      </c>
      <c r="C93" s="115" t="s">
        <v>264</v>
      </c>
      <c r="D93" s="312"/>
      <c r="E93" s="313" t="s">
        <v>73</v>
      </c>
      <c r="F93" s="313" t="s">
        <v>72</v>
      </c>
      <c r="G93" s="313" t="s">
        <v>73</v>
      </c>
      <c r="H93" s="313" t="s">
        <v>73</v>
      </c>
      <c r="I93" s="313" t="s">
        <v>73</v>
      </c>
      <c r="J93" s="313" t="s">
        <v>72</v>
      </c>
      <c r="K93" s="313" t="s">
        <v>73</v>
      </c>
      <c r="L93" s="313" t="s">
        <v>73</v>
      </c>
      <c r="M93" s="313" t="s">
        <v>73</v>
      </c>
      <c r="N93" s="313" t="s">
        <v>73</v>
      </c>
      <c r="O93" s="313" t="s">
        <v>73</v>
      </c>
      <c r="P93" s="313" t="s">
        <v>73</v>
      </c>
      <c r="Q93" s="313" t="s">
        <v>73</v>
      </c>
      <c r="R93" s="313" t="s">
        <v>73</v>
      </c>
      <c r="S93" s="313" t="s">
        <v>73</v>
      </c>
      <c r="T93" s="313" t="s">
        <v>73</v>
      </c>
      <c r="U93" s="313" t="s">
        <v>73</v>
      </c>
      <c r="V93" s="313" t="s">
        <v>73</v>
      </c>
      <c r="W93" s="313" t="s">
        <v>73</v>
      </c>
      <c r="X93" s="313" t="s">
        <v>73</v>
      </c>
      <c r="Y93" s="313" t="s">
        <v>73</v>
      </c>
      <c r="Z93" s="313" t="s">
        <v>73</v>
      </c>
      <c r="AA93" s="313" t="s">
        <v>73</v>
      </c>
      <c r="AB93" s="313" t="s">
        <v>73</v>
      </c>
      <c r="AC93" s="313" t="s">
        <v>73</v>
      </c>
      <c r="AD93" s="313" t="s">
        <v>73</v>
      </c>
      <c r="AE93" s="290"/>
      <c r="AF93" s="314" t="s">
        <v>73</v>
      </c>
      <c r="AG93" s="314" t="s">
        <v>73</v>
      </c>
      <c r="AH93" s="314" t="s">
        <v>73</v>
      </c>
      <c r="AI93" s="314" t="s">
        <v>73</v>
      </c>
      <c r="AJ93" s="314" t="s">
        <v>73</v>
      </c>
      <c r="AK93" s="314" t="s">
        <v>72</v>
      </c>
      <c r="AL93" s="311"/>
    </row>
    <row r="94" spans="1:38" ht="26.25" customHeight="1" x14ac:dyDescent="0.2">
      <c r="A94" s="115" t="s">
        <v>68</v>
      </c>
      <c r="B94" s="115" t="s">
        <v>265</v>
      </c>
      <c r="C94" s="115" t="s">
        <v>266</v>
      </c>
      <c r="D94" s="312"/>
      <c r="E94" s="286" t="s">
        <v>67</v>
      </c>
      <c r="F94" s="286" t="s">
        <v>67</v>
      </c>
      <c r="G94" s="286" t="s">
        <v>67</v>
      </c>
      <c r="H94" s="286" t="s">
        <v>67</v>
      </c>
      <c r="I94" s="286" t="s">
        <v>67</v>
      </c>
      <c r="J94" s="286" t="s">
        <v>67</v>
      </c>
      <c r="K94" s="286" t="s">
        <v>67</v>
      </c>
      <c r="L94" s="286" t="s">
        <v>67</v>
      </c>
      <c r="M94" s="286" t="s">
        <v>67</v>
      </c>
      <c r="N94" s="286" t="s">
        <v>67</v>
      </c>
      <c r="O94" s="286" t="s">
        <v>67</v>
      </c>
      <c r="P94" s="286" t="s">
        <v>67</v>
      </c>
      <c r="Q94" s="286" t="s">
        <v>67</v>
      </c>
      <c r="R94" s="286" t="s">
        <v>67</v>
      </c>
      <c r="S94" s="286" t="s">
        <v>67</v>
      </c>
      <c r="T94" s="286" t="s">
        <v>67</v>
      </c>
      <c r="U94" s="286" t="s">
        <v>67</v>
      </c>
      <c r="V94" s="286" t="s">
        <v>67</v>
      </c>
      <c r="W94" s="286" t="s">
        <v>67</v>
      </c>
      <c r="X94" s="286" t="s">
        <v>67</v>
      </c>
      <c r="Y94" s="286" t="s">
        <v>67</v>
      </c>
      <c r="Z94" s="286" t="s">
        <v>67</v>
      </c>
      <c r="AA94" s="286" t="s">
        <v>67</v>
      </c>
      <c r="AB94" s="286" t="s">
        <v>67</v>
      </c>
      <c r="AC94" s="286" t="s">
        <v>67</v>
      </c>
      <c r="AD94" s="286" t="s">
        <v>67</v>
      </c>
      <c r="AE94" s="286"/>
      <c r="AF94" s="286" t="s">
        <v>67</v>
      </c>
      <c r="AG94" s="286" t="s">
        <v>67</v>
      </c>
      <c r="AH94" s="286" t="s">
        <v>67</v>
      </c>
      <c r="AI94" s="286" t="s">
        <v>67</v>
      </c>
      <c r="AJ94" s="286" t="s">
        <v>67</v>
      </c>
      <c r="AK94" s="286" t="s">
        <v>67</v>
      </c>
      <c r="AL94" s="311"/>
    </row>
    <row r="95" spans="1:38" ht="26.25" customHeight="1" x14ac:dyDescent="0.2">
      <c r="A95" s="115" t="s">
        <v>68</v>
      </c>
      <c r="B95" s="115" t="s">
        <v>267</v>
      </c>
      <c r="C95" s="115" t="s">
        <v>268</v>
      </c>
      <c r="D95" s="312"/>
      <c r="E95" s="313" t="s">
        <v>73</v>
      </c>
      <c r="F95" s="313" t="s">
        <v>72</v>
      </c>
      <c r="G95" s="313" t="s">
        <v>73</v>
      </c>
      <c r="H95" s="313" t="s">
        <v>73</v>
      </c>
      <c r="I95" s="313" t="s">
        <v>72</v>
      </c>
      <c r="J95" s="313" t="s">
        <v>72</v>
      </c>
      <c r="K95" s="313" t="s">
        <v>72</v>
      </c>
      <c r="L95" s="313" t="s">
        <v>73</v>
      </c>
      <c r="M95" s="313" t="s">
        <v>73</v>
      </c>
      <c r="N95" s="313" t="s">
        <v>73</v>
      </c>
      <c r="O95" s="313" t="s">
        <v>73</v>
      </c>
      <c r="P95" s="313" t="s">
        <v>73</v>
      </c>
      <c r="Q95" s="313" t="s">
        <v>73</v>
      </c>
      <c r="R95" s="313" t="s">
        <v>73</v>
      </c>
      <c r="S95" s="313" t="s">
        <v>73</v>
      </c>
      <c r="T95" s="313" t="s">
        <v>73</v>
      </c>
      <c r="U95" s="313" t="s">
        <v>73</v>
      </c>
      <c r="V95" s="313" t="s">
        <v>73</v>
      </c>
      <c r="W95" s="313" t="s">
        <v>73</v>
      </c>
      <c r="X95" s="313" t="s">
        <v>73</v>
      </c>
      <c r="Y95" s="313" t="s">
        <v>73</v>
      </c>
      <c r="Z95" s="313" t="s">
        <v>73</v>
      </c>
      <c r="AA95" s="313" t="s">
        <v>73</v>
      </c>
      <c r="AB95" s="313" t="s">
        <v>73</v>
      </c>
      <c r="AC95" s="313" t="s">
        <v>73</v>
      </c>
      <c r="AD95" s="313" t="s">
        <v>73</v>
      </c>
      <c r="AE95" s="290"/>
      <c r="AF95" s="314" t="s">
        <v>73</v>
      </c>
      <c r="AG95" s="314" t="s">
        <v>73</v>
      </c>
      <c r="AH95" s="314" t="s">
        <v>73</v>
      </c>
      <c r="AI95" s="314" t="s">
        <v>73</v>
      </c>
      <c r="AJ95" s="314" t="s">
        <v>73</v>
      </c>
      <c r="AK95" s="314" t="s">
        <v>72</v>
      </c>
      <c r="AL95" s="311" t="s">
        <v>269</v>
      </c>
    </row>
    <row r="96" spans="1:38" ht="26.25" customHeight="1" x14ac:dyDescent="0.2">
      <c r="A96" s="115" t="s">
        <v>68</v>
      </c>
      <c r="B96" s="115" t="s">
        <v>270</v>
      </c>
      <c r="C96" s="115" t="s">
        <v>271</v>
      </c>
      <c r="D96" s="312"/>
      <c r="E96" s="313" t="s">
        <v>67</v>
      </c>
      <c r="F96" s="313" t="s">
        <v>67</v>
      </c>
      <c r="G96" s="313" t="s">
        <v>67</v>
      </c>
      <c r="H96" s="313" t="s">
        <v>67</v>
      </c>
      <c r="I96" s="313" t="s">
        <v>67</v>
      </c>
      <c r="J96" s="313" t="s">
        <v>67</v>
      </c>
      <c r="K96" s="313" t="s">
        <v>67</v>
      </c>
      <c r="L96" s="313" t="s">
        <v>67</v>
      </c>
      <c r="M96" s="313" t="s">
        <v>67</v>
      </c>
      <c r="N96" s="313" t="s">
        <v>67</v>
      </c>
      <c r="O96" s="313" t="s">
        <v>67</v>
      </c>
      <c r="P96" s="313" t="s">
        <v>67</v>
      </c>
      <c r="Q96" s="313" t="s">
        <v>67</v>
      </c>
      <c r="R96" s="313" t="s">
        <v>67</v>
      </c>
      <c r="S96" s="313" t="s">
        <v>67</v>
      </c>
      <c r="T96" s="313" t="s">
        <v>67</v>
      </c>
      <c r="U96" s="313" t="s">
        <v>67</v>
      </c>
      <c r="V96" s="313" t="s">
        <v>67</v>
      </c>
      <c r="W96" s="313" t="s">
        <v>67</v>
      </c>
      <c r="X96" s="313" t="s">
        <v>67</v>
      </c>
      <c r="Y96" s="313" t="s">
        <v>67</v>
      </c>
      <c r="Z96" s="313" t="s">
        <v>67</v>
      </c>
      <c r="AA96" s="313" t="s">
        <v>67</v>
      </c>
      <c r="AB96" s="313" t="s">
        <v>67</v>
      </c>
      <c r="AC96" s="313" t="s">
        <v>67</v>
      </c>
      <c r="AD96" s="313" t="s">
        <v>67</v>
      </c>
      <c r="AE96" s="290"/>
      <c r="AF96" s="314" t="s">
        <v>67</v>
      </c>
      <c r="AG96" s="314" t="s">
        <v>67</v>
      </c>
      <c r="AH96" s="314" t="s">
        <v>67</v>
      </c>
      <c r="AI96" s="314" t="s">
        <v>67</v>
      </c>
      <c r="AJ96" s="314" t="s">
        <v>67</v>
      </c>
      <c r="AK96" s="314" t="s">
        <v>67</v>
      </c>
      <c r="AL96" s="311"/>
    </row>
    <row r="97" spans="1:38" ht="26.25" customHeight="1" x14ac:dyDescent="0.2">
      <c r="A97" s="115" t="s">
        <v>68</v>
      </c>
      <c r="B97" s="115" t="s">
        <v>272</v>
      </c>
      <c r="C97" s="115" t="s">
        <v>273</v>
      </c>
      <c r="D97" s="312"/>
      <c r="E97" s="313" t="s">
        <v>73</v>
      </c>
      <c r="F97" s="313" t="s">
        <v>73</v>
      </c>
      <c r="G97" s="313" t="s">
        <v>73</v>
      </c>
      <c r="H97" s="313" t="s">
        <v>73</v>
      </c>
      <c r="I97" s="313" t="s">
        <v>73</v>
      </c>
      <c r="J97" s="313" t="s">
        <v>73</v>
      </c>
      <c r="K97" s="313" t="s">
        <v>73</v>
      </c>
      <c r="L97" s="313" t="s">
        <v>73</v>
      </c>
      <c r="M97" s="313" t="s">
        <v>73</v>
      </c>
      <c r="N97" s="313" t="s">
        <v>73</v>
      </c>
      <c r="O97" s="313" t="s">
        <v>73</v>
      </c>
      <c r="P97" s="313">
        <v>3.7060000000000003E-2</v>
      </c>
      <c r="Q97" s="313" t="s">
        <v>73</v>
      </c>
      <c r="R97" s="313" t="s">
        <v>73</v>
      </c>
      <c r="S97" s="313" t="s">
        <v>73</v>
      </c>
      <c r="T97" s="313" t="s">
        <v>73</v>
      </c>
      <c r="U97" s="313" t="s">
        <v>73</v>
      </c>
      <c r="V97" s="313" t="s">
        <v>73</v>
      </c>
      <c r="W97" s="313" t="s">
        <v>73</v>
      </c>
      <c r="X97" s="313" t="s">
        <v>73</v>
      </c>
      <c r="Y97" s="313" t="s">
        <v>73</v>
      </c>
      <c r="Z97" s="313" t="s">
        <v>73</v>
      </c>
      <c r="AA97" s="313" t="s">
        <v>73</v>
      </c>
      <c r="AB97" s="313" t="s">
        <v>73</v>
      </c>
      <c r="AC97" s="313" t="s">
        <v>73</v>
      </c>
      <c r="AD97" s="313" t="s">
        <v>72</v>
      </c>
      <c r="AE97" s="290"/>
      <c r="AF97" s="314" t="s">
        <v>73</v>
      </c>
      <c r="AG97" s="314" t="s">
        <v>73</v>
      </c>
      <c r="AH97" s="314" t="s">
        <v>73</v>
      </c>
      <c r="AI97" s="314" t="s">
        <v>73</v>
      </c>
      <c r="AJ97" s="314" t="s">
        <v>73</v>
      </c>
      <c r="AK97" s="314">
        <v>3706299</v>
      </c>
      <c r="AL97" s="311" t="s">
        <v>274</v>
      </c>
    </row>
    <row r="98" spans="1:38" ht="26.25" customHeight="1" x14ac:dyDescent="0.2">
      <c r="A98" s="115" t="s">
        <v>68</v>
      </c>
      <c r="B98" s="115" t="s">
        <v>275</v>
      </c>
      <c r="C98" s="115" t="s">
        <v>276</v>
      </c>
      <c r="D98" s="312"/>
      <c r="E98" s="313" t="s">
        <v>67</v>
      </c>
      <c r="F98" s="313" t="s">
        <v>67</v>
      </c>
      <c r="G98" s="313" t="s">
        <v>67</v>
      </c>
      <c r="H98" s="313" t="s">
        <v>67</v>
      </c>
      <c r="I98" s="313" t="s">
        <v>67</v>
      </c>
      <c r="J98" s="313" t="s">
        <v>67</v>
      </c>
      <c r="K98" s="313" t="s">
        <v>67</v>
      </c>
      <c r="L98" s="313" t="s">
        <v>67</v>
      </c>
      <c r="M98" s="313" t="s">
        <v>67</v>
      </c>
      <c r="N98" s="313" t="s">
        <v>67</v>
      </c>
      <c r="O98" s="313" t="s">
        <v>67</v>
      </c>
      <c r="P98" s="313" t="s">
        <v>67</v>
      </c>
      <c r="Q98" s="313" t="s">
        <v>67</v>
      </c>
      <c r="R98" s="313" t="s">
        <v>67</v>
      </c>
      <c r="S98" s="313" t="s">
        <v>67</v>
      </c>
      <c r="T98" s="313" t="s">
        <v>67</v>
      </c>
      <c r="U98" s="313" t="s">
        <v>67</v>
      </c>
      <c r="V98" s="313" t="s">
        <v>67</v>
      </c>
      <c r="W98" s="313" t="s">
        <v>67</v>
      </c>
      <c r="X98" s="313" t="s">
        <v>67</v>
      </c>
      <c r="Y98" s="313" t="s">
        <v>67</v>
      </c>
      <c r="Z98" s="313" t="s">
        <v>67</v>
      </c>
      <c r="AA98" s="313" t="s">
        <v>67</v>
      </c>
      <c r="AB98" s="313" t="s">
        <v>67</v>
      </c>
      <c r="AC98" s="313" t="s">
        <v>67</v>
      </c>
      <c r="AD98" s="313" t="s">
        <v>67</v>
      </c>
      <c r="AE98" s="290"/>
      <c r="AF98" s="314" t="s">
        <v>67</v>
      </c>
      <c r="AG98" s="314" t="s">
        <v>67</v>
      </c>
      <c r="AH98" s="314" t="s">
        <v>67</v>
      </c>
      <c r="AI98" s="314" t="s">
        <v>67</v>
      </c>
      <c r="AJ98" s="314" t="s">
        <v>67</v>
      </c>
      <c r="AK98" s="314" t="s">
        <v>67</v>
      </c>
      <c r="AL98" s="311"/>
    </row>
    <row r="99" spans="1:38" ht="26.25" customHeight="1" x14ac:dyDescent="0.25">
      <c r="A99" s="115" t="s">
        <v>277</v>
      </c>
      <c r="B99" s="115" t="s">
        <v>278</v>
      </c>
      <c r="C99" s="115" t="s">
        <v>279</v>
      </c>
      <c r="D99" s="281">
        <v>0</v>
      </c>
      <c r="E99" s="282">
        <v>0.30743900000000002</v>
      </c>
      <c r="F99" s="282">
        <v>10.608829999999999</v>
      </c>
      <c r="G99" s="283" t="s">
        <v>73</v>
      </c>
      <c r="H99" s="282">
        <v>8.4589189999999999</v>
      </c>
      <c r="I99" s="282">
        <v>0.20707300000000001</v>
      </c>
      <c r="J99" s="282">
        <v>0.318185</v>
      </c>
      <c r="K99" s="282">
        <v>0.69697699999999996</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836950</v>
      </c>
      <c r="AL99" s="308" t="s">
        <v>280</v>
      </c>
    </row>
    <row r="100" spans="1:38" ht="26.25" customHeight="1" x14ac:dyDescent="0.25">
      <c r="A100" s="115" t="s">
        <v>277</v>
      </c>
      <c r="B100" s="115" t="s">
        <v>281</v>
      </c>
      <c r="C100" s="115" t="s">
        <v>282</v>
      </c>
      <c r="D100" s="281">
        <v>0</v>
      </c>
      <c r="E100" s="282">
        <v>0.43757699999999999</v>
      </c>
      <c r="F100" s="282">
        <v>12.279769999999999</v>
      </c>
      <c r="G100" s="283" t="s">
        <v>73</v>
      </c>
      <c r="H100" s="282">
        <v>11.35084</v>
      </c>
      <c r="I100" s="282">
        <v>0.15869900000000001</v>
      </c>
      <c r="J100" s="282">
        <v>0.24293999999999999</v>
      </c>
      <c r="K100" s="282">
        <v>0.52615900000000004</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3">
        <v>1461518</v>
      </c>
      <c r="AL100" s="306" t="s">
        <v>450</v>
      </c>
    </row>
    <row r="101" spans="1:38" ht="26.25" customHeight="1" x14ac:dyDescent="0.25">
      <c r="A101" s="115" t="s">
        <v>277</v>
      </c>
      <c r="B101" s="115" t="s">
        <v>283</v>
      </c>
      <c r="C101" s="115" t="s">
        <v>284</v>
      </c>
      <c r="D101" s="281">
        <v>0</v>
      </c>
      <c r="E101" s="283">
        <v>3.0999999999999999E-3</v>
      </c>
      <c r="F101" s="282">
        <v>6.4808000000000004E-2</v>
      </c>
      <c r="G101" s="283" t="s">
        <v>73</v>
      </c>
      <c r="H101" s="282">
        <v>9.5038999999999998E-2</v>
      </c>
      <c r="I101" s="282">
        <v>7.4700000000000005E-4</v>
      </c>
      <c r="J101" s="282">
        <v>2.2420000000000001E-3</v>
      </c>
      <c r="K101" s="282">
        <v>5.2310000000000004E-3</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3">
        <v>68179.039999999994</v>
      </c>
      <c r="AL101" s="306" t="s">
        <v>285</v>
      </c>
    </row>
    <row r="102" spans="1:38" ht="26.25" customHeight="1" x14ac:dyDescent="0.25">
      <c r="A102" s="115" t="s">
        <v>277</v>
      </c>
      <c r="B102" s="115" t="s">
        <v>286</v>
      </c>
      <c r="C102" s="115" t="s">
        <v>287</v>
      </c>
      <c r="D102" s="281">
        <v>0</v>
      </c>
      <c r="E102" s="282">
        <v>0.312502</v>
      </c>
      <c r="F102" s="282">
        <v>0.94208800000000004</v>
      </c>
      <c r="G102" s="283" t="s">
        <v>73</v>
      </c>
      <c r="H102" s="282">
        <v>9.6008800000000001</v>
      </c>
      <c r="I102" s="282">
        <v>1.1173000000000001E-2</v>
      </c>
      <c r="J102" s="282">
        <v>0.24838099999999999</v>
      </c>
      <c r="K102" s="282">
        <v>1.6092709999999999</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3">
        <v>2303872</v>
      </c>
      <c r="AL102" s="306" t="s">
        <v>285</v>
      </c>
    </row>
    <row r="103" spans="1:38" ht="26.25" customHeight="1" x14ac:dyDescent="0.25">
      <c r="A103" s="115" t="s">
        <v>277</v>
      </c>
      <c r="B103" s="115" t="s">
        <v>288</v>
      </c>
      <c r="C103" s="115" t="s">
        <v>289</v>
      </c>
      <c r="D103" s="312"/>
      <c r="E103" s="289"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281">
        <v>0</v>
      </c>
      <c r="E104" s="282">
        <v>4.5899999999999999E-4</v>
      </c>
      <c r="F104" s="282">
        <v>3.375E-3</v>
      </c>
      <c r="G104" s="283" t="s">
        <v>73</v>
      </c>
      <c r="H104" s="282">
        <v>1.1431E-2</v>
      </c>
      <c r="I104" s="284">
        <v>6.3E-5</v>
      </c>
      <c r="J104" s="282">
        <v>1.8900000000000001E-4</v>
      </c>
      <c r="K104" s="282">
        <v>4.4099999999999999E-4</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5750</v>
      </c>
      <c r="AL104" s="306" t="s">
        <v>285</v>
      </c>
    </row>
    <row r="105" spans="1:38" ht="26.25" customHeight="1" x14ac:dyDescent="0.25">
      <c r="A105" s="115" t="s">
        <v>277</v>
      </c>
      <c r="B105" s="115" t="s">
        <v>292</v>
      </c>
      <c r="C105" s="115" t="s">
        <v>293</v>
      </c>
      <c r="D105" s="281">
        <v>0</v>
      </c>
      <c r="E105" s="282">
        <v>6.9280000000000001E-3</v>
      </c>
      <c r="F105" s="282">
        <v>0.54600300000000002</v>
      </c>
      <c r="G105" s="283" t="s">
        <v>73</v>
      </c>
      <c r="H105" s="282">
        <v>0.60485900000000004</v>
      </c>
      <c r="I105" s="282">
        <v>7.9340000000000001E-3</v>
      </c>
      <c r="J105" s="282">
        <v>1.2468E-2</v>
      </c>
      <c r="K105" s="282">
        <v>2.7203000000000001E-2</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3">
        <v>81242</v>
      </c>
      <c r="AL105" s="306" t="s">
        <v>285</v>
      </c>
    </row>
    <row r="106" spans="1:38" ht="26.25" customHeight="1" x14ac:dyDescent="0.25">
      <c r="A106" s="115" t="s">
        <v>277</v>
      </c>
      <c r="B106" s="115" t="s">
        <v>294</v>
      </c>
      <c r="C106" s="115" t="s">
        <v>295</v>
      </c>
      <c r="D106" s="312"/>
      <c r="E106" s="289"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281">
        <v>0</v>
      </c>
      <c r="E107" s="282">
        <v>3.1833E-2</v>
      </c>
      <c r="F107" s="282">
        <v>0.91935599999999995</v>
      </c>
      <c r="G107" s="283" t="s">
        <v>73</v>
      </c>
      <c r="H107" s="282">
        <v>0.75525699999999996</v>
      </c>
      <c r="I107" s="282">
        <v>1.6716000000000002E-2</v>
      </c>
      <c r="J107" s="282">
        <v>0.22287399999999999</v>
      </c>
      <c r="K107" s="282">
        <v>1.0586519999999999</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3">
        <v>5571852</v>
      </c>
      <c r="AL107" s="306" t="s">
        <v>298</v>
      </c>
    </row>
    <row r="108" spans="1:38" ht="26.25" customHeight="1" x14ac:dyDescent="0.25">
      <c r="A108" s="115" t="s">
        <v>277</v>
      </c>
      <c r="B108" s="115" t="s">
        <v>299</v>
      </c>
      <c r="C108" s="115" t="s">
        <v>300</v>
      </c>
      <c r="D108" s="281">
        <v>0</v>
      </c>
      <c r="E108" s="282">
        <v>4.3771999999999998E-2</v>
      </c>
      <c r="F108" s="282">
        <v>1.2894049999999999</v>
      </c>
      <c r="G108" s="283" t="s">
        <v>73</v>
      </c>
      <c r="H108" s="282">
        <v>1.255404</v>
      </c>
      <c r="I108" s="282">
        <v>2.3878E-2</v>
      </c>
      <c r="J108" s="282">
        <v>0.23877899999999999</v>
      </c>
      <c r="K108" s="282">
        <v>0.47755799999999998</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3">
        <v>11938939</v>
      </c>
      <c r="AL108" s="306" t="s">
        <v>285</v>
      </c>
    </row>
    <row r="109" spans="1:38" ht="26.25" customHeight="1" x14ac:dyDescent="0.25">
      <c r="A109" s="115" t="s">
        <v>277</v>
      </c>
      <c r="B109" s="115" t="s">
        <v>301</v>
      </c>
      <c r="C109" s="115" t="s">
        <v>302</v>
      </c>
      <c r="D109" s="281">
        <v>0</v>
      </c>
      <c r="E109" s="282">
        <v>2.7E-4</v>
      </c>
      <c r="F109" s="282">
        <v>4.2189999999999997E-3</v>
      </c>
      <c r="G109" s="283" t="s">
        <v>73</v>
      </c>
      <c r="H109" s="282">
        <v>7.7710000000000001E-3</v>
      </c>
      <c r="I109" s="282">
        <v>1.73E-4</v>
      </c>
      <c r="J109" s="282">
        <v>9.4899999999999997E-4</v>
      </c>
      <c r="K109" s="282">
        <v>9.4899999999999997E-4</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8627.366</v>
      </c>
      <c r="AL109" s="306" t="s">
        <v>298</v>
      </c>
    </row>
    <row r="110" spans="1:38" ht="26.25" customHeight="1" x14ac:dyDescent="0.25">
      <c r="A110" s="115" t="s">
        <v>277</v>
      </c>
      <c r="B110" s="115" t="s">
        <v>303</v>
      </c>
      <c r="C110" s="115" t="s">
        <v>304</v>
      </c>
      <c r="D110" s="281">
        <v>0</v>
      </c>
      <c r="E110" s="282">
        <v>2.4600000000000002E-4</v>
      </c>
      <c r="F110" s="282">
        <v>5.1216999999999999E-2</v>
      </c>
      <c r="G110" s="283" t="s">
        <v>73</v>
      </c>
      <c r="H110" s="282">
        <v>1.025E-2</v>
      </c>
      <c r="I110" s="282">
        <v>1.2080000000000001E-3</v>
      </c>
      <c r="J110" s="282">
        <v>8.9409999999999993E-3</v>
      </c>
      <c r="K110" s="282">
        <v>8.9409999999999993E-3</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3">
        <v>104738.9</v>
      </c>
      <c r="AL110" s="306" t="s">
        <v>298</v>
      </c>
    </row>
    <row r="111" spans="1:38" ht="26.25" customHeight="1" x14ac:dyDescent="0.25">
      <c r="A111" s="115" t="s">
        <v>277</v>
      </c>
      <c r="B111" s="115" t="s">
        <v>305</v>
      </c>
      <c r="C111" s="115" t="s">
        <v>306</v>
      </c>
      <c r="D111" s="281">
        <v>0</v>
      </c>
      <c r="E111" s="282">
        <v>7.3666999999999996E-2</v>
      </c>
      <c r="F111" s="282">
        <v>1.25759</v>
      </c>
      <c r="G111" s="283" t="s">
        <v>73</v>
      </c>
      <c r="H111" s="282">
        <v>1.2632209999999999</v>
      </c>
      <c r="I111" s="282">
        <v>2.8770000000000002E-3</v>
      </c>
      <c r="J111" s="282">
        <v>5.7540000000000004E-3</v>
      </c>
      <c r="K111" s="282">
        <v>1.2945999999999999E-2</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3">
        <v>719206.8</v>
      </c>
      <c r="AL111" s="306" t="s">
        <v>298</v>
      </c>
    </row>
    <row r="112" spans="1:38" ht="26.25" customHeight="1" x14ac:dyDescent="0.25">
      <c r="A112" s="115" t="s">
        <v>307</v>
      </c>
      <c r="B112" s="115" t="s">
        <v>308</v>
      </c>
      <c r="C112" s="115" t="s">
        <v>309</v>
      </c>
      <c r="D112" s="281">
        <v>0</v>
      </c>
      <c r="E112" s="283">
        <v>9.92</v>
      </c>
      <c r="F112" s="283" t="s">
        <v>73</v>
      </c>
      <c r="G112" s="283" t="s">
        <v>73</v>
      </c>
      <c r="H112" s="282">
        <v>23.993659999999998</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248</v>
      </c>
      <c r="AL112" s="308" t="s">
        <v>310</v>
      </c>
    </row>
    <row r="113" spans="1:38" ht="26.25" customHeight="1" x14ac:dyDescent="0.25">
      <c r="A113" s="115" t="s">
        <v>307</v>
      </c>
      <c r="B113" s="115" t="s">
        <v>311</v>
      </c>
      <c r="C113" s="115" t="s">
        <v>312</v>
      </c>
      <c r="D113" s="281">
        <v>0</v>
      </c>
      <c r="E113" s="282">
        <v>3.7585579999999998</v>
      </c>
      <c r="F113" s="282">
        <v>9.2720920000000007</v>
      </c>
      <c r="G113" s="283" t="s">
        <v>73</v>
      </c>
      <c r="H113" s="282">
        <v>14.406409999999999</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3">
        <v>73.644159999999999</v>
      </c>
      <c r="AL113" s="306" t="s">
        <v>313</v>
      </c>
    </row>
    <row r="114" spans="1:38" ht="26.25" customHeight="1" x14ac:dyDescent="0.25">
      <c r="A114" s="115" t="s">
        <v>307</v>
      </c>
      <c r="B114" s="115" t="s">
        <v>314</v>
      </c>
      <c r="C114" s="115" t="s">
        <v>315</v>
      </c>
      <c r="D114" s="281">
        <v>0</v>
      </c>
      <c r="E114" s="282">
        <v>7.5030000000000001E-3</v>
      </c>
      <c r="F114" s="283" t="s">
        <v>72</v>
      </c>
      <c r="G114" s="283" t="s">
        <v>73</v>
      </c>
      <c r="H114" s="282">
        <v>1.9654999999999999E-2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3">
        <v>151188.70000000001</v>
      </c>
      <c r="AL114" s="306" t="s">
        <v>316</v>
      </c>
    </row>
    <row r="115" spans="1:38" ht="26.25" customHeight="1" x14ac:dyDescent="0.25">
      <c r="A115" s="115" t="s">
        <v>307</v>
      </c>
      <c r="B115" s="115" t="s">
        <v>317</v>
      </c>
      <c r="C115" s="115" t="s">
        <v>318</v>
      </c>
      <c r="D115" s="281">
        <v>0</v>
      </c>
      <c r="E115" s="283" t="s">
        <v>67</v>
      </c>
      <c r="F115" s="283" t="s">
        <v>72</v>
      </c>
      <c r="G115" s="283" t="s">
        <v>73</v>
      </c>
      <c r="H115" s="283" t="s">
        <v>67</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t="s">
        <v>67</v>
      </c>
      <c r="AL115" s="306" t="s">
        <v>319</v>
      </c>
    </row>
    <row r="116" spans="1:38" ht="26.25" customHeight="1" x14ac:dyDescent="0.25">
      <c r="A116" s="115" t="s">
        <v>307</v>
      </c>
      <c r="B116" s="115" t="s">
        <v>320</v>
      </c>
      <c r="C116" s="115" t="s">
        <v>321</v>
      </c>
      <c r="D116" s="281">
        <v>0</v>
      </c>
      <c r="E116" s="282">
        <v>1.7054499999999999</v>
      </c>
      <c r="F116" s="282">
        <v>0.30835499999999999</v>
      </c>
      <c r="G116" s="283" t="s">
        <v>73</v>
      </c>
      <c r="H116" s="282">
        <v>4.5450299999999997</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3">
        <v>45.515799999999999</v>
      </c>
      <c r="AL116" s="306" t="s">
        <v>322</v>
      </c>
    </row>
    <row r="117" spans="1:38" ht="26.25" customHeight="1" x14ac:dyDescent="0.25">
      <c r="A117" s="115" t="s">
        <v>307</v>
      </c>
      <c r="B117" s="115" t="s">
        <v>323</v>
      </c>
      <c r="C117" s="115" t="s">
        <v>324</v>
      </c>
      <c r="D117" s="281">
        <v>0</v>
      </c>
      <c r="E117" s="283" t="s">
        <v>72</v>
      </c>
      <c r="F117" s="283" t="s">
        <v>72</v>
      </c>
      <c r="G117" s="283" t="s">
        <v>73</v>
      </c>
      <c r="H117" s="283" t="s">
        <v>72</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t="s">
        <v>72</v>
      </c>
      <c r="AL117" s="306" t="s">
        <v>325</v>
      </c>
    </row>
    <row r="118" spans="1:38" ht="26.25" customHeight="1" x14ac:dyDescent="0.2">
      <c r="A118" s="115" t="s">
        <v>307</v>
      </c>
      <c r="B118" s="115" t="s">
        <v>326</v>
      </c>
      <c r="C118" s="115" t="s">
        <v>327</v>
      </c>
      <c r="D118" s="312"/>
      <c r="E118" s="286" t="s">
        <v>72</v>
      </c>
      <c r="F118" s="286" t="s">
        <v>73</v>
      </c>
      <c r="G118" s="286" t="s">
        <v>73</v>
      </c>
      <c r="H118" s="286" t="s">
        <v>72</v>
      </c>
      <c r="I118" s="286" t="s">
        <v>73</v>
      </c>
      <c r="J118" s="286" t="s">
        <v>73</v>
      </c>
      <c r="K118" s="286" t="s">
        <v>73</v>
      </c>
      <c r="L118" s="286" t="s">
        <v>73</v>
      </c>
      <c r="M118" s="286" t="s">
        <v>73</v>
      </c>
      <c r="N118" s="286" t="s">
        <v>73</v>
      </c>
      <c r="O118" s="286" t="s">
        <v>73</v>
      </c>
      <c r="P118" s="286" t="s">
        <v>73</v>
      </c>
      <c r="Q118" s="286" t="s">
        <v>73</v>
      </c>
      <c r="R118" s="286" t="s">
        <v>73</v>
      </c>
      <c r="S118" s="286" t="s">
        <v>73</v>
      </c>
      <c r="T118" s="286" t="s">
        <v>73</v>
      </c>
      <c r="U118" s="286" t="s">
        <v>73</v>
      </c>
      <c r="V118" s="286" t="s">
        <v>73</v>
      </c>
      <c r="W118" s="286" t="s">
        <v>73</v>
      </c>
      <c r="X118" s="286" t="s">
        <v>73</v>
      </c>
      <c r="Y118" s="286" t="s">
        <v>73</v>
      </c>
      <c r="Z118" s="286" t="s">
        <v>73</v>
      </c>
      <c r="AA118" s="286" t="s">
        <v>73</v>
      </c>
      <c r="AB118" s="286" t="s">
        <v>73</v>
      </c>
      <c r="AC118" s="286" t="s">
        <v>73</v>
      </c>
      <c r="AD118" s="286" t="s">
        <v>73</v>
      </c>
      <c r="AE118" s="286" t="s">
        <v>174</v>
      </c>
      <c r="AF118" s="286" t="s">
        <v>73</v>
      </c>
      <c r="AG118" s="286" t="s">
        <v>73</v>
      </c>
      <c r="AH118" s="286" t="s">
        <v>73</v>
      </c>
      <c r="AI118" s="286" t="s">
        <v>73</v>
      </c>
      <c r="AJ118" s="286" t="s">
        <v>73</v>
      </c>
      <c r="AK118" s="286" t="s">
        <v>72</v>
      </c>
      <c r="AL118" s="292" t="s">
        <v>73</v>
      </c>
    </row>
    <row r="119" spans="1:38" ht="26.25" customHeight="1" x14ac:dyDescent="0.25">
      <c r="A119" s="115" t="s">
        <v>307</v>
      </c>
      <c r="B119" s="115" t="s">
        <v>328</v>
      </c>
      <c r="C119" s="115" t="s">
        <v>329</v>
      </c>
      <c r="D119" s="312"/>
      <c r="E119" s="289" t="s">
        <v>73</v>
      </c>
      <c r="F119" s="289" t="s">
        <v>73</v>
      </c>
      <c r="G119" s="289" t="s">
        <v>73</v>
      </c>
      <c r="H119" s="289" t="s">
        <v>73</v>
      </c>
      <c r="I119" s="289" t="s">
        <v>72</v>
      </c>
      <c r="J119" s="289" t="s">
        <v>72</v>
      </c>
      <c r="K119" s="289" t="s">
        <v>72</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291" t="s">
        <v>73</v>
      </c>
      <c r="AL119" s="309" t="s">
        <v>330</v>
      </c>
    </row>
    <row r="120" spans="1:38" ht="26.25" customHeight="1" x14ac:dyDescent="0.2">
      <c r="A120" s="115" t="s">
        <v>307</v>
      </c>
      <c r="B120" s="115" t="s">
        <v>331</v>
      </c>
      <c r="C120" s="115" t="s">
        <v>332</v>
      </c>
      <c r="D120" s="312"/>
      <c r="E120" s="286"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11"/>
    </row>
    <row r="121" spans="1:38" ht="26.25" customHeight="1" x14ac:dyDescent="0.2">
      <c r="A121" s="115" t="s">
        <v>307</v>
      </c>
      <c r="B121" s="115" t="s">
        <v>333</v>
      </c>
      <c r="C121" s="115" t="s">
        <v>334</v>
      </c>
      <c r="D121" s="312"/>
      <c r="E121" s="286" t="s">
        <v>335</v>
      </c>
      <c r="F121" s="286" t="s">
        <v>72</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286" t="s">
        <v>72</v>
      </c>
      <c r="AL121" s="292" t="s">
        <v>336</v>
      </c>
    </row>
    <row r="122" spans="1:38" ht="26.25" customHeight="1" x14ac:dyDescent="0.2">
      <c r="A122" s="115" t="s">
        <v>307</v>
      </c>
      <c r="B122" s="115" t="s">
        <v>337</v>
      </c>
      <c r="C122" s="115" t="s">
        <v>338</v>
      </c>
      <c r="D122" s="312"/>
      <c r="E122" s="313" t="s">
        <v>73</v>
      </c>
      <c r="F122" s="313" t="s">
        <v>73</v>
      </c>
      <c r="G122" s="313" t="s">
        <v>73</v>
      </c>
      <c r="H122" s="313" t="s">
        <v>73</v>
      </c>
      <c r="I122" s="313" t="s">
        <v>73</v>
      </c>
      <c r="J122" s="313" t="s">
        <v>73</v>
      </c>
      <c r="K122" s="313" t="s">
        <v>73</v>
      </c>
      <c r="L122" s="313" t="s">
        <v>73</v>
      </c>
      <c r="M122" s="313" t="s">
        <v>73</v>
      </c>
      <c r="N122" s="313" t="s">
        <v>73</v>
      </c>
      <c r="O122" s="313" t="s">
        <v>73</v>
      </c>
      <c r="P122" s="313" t="s">
        <v>73</v>
      </c>
      <c r="Q122" s="313" t="s">
        <v>73</v>
      </c>
      <c r="R122" s="313" t="s">
        <v>73</v>
      </c>
      <c r="S122" s="313" t="s">
        <v>73</v>
      </c>
      <c r="T122" s="313" t="s">
        <v>73</v>
      </c>
      <c r="U122" s="313" t="s">
        <v>73</v>
      </c>
      <c r="V122" s="313" t="s">
        <v>73</v>
      </c>
      <c r="W122" s="313" t="s">
        <v>73</v>
      </c>
      <c r="X122" s="313" t="s">
        <v>73</v>
      </c>
      <c r="Y122" s="313" t="s">
        <v>73</v>
      </c>
      <c r="Z122" s="313" t="s">
        <v>73</v>
      </c>
      <c r="AA122" s="313" t="s">
        <v>73</v>
      </c>
      <c r="AB122" s="313" t="s">
        <v>73</v>
      </c>
      <c r="AC122" s="318" t="s">
        <v>72</v>
      </c>
      <c r="AD122" s="313" t="s">
        <v>73</v>
      </c>
      <c r="AE122" s="290"/>
      <c r="AF122" s="314" t="s">
        <v>73</v>
      </c>
      <c r="AG122" s="314" t="s">
        <v>73</v>
      </c>
      <c r="AH122" s="314" t="s">
        <v>73</v>
      </c>
      <c r="AI122" s="314" t="s">
        <v>73</v>
      </c>
      <c r="AJ122" s="314" t="s">
        <v>73</v>
      </c>
      <c r="AK122" s="314" t="s">
        <v>72</v>
      </c>
      <c r="AL122" s="311" t="s">
        <v>339</v>
      </c>
    </row>
    <row r="123" spans="1:38" ht="26.25" customHeight="1" x14ac:dyDescent="0.2">
      <c r="A123" s="115" t="s">
        <v>307</v>
      </c>
      <c r="B123" s="115" t="s">
        <v>340</v>
      </c>
      <c r="C123" s="115" t="s">
        <v>341</v>
      </c>
      <c r="D123" s="312"/>
      <c r="E123" s="286"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11"/>
    </row>
    <row r="124" spans="1:38" ht="26.25" customHeight="1" x14ac:dyDescent="0.2">
      <c r="A124" s="115" t="s">
        <v>307</v>
      </c>
      <c r="B124" s="115" t="s">
        <v>342</v>
      </c>
      <c r="C124" s="115" t="s">
        <v>343</v>
      </c>
      <c r="D124" s="312"/>
      <c r="E124" s="286"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11"/>
    </row>
    <row r="125" spans="1:38" ht="26.25" customHeight="1" x14ac:dyDescent="0.2">
      <c r="A125" s="115" t="s">
        <v>344</v>
      </c>
      <c r="B125" s="115" t="s">
        <v>345</v>
      </c>
      <c r="C125" s="115" t="s">
        <v>346</v>
      </c>
      <c r="D125" s="312"/>
      <c r="E125" s="313" t="s">
        <v>73</v>
      </c>
      <c r="F125" s="313">
        <v>0.41482588999999997</v>
      </c>
      <c r="G125" s="313" t="s">
        <v>73</v>
      </c>
      <c r="H125" s="313" t="s">
        <v>73</v>
      </c>
      <c r="I125" s="313" t="s">
        <v>72</v>
      </c>
      <c r="J125" s="313" t="s">
        <v>72</v>
      </c>
      <c r="K125" s="313" t="s">
        <v>72</v>
      </c>
      <c r="L125" s="313" t="s">
        <v>73</v>
      </c>
      <c r="M125" s="313" t="s">
        <v>73</v>
      </c>
      <c r="N125" s="313" t="s">
        <v>73</v>
      </c>
      <c r="O125" s="313" t="s">
        <v>73</v>
      </c>
      <c r="P125" s="313" t="s">
        <v>73</v>
      </c>
      <c r="Q125" s="313" t="s">
        <v>73</v>
      </c>
      <c r="R125" s="313" t="s">
        <v>73</v>
      </c>
      <c r="S125" s="313" t="s">
        <v>73</v>
      </c>
      <c r="T125" s="313" t="s">
        <v>73</v>
      </c>
      <c r="U125" s="313" t="s">
        <v>73</v>
      </c>
      <c r="V125" s="313" t="s">
        <v>73</v>
      </c>
      <c r="W125" s="313" t="s">
        <v>73</v>
      </c>
      <c r="X125" s="313" t="s">
        <v>73</v>
      </c>
      <c r="Y125" s="313" t="s">
        <v>73</v>
      </c>
      <c r="Z125" s="313" t="s">
        <v>73</v>
      </c>
      <c r="AA125" s="313" t="s">
        <v>73</v>
      </c>
      <c r="AB125" s="313" t="s">
        <v>73</v>
      </c>
      <c r="AC125" s="313" t="s">
        <v>73</v>
      </c>
      <c r="AD125" s="313" t="s">
        <v>73</v>
      </c>
      <c r="AE125" s="301">
        <v>0</v>
      </c>
      <c r="AF125" s="314" t="s">
        <v>73</v>
      </c>
      <c r="AG125" s="314" t="s">
        <v>73</v>
      </c>
      <c r="AH125" s="314" t="s">
        <v>73</v>
      </c>
      <c r="AI125" s="314" t="s">
        <v>73</v>
      </c>
      <c r="AJ125" s="314" t="s">
        <v>73</v>
      </c>
      <c r="AK125" s="313">
        <v>41.153362080000001</v>
      </c>
      <c r="AL125" s="311" t="s">
        <v>347</v>
      </c>
    </row>
    <row r="126" spans="1:38" ht="26.25" customHeight="1" x14ac:dyDescent="0.2">
      <c r="A126" s="115" t="s">
        <v>344</v>
      </c>
      <c r="B126" s="115" t="s">
        <v>348</v>
      </c>
      <c r="C126" s="115" t="s">
        <v>349</v>
      </c>
      <c r="D126" s="312"/>
      <c r="E126" s="313" t="s">
        <v>72</v>
      </c>
      <c r="F126" s="313" t="s">
        <v>72</v>
      </c>
      <c r="G126" s="313" t="s">
        <v>72</v>
      </c>
      <c r="H126" s="313">
        <v>5.5011399999999998E-4</v>
      </c>
      <c r="I126" s="313" t="s">
        <v>72</v>
      </c>
      <c r="J126" s="313" t="s">
        <v>72</v>
      </c>
      <c r="K126" s="313" t="s">
        <v>72</v>
      </c>
      <c r="L126" s="313" t="s">
        <v>72</v>
      </c>
      <c r="M126" s="313" t="s">
        <v>72</v>
      </c>
      <c r="N126" s="313" t="s">
        <v>73</v>
      </c>
      <c r="O126" s="313" t="s">
        <v>73</v>
      </c>
      <c r="P126" s="313" t="s">
        <v>73</v>
      </c>
      <c r="Q126" s="313" t="s">
        <v>73</v>
      </c>
      <c r="R126" s="313" t="s">
        <v>73</v>
      </c>
      <c r="S126" s="313" t="s">
        <v>73</v>
      </c>
      <c r="T126" s="313" t="s">
        <v>73</v>
      </c>
      <c r="U126" s="313" t="s">
        <v>73</v>
      </c>
      <c r="V126" s="313" t="s">
        <v>73</v>
      </c>
      <c r="W126" s="313" t="s">
        <v>73</v>
      </c>
      <c r="X126" s="313" t="s">
        <v>73</v>
      </c>
      <c r="Y126" s="313" t="s">
        <v>73</v>
      </c>
      <c r="Z126" s="313" t="s">
        <v>73</v>
      </c>
      <c r="AA126" s="313" t="s">
        <v>73</v>
      </c>
      <c r="AB126" s="313" t="s">
        <v>73</v>
      </c>
      <c r="AC126" s="313" t="s">
        <v>73</v>
      </c>
      <c r="AD126" s="313" t="s">
        <v>73</v>
      </c>
      <c r="AE126" s="301">
        <v>0</v>
      </c>
      <c r="AF126" s="314" t="s">
        <v>73</v>
      </c>
      <c r="AG126" s="314" t="s">
        <v>73</v>
      </c>
      <c r="AH126" s="314" t="s">
        <v>73</v>
      </c>
      <c r="AI126" s="314" t="s">
        <v>73</v>
      </c>
      <c r="AJ126" s="314" t="s">
        <v>73</v>
      </c>
      <c r="AK126" s="313">
        <v>2.2921429739999999</v>
      </c>
      <c r="AL126" s="311" t="s">
        <v>350</v>
      </c>
    </row>
    <row r="127" spans="1:38" ht="26.25" customHeight="1" x14ac:dyDescent="0.2">
      <c r="A127" s="115" t="s">
        <v>344</v>
      </c>
      <c r="B127" s="115" t="s">
        <v>351</v>
      </c>
      <c r="C127" s="115" t="s">
        <v>352</v>
      </c>
      <c r="D127" s="312"/>
      <c r="E127" s="286" t="s">
        <v>67</v>
      </c>
      <c r="F127" s="286" t="s">
        <v>67</v>
      </c>
      <c r="G127" s="286" t="s">
        <v>67</v>
      </c>
      <c r="H127" s="286" t="s">
        <v>67</v>
      </c>
      <c r="I127" s="286" t="s">
        <v>67</v>
      </c>
      <c r="J127" s="286" t="s">
        <v>67</v>
      </c>
      <c r="K127" s="286" t="s">
        <v>67</v>
      </c>
      <c r="L127" s="286" t="s">
        <v>67</v>
      </c>
      <c r="M127" s="286" t="s">
        <v>67</v>
      </c>
      <c r="N127" s="286" t="s">
        <v>67</v>
      </c>
      <c r="O127" s="286" t="s">
        <v>67</v>
      </c>
      <c r="P127" s="286" t="s">
        <v>67</v>
      </c>
      <c r="Q127" s="286" t="s">
        <v>67</v>
      </c>
      <c r="R127" s="286" t="s">
        <v>67</v>
      </c>
      <c r="S127" s="286" t="s">
        <v>67</v>
      </c>
      <c r="T127" s="286" t="s">
        <v>67</v>
      </c>
      <c r="U127" s="286" t="s">
        <v>67</v>
      </c>
      <c r="V127" s="286" t="s">
        <v>67</v>
      </c>
      <c r="W127" s="286" t="s">
        <v>67</v>
      </c>
      <c r="X127" s="286" t="s">
        <v>67</v>
      </c>
      <c r="Y127" s="286" t="s">
        <v>67</v>
      </c>
      <c r="Z127" s="286" t="s">
        <v>67</v>
      </c>
      <c r="AA127" s="286" t="s">
        <v>67</v>
      </c>
      <c r="AB127" s="286" t="s">
        <v>67</v>
      </c>
      <c r="AC127" s="286" t="s">
        <v>67</v>
      </c>
      <c r="AD127" s="286" t="s">
        <v>67</v>
      </c>
      <c r="AE127" s="286" t="s">
        <v>67</v>
      </c>
      <c r="AF127" s="286" t="s">
        <v>67</v>
      </c>
      <c r="AG127" s="286" t="s">
        <v>67</v>
      </c>
      <c r="AH127" s="286" t="s">
        <v>67</v>
      </c>
      <c r="AI127" s="286" t="s">
        <v>67</v>
      </c>
      <c r="AJ127" s="286" t="s">
        <v>67</v>
      </c>
      <c r="AK127" s="286" t="s">
        <v>67</v>
      </c>
      <c r="AL127" s="292" t="s">
        <v>353</v>
      </c>
    </row>
    <row r="128" spans="1:38" ht="26.25" customHeight="1" x14ac:dyDescent="0.2">
      <c r="A128" s="115" t="s">
        <v>344</v>
      </c>
      <c r="B128" s="115" t="s">
        <v>354</v>
      </c>
      <c r="C128" s="115" t="s">
        <v>355</v>
      </c>
      <c r="D128" s="312"/>
      <c r="E128" s="313">
        <v>4.5000000000000001E-6</v>
      </c>
      <c r="F128" s="313">
        <v>4.9999999999999998E-8</v>
      </c>
      <c r="G128" s="313">
        <v>4.25E-6</v>
      </c>
      <c r="H128" s="313">
        <v>7.4999999999999993E-9</v>
      </c>
      <c r="I128" s="313">
        <v>2.3E-5</v>
      </c>
      <c r="J128" s="313">
        <v>3.4249999999999999E-5</v>
      </c>
      <c r="K128" s="313" t="s">
        <v>67</v>
      </c>
      <c r="L128" s="313">
        <v>8.0500000000000002E-7</v>
      </c>
      <c r="M128" s="313">
        <v>1.75E-6</v>
      </c>
      <c r="N128" s="313">
        <v>2.5999999999999998E-4</v>
      </c>
      <c r="O128" s="313">
        <v>8.4999999999999999E-6</v>
      </c>
      <c r="P128" s="313">
        <v>6.9999999999999999E-6</v>
      </c>
      <c r="Q128" s="313">
        <v>5.3499999999999996E-6</v>
      </c>
      <c r="R128" s="313">
        <v>4.6250000000000002E-7</v>
      </c>
      <c r="S128" s="313">
        <v>2.325E-7</v>
      </c>
      <c r="T128" s="313">
        <v>2.9999999999999999E-7</v>
      </c>
      <c r="U128" s="313">
        <v>2.9249999999999999E-5</v>
      </c>
      <c r="V128" s="313">
        <v>2.2500000000000001E-6</v>
      </c>
      <c r="W128" s="313">
        <v>8.7500000000000008E-3</v>
      </c>
      <c r="X128" s="313">
        <v>1.05E-8</v>
      </c>
      <c r="Y128" s="313">
        <v>8.0000000000000005E-9</v>
      </c>
      <c r="Z128" s="313">
        <v>7.7499999999999999E-9</v>
      </c>
      <c r="AA128" s="313">
        <v>2.9E-11</v>
      </c>
      <c r="AB128" s="313">
        <v>2.6279E-8</v>
      </c>
      <c r="AC128" s="313">
        <v>5.0000000000000004E-6</v>
      </c>
      <c r="AD128" s="313">
        <v>1.325E-5</v>
      </c>
      <c r="AE128" s="301">
        <v>0</v>
      </c>
      <c r="AF128" s="314" t="s">
        <v>73</v>
      </c>
      <c r="AG128" s="314" t="s">
        <v>73</v>
      </c>
      <c r="AH128" s="314" t="s">
        <v>73</v>
      </c>
      <c r="AI128" s="314" t="s">
        <v>73</v>
      </c>
      <c r="AJ128" s="314" t="s">
        <v>73</v>
      </c>
      <c r="AK128" s="314" t="s">
        <v>73</v>
      </c>
      <c r="AL128" s="311" t="s">
        <v>356</v>
      </c>
    </row>
    <row r="129" spans="1:38" ht="26.25" customHeight="1" x14ac:dyDescent="0.2">
      <c r="A129" s="115" t="s">
        <v>344</v>
      </c>
      <c r="B129" s="115" t="s">
        <v>357</v>
      </c>
      <c r="C129" s="115" t="s">
        <v>358</v>
      </c>
      <c r="D129" s="312"/>
      <c r="E129" s="313" t="s">
        <v>67</v>
      </c>
      <c r="F129" s="313" t="s">
        <v>67</v>
      </c>
      <c r="G129" s="313" t="s">
        <v>67</v>
      </c>
      <c r="H129" s="313" t="s">
        <v>67</v>
      </c>
      <c r="I129" s="313" t="s">
        <v>67</v>
      </c>
      <c r="J129" s="313" t="s">
        <v>67</v>
      </c>
      <c r="K129" s="313" t="s">
        <v>67</v>
      </c>
      <c r="L129" s="313" t="s">
        <v>67</v>
      </c>
      <c r="M129" s="313" t="s">
        <v>67</v>
      </c>
      <c r="N129" s="313" t="s">
        <v>67</v>
      </c>
      <c r="O129" s="313" t="s">
        <v>67</v>
      </c>
      <c r="P129" s="313" t="s">
        <v>67</v>
      </c>
      <c r="Q129" s="313" t="s">
        <v>67</v>
      </c>
      <c r="R129" s="313" t="s">
        <v>67</v>
      </c>
      <c r="S129" s="313" t="s">
        <v>67</v>
      </c>
      <c r="T129" s="313" t="s">
        <v>67</v>
      </c>
      <c r="U129" s="313" t="s">
        <v>67</v>
      </c>
      <c r="V129" s="313" t="s">
        <v>67</v>
      </c>
      <c r="W129" s="313" t="s">
        <v>67</v>
      </c>
      <c r="X129" s="313" t="s">
        <v>67</v>
      </c>
      <c r="Y129" s="313" t="s">
        <v>67</v>
      </c>
      <c r="Z129" s="313" t="s">
        <v>67</v>
      </c>
      <c r="AA129" s="313" t="s">
        <v>67</v>
      </c>
      <c r="AB129" s="313" t="s">
        <v>67</v>
      </c>
      <c r="AC129" s="313" t="s">
        <v>67</v>
      </c>
      <c r="AD129" s="313" t="s">
        <v>67</v>
      </c>
      <c r="AE129" s="301" t="s">
        <v>67</v>
      </c>
      <c r="AF129" s="314" t="s">
        <v>67</v>
      </c>
      <c r="AG129" s="314" t="s">
        <v>67</v>
      </c>
      <c r="AH129" s="314" t="s">
        <v>67</v>
      </c>
      <c r="AI129" s="314" t="s">
        <v>67</v>
      </c>
      <c r="AJ129" s="314" t="s">
        <v>67</v>
      </c>
      <c r="AK129" s="314" t="s">
        <v>67</v>
      </c>
      <c r="AL129" s="311" t="s">
        <v>356</v>
      </c>
    </row>
    <row r="130" spans="1:38" ht="26.25" customHeight="1" x14ac:dyDescent="0.2">
      <c r="A130" s="115" t="s">
        <v>344</v>
      </c>
      <c r="B130" s="115" t="s">
        <v>359</v>
      </c>
      <c r="C130" s="115" t="s">
        <v>360</v>
      </c>
      <c r="D130" s="312"/>
      <c r="E130" s="313">
        <v>2.2881519999999999E-3</v>
      </c>
      <c r="F130" s="313">
        <v>1.9462443999999999E-2</v>
      </c>
      <c r="G130" s="313">
        <v>1.2361300000000001E-4</v>
      </c>
      <c r="H130" s="313" t="s">
        <v>72</v>
      </c>
      <c r="I130" s="313">
        <v>1.05202E-5</v>
      </c>
      <c r="J130" s="313">
        <v>1.8410399999999999E-5</v>
      </c>
      <c r="K130" s="313">
        <v>2.63006E-5</v>
      </c>
      <c r="L130" s="313">
        <v>3.6820799999999998E-7</v>
      </c>
      <c r="M130" s="313">
        <v>1.8410400000000001E-4</v>
      </c>
      <c r="N130" s="313">
        <v>3.4190779999999999E-3</v>
      </c>
      <c r="O130" s="313">
        <v>2.6300599999999998E-4</v>
      </c>
      <c r="P130" s="313">
        <v>1.4728300000000001E-4</v>
      </c>
      <c r="Q130" s="313">
        <v>4.2080999999999999E-5</v>
      </c>
      <c r="R130" s="313" t="s">
        <v>72</v>
      </c>
      <c r="S130" s="313" t="s">
        <v>72</v>
      </c>
      <c r="T130" s="313">
        <v>3.6820800000000002E-4</v>
      </c>
      <c r="U130" s="313" t="s">
        <v>72</v>
      </c>
      <c r="V130" s="313" t="s">
        <v>72</v>
      </c>
      <c r="W130" s="313">
        <v>0.92052100000000003</v>
      </c>
      <c r="X130" s="313" t="s">
        <v>72</v>
      </c>
      <c r="Y130" s="313" t="s">
        <v>72</v>
      </c>
      <c r="Z130" s="313" t="s">
        <v>72</v>
      </c>
      <c r="AA130" s="313" t="s">
        <v>72</v>
      </c>
      <c r="AB130" s="313">
        <v>5.26012E-5</v>
      </c>
      <c r="AC130" s="313">
        <v>5.2601200000000004E-6</v>
      </c>
      <c r="AD130" s="313" t="s">
        <v>72</v>
      </c>
      <c r="AE130" s="301">
        <v>0</v>
      </c>
      <c r="AF130" s="314" t="s">
        <v>73</v>
      </c>
      <c r="AG130" s="314" t="s">
        <v>73</v>
      </c>
      <c r="AH130" s="314" t="s">
        <v>73</v>
      </c>
      <c r="AI130" s="314" t="s">
        <v>73</v>
      </c>
      <c r="AJ130" s="314" t="s">
        <v>73</v>
      </c>
      <c r="AK130" s="313">
        <v>2.6300599999999998</v>
      </c>
      <c r="AL130" s="311" t="s">
        <v>356</v>
      </c>
    </row>
    <row r="131" spans="1:38" ht="26.25" customHeight="1" x14ac:dyDescent="0.2">
      <c r="A131" s="115" t="s">
        <v>344</v>
      </c>
      <c r="B131" s="115" t="s">
        <v>361</v>
      </c>
      <c r="C131" s="115" t="s">
        <v>362</v>
      </c>
      <c r="D131" s="312"/>
      <c r="E131" s="313">
        <v>1.44034E-5</v>
      </c>
      <c r="F131" s="313">
        <v>5.6013199999999998E-6</v>
      </c>
      <c r="G131" s="313">
        <v>8.8020699999999996E-6</v>
      </c>
      <c r="H131" s="313" t="s">
        <v>72</v>
      </c>
      <c r="I131" s="313">
        <v>7.9138599999999995E-6</v>
      </c>
      <c r="J131" s="313">
        <v>1.19628E-5</v>
      </c>
      <c r="K131" s="313">
        <v>1.8404299999999999E-5</v>
      </c>
      <c r="L131" s="313">
        <v>4.2329900000000001E-7</v>
      </c>
      <c r="M131" s="313">
        <v>1.20028E-5</v>
      </c>
      <c r="N131" s="313">
        <v>2.8806799999999999E-4</v>
      </c>
      <c r="O131" s="313">
        <v>2.4005599999999999E-5</v>
      </c>
      <c r="P131" s="313">
        <v>4.3210200000000002E-4</v>
      </c>
      <c r="Q131" s="313">
        <v>8.0018799999999997E-7</v>
      </c>
      <c r="R131" s="313">
        <v>3.2007499999999998E-6</v>
      </c>
      <c r="S131" s="313">
        <v>4.8011299999999999E-5</v>
      </c>
      <c r="T131" s="313">
        <v>2.4005600000000001E-6</v>
      </c>
      <c r="U131" s="313" t="s">
        <v>72</v>
      </c>
      <c r="V131" s="313" t="s">
        <v>72</v>
      </c>
      <c r="W131" s="313">
        <v>3.2007500000000001E-4</v>
      </c>
      <c r="X131" s="313" t="s">
        <v>72</v>
      </c>
      <c r="Y131" s="313" t="s">
        <v>72</v>
      </c>
      <c r="Z131" s="313" t="s">
        <v>72</v>
      </c>
      <c r="AA131" s="313" t="s">
        <v>72</v>
      </c>
      <c r="AB131" s="313">
        <v>3.2007500000000001E-7</v>
      </c>
      <c r="AC131" s="313">
        <v>8.0018799999999997E-7</v>
      </c>
      <c r="AD131" s="313">
        <v>1.6003799999999999E-7</v>
      </c>
      <c r="AE131" s="301">
        <v>0</v>
      </c>
      <c r="AF131" s="314" t="s">
        <v>73</v>
      </c>
      <c r="AG131" s="314" t="s">
        <v>73</v>
      </c>
      <c r="AH131" s="314" t="s">
        <v>73</v>
      </c>
      <c r="AI131" s="314" t="s">
        <v>73</v>
      </c>
      <c r="AJ131" s="314" t="s">
        <v>73</v>
      </c>
      <c r="AK131" s="313">
        <v>8.0018799999999994E-3</v>
      </c>
      <c r="AL131" s="311" t="s">
        <v>356</v>
      </c>
    </row>
    <row r="132" spans="1:38" ht="26.25" customHeight="1" x14ac:dyDescent="0.2">
      <c r="A132" s="115" t="s">
        <v>344</v>
      </c>
      <c r="B132" s="115" t="s">
        <v>363</v>
      </c>
      <c r="C132" s="115" t="s">
        <v>364</v>
      </c>
      <c r="D132" s="312"/>
      <c r="E132" s="313" t="s">
        <v>67</v>
      </c>
      <c r="F132" s="313" t="s">
        <v>67</v>
      </c>
      <c r="G132" s="313" t="s">
        <v>67</v>
      </c>
      <c r="H132" s="313" t="s">
        <v>67</v>
      </c>
      <c r="I132" s="313" t="s">
        <v>67</v>
      </c>
      <c r="J132" s="313" t="s">
        <v>67</v>
      </c>
      <c r="K132" s="313" t="s">
        <v>67</v>
      </c>
      <c r="L132" s="313" t="s">
        <v>67</v>
      </c>
      <c r="M132" s="313" t="s">
        <v>67</v>
      </c>
      <c r="N132" s="313" t="s">
        <v>67</v>
      </c>
      <c r="O132" s="313" t="s">
        <v>67</v>
      </c>
      <c r="P132" s="313" t="s">
        <v>67</v>
      </c>
      <c r="Q132" s="313" t="s">
        <v>67</v>
      </c>
      <c r="R132" s="313" t="s">
        <v>67</v>
      </c>
      <c r="S132" s="313" t="s">
        <v>67</v>
      </c>
      <c r="T132" s="313" t="s">
        <v>67</v>
      </c>
      <c r="U132" s="313" t="s">
        <v>67</v>
      </c>
      <c r="V132" s="313" t="s">
        <v>67</v>
      </c>
      <c r="W132" s="313" t="s">
        <v>67</v>
      </c>
      <c r="X132" s="313" t="s">
        <v>67</v>
      </c>
      <c r="Y132" s="313" t="s">
        <v>67</v>
      </c>
      <c r="Z132" s="313" t="s">
        <v>67</v>
      </c>
      <c r="AA132" s="313" t="s">
        <v>67</v>
      </c>
      <c r="AB132" s="313" t="s">
        <v>67</v>
      </c>
      <c r="AC132" s="313" t="s">
        <v>67</v>
      </c>
      <c r="AD132" s="313" t="s">
        <v>67</v>
      </c>
      <c r="AE132" s="301"/>
      <c r="AF132" s="314" t="s">
        <v>67</v>
      </c>
      <c r="AG132" s="314" t="s">
        <v>67</v>
      </c>
      <c r="AH132" s="314" t="s">
        <v>67</v>
      </c>
      <c r="AI132" s="314" t="s">
        <v>67</v>
      </c>
      <c r="AJ132" s="314" t="s">
        <v>67</v>
      </c>
      <c r="AK132" s="314" t="s">
        <v>67</v>
      </c>
      <c r="AL132" s="311" t="s">
        <v>365</v>
      </c>
    </row>
    <row r="133" spans="1:38" ht="26.25" customHeight="1" x14ac:dyDescent="0.2">
      <c r="A133" s="115" t="s">
        <v>344</v>
      </c>
      <c r="B133" s="115" t="s">
        <v>366</v>
      </c>
      <c r="C133" s="115" t="s">
        <v>367</v>
      </c>
      <c r="D133" s="312"/>
      <c r="E133" s="313" t="s">
        <v>67</v>
      </c>
      <c r="F133" s="313" t="s">
        <v>67</v>
      </c>
      <c r="G133" s="313" t="s">
        <v>67</v>
      </c>
      <c r="H133" s="313" t="s">
        <v>67</v>
      </c>
      <c r="I133" s="313" t="s">
        <v>67</v>
      </c>
      <c r="J133" s="313" t="s">
        <v>67</v>
      </c>
      <c r="K133" s="313" t="s">
        <v>67</v>
      </c>
      <c r="L133" s="313" t="s">
        <v>67</v>
      </c>
      <c r="M133" s="313" t="s">
        <v>67</v>
      </c>
      <c r="N133" s="313" t="s">
        <v>67</v>
      </c>
      <c r="O133" s="313" t="s">
        <v>67</v>
      </c>
      <c r="P133" s="313" t="s">
        <v>67</v>
      </c>
      <c r="Q133" s="313" t="s">
        <v>67</v>
      </c>
      <c r="R133" s="313" t="s">
        <v>67</v>
      </c>
      <c r="S133" s="313" t="s">
        <v>67</v>
      </c>
      <c r="T133" s="313" t="s">
        <v>67</v>
      </c>
      <c r="U133" s="313" t="s">
        <v>67</v>
      </c>
      <c r="V133" s="313" t="s">
        <v>67</v>
      </c>
      <c r="W133" s="313" t="s">
        <v>67</v>
      </c>
      <c r="X133" s="313" t="s">
        <v>67</v>
      </c>
      <c r="Y133" s="313" t="s">
        <v>67</v>
      </c>
      <c r="Z133" s="313" t="s">
        <v>67</v>
      </c>
      <c r="AA133" s="313" t="s">
        <v>67</v>
      </c>
      <c r="AB133" s="313" t="s">
        <v>67</v>
      </c>
      <c r="AC133" s="313" t="s">
        <v>67</v>
      </c>
      <c r="AD133" s="313" t="s">
        <v>67</v>
      </c>
      <c r="AE133" s="301"/>
      <c r="AF133" s="314" t="s">
        <v>67</v>
      </c>
      <c r="AG133" s="314" t="s">
        <v>67</v>
      </c>
      <c r="AH133" s="314" t="s">
        <v>67</v>
      </c>
      <c r="AI133" s="314" t="s">
        <v>67</v>
      </c>
      <c r="AJ133" s="314" t="s">
        <v>67</v>
      </c>
      <c r="AK133" s="314" t="s">
        <v>67</v>
      </c>
      <c r="AL133" s="311" t="s">
        <v>368</v>
      </c>
    </row>
    <row r="134" spans="1:38" ht="26.25" customHeight="1" x14ac:dyDescent="0.2">
      <c r="A134" s="115" t="s">
        <v>344</v>
      </c>
      <c r="B134" s="115" t="s">
        <v>369</v>
      </c>
      <c r="C134" s="115" t="s">
        <v>370</v>
      </c>
      <c r="D134" s="312"/>
      <c r="E134" s="313" t="s">
        <v>67</v>
      </c>
      <c r="F134" s="313" t="s">
        <v>67</v>
      </c>
      <c r="G134" s="313" t="s">
        <v>67</v>
      </c>
      <c r="H134" s="313" t="s">
        <v>67</v>
      </c>
      <c r="I134" s="313" t="s">
        <v>67</v>
      </c>
      <c r="J134" s="313" t="s">
        <v>67</v>
      </c>
      <c r="K134" s="313" t="s">
        <v>67</v>
      </c>
      <c r="L134" s="313" t="s">
        <v>67</v>
      </c>
      <c r="M134" s="313" t="s">
        <v>67</v>
      </c>
      <c r="N134" s="313" t="s">
        <v>67</v>
      </c>
      <c r="O134" s="313" t="s">
        <v>67</v>
      </c>
      <c r="P134" s="313" t="s">
        <v>67</v>
      </c>
      <c r="Q134" s="313" t="s">
        <v>67</v>
      </c>
      <c r="R134" s="313" t="s">
        <v>67</v>
      </c>
      <c r="S134" s="313" t="s">
        <v>67</v>
      </c>
      <c r="T134" s="313" t="s">
        <v>67</v>
      </c>
      <c r="U134" s="313" t="s">
        <v>67</v>
      </c>
      <c r="V134" s="313" t="s">
        <v>67</v>
      </c>
      <c r="W134" s="313" t="s">
        <v>67</v>
      </c>
      <c r="X134" s="313" t="s">
        <v>67</v>
      </c>
      <c r="Y134" s="313" t="s">
        <v>67</v>
      </c>
      <c r="Z134" s="313" t="s">
        <v>67</v>
      </c>
      <c r="AA134" s="313" t="s">
        <v>67</v>
      </c>
      <c r="AB134" s="313" t="s">
        <v>67</v>
      </c>
      <c r="AC134" s="313" t="s">
        <v>67</v>
      </c>
      <c r="AD134" s="313" t="s">
        <v>67</v>
      </c>
      <c r="AE134" s="301"/>
      <c r="AF134" s="314" t="s">
        <v>67</v>
      </c>
      <c r="AG134" s="314" t="s">
        <v>67</v>
      </c>
      <c r="AH134" s="314" t="s">
        <v>67</v>
      </c>
      <c r="AI134" s="314" t="s">
        <v>67</v>
      </c>
      <c r="AJ134" s="314" t="s">
        <v>67</v>
      </c>
      <c r="AK134" s="314" t="s">
        <v>67</v>
      </c>
      <c r="AL134" s="311" t="s">
        <v>63</v>
      </c>
    </row>
    <row r="135" spans="1:38" ht="26.25" customHeight="1" x14ac:dyDescent="0.25">
      <c r="A135" s="115" t="s">
        <v>344</v>
      </c>
      <c r="B135" s="115" t="s">
        <v>371</v>
      </c>
      <c r="C135" s="115" t="s">
        <v>372</v>
      </c>
      <c r="D135" s="281">
        <v>0</v>
      </c>
      <c r="E135" s="282">
        <v>0.16209899999999999</v>
      </c>
      <c r="F135" s="282">
        <v>6.2699000000000005E-2</v>
      </c>
      <c r="G135" s="282">
        <v>5.607E-3</v>
      </c>
      <c r="H135" s="283" t="s">
        <v>72</v>
      </c>
      <c r="I135" s="282">
        <v>0.213583</v>
      </c>
      <c r="J135" s="282">
        <v>0.22989499999999999</v>
      </c>
      <c r="K135" s="282">
        <v>0.23652200000000001</v>
      </c>
      <c r="L135" s="282">
        <v>8.9704999999999993E-2</v>
      </c>
      <c r="M135" s="282">
        <v>2.8459059999999998</v>
      </c>
      <c r="N135" s="282">
        <v>2.4978E-2</v>
      </c>
      <c r="O135" s="282">
        <v>5.097E-3</v>
      </c>
      <c r="P135" s="283" t="s">
        <v>72</v>
      </c>
      <c r="Q135" s="283">
        <v>2.0899999999999998E-2</v>
      </c>
      <c r="R135" s="282">
        <v>5.1000000000000004E-4</v>
      </c>
      <c r="S135" s="282">
        <v>1.0194999999999999E-2</v>
      </c>
      <c r="T135" s="283" t="s">
        <v>72</v>
      </c>
      <c r="U135" s="282">
        <v>3.568E-3</v>
      </c>
      <c r="V135" s="282">
        <v>0.89358300000000002</v>
      </c>
      <c r="W135" s="282">
        <v>0.509745</v>
      </c>
      <c r="X135" s="282">
        <v>0.118771</v>
      </c>
      <c r="Y135" s="282">
        <v>0.236012</v>
      </c>
      <c r="Z135" s="282">
        <v>0.28953499999999999</v>
      </c>
      <c r="AA135" s="283" t="s">
        <v>72</v>
      </c>
      <c r="AB135" s="283" t="s">
        <v>72</v>
      </c>
      <c r="AC135" s="283" t="s">
        <v>72</v>
      </c>
      <c r="AD135" s="283" t="s">
        <v>72</v>
      </c>
      <c r="AE135" s="283">
        <v>0</v>
      </c>
      <c r="AF135" s="283" t="s">
        <v>73</v>
      </c>
      <c r="AG135" s="283" t="s">
        <v>73</v>
      </c>
      <c r="AH135" s="283" t="s">
        <v>73</v>
      </c>
      <c r="AI135" s="283" t="s">
        <v>73</v>
      </c>
      <c r="AJ135" s="283" t="s">
        <v>73</v>
      </c>
      <c r="AK135" s="283">
        <v>50.974499999999999</v>
      </c>
      <c r="AL135" s="306" t="s">
        <v>373</v>
      </c>
    </row>
    <row r="136" spans="1:38" ht="26.25" customHeight="1" x14ac:dyDescent="0.2">
      <c r="A136" s="115" t="s">
        <v>344</v>
      </c>
      <c r="B136" s="115" t="s">
        <v>374</v>
      </c>
      <c r="C136" s="115" t="s">
        <v>375</v>
      </c>
      <c r="D136" s="312"/>
      <c r="E136" s="313" t="s">
        <v>73</v>
      </c>
      <c r="F136" s="313">
        <v>4.6071050000000002E-3</v>
      </c>
      <c r="G136" s="313" t="s">
        <v>73</v>
      </c>
      <c r="H136" s="313">
        <v>0.74082680000000001</v>
      </c>
      <c r="I136" s="313" t="s">
        <v>73</v>
      </c>
      <c r="J136" s="313" t="s">
        <v>73</v>
      </c>
      <c r="K136" s="313" t="s">
        <v>73</v>
      </c>
      <c r="L136" s="313" t="s">
        <v>73</v>
      </c>
      <c r="M136" s="313" t="s">
        <v>73</v>
      </c>
      <c r="N136" s="313" t="s">
        <v>73</v>
      </c>
      <c r="O136" s="313" t="s">
        <v>73</v>
      </c>
      <c r="P136" s="313" t="s">
        <v>73</v>
      </c>
      <c r="Q136" s="313" t="s">
        <v>73</v>
      </c>
      <c r="R136" s="313" t="s">
        <v>73</v>
      </c>
      <c r="S136" s="313" t="s">
        <v>73</v>
      </c>
      <c r="T136" s="313" t="s">
        <v>73</v>
      </c>
      <c r="U136" s="313" t="s">
        <v>73</v>
      </c>
      <c r="V136" s="313" t="s">
        <v>73</v>
      </c>
      <c r="W136" s="313" t="s">
        <v>73</v>
      </c>
      <c r="X136" s="313" t="s">
        <v>73</v>
      </c>
      <c r="Y136" s="313" t="s">
        <v>73</v>
      </c>
      <c r="Z136" s="313" t="s">
        <v>73</v>
      </c>
      <c r="AA136" s="313" t="s">
        <v>73</v>
      </c>
      <c r="AB136" s="313" t="s">
        <v>73</v>
      </c>
      <c r="AC136" s="313" t="s">
        <v>73</v>
      </c>
      <c r="AD136" s="313" t="s">
        <v>73</v>
      </c>
      <c r="AE136" s="301">
        <v>0</v>
      </c>
      <c r="AF136" s="314" t="s">
        <v>73</v>
      </c>
      <c r="AG136" s="314" t="s">
        <v>73</v>
      </c>
      <c r="AH136" s="314" t="s">
        <v>73</v>
      </c>
      <c r="AI136" s="314" t="s">
        <v>73</v>
      </c>
      <c r="AJ136" s="314" t="s">
        <v>73</v>
      </c>
      <c r="AK136" s="313">
        <v>307.14030000000002</v>
      </c>
      <c r="AL136" s="311" t="s">
        <v>376</v>
      </c>
    </row>
    <row r="137" spans="1:38" ht="26.25" customHeight="1" x14ac:dyDescent="0.2">
      <c r="A137" s="115" t="s">
        <v>344</v>
      </c>
      <c r="B137" s="115" t="s">
        <v>377</v>
      </c>
      <c r="C137" s="115" t="s">
        <v>378</v>
      </c>
      <c r="D137" s="312" t="s">
        <v>379</v>
      </c>
      <c r="E137" s="313" t="s">
        <v>73</v>
      </c>
      <c r="F137" s="313" t="s">
        <v>71</v>
      </c>
      <c r="G137" s="313" t="s">
        <v>73</v>
      </c>
      <c r="H137" s="313" t="s">
        <v>73</v>
      </c>
      <c r="I137" s="313" t="s">
        <v>73</v>
      </c>
      <c r="J137" s="313" t="s">
        <v>73</v>
      </c>
      <c r="K137" s="313" t="s">
        <v>73</v>
      </c>
      <c r="L137" s="313" t="s">
        <v>73</v>
      </c>
      <c r="M137" s="313" t="s">
        <v>73</v>
      </c>
      <c r="N137" s="313" t="s">
        <v>73</v>
      </c>
      <c r="O137" s="313" t="s">
        <v>73</v>
      </c>
      <c r="P137" s="313" t="s">
        <v>73</v>
      </c>
      <c r="Q137" s="313" t="s">
        <v>73</v>
      </c>
      <c r="R137" s="313" t="s">
        <v>73</v>
      </c>
      <c r="S137" s="313" t="s">
        <v>73</v>
      </c>
      <c r="T137" s="313" t="s">
        <v>73</v>
      </c>
      <c r="U137" s="313" t="s">
        <v>73</v>
      </c>
      <c r="V137" s="313" t="s">
        <v>73</v>
      </c>
      <c r="W137" s="313" t="s">
        <v>73</v>
      </c>
      <c r="X137" s="313" t="s">
        <v>73</v>
      </c>
      <c r="Y137" s="313" t="s">
        <v>73</v>
      </c>
      <c r="Z137" s="313" t="s">
        <v>73</v>
      </c>
      <c r="AA137" s="313" t="s">
        <v>73</v>
      </c>
      <c r="AB137" s="313" t="s">
        <v>73</v>
      </c>
      <c r="AC137" s="313" t="s">
        <v>73</v>
      </c>
      <c r="AD137" s="313" t="s">
        <v>73</v>
      </c>
      <c r="AE137" s="301"/>
      <c r="AF137" s="314" t="s">
        <v>73</v>
      </c>
      <c r="AG137" s="314" t="s">
        <v>73</v>
      </c>
      <c r="AH137" s="314" t="s">
        <v>73</v>
      </c>
      <c r="AI137" s="314" t="s">
        <v>73</v>
      </c>
      <c r="AJ137" s="314" t="s">
        <v>73</v>
      </c>
      <c r="AK137" s="314" t="s">
        <v>71</v>
      </c>
      <c r="AL137" s="311" t="s">
        <v>380</v>
      </c>
    </row>
    <row r="138" spans="1:38" ht="26.25" customHeight="1" x14ac:dyDescent="0.2">
      <c r="A138" s="115" t="s">
        <v>344</v>
      </c>
      <c r="B138" s="115" t="s">
        <v>381</v>
      </c>
      <c r="C138" s="115" t="s">
        <v>382</v>
      </c>
      <c r="D138" s="312" t="s">
        <v>379</v>
      </c>
      <c r="E138" s="313" t="s">
        <v>73</v>
      </c>
      <c r="F138" s="313" t="s">
        <v>73</v>
      </c>
      <c r="G138" s="313" t="s">
        <v>73</v>
      </c>
      <c r="H138" s="313" t="s">
        <v>71</v>
      </c>
      <c r="I138" s="313" t="s">
        <v>73</v>
      </c>
      <c r="J138" s="313" t="s">
        <v>73</v>
      </c>
      <c r="K138" s="313" t="s">
        <v>73</v>
      </c>
      <c r="L138" s="313" t="s">
        <v>73</v>
      </c>
      <c r="M138" s="313" t="s">
        <v>73</v>
      </c>
      <c r="N138" s="313" t="s">
        <v>73</v>
      </c>
      <c r="O138" s="313" t="s">
        <v>73</v>
      </c>
      <c r="P138" s="313" t="s">
        <v>73</v>
      </c>
      <c r="Q138" s="313" t="s">
        <v>73</v>
      </c>
      <c r="R138" s="313" t="s">
        <v>73</v>
      </c>
      <c r="S138" s="313" t="s">
        <v>73</v>
      </c>
      <c r="T138" s="313" t="s">
        <v>73</v>
      </c>
      <c r="U138" s="313" t="s">
        <v>73</v>
      </c>
      <c r="V138" s="313" t="s">
        <v>73</v>
      </c>
      <c r="W138" s="313" t="s">
        <v>73</v>
      </c>
      <c r="X138" s="313" t="s">
        <v>73</v>
      </c>
      <c r="Y138" s="313" t="s">
        <v>73</v>
      </c>
      <c r="Z138" s="313" t="s">
        <v>73</v>
      </c>
      <c r="AA138" s="313" t="s">
        <v>73</v>
      </c>
      <c r="AB138" s="313" t="s">
        <v>73</v>
      </c>
      <c r="AC138" s="313" t="s">
        <v>73</v>
      </c>
      <c r="AD138" s="313" t="s">
        <v>73</v>
      </c>
      <c r="AE138" s="301">
        <v>0</v>
      </c>
      <c r="AF138" s="314" t="s">
        <v>73</v>
      </c>
      <c r="AG138" s="314" t="s">
        <v>73</v>
      </c>
      <c r="AH138" s="314" t="s">
        <v>73</v>
      </c>
      <c r="AI138" s="314" t="s">
        <v>73</v>
      </c>
      <c r="AJ138" s="314" t="s">
        <v>73</v>
      </c>
      <c r="AK138" s="313">
        <v>463.01675</v>
      </c>
      <c r="AL138" s="311" t="s">
        <v>383</v>
      </c>
    </row>
    <row r="139" spans="1:38" ht="26.25" customHeight="1" x14ac:dyDescent="0.2">
      <c r="A139" s="115" t="s">
        <v>344</v>
      </c>
      <c r="B139" s="115" t="s">
        <v>384</v>
      </c>
      <c r="C139" s="115" t="s">
        <v>385</v>
      </c>
      <c r="D139" s="287"/>
      <c r="E139" s="286" t="s">
        <v>72</v>
      </c>
      <c r="F139" s="286" t="s">
        <v>72</v>
      </c>
      <c r="G139" s="286" t="s">
        <v>72</v>
      </c>
      <c r="H139" s="286" t="s">
        <v>72</v>
      </c>
      <c r="I139" s="286">
        <v>0.18322099999999999</v>
      </c>
      <c r="J139" s="286">
        <v>0.18322099999999999</v>
      </c>
      <c r="K139" s="286">
        <v>0.18322099999999999</v>
      </c>
      <c r="L139" s="286" t="s">
        <v>72</v>
      </c>
      <c r="M139" s="286" t="s">
        <v>72</v>
      </c>
      <c r="N139" s="286">
        <v>6.4199999999999999E-4</v>
      </c>
      <c r="O139" s="286">
        <v>1.2979999999999999E-3</v>
      </c>
      <c r="P139" s="286">
        <v>1.2979999999999999E-3</v>
      </c>
      <c r="Q139" s="286">
        <v>2.0600000000000002E-3</v>
      </c>
      <c r="R139" s="286">
        <v>1.9680000000000001E-3</v>
      </c>
      <c r="S139" s="286">
        <v>4.5640000000000003E-3</v>
      </c>
      <c r="T139" s="286" t="s">
        <v>72</v>
      </c>
      <c r="U139" s="286" t="s">
        <v>72</v>
      </c>
      <c r="V139" s="286" t="s">
        <v>72</v>
      </c>
      <c r="W139" s="286">
        <v>1.8498950000000001</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2412.6860000000001</v>
      </c>
      <c r="AL139" s="292" t="s">
        <v>386</v>
      </c>
    </row>
    <row r="140" spans="1:38" ht="26.25" customHeight="1" x14ac:dyDescent="0.2">
      <c r="A140" s="115" t="s">
        <v>387</v>
      </c>
      <c r="B140" s="115" t="s">
        <v>388</v>
      </c>
      <c r="C140" s="115" t="s">
        <v>389</v>
      </c>
      <c r="D140" s="319"/>
      <c r="E140" s="303" t="s">
        <v>72</v>
      </c>
      <c r="F140" s="303" t="s">
        <v>72</v>
      </c>
      <c r="G140" s="303" t="s">
        <v>73</v>
      </c>
      <c r="H140" s="303" t="s">
        <v>72</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03" t="s">
        <v>72</v>
      </c>
      <c r="AL140" s="304" t="s">
        <v>390</v>
      </c>
    </row>
    <row r="141" spans="1:38" s="10" customFormat="1" ht="37.5" customHeight="1" x14ac:dyDescent="0.2">
      <c r="A141" s="33"/>
      <c r="B141" s="34" t="s">
        <v>391</v>
      </c>
      <c r="C141" s="35" t="s">
        <v>392</v>
      </c>
      <c r="D141" s="33" t="s">
        <v>393</v>
      </c>
      <c r="E141" s="152">
        <f t="shared" ref="E141:AD141" si="0">SUM(E14:E140)</f>
        <v>161.28888282956422</v>
      </c>
      <c r="F141" s="152">
        <f t="shared" si="0"/>
        <v>138.47575167248701</v>
      </c>
      <c r="G141" s="152">
        <f t="shared" si="0"/>
        <v>221.19098121774257</v>
      </c>
      <c r="H141" s="152">
        <f t="shared" si="0"/>
        <v>77.312887491431653</v>
      </c>
      <c r="I141" s="152">
        <f t="shared" si="0"/>
        <v>20.498156979721472</v>
      </c>
      <c r="J141" s="152">
        <f t="shared" si="0"/>
        <v>24.346324663588103</v>
      </c>
      <c r="K141" s="152">
        <f t="shared" si="0"/>
        <v>30.078872567070906</v>
      </c>
      <c r="L141" s="152">
        <f t="shared" si="0"/>
        <v>3.7525429456554948</v>
      </c>
      <c r="M141" s="152">
        <f t="shared" si="0"/>
        <v>435.20406210597912</v>
      </c>
      <c r="N141" s="152">
        <f t="shared" si="0"/>
        <v>9.4770978605091774</v>
      </c>
      <c r="O141" s="152">
        <f t="shared" si="0"/>
        <v>0.30030534824336869</v>
      </c>
      <c r="P141" s="152">
        <f t="shared" si="0"/>
        <v>0.43947539849989314</v>
      </c>
      <c r="Q141" s="152">
        <f t="shared" si="0"/>
        <v>0.96769318603804533</v>
      </c>
      <c r="R141" s="152">
        <f t="shared" si="0"/>
        <v>2.7614700785817483</v>
      </c>
      <c r="S141" s="152">
        <f t="shared" si="0"/>
        <v>8.3038631251694177</v>
      </c>
      <c r="T141" s="152">
        <f t="shared" si="0"/>
        <v>40.641651132717065</v>
      </c>
      <c r="U141" s="152">
        <f t="shared" si="0"/>
        <v>0.95827351872679467</v>
      </c>
      <c r="V141" s="152">
        <f t="shared" si="0"/>
        <v>27.301582747742021</v>
      </c>
      <c r="W141" s="152">
        <f t="shared" si="0"/>
        <v>27.361327359899999</v>
      </c>
      <c r="X141" s="152">
        <f t="shared" si="0"/>
        <v>7.0625629936779237</v>
      </c>
      <c r="Y141" s="152">
        <f t="shared" si="0"/>
        <v>8.4705278628926592</v>
      </c>
      <c r="Z141" s="152">
        <f t="shared" si="0"/>
        <v>3.5237530511852002</v>
      </c>
      <c r="AA141" s="152">
        <f t="shared" si="0"/>
        <v>2.980563388557167</v>
      </c>
      <c r="AB141" s="152">
        <f t="shared" si="0"/>
        <v>21.405229339038137</v>
      </c>
      <c r="AC141" s="152">
        <f t="shared" si="0"/>
        <v>0.17195428665613813</v>
      </c>
      <c r="AD141" s="152">
        <f t="shared" si="0"/>
        <v>6.527924153253732</v>
      </c>
      <c r="AE141" s="37"/>
      <c r="AF141" s="36"/>
      <c r="AG141" s="36"/>
      <c r="AH141" s="36"/>
      <c r="AI141" s="36"/>
      <c r="AJ141" s="36"/>
      <c r="AK141" s="36"/>
      <c r="AL141" s="38"/>
    </row>
    <row r="142" spans="1:38" ht="15" customHeight="1" x14ac:dyDescent="0.25">
      <c r="A142" s="39"/>
      <c r="B142" s="40"/>
      <c r="C142" s="41"/>
      <c r="D142" s="42"/>
      <c r="E142"/>
      <c r="F142"/>
      <c r="G142"/>
      <c r="H142"/>
      <c r="I142"/>
      <c r="J142"/>
      <c r="K142"/>
      <c r="L142"/>
      <c r="M142"/>
      <c r="N142"/>
      <c r="O142" s="43"/>
      <c r="P142" s="43"/>
      <c r="Q142" s="43"/>
      <c r="R142" s="43"/>
      <c r="S142" s="43"/>
      <c r="T142" s="43"/>
      <c r="U142" s="43"/>
      <c r="V142" s="43"/>
      <c r="W142" s="43"/>
      <c r="X142" s="43"/>
      <c r="Y142" s="43"/>
      <c r="Z142" s="43"/>
      <c r="AA142" s="43"/>
      <c r="AB142" s="43"/>
      <c r="AC142" s="43"/>
      <c r="AD142" s="43"/>
      <c r="AE142" s="44"/>
      <c r="AF142" s="45"/>
      <c r="AG142" s="45"/>
      <c r="AH142" s="45"/>
      <c r="AI142" s="45"/>
      <c r="AJ142" s="45"/>
      <c r="AK142" s="45"/>
      <c r="AL142" s="40"/>
    </row>
    <row r="143" spans="1:38" ht="26.25" customHeight="1" x14ac:dyDescent="0.2">
      <c r="A143" s="46"/>
      <c r="B143" s="47" t="s">
        <v>394</v>
      </c>
      <c r="C143" s="48" t="s">
        <v>395</v>
      </c>
      <c r="D143" s="49" t="s">
        <v>396</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63</v>
      </c>
    </row>
    <row r="144" spans="1:38" ht="26.25" customHeight="1" x14ac:dyDescent="0.2">
      <c r="A144" s="46"/>
      <c r="B144" s="47" t="s">
        <v>397</v>
      </c>
      <c r="C144" s="48" t="s">
        <v>398</v>
      </c>
      <c r="D144" s="49" t="s">
        <v>396</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63</v>
      </c>
    </row>
    <row r="145" spans="1:38" ht="26.25" customHeight="1" x14ac:dyDescent="0.2">
      <c r="A145" s="46"/>
      <c r="B145" s="47" t="s">
        <v>399</v>
      </c>
      <c r="C145" s="48" t="s">
        <v>400</v>
      </c>
      <c r="D145" s="49" t="s">
        <v>396</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63</v>
      </c>
    </row>
    <row r="146" spans="1:38" ht="26.25" customHeight="1" x14ac:dyDescent="0.2">
      <c r="A146" s="46"/>
      <c r="B146" s="47" t="s">
        <v>401</v>
      </c>
      <c r="C146" s="48" t="s">
        <v>402</v>
      </c>
      <c r="D146" s="49" t="s">
        <v>396</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63</v>
      </c>
    </row>
    <row r="147" spans="1:38" ht="26.25" customHeight="1" x14ac:dyDescent="0.2">
      <c r="A147" s="46"/>
      <c r="B147" s="47" t="s">
        <v>403</v>
      </c>
      <c r="C147" s="48" t="s">
        <v>404</v>
      </c>
      <c r="D147" s="49" t="s">
        <v>396</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63</v>
      </c>
    </row>
    <row r="148" spans="1:38" ht="26.25" customHeight="1" x14ac:dyDescent="0.2">
      <c r="A148" s="46"/>
      <c r="B148" s="47" t="s">
        <v>405</v>
      </c>
      <c r="C148" s="48" t="s">
        <v>406</v>
      </c>
      <c r="D148" s="49" t="s">
        <v>396</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112</v>
      </c>
    </row>
    <row r="149" spans="1:38" ht="26.25" customHeight="1" x14ac:dyDescent="0.2">
      <c r="A149" s="46"/>
      <c r="B149" s="47" t="s">
        <v>407</v>
      </c>
      <c r="C149" s="48" t="s">
        <v>408</v>
      </c>
      <c r="D149" s="49" t="s">
        <v>396</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112</v>
      </c>
    </row>
    <row r="150" spans="1:38" ht="15" customHeight="1" x14ac:dyDescent="0.25">
      <c r="A150" s="52"/>
      <c r="B150" s="53"/>
      <c r="C150" s="53"/>
      <c r="D150" s="42"/>
      <c r="E150"/>
      <c r="F150"/>
      <c r="G150"/>
      <c r="H150"/>
      <c r="I150"/>
      <c r="J150"/>
      <c r="K150"/>
      <c r="L150"/>
      <c r="M150"/>
      <c r="N150"/>
      <c r="O150" s="42"/>
      <c r="P150" s="42"/>
      <c r="Q150" s="42"/>
      <c r="R150" s="42"/>
      <c r="S150" s="42"/>
      <c r="T150" s="42"/>
      <c r="U150" s="42"/>
      <c r="V150" s="42"/>
      <c r="W150" s="42"/>
      <c r="X150" s="42"/>
      <c r="Y150" s="42"/>
      <c r="Z150" s="42"/>
      <c r="AA150" s="42"/>
      <c r="AB150" s="42"/>
      <c r="AC150" s="42"/>
      <c r="AD150" s="42"/>
      <c r="AE150" s="54"/>
      <c r="AF150" s="42"/>
      <c r="AG150" s="42"/>
      <c r="AH150" s="42"/>
      <c r="AI150" s="42"/>
      <c r="AJ150" s="42"/>
      <c r="AK150" s="42"/>
      <c r="AL150" s="55"/>
    </row>
    <row r="151" spans="1:38" ht="26.25" customHeight="1" x14ac:dyDescent="0.2">
      <c r="A151" s="56"/>
      <c r="B151" s="57" t="s">
        <v>409</v>
      </c>
      <c r="C151" s="58" t="s">
        <v>410</v>
      </c>
      <c r="D151" s="56"/>
      <c r="E151" s="59"/>
      <c r="F151" s="59"/>
      <c r="G151" s="59"/>
      <c r="H151" s="59"/>
      <c r="I151" s="59"/>
      <c r="J151" s="59"/>
      <c r="K151" s="59"/>
      <c r="L151" s="59"/>
      <c r="M151" s="59"/>
      <c r="N151" s="59"/>
      <c r="O151" s="59"/>
      <c r="P151" s="59"/>
      <c r="Q151" s="59"/>
      <c r="R151" s="59"/>
      <c r="S151" s="59"/>
      <c r="T151" s="59"/>
      <c r="U151" s="59"/>
      <c r="V151" s="59"/>
      <c r="W151" s="59"/>
      <c r="X151" s="59"/>
      <c r="Y151" s="59"/>
      <c r="Z151" s="59"/>
      <c r="AA151" s="59"/>
      <c r="AB151" s="59"/>
      <c r="AC151" s="59"/>
      <c r="AD151" s="59"/>
      <c r="AE151" s="60"/>
      <c r="AF151" s="59"/>
      <c r="AG151" s="59"/>
      <c r="AH151" s="59"/>
      <c r="AI151" s="59"/>
      <c r="AJ151" s="59"/>
      <c r="AK151" s="59"/>
      <c r="AL151" s="57"/>
    </row>
    <row r="152" spans="1:38" ht="37.5" customHeight="1" x14ac:dyDescent="0.2">
      <c r="A152" s="61"/>
      <c r="B152" s="62" t="s">
        <v>411</v>
      </c>
      <c r="C152" s="63" t="s">
        <v>412</v>
      </c>
      <c r="D152" s="61" t="s">
        <v>413</v>
      </c>
      <c r="E152" s="64">
        <f t="shared" ref="E152:AD152" si="1">E141 + E151 + IF(AND(OR($B$4="AT",$B$4="BE",$B$4="CH",$B$4="GB",$B$4="IE",$B$4="LT",$B$4="LU",$B$4="NL"),SUM(E143:E149)&gt;0),SUM(E143:E149)-SUM(E27:E33),0)</f>
        <v>161.28888282956422</v>
      </c>
      <c r="F152" s="64">
        <f t="shared" si="1"/>
        <v>138.47575167248701</v>
      </c>
      <c r="G152" s="64">
        <f t="shared" si="1"/>
        <v>221.19098121774257</v>
      </c>
      <c r="H152" s="64">
        <f t="shared" si="1"/>
        <v>77.312887491431653</v>
      </c>
      <c r="I152" s="64">
        <f t="shared" si="1"/>
        <v>20.498156979721472</v>
      </c>
      <c r="J152" s="64">
        <f t="shared" si="1"/>
        <v>24.346324663588103</v>
      </c>
      <c r="K152" s="64">
        <f t="shared" si="1"/>
        <v>30.078872567070906</v>
      </c>
      <c r="L152" s="64">
        <f t="shared" si="1"/>
        <v>3.7525429456554948</v>
      </c>
      <c r="M152" s="64">
        <f t="shared" si="1"/>
        <v>435.20406210597912</v>
      </c>
      <c r="N152" s="64">
        <f t="shared" si="1"/>
        <v>9.4770978605091774</v>
      </c>
      <c r="O152" s="64">
        <f t="shared" si="1"/>
        <v>0.30030534824336869</v>
      </c>
      <c r="P152" s="64">
        <f t="shared" si="1"/>
        <v>0.43947539849989314</v>
      </c>
      <c r="Q152" s="64">
        <f t="shared" si="1"/>
        <v>0.96769318603804533</v>
      </c>
      <c r="R152" s="64">
        <f t="shared" si="1"/>
        <v>2.7614700785817483</v>
      </c>
      <c r="S152" s="64">
        <f t="shared" si="1"/>
        <v>8.3038631251694177</v>
      </c>
      <c r="T152" s="64">
        <f t="shared" si="1"/>
        <v>40.641651132717065</v>
      </c>
      <c r="U152" s="64">
        <f t="shared" si="1"/>
        <v>0.95827351872679467</v>
      </c>
      <c r="V152" s="64">
        <f t="shared" si="1"/>
        <v>27.301582747742021</v>
      </c>
      <c r="W152" s="64">
        <f t="shared" si="1"/>
        <v>27.361327359899999</v>
      </c>
      <c r="X152" s="64">
        <f t="shared" si="1"/>
        <v>7.0625629936779237</v>
      </c>
      <c r="Y152" s="64">
        <f t="shared" si="1"/>
        <v>8.4705278628926592</v>
      </c>
      <c r="Z152" s="64">
        <f t="shared" si="1"/>
        <v>3.5237530511852002</v>
      </c>
      <c r="AA152" s="64">
        <f t="shared" si="1"/>
        <v>2.980563388557167</v>
      </c>
      <c r="AB152" s="64">
        <f t="shared" si="1"/>
        <v>21.405229339038137</v>
      </c>
      <c r="AC152" s="64">
        <f t="shared" si="1"/>
        <v>0.17195428665613813</v>
      </c>
      <c r="AD152" s="64">
        <f t="shared" si="1"/>
        <v>6.527924153253732</v>
      </c>
      <c r="AE152" s="51"/>
      <c r="AF152" s="64"/>
      <c r="AG152" s="64"/>
      <c r="AH152" s="64"/>
      <c r="AI152" s="64"/>
      <c r="AJ152" s="64"/>
      <c r="AK152" s="64"/>
      <c r="AL152" s="65"/>
    </row>
    <row r="153" spans="1:38" ht="26.25" customHeight="1" x14ac:dyDescent="0.2">
      <c r="A153" s="56"/>
      <c r="B153" s="57" t="s">
        <v>414</v>
      </c>
      <c r="C153" s="58" t="s">
        <v>415</v>
      </c>
      <c r="D153" s="56" t="s">
        <v>416</v>
      </c>
      <c r="E153" s="59"/>
      <c r="F153" s="59"/>
      <c r="G153" s="59"/>
      <c r="H153" s="59"/>
      <c r="I153" s="59"/>
      <c r="J153" s="59"/>
      <c r="K153" s="59"/>
      <c r="L153" s="59"/>
      <c r="M153" s="59"/>
      <c r="N153" s="59"/>
      <c r="O153" s="59"/>
      <c r="P153" s="59"/>
      <c r="Q153" s="59"/>
      <c r="R153" s="59"/>
      <c r="S153" s="59"/>
      <c r="T153" s="59"/>
      <c r="U153" s="59"/>
      <c r="V153" s="59"/>
      <c r="W153" s="59"/>
      <c r="X153" s="59"/>
      <c r="Y153" s="59"/>
      <c r="Z153" s="59"/>
      <c r="AA153" s="59"/>
      <c r="AB153" s="59"/>
      <c r="AC153" s="59"/>
      <c r="AD153" s="59"/>
      <c r="AE153" s="60"/>
      <c r="AF153" s="59"/>
      <c r="AG153" s="59"/>
      <c r="AH153" s="59"/>
      <c r="AI153" s="59"/>
      <c r="AJ153" s="59"/>
      <c r="AK153" s="59"/>
      <c r="AL153" s="57"/>
    </row>
    <row r="154" spans="1:38" ht="37.5" customHeight="1" x14ac:dyDescent="0.2">
      <c r="A154" s="61"/>
      <c r="B154" s="62" t="s">
        <v>417</v>
      </c>
      <c r="C154" s="63" t="s">
        <v>418</v>
      </c>
      <c r="D154" s="61" t="s">
        <v>419</v>
      </c>
      <c r="E154" s="64">
        <f>E141 + E153 - IF(OR($B$6=2005,$B$6&gt;=2020),SUM(E99:E122),0) + IF(AND(OR($B$4="AT",$B$4="BE",$B$4="CH",$B$4="GB",$B$4="IE",$B$4="LT",$B$4="LU",$B$4="NL"),SUM(E143:E149)&gt;0),SUM(E143:E149)-SUM(E27:E33),0)</f>
        <v>161.28888282956422</v>
      </c>
      <c r="F154" s="64">
        <f>F141 + F153 - IF(OR($B$6=2005,$B$6&gt;=2020),SUM(F99:F122),0) + IF(AND(OR($B$4="AT",$B$4="BE",$B$4="CH",$B$4="GB",$B$4="IE",$B$4="LT",$B$4="LU",$B$4="NL"),SUM(F143:F149)&gt;0),SUM(F143:F149)-SUM(F27:F33),0)</f>
        <v>138.47575167248701</v>
      </c>
      <c r="G154" s="64">
        <f t="shared" ref="G154:AD154" si="2">G141 + G153 + IF(AND(OR($B$4="AT",$B$4="BE",$B$4="CH",$B$4="GB",$B$4="IE",$B$4="LT",$B$4="LU",$B$4="NL"),SUM(G143:G149)&gt;0),SUM(G143:G149)-SUM(G27:G33),0)</f>
        <v>221.19098121774257</v>
      </c>
      <c r="H154" s="64">
        <f t="shared" si="2"/>
        <v>77.312887491431653</v>
      </c>
      <c r="I154" s="64">
        <f t="shared" si="2"/>
        <v>20.498156979721472</v>
      </c>
      <c r="J154" s="64">
        <f t="shared" si="2"/>
        <v>24.346324663588103</v>
      </c>
      <c r="K154" s="64">
        <f t="shared" si="2"/>
        <v>30.078872567070906</v>
      </c>
      <c r="L154" s="64">
        <f t="shared" si="2"/>
        <v>3.7525429456554948</v>
      </c>
      <c r="M154" s="64">
        <f t="shared" si="2"/>
        <v>435.20406210597912</v>
      </c>
      <c r="N154" s="64">
        <f t="shared" si="2"/>
        <v>9.4770978605091774</v>
      </c>
      <c r="O154" s="64">
        <f t="shared" si="2"/>
        <v>0.30030534824336869</v>
      </c>
      <c r="P154" s="64">
        <f t="shared" si="2"/>
        <v>0.43947539849989314</v>
      </c>
      <c r="Q154" s="64">
        <f t="shared" si="2"/>
        <v>0.96769318603804533</v>
      </c>
      <c r="R154" s="64">
        <f t="shared" si="2"/>
        <v>2.7614700785817483</v>
      </c>
      <c r="S154" s="64">
        <f t="shared" si="2"/>
        <v>8.3038631251694177</v>
      </c>
      <c r="T154" s="64">
        <f t="shared" si="2"/>
        <v>40.641651132717065</v>
      </c>
      <c r="U154" s="64">
        <f t="shared" si="2"/>
        <v>0.95827351872679467</v>
      </c>
      <c r="V154" s="64">
        <f t="shared" si="2"/>
        <v>27.301582747742021</v>
      </c>
      <c r="W154" s="64">
        <f t="shared" si="2"/>
        <v>27.361327359899999</v>
      </c>
      <c r="X154" s="64">
        <f t="shared" si="2"/>
        <v>7.0625629936779237</v>
      </c>
      <c r="Y154" s="64">
        <f t="shared" si="2"/>
        <v>8.4705278628926592</v>
      </c>
      <c r="Z154" s="64">
        <f t="shared" si="2"/>
        <v>3.5237530511852002</v>
      </c>
      <c r="AA154" s="64">
        <f t="shared" si="2"/>
        <v>2.980563388557167</v>
      </c>
      <c r="AB154" s="64">
        <f t="shared" si="2"/>
        <v>21.405229339038137</v>
      </c>
      <c r="AC154" s="64">
        <f t="shared" si="2"/>
        <v>0.17195428665613813</v>
      </c>
      <c r="AD154" s="64">
        <f t="shared" si="2"/>
        <v>6.527924153253732</v>
      </c>
      <c r="AE154" s="66"/>
      <c r="AF154" s="64"/>
      <c r="AG154" s="64"/>
      <c r="AH154" s="64"/>
      <c r="AI154" s="64"/>
      <c r="AJ154" s="64"/>
      <c r="AK154" s="64"/>
      <c r="AL154" s="65"/>
    </row>
    <row r="155" spans="1:38" ht="15" customHeight="1" x14ac:dyDescent="0.25">
      <c r="A155" s="52"/>
      <c r="B155" s="53"/>
      <c r="C155" s="53"/>
      <c r="D155" s="42"/>
      <c r="E155"/>
      <c r="F155"/>
      <c r="G155"/>
      <c r="H155"/>
      <c r="I155"/>
      <c r="J155"/>
      <c r="K155"/>
      <c r="L155"/>
      <c r="M155"/>
      <c r="N155"/>
      <c r="O155" s="42"/>
      <c r="P155" s="42"/>
      <c r="Q155" s="42"/>
      <c r="R155" s="42"/>
      <c r="S155" s="42"/>
      <c r="T155" s="42"/>
      <c r="U155" s="42"/>
      <c r="V155" s="42"/>
      <c r="W155" s="42"/>
      <c r="X155" s="42"/>
      <c r="Y155" s="42"/>
      <c r="Z155" s="42"/>
      <c r="AA155" s="42"/>
      <c r="AB155" s="42"/>
      <c r="AC155" s="42"/>
      <c r="AD155" s="42"/>
      <c r="AE155" s="54"/>
      <c r="AF155" s="42"/>
      <c r="AG155" s="42"/>
      <c r="AH155" s="42"/>
      <c r="AI155" s="42"/>
      <c r="AJ155" s="42"/>
      <c r="AK155" s="42"/>
      <c r="AL155" s="55"/>
    </row>
    <row r="156" spans="1:38" ht="26.25" customHeight="1" x14ac:dyDescent="0.2">
      <c r="A156" s="67" t="s">
        <v>420</v>
      </c>
      <c r="B156" s="68"/>
      <c r="C156" s="68"/>
      <c r="D156" s="68"/>
      <c r="E156" s="68"/>
      <c r="F156" s="68"/>
      <c r="G156" s="68"/>
      <c r="H156" s="68"/>
      <c r="I156" s="68"/>
      <c r="J156" s="68"/>
      <c r="K156" s="68"/>
      <c r="L156" s="68"/>
      <c r="M156" s="68"/>
      <c r="N156" s="68"/>
      <c r="O156" s="68"/>
      <c r="P156" s="68"/>
      <c r="Q156" s="68"/>
      <c r="R156" s="68"/>
      <c r="S156" s="68"/>
      <c r="T156" s="68"/>
      <c r="U156" s="68"/>
      <c r="V156" s="68"/>
      <c r="W156" s="68"/>
      <c r="X156" s="68"/>
      <c r="Y156" s="68"/>
      <c r="Z156" s="68"/>
      <c r="AA156" s="68"/>
      <c r="AB156" s="68"/>
      <c r="AC156" s="68"/>
      <c r="AD156" s="68"/>
      <c r="AE156" s="69"/>
      <c r="AF156" s="68"/>
      <c r="AG156" s="68"/>
      <c r="AH156" s="68"/>
      <c r="AI156" s="68"/>
      <c r="AJ156" s="68"/>
      <c r="AK156" s="68"/>
      <c r="AL156" s="70"/>
    </row>
    <row r="157" spans="1:38" ht="26.25" customHeight="1" x14ac:dyDescent="0.2">
      <c r="A157" s="71" t="s">
        <v>421</v>
      </c>
      <c r="B157" s="71" t="s">
        <v>422</v>
      </c>
      <c r="C157" s="72" t="s">
        <v>423</v>
      </c>
      <c r="D157" s="73"/>
      <c r="E157" s="74">
        <v>1.7132290560000001</v>
      </c>
      <c r="F157" s="74">
        <v>6.6923010000000005E-2</v>
      </c>
      <c r="G157" s="74">
        <v>0.13384602000000001</v>
      </c>
      <c r="H157" s="74" t="s">
        <v>72</v>
      </c>
      <c r="I157" s="74">
        <v>2.6769204000000001E-2</v>
      </c>
      <c r="J157" s="74">
        <v>2.6769204000000001E-2</v>
      </c>
      <c r="K157" s="74">
        <v>2.6769204000000001E-2</v>
      </c>
      <c r="L157" s="74">
        <v>4.0153806E-3</v>
      </c>
      <c r="M157" s="74">
        <v>0.14723062200000001</v>
      </c>
      <c r="N157" s="74" t="s">
        <v>72</v>
      </c>
      <c r="O157" s="74" t="s">
        <v>72</v>
      </c>
      <c r="P157" s="74" t="s">
        <v>72</v>
      </c>
      <c r="Q157" s="74" t="s">
        <v>72</v>
      </c>
      <c r="R157" s="74" t="s">
        <v>72</v>
      </c>
      <c r="S157" s="74" t="s">
        <v>72</v>
      </c>
      <c r="T157" s="74" t="s">
        <v>72</v>
      </c>
      <c r="U157" s="74" t="s">
        <v>72</v>
      </c>
      <c r="V157" s="74" t="s">
        <v>72</v>
      </c>
      <c r="W157" s="74" t="s">
        <v>72</v>
      </c>
      <c r="X157" s="74" t="s">
        <v>72</v>
      </c>
      <c r="Y157" s="74" t="s">
        <v>72</v>
      </c>
      <c r="Z157" s="74" t="s">
        <v>72</v>
      </c>
      <c r="AA157" s="74" t="s">
        <v>72</v>
      </c>
      <c r="AB157" s="74" t="s">
        <v>72</v>
      </c>
      <c r="AC157" s="74" t="s">
        <v>72</v>
      </c>
      <c r="AD157" s="74" t="s">
        <v>72</v>
      </c>
      <c r="AE157" s="51"/>
      <c r="AF157" s="74">
        <v>5902.6094820000008</v>
      </c>
      <c r="AG157" s="74" t="s">
        <v>67</v>
      </c>
      <c r="AH157" s="74" t="s">
        <v>67</v>
      </c>
      <c r="AI157" s="74" t="s">
        <v>67</v>
      </c>
      <c r="AJ157" s="74" t="s">
        <v>67</v>
      </c>
      <c r="AK157" s="74" t="s">
        <v>67</v>
      </c>
      <c r="AL157" s="71" t="s">
        <v>63</v>
      </c>
    </row>
    <row r="158" spans="1:38" ht="26.25" customHeight="1" x14ac:dyDescent="0.2">
      <c r="A158" s="71" t="s">
        <v>421</v>
      </c>
      <c r="B158" s="71" t="s">
        <v>424</v>
      </c>
      <c r="C158" s="72" t="s">
        <v>425</v>
      </c>
      <c r="D158" s="73"/>
      <c r="E158" s="74">
        <v>2.2624355555555557E-3</v>
      </c>
      <c r="F158" s="74">
        <v>8.3177777777777777E-5</v>
      </c>
      <c r="G158" s="74">
        <v>1.3973866666666665E-4</v>
      </c>
      <c r="H158" s="74" t="s">
        <v>72</v>
      </c>
      <c r="I158" s="74">
        <v>2.495333333333333E-5</v>
      </c>
      <c r="J158" s="74">
        <v>2.495333333333333E-5</v>
      </c>
      <c r="K158" s="74">
        <v>2.495333333333333E-5</v>
      </c>
      <c r="L158" s="74">
        <v>2.495333333333333E-5</v>
      </c>
      <c r="M158" s="74">
        <v>8.3177777777777777E-5</v>
      </c>
      <c r="N158" s="74" t="s">
        <v>72</v>
      </c>
      <c r="O158" s="74" t="s">
        <v>72</v>
      </c>
      <c r="P158" s="74" t="s">
        <v>72</v>
      </c>
      <c r="Q158" s="74" t="s">
        <v>72</v>
      </c>
      <c r="R158" s="74" t="s">
        <v>72</v>
      </c>
      <c r="S158" s="74" t="s">
        <v>72</v>
      </c>
      <c r="T158" s="74" t="s">
        <v>72</v>
      </c>
      <c r="U158" s="74" t="s">
        <v>72</v>
      </c>
      <c r="V158" s="74" t="s">
        <v>72</v>
      </c>
      <c r="W158" s="74" t="s">
        <v>72</v>
      </c>
      <c r="X158" s="74" t="s">
        <v>72</v>
      </c>
      <c r="Y158" s="74" t="s">
        <v>72</v>
      </c>
      <c r="Z158" s="74" t="s">
        <v>72</v>
      </c>
      <c r="AA158" s="74" t="s">
        <v>72</v>
      </c>
      <c r="AB158" s="74" t="s">
        <v>72</v>
      </c>
      <c r="AC158" s="74" t="s">
        <v>72</v>
      </c>
      <c r="AD158" s="74" t="s">
        <v>72</v>
      </c>
      <c r="AE158" s="51"/>
      <c r="AF158" s="74">
        <v>0.16635555555555556</v>
      </c>
      <c r="AG158" s="74" t="s">
        <v>67</v>
      </c>
      <c r="AH158" s="74" t="s">
        <v>67</v>
      </c>
      <c r="AI158" s="74" t="s">
        <v>67</v>
      </c>
      <c r="AJ158" s="74" t="s">
        <v>67</v>
      </c>
      <c r="AK158" s="74" t="s">
        <v>67</v>
      </c>
      <c r="AL158" s="71" t="s">
        <v>63</v>
      </c>
    </row>
    <row r="159" spans="1:38" ht="26.25" customHeight="1" x14ac:dyDescent="0.2">
      <c r="A159" s="71" t="s">
        <v>426</v>
      </c>
      <c r="B159" s="71" t="s">
        <v>427</v>
      </c>
      <c r="C159" s="72" t="s">
        <v>428</v>
      </c>
      <c r="D159" s="73"/>
      <c r="E159" s="74">
        <v>11.762179188054128</v>
      </c>
      <c r="F159" s="74">
        <v>0.41954269715352305</v>
      </c>
      <c r="G159" s="74">
        <v>0.74918338777414828</v>
      </c>
      <c r="H159" s="74">
        <v>1.0488567428838076E-4</v>
      </c>
      <c r="I159" s="74">
        <v>0.20977134857676152</v>
      </c>
      <c r="J159" s="74">
        <v>0.22475501633224451</v>
      </c>
      <c r="K159" s="74">
        <v>0.22475501633224451</v>
      </c>
      <c r="L159" s="74">
        <v>6.5029118058796076E-2</v>
      </c>
      <c r="M159" s="74">
        <v>1.1087914139057395</v>
      </c>
      <c r="N159" s="74">
        <v>1.9478768082127857E-2</v>
      </c>
      <c r="O159" s="74">
        <v>1.4983667755482965E-3</v>
      </c>
      <c r="P159" s="74">
        <v>4.4951003266448901E-3</v>
      </c>
      <c r="Q159" s="74">
        <v>5.9934671021931859E-3</v>
      </c>
      <c r="R159" s="74">
        <v>7.4918338777414826E-3</v>
      </c>
      <c r="S159" s="74">
        <v>0.13185627624825011</v>
      </c>
      <c r="T159" s="74">
        <v>0.14983667755482966</v>
      </c>
      <c r="U159" s="74">
        <v>1.4983667755482965E-2</v>
      </c>
      <c r="V159" s="74">
        <v>0.17980401306579558</v>
      </c>
      <c r="W159" s="74">
        <v>8.3485999999999999E-4</v>
      </c>
      <c r="X159" s="74">
        <v>4.4951003266448901E-3</v>
      </c>
      <c r="Y159" s="74">
        <v>7.4918338777414826E-3</v>
      </c>
      <c r="Z159" s="74" t="s">
        <v>72</v>
      </c>
      <c r="AA159" s="74" t="s">
        <v>72</v>
      </c>
      <c r="AB159" s="74">
        <v>1.1986934204386374E-2</v>
      </c>
      <c r="AC159" s="74">
        <v>1.1986934204386372E-5</v>
      </c>
      <c r="AD159" s="74">
        <v>1.1387587494167053E-5</v>
      </c>
      <c r="AE159" s="51"/>
      <c r="AF159" s="74">
        <v>6422</v>
      </c>
      <c r="AG159" s="97" t="s">
        <v>67</v>
      </c>
      <c r="AH159" s="97" t="s">
        <v>67</v>
      </c>
      <c r="AI159" s="97" t="s">
        <v>67</v>
      </c>
      <c r="AJ159" s="97" t="s">
        <v>67</v>
      </c>
      <c r="AK159" s="97" t="s">
        <v>67</v>
      </c>
      <c r="AL159" s="71" t="s">
        <v>429</v>
      </c>
    </row>
    <row r="160" spans="1:38" ht="26.25" customHeight="1" x14ac:dyDescent="0.2">
      <c r="A160" s="71" t="s">
        <v>430</v>
      </c>
      <c r="B160" s="71" t="s">
        <v>431</v>
      </c>
      <c r="C160" s="72" t="s">
        <v>432</v>
      </c>
      <c r="D160" s="73"/>
      <c r="E160" s="74"/>
      <c r="F160" s="74"/>
      <c r="G160" s="74"/>
      <c r="H160" s="74"/>
      <c r="I160" s="74"/>
      <c r="J160" s="74"/>
      <c r="K160" s="74"/>
      <c r="L160" s="74"/>
      <c r="M160" s="74"/>
      <c r="N160" s="74"/>
      <c r="O160" s="74"/>
      <c r="P160" s="74"/>
      <c r="Q160" s="74"/>
      <c r="R160" s="74"/>
      <c r="S160" s="74"/>
      <c r="T160" s="74"/>
      <c r="U160" s="74"/>
      <c r="V160" s="74"/>
      <c r="W160" s="74"/>
      <c r="X160" s="74"/>
      <c r="Y160" s="74"/>
      <c r="Z160" s="74"/>
      <c r="AA160" s="74"/>
      <c r="AB160" s="74"/>
      <c r="AC160" s="74"/>
      <c r="AD160" s="74"/>
      <c r="AE160" s="51"/>
      <c r="AF160" s="74"/>
      <c r="AG160" s="74"/>
      <c r="AH160" s="74"/>
      <c r="AI160" s="74"/>
      <c r="AJ160" s="74"/>
      <c r="AK160" s="74"/>
      <c r="AL160" s="71"/>
    </row>
    <row r="161" spans="1:38" ht="26.25" customHeight="1" x14ac:dyDescent="0.2">
      <c r="A161" s="75" t="s">
        <v>430</v>
      </c>
      <c r="B161" s="75" t="s">
        <v>433</v>
      </c>
      <c r="C161" s="76" t="s">
        <v>434</v>
      </c>
      <c r="D161" s="77"/>
      <c r="E161" s="78"/>
      <c r="F161" s="78"/>
      <c r="G161" s="78"/>
      <c r="H161" s="78"/>
      <c r="I161" s="78"/>
      <c r="J161" s="78"/>
      <c r="K161" s="78"/>
      <c r="L161" s="78"/>
      <c r="M161" s="78"/>
      <c r="N161" s="78"/>
      <c r="O161" s="78"/>
      <c r="P161" s="78"/>
      <c r="Q161" s="78"/>
      <c r="R161" s="78"/>
      <c r="S161" s="78"/>
      <c r="T161" s="78"/>
      <c r="U161" s="78"/>
      <c r="V161" s="78"/>
      <c r="W161" s="78"/>
      <c r="X161" s="78"/>
      <c r="Y161" s="78"/>
      <c r="Z161" s="78"/>
      <c r="AA161" s="78"/>
      <c r="AB161" s="78"/>
      <c r="AC161" s="78"/>
      <c r="AD161" s="78"/>
      <c r="AE161" s="60"/>
      <c r="AF161" s="78"/>
      <c r="AG161" s="78"/>
      <c r="AH161" s="78"/>
      <c r="AI161" s="78"/>
      <c r="AJ161" s="78"/>
      <c r="AK161" s="78"/>
      <c r="AL161" s="75" t="s">
        <v>73</v>
      </c>
    </row>
    <row r="162" spans="1:38" ht="26.25" customHeight="1" x14ac:dyDescent="0.2">
      <c r="A162" s="79" t="s">
        <v>435</v>
      </c>
      <c r="B162" s="79" t="s">
        <v>436</v>
      </c>
      <c r="C162" s="80" t="s">
        <v>437</v>
      </c>
      <c r="D162" s="81"/>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60"/>
      <c r="AF162" s="82"/>
      <c r="AG162" s="82"/>
      <c r="AH162" s="82"/>
      <c r="AI162" s="82"/>
      <c r="AJ162" s="82"/>
      <c r="AK162" s="82"/>
      <c r="AL162" s="79" t="s">
        <v>194</v>
      </c>
    </row>
    <row r="163" spans="1:38" ht="26.25" customHeight="1" x14ac:dyDescent="0.2">
      <c r="A163" s="79" t="s">
        <v>435</v>
      </c>
      <c r="B163" s="79" t="s">
        <v>438</v>
      </c>
      <c r="C163" s="80" t="s">
        <v>439</v>
      </c>
      <c r="D163" s="81"/>
      <c r="E163" s="82"/>
      <c r="F163" s="82"/>
      <c r="G163" s="82"/>
      <c r="H163" s="82"/>
      <c r="I163" s="82"/>
      <c r="J163" s="82"/>
      <c r="K163" s="82"/>
      <c r="L163" s="82"/>
      <c r="M163" s="82"/>
      <c r="N163" s="82"/>
      <c r="O163" s="82"/>
      <c r="P163" s="82"/>
      <c r="Q163" s="82"/>
      <c r="R163" s="82"/>
      <c r="S163" s="82"/>
      <c r="T163" s="82"/>
      <c r="U163" s="82"/>
      <c r="V163" s="82"/>
      <c r="W163" s="82"/>
      <c r="X163" s="82"/>
      <c r="Y163" s="82"/>
      <c r="Z163" s="82"/>
      <c r="AA163" s="82"/>
      <c r="AB163" s="82"/>
      <c r="AC163" s="82"/>
      <c r="AD163" s="82"/>
      <c r="AE163" s="60"/>
      <c r="AF163" s="82"/>
      <c r="AG163" s="82"/>
      <c r="AH163" s="82"/>
      <c r="AI163" s="82"/>
      <c r="AJ163" s="82"/>
      <c r="AK163" s="82"/>
      <c r="AL163" s="79" t="s">
        <v>440</v>
      </c>
    </row>
    <row r="164" spans="1:38" ht="26.25" customHeight="1" x14ac:dyDescent="0.2">
      <c r="A164" s="79" t="s">
        <v>435</v>
      </c>
      <c r="B164" s="79" t="s">
        <v>441</v>
      </c>
      <c r="C164" s="80" t="s">
        <v>442</v>
      </c>
      <c r="D164" s="81"/>
      <c r="E164" s="82"/>
      <c r="F164" s="82"/>
      <c r="G164" s="82"/>
      <c r="H164" s="82"/>
      <c r="I164" s="82"/>
      <c r="J164" s="82"/>
      <c r="K164" s="82"/>
      <c r="L164" s="82"/>
      <c r="M164" s="82"/>
      <c r="N164" s="82"/>
      <c r="O164" s="82"/>
      <c r="P164" s="82"/>
      <c r="Q164" s="82"/>
      <c r="R164" s="82"/>
      <c r="S164" s="82"/>
      <c r="T164" s="82"/>
      <c r="U164" s="82"/>
      <c r="V164" s="82"/>
      <c r="W164" s="82"/>
      <c r="X164" s="82"/>
      <c r="Y164" s="82"/>
      <c r="Z164" s="82"/>
      <c r="AA164" s="82"/>
      <c r="AB164" s="82"/>
      <c r="AC164" s="82"/>
      <c r="AD164" s="82"/>
      <c r="AE164" s="83"/>
      <c r="AF164" s="82"/>
      <c r="AG164" s="82"/>
      <c r="AH164" s="82"/>
      <c r="AI164" s="82"/>
      <c r="AJ164" s="82"/>
      <c r="AK164" s="82"/>
      <c r="AL164" s="79"/>
    </row>
    <row r="165" spans="1:38" ht="15" customHeight="1" x14ac:dyDescent="0.2">
      <c r="D165" s="85"/>
      <c r="E165" s="85"/>
      <c r="F165" s="86"/>
      <c r="G165" s="86"/>
      <c r="H165" s="86"/>
      <c r="I165" s="86"/>
      <c r="J165" s="86"/>
      <c r="K165" s="86"/>
      <c r="L165" s="86"/>
      <c r="M165" s="86"/>
      <c r="N165" s="86"/>
      <c r="O165" s="86"/>
      <c r="P165" s="86"/>
      <c r="Q165" s="86"/>
      <c r="R165" s="86"/>
      <c r="S165" s="86"/>
      <c r="T165" s="86"/>
      <c r="U165" s="86"/>
      <c r="V165" s="86"/>
      <c r="W165" s="86"/>
      <c r="X165" s="86"/>
      <c r="Y165" s="86"/>
      <c r="Z165" s="86"/>
      <c r="AA165" s="86"/>
      <c r="AB165" s="86"/>
      <c r="AC165" s="86"/>
      <c r="AD165" s="86"/>
      <c r="AE165" s="86"/>
      <c r="AF165" s="87"/>
      <c r="AG165" s="87"/>
      <c r="AH165" s="87"/>
      <c r="AI165" s="87"/>
      <c r="AJ165" s="87"/>
      <c r="AK165" s="87"/>
      <c r="AL165" s="88"/>
    </row>
    <row r="166" spans="1:38" s="91" customFormat="1" ht="52.5" customHeight="1" x14ac:dyDescent="0.25">
      <c r="A166" s="409" t="s">
        <v>443</v>
      </c>
      <c r="B166" s="409"/>
      <c r="C166" s="409"/>
      <c r="D166" s="409"/>
      <c r="E166" s="409"/>
      <c r="F166" s="409"/>
      <c r="G166" s="40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409" t="s">
        <v>444</v>
      </c>
      <c r="B167" s="409"/>
      <c r="C167" s="409"/>
      <c r="D167" s="409"/>
      <c r="E167" s="409"/>
      <c r="F167" s="409"/>
      <c r="G167" s="409"/>
      <c r="H167" s="89"/>
      <c r="I167" s="90"/>
      <c r="J167"/>
      <c r="K167"/>
      <c r="L167"/>
      <c r="M167" s="90"/>
      <c r="N167" s="90"/>
      <c r="O167" s="90"/>
      <c r="P167" s="90"/>
      <c r="Q167" s="90"/>
      <c r="R167" s="90"/>
      <c r="S167" s="90"/>
      <c r="T167" s="90"/>
      <c r="U167" s="90"/>
    </row>
    <row r="168" spans="1:38" s="94" customFormat="1" ht="26.25" customHeight="1" x14ac:dyDescent="0.25">
      <c r="A168" s="409" t="s">
        <v>445</v>
      </c>
      <c r="B168" s="409"/>
      <c r="C168" s="409"/>
      <c r="D168" s="409"/>
      <c r="E168" s="409"/>
      <c r="F168" s="409"/>
      <c r="G168" s="409"/>
      <c r="H168" s="89"/>
      <c r="I168" s="90"/>
      <c r="J168"/>
      <c r="K168"/>
      <c r="L168"/>
      <c r="M168" s="90"/>
      <c r="N168" s="90"/>
      <c r="O168" s="90"/>
      <c r="P168" s="90"/>
      <c r="Q168" s="90"/>
      <c r="R168" s="90"/>
      <c r="S168" s="90"/>
      <c r="T168" s="90"/>
      <c r="U168" s="90"/>
    </row>
    <row r="169" spans="1:38" s="91" customFormat="1" ht="26.25" customHeight="1" x14ac:dyDescent="0.25">
      <c r="A169" s="409" t="s">
        <v>446</v>
      </c>
      <c r="B169" s="409"/>
      <c r="C169" s="409"/>
      <c r="D169" s="409"/>
      <c r="E169" s="409"/>
      <c r="F169" s="409"/>
      <c r="G169" s="40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409" t="s">
        <v>447</v>
      </c>
      <c r="B170" s="409"/>
      <c r="C170" s="409"/>
      <c r="D170" s="409"/>
      <c r="E170" s="409"/>
      <c r="F170" s="409"/>
      <c r="G170" s="409"/>
      <c r="H170" s="89"/>
      <c r="I170" s="90"/>
      <c r="J170"/>
      <c r="K170"/>
      <c r="L170"/>
      <c r="M170" s="90"/>
      <c r="N170" s="90"/>
      <c r="O170" s="90"/>
      <c r="P170" s="90"/>
      <c r="Q170" s="90"/>
      <c r="R170" s="90"/>
      <c r="S170" s="90"/>
      <c r="T170" s="90"/>
      <c r="U170" s="9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A15EB1-7249-4426-B7AB-F0A9B9B867EC}">
  <dimension ref="A1:AL170"/>
  <sheetViews>
    <sheetView zoomScaleNormal="100" workbookViewId="0">
      <pane xSplit="4" ySplit="13" topLeftCell="AD14" activePane="bottomRight" state="frozen"/>
      <selection pane="topRight" activeCell="E1" sqref="E1"/>
      <selection pane="bottomLeft" activeCell="A14" sqref="A14"/>
      <selection pane="bottomRight" activeCell="AO15" sqref="AO15"/>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4" customWidth="1"/>
    <col min="25" max="25" width="8.85546875" style="4" customWidth="1"/>
    <col min="26" max="30" width="8.5703125" style="4" customWidth="1"/>
    <col min="31" max="31" width="2.140625" style="4" customWidth="1"/>
    <col min="32" max="37" width="8.5703125" style="4" customWidth="1"/>
    <col min="38" max="38" width="25.7109375" style="4" customWidth="1"/>
    <col min="39" max="16384" width="8.85546875" style="4"/>
  </cols>
  <sheetData>
    <row r="1" spans="1:38" ht="22.7"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7" t="s">
        <v>6</v>
      </c>
      <c r="C5" s="8" t="s">
        <v>7</v>
      </c>
      <c r="R5" s="6"/>
      <c r="S5" s="6"/>
      <c r="T5" s="6"/>
      <c r="U5" s="6"/>
      <c r="V5" s="6"/>
    </row>
    <row r="6" spans="1:38" x14ac:dyDescent="0.2">
      <c r="A6" s="5" t="s">
        <v>8</v>
      </c>
      <c r="B6" s="7">
        <v>1992</v>
      </c>
      <c r="C6" s="8" t="s">
        <v>9</v>
      </c>
      <c r="R6" s="9"/>
      <c r="S6" s="9"/>
      <c r="T6" s="9"/>
      <c r="U6" s="9"/>
      <c r="V6" s="9"/>
    </row>
    <row r="7" spans="1:38" x14ac:dyDescent="0.2">
      <c r="A7" s="5" t="s">
        <v>10</v>
      </c>
      <c r="B7" s="7" t="s">
        <v>11</v>
      </c>
      <c r="C7" s="8" t="s">
        <v>12</v>
      </c>
      <c r="R7" s="6"/>
      <c r="S7" s="6"/>
      <c r="T7" s="6"/>
      <c r="U7" s="6"/>
      <c r="V7" s="6"/>
    </row>
    <row r="8" spans="1:38" x14ac:dyDescent="0.2">
      <c r="A8" s="10"/>
      <c r="B8" s="2"/>
      <c r="C8" s="3"/>
      <c r="R8" s="6"/>
      <c r="S8" s="6"/>
      <c r="T8" s="6"/>
      <c r="U8" s="6"/>
      <c r="V8" s="6"/>
      <c r="AF8" s="9"/>
    </row>
    <row r="9" spans="1:38" x14ac:dyDescent="0.2">
      <c r="A9" s="11"/>
      <c r="B9" s="12"/>
      <c r="C9" s="13"/>
      <c r="D9" s="14"/>
      <c r="E9" s="14"/>
      <c r="F9" s="14"/>
      <c r="G9" s="14"/>
      <c r="H9" s="14"/>
      <c r="I9" s="14"/>
      <c r="J9" s="14"/>
      <c r="K9" s="14"/>
      <c r="L9" s="14"/>
      <c r="M9" s="14"/>
      <c r="N9" s="14"/>
      <c r="O9" s="14"/>
      <c r="P9" s="14"/>
      <c r="Q9" s="14"/>
      <c r="R9" s="6"/>
      <c r="S9" s="6"/>
      <c r="T9" s="6"/>
      <c r="U9" s="6"/>
      <c r="V9" s="6"/>
      <c r="AF9" s="9"/>
    </row>
    <row r="10" spans="1:38" s="6" customFormat="1" ht="37.5" customHeight="1" x14ac:dyDescent="0.2">
      <c r="A10" s="425" t="str">
        <f>B4&amp;": "&amp;B5&amp;": "&amp;B6</f>
        <v>LT: 15.02.2025: 1992</v>
      </c>
      <c r="B10" s="427" t="s">
        <v>13</v>
      </c>
      <c r="C10" s="428"/>
      <c r="D10" s="429"/>
      <c r="E10" s="416" t="s">
        <v>14</v>
      </c>
      <c r="F10" s="417"/>
      <c r="G10" s="417"/>
      <c r="H10" s="418"/>
      <c r="I10" s="416" t="s">
        <v>15</v>
      </c>
      <c r="J10" s="417"/>
      <c r="K10" s="417"/>
      <c r="L10" s="418"/>
      <c r="M10" s="438" t="s">
        <v>16</v>
      </c>
      <c r="N10" s="416" t="s">
        <v>17</v>
      </c>
      <c r="O10" s="417"/>
      <c r="P10" s="418"/>
      <c r="Q10" s="416" t="s">
        <v>18</v>
      </c>
      <c r="R10" s="417"/>
      <c r="S10" s="417"/>
      <c r="T10" s="417"/>
      <c r="U10" s="417"/>
      <c r="V10" s="418"/>
      <c r="W10" s="416" t="s">
        <v>19</v>
      </c>
      <c r="X10" s="417"/>
      <c r="Y10" s="417"/>
      <c r="Z10" s="417"/>
      <c r="AA10" s="417"/>
      <c r="AB10" s="417"/>
      <c r="AC10" s="417"/>
      <c r="AD10" s="418"/>
      <c r="AE10" s="15"/>
      <c r="AF10" s="416" t="s">
        <v>20</v>
      </c>
      <c r="AG10" s="417"/>
      <c r="AH10" s="417"/>
      <c r="AI10" s="417"/>
      <c r="AJ10" s="417"/>
      <c r="AK10" s="417"/>
      <c r="AL10" s="418"/>
    </row>
    <row r="11" spans="1:38" ht="15" customHeight="1" x14ac:dyDescent="0.2">
      <c r="A11" s="426"/>
      <c r="B11" s="430"/>
      <c r="C11" s="431"/>
      <c r="D11" s="432"/>
      <c r="E11" s="419"/>
      <c r="F11" s="420"/>
      <c r="G11" s="420"/>
      <c r="H11" s="421"/>
      <c r="I11" s="419"/>
      <c r="J11" s="420"/>
      <c r="K11" s="420"/>
      <c r="L11" s="421"/>
      <c r="M11" s="439"/>
      <c r="N11" s="419"/>
      <c r="O11" s="420"/>
      <c r="P11" s="421"/>
      <c r="Q11" s="419"/>
      <c r="R11" s="420"/>
      <c r="S11" s="420"/>
      <c r="T11" s="420"/>
      <c r="U11" s="420"/>
      <c r="V11" s="421"/>
      <c r="W11" s="16"/>
      <c r="X11" s="435" t="s">
        <v>21</v>
      </c>
      <c r="Y11" s="436"/>
      <c r="Z11" s="436"/>
      <c r="AA11" s="436"/>
      <c r="AB11" s="437"/>
      <c r="AC11" s="17"/>
      <c r="AD11" s="18"/>
      <c r="AE11" s="19"/>
      <c r="AF11" s="419"/>
      <c r="AG11" s="420"/>
      <c r="AH11" s="420"/>
      <c r="AI11" s="420"/>
      <c r="AJ11" s="420"/>
      <c r="AK11" s="420"/>
      <c r="AL11" s="421"/>
    </row>
    <row r="12" spans="1:38" ht="52.5" customHeight="1" x14ac:dyDescent="0.2">
      <c r="A12" s="426"/>
      <c r="B12" s="430"/>
      <c r="C12" s="431"/>
      <c r="D12" s="432"/>
      <c r="E12" s="20" t="s">
        <v>22</v>
      </c>
      <c r="F12" s="20" t="s">
        <v>23</v>
      </c>
      <c r="G12" s="20" t="s">
        <v>24</v>
      </c>
      <c r="H12" s="20" t="s">
        <v>25</v>
      </c>
      <c r="I12" s="20" t="s">
        <v>26</v>
      </c>
      <c r="J12" s="21" t="s">
        <v>27</v>
      </c>
      <c r="K12" s="21" t="s">
        <v>28</v>
      </c>
      <c r="L12" s="22" t="s">
        <v>29</v>
      </c>
      <c r="M12" s="20" t="s">
        <v>30</v>
      </c>
      <c r="N12" s="21" t="s">
        <v>31</v>
      </c>
      <c r="O12" s="21" t="s">
        <v>32</v>
      </c>
      <c r="P12" s="21" t="s">
        <v>33</v>
      </c>
      <c r="Q12" s="21" t="s">
        <v>34</v>
      </c>
      <c r="R12" s="21" t="s">
        <v>35</v>
      </c>
      <c r="S12" s="21" t="s">
        <v>36</v>
      </c>
      <c r="T12" s="21" t="s">
        <v>37</v>
      </c>
      <c r="U12" s="21" t="s">
        <v>38</v>
      </c>
      <c r="V12" s="21" t="s">
        <v>39</v>
      </c>
      <c r="W12" s="20" t="s">
        <v>40</v>
      </c>
      <c r="X12" s="20" t="s">
        <v>41</v>
      </c>
      <c r="Y12" s="20" t="s">
        <v>42</v>
      </c>
      <c r="Z12" s="20" t="s">
        <v>43</v>
      </c>
      <c r="AA12" s="20" t="s">
        <v>44</v>
      </c>
      <c r="AB12" s="20" t="s">
        <v>45</v>
      </c>
      <c r="AC12" s="21" t="s">
        <v>46</v>
      </c>
      <c r="AD12" s="21" t="s">
        <v>47</v>
      </c>
      <c r="AE12" s="23"/>
      <c r="AF12" s="20" t="s">
        <v>48</v>
      </c>
      <c r="AG12" s="20" t="s">
        <v>49</v>
      </c>
      <c r="AH12" s="20" t="s">
        <v>50</v>
      </c>
      <c r="AI12" s="20" t="s">
        <v>51</v>
      </c>
      <c r="AJ12" s="20" t="s">
        <v>52</v>
      </c>
      <c r="AK12" s="20" t="s">
        <v>53</v>
      </c>
      <c r="AL12" s="24" t="s">
        <v>54</v>
      </c>
    </row>
    <row r="13" spans="1:38" ht="37.5" customHeight="1" x14ac:dyDescent="0.2">
      <c r="A13" s="25" t="s">
        <v>55</v>
      </c>
      <c r="B13" s="25" t="s">
        <v>56</v>
      </c>
      <c r="C13" s="26" t="s">
        <v>57</v>
      </c>
      <c r="D13" s="25" t="s">
        <v>58</v>
      </c>
      <c r="E13" s="25" t="s">
        <v>59</v>
      </c>
      <c r="F13" s="25" t="s">
        <v>59</v>
      </c>
      <c r="G13" s="25" t="s">
        <v>59</v>
      </c>
      <c r="H13" s="25" t="s">
        <v>59</v>
      </c>
      <c r="I13" s="25" t="s">
        <v>59</v>
      </c>
      <c r="J13" s="25" t="s">
        <v>59</v>
      </c>
      <c r="K13" s="25" t="s">
        <v>59</v>
      </c>
      <c r="L13" s="25" t="s">
        <v>59</v>
      </c>
      <c r="M13" s="25" t="s">
        <v>59</v>
      </c>
      <c r="N13" s="25" t="s">
        <v>60</v>
      </c>
      <c r="O13" s="25" t="s">
        <v>60</v>
      </c>
      <c r="P13" s="25" t="s">
        <v>60</v>
      </c>
      <c r="Q13" s="25" t="s">
        <v>60</v>
      </c>
      <c r="R13" s="25" t="s">
        <v>60</v>
      </c>
      <c r="S13" s="25" t="s">
        <v>60</v>
      </c>
      <c r="T13" s="25" t="s">
        <v>60</v>
      </c>
      <c r="U13" s="25" t="s">
        <v>60</v>
      </c>
      <c r="V13" s="25" t="s">
        <v>60</v>
      </c>
      <c r="W13" s="25" t="s">
        <v>61</v>
      </c>
      <c r="X13" s="25" t="s">
        <v>60</v>
      </c>
      <c r="Y13" s="25" t="s">
        <v>60</v>
      </c>
      <c r="Z13" s="25" t="s">
        <v>60</v>
      </c>
      <c r="AA13" s="25" t="s">
        <v>60</v>
      </c>
      <c r="AB13" s="25" t="s">
        <v>60</v>
      </c>
      <c r="AC13" s="25" t="s">
        <v>62</v>
      </c>
      <c r="AD13" s="25" t="s">
        <v>62</v>
      </c>
      <c r="AE13" s="27"/>
      <c r="AF13" s="25" t="s">
        <v>63</v>
      </c>
      <c r="AG13" s="25" t="s">
        <v>63</v>
      </c>
      <c r="AH13" s="25" t="s">
        <v>63</v>
      </c>
      <c r="AI13" s="25" t="s">
        <v>63</v>
      </c>
      <c r="AJ13" s="25" t="s">
        <v>63</v>
      </c>
      <c r="AK13" s="25"/>
      <c r="AL13" s="28"/>
    </row>
    <row r="14" spans="1:38" ht="26.25" customHeight="1" x14ac:dyDescent="0.25">
      <c r="A14" s="115" t="s">
        <v>64</v>
      </c>
      <c r="B14" s="115" t="s">
        <v>65</v>
      </c>
      <c r="C14" s="115" t="s">
        <v>66</v>
      </c>
      <c r="D14" s="29"/>
      <c r="E14" s="320">
        <v>13.29344</v>
      </c>
      <c r="F14" s="279">
        <v>0.51667300000000005</v>
      </c>
      <c r="G14" s="279">
        <v>61.105699999999999</v>
      </c>
      <c r="H14" s="279">
        <v>4.4999999999999999E-4</v>
      </c>
      <c r="I14" s="279">
        <v>1.596214</v>
      </c>
      <c r="J14" s="279">
        <v>2.038348</v>
      </c>
      <c r="K14" s="279">
        <v>2.347947</v>
      </c>
      <c r="L14" s="279">
        <v>0.473686</v>
      </c>
      <c r="M14" s="279">
        <v>5.9740989999999998</v>
      </c>
      <c r="N14" s="279">
        <v>0.49640699999999999</v>
      </c>
      <c r="O14" s="279">
        <v>6.8148E-2</v>
      </c>
      <c r="P14" s="279">
        <v>3.6089000000000003E-2</v>
      </c>
      <c r="Q14" s="279">
        <v>0.223971</v>
      </c>
      <c r="R14" s="279">
        <v>0.21584500000000001</v>
      </c>
      <c r="S14" s="279">
        <v>0.33155699999999999</v>
      </c>
      <c r="T14" s="279">
        <v>14.083880000000001</v>
      </c>
      <c r="U14" s="279">
        <v>0.112595</v>
      </c>
      <c r="V14" s="279">
        <v>5.4058489999999999</v>
      </c>
      <c r="W14" s="279">
        <v>0.47860900000000001</v>
      </c>
      <c r="X14" s="279">
        <v>0.108986</v>
      </c>
      <c r="Y14" s="279">
        <v>0.13727700000000001</v>
      </c>
      <c r="Z14" s="279">
        <v>6.0571E-2</v>
      </c>
      <c r="AA14" s="279">
        <v>4.8612000000000002E-2</v>
      </c>
      <c r="AB14" s="279">
        <v>0.35544599999999998</v>
      </c>
      <c r="AC14" s="279">
        <v>5.8580000000000004E-3</v>
      </c>
      <c r="AD14" s="279">
        <v>0.249274</v>
      </c>
      <c r="AE14" s="280">
        <v>0</v>
      </c>
      <c r="AF14" s="280">
        <v>54789</v>
      </c>
      <c r="AG14" s="280">
        <v>1466</v>
      </c>
      <c r="AH14" s="280">
        <v>58126</v>
      </c>
      <c r="AI14" s="280">
        <v>900</v>
      </c>
      <c r="AJ14" s="280">
        <v>0</v>
      </c>
      <c r="AK14" s="280" t="s">
        <v>67</v>
      </c>
      <c r="AL14" s="305" t="s">
        <v>63</v>
      </c>
    </row>
    <row r="15" spans="1:38" ht="26.25" customHeight="1" x14ac:dyDescent="0.25">
      <c r="A15" s="115" t="s">
        <v>68</v>
      </c>
      <c r="B15" s="115" t="s">
        <v>69</v>
      </c>
      <c r="C15" s="115" t="s">
        <v>70</v>
      </c>
      <c r="D15" s="95">
        <v>0</v>
      </c>
      <c r="E15" s="321">
        <v>1.350463</v>
      </c>
      <c r="F15" s="283" t="s">
        <v>71</v>
      </c>
      <c r="G15" s="282">
        <v>8.7873549999999998</v>
      </c>
      <c r="H15" s="282">
        <v>3.1909999999999998E-3</v>
      </c>
      <c r="I15" s="282">
        <v>0.159548</v>
      </c>
      <c r="J15" s="282">
        <v>0.26228800000000002</v>
      </c>
      <c r="K15" s="282">
        <v>0.34790500000000002</v>
      </c>
      <c r="L15" s="282">
        <v>9.6310000000000007E-3</v>
      </c>
      <c r="M15" s="282">
        <v>0.111971</v>
      </c>
      <c r="N15" s="282">
        <v>3.9009000000000002E-2</v>
      </c>
      <c r="O15" s="282">
        <v>2.0989000000000001E-2</v>
      </c>
      <c r="P15" s="282">
        <v>4.1749999999999999E-3</v>
      </c>
      <c r="Q15" s="282">
        <v>2.7392E-2</v>
      </c>
      <c r="R15" s="282">
        <v>0.13473099999999999</v>
      </c>
      <c r="S15" s="282">
        <v>9.5568E-2</v>
      </c>
      <c r="T15" s="282">
        <v>4.9473890000000003</v>
      </c>
      <c r="U15" s="282">
        <v>2.2848E-2</v>
      </c>
      <c r="V15" s="282">
        <v>0.416514</v>
      </c>
      <c r="W15" s="282">
        <v>1.5855000000000001E-2</v>
      </c>
      <c r="X15" s="284">
        <v>4.0899999999999998E-6</v>
      </c>
      <c r="Y15" s="284">
        <v>3.04E-5</v>
      </c>
      <c r="Z15" s="284">
        <v>3.8500000000000004E-6</v>
      </c>
      <c r="AA15" s="284">
        <v>3.8500000000000004E-6</v>
      </c>
      <c r="AB15" s="284">
        <v>4.2200000000000003E-5</v>
      </c>
      <c r="AC15" s="283" t="s">
        <v>72</v>
      </c>
      <c r="AD15" s="283" t="s">
        <v>72</v>
      </c>
      <c r="AE15" s="283">
        <v>0</v>
      </c>
      <c r="AF15" s="283">
        <v>12451</v>
      </c>
      <c r="AG15" s="283" t="s">
        <v>73</v>
      </c>
      <c r="AH15" s="283">
        <v>0</v>
      </c>
      <c r="AI15" s="283" t="s">
        <v>73</v>
      </c>
      <c r="AJ15" s="283" t="s">
        <v>73</v>
      </c>
      <c r="AK15" s="283" t="s">
        <v>73</v>
      </c>
      <c r="AL15" s="306" t="s">
        <v>63</v>
      </c>
    </row>
    <row r="16" spans="1:38" ht="26.25" customHeight="1" x14ac:dyDescent="0.25">
      <c r="A16" s="115" t="s">
        <v>68</v>
      </c>
      <c r="B16" s="115" t="s">
        <v>74</v>
      </c>
      <c r="C16" s="115" t="s">
        <v>75</v>
      </c>
      <c r="D16" s="95">
        <v>0</v>
      </c>
      <c r="E16" s="321">
        <v>0.40510099999999999</v>
      </c>
      <c r="F16" s="282">
        <v>9.1069999999999998E-2</v>
      </c>
      <c r="G16" s="282">
        <v>4.0889999999999998E-3</v>
      </c>
      <c r="H16" s="282">
        <v>1.3799999999999999E-4</v>
      </c>
      <c r="I16" s="283">
        <v>5.0000000000000001E-3</v>
      </c>
      <c r="J16" s="283">
        <v>5.0000000000000001E-3</v>
      </c>
      <c r="K16" s="283">
        <v>5.0000000000000001E-3</v>
      </c>
      <c r="L16" s="283">
        <v>0</v>
      </c>
      <c r="M16" s="282">
        <v>7.3543999999999998E-2</v>
      </c>
      <c r="N16" s="283">
        <v>0</v>
      </c>
      <c r="O16" s="284">
        <v>9.7999999999999993E-6</v>
      </c>
      <c r="P16" s="283">
        <v>0</v>
      </c>
      <c r="Q16" s="283">
        <v>0</v>
      </c>
      <c r="R16" s="284">
        <v>4.8999999999999998E-5</v>
      </c>
      <c r="S16" s="282">
        <v>1.6659999999999999E-3</v>
      </c>
      <c r="T16" s="284">
        <v>6.86E-5</v>
      </c>
      <c r="U16" s="284">
        <v>9.7999999999999993E-6</v>
      </c>
      <c r="V16" s="282">
        <v>9.7999999999999997E-4</v>
      </c>
      <c r="W16" s="283">
        <v>0</v>
      </c>
      <c r="X16" s="284">
        <v>2.94E-5</v>
      </c>
      <c r="Y16" s="284">
        <v>4.8999999999999998E-5</v>
      </c>
      <c r="Z16" s="283">
        <v>0</v>
      </c>
      <c r="AA16" s="283">
        <v>0</v>
      </c>
      <c r="AB16" s="284">
        <v>7.8399999999999995E-5</v>
      </c>
      <c r="AC16" s="283">
        <v>0</v>
      </c>
      <c r="AD16" s="283">
        <v>0</v>
      </c>
      <c r="AE16" s="283">
        <v>0</v>
      </c>
      <c r="AF16" s="283">
        <v>640</v>
      </c>
      <c r="AG16" s="283">
        <v>0</v>
      </c>
      <c r="AH16" s="283">
        <v>598</v>
      </c>
      <c r="AI16" s="283">
        <v>0</v>
      </c>
      <c r="AJ16" s="283" t="s">
        <v>73</v>
      </c>
      <c r="AK16" s="283" t="s">
        <v>73</v>
      </c>
      <c r="AL16" s="306" t="s">
        <v>63</v>
      </c>
    </row>
    <row r="17" spans="1:38" ht="26.25" customHeight="1" x14ac:dyDescent="0.2">
      <c r="A17" s="115" t="s">
        <v>68</v>
      </c>
      <c r="B17" s="115" t="s">
        <v>76</v>
      </c>
      <c r="C17" s="115" t="s">
        <v>77</v>
      </c>
      <c r="D17" s="96" t="s">
        <v>78</v>
      </c>
      <c r="E17" s="287"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11"/>
    </row>
    <row r="18" spans="1:38" ht="26.25" customHeight="1" x14ac:dyDescent="0.2">
      <c r="A18" s="115" t="s">
        <v>68</v>
      </c>
      <c r="B18" s="115" t="s">
        <v>79</v>
      </c>
      <c r="C18" s="115" t="s">
        <v>80</v>
      </c>
      <c r="D18" s="274" t="s">
        <v>78</v>
      </c>
      <c r="E18" s="287"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11"/>
    </row>
    <row r="19" spans="1:38" ht="26.25" customHeight="1" x14ac:dyDescent="0.25">
      <c r="A19" s="115" t="s">
        <v>68</v>
      </c>
      <c r="B19" s="115" t="s">
        <v>81</v>
      </c>
      <c r="C19" s="115" t="s">
        <v>82</v>
      </c>
      <c r="D19" s="275">
        <v>0</v>
      </c>
      <c r="E19" s="321">
        <v>0.29114699999999999</v>
      </c>
      <c r="F19" s="282">
        <v>6.8780000000000004E-3</v>
      </c>
      <c r="G19" s="282">
        <v>0.58354600000000001</v>
      </c>
      <c r="H19" s="283">
        <v>0</v>
      </c>
      <c r="I19" s="282">
        <v>1.6863E-2</v>
      </c>
      <c r="J19" s="282">
        <v>2.2081E-2</v>
      </c>
      <c r="K19" s="282">
        <v>2.2081E-2</v>
      </c>
      <c r="L19" s="282">
        <v>8.8319999999999996E-3</v>
      </c>
      <c r="M19" s="282">
        <v>9.7394999999999995E-2</v>
      </c>
      <c r="N19" s="282">
        <v>5.2220000000000001E-3</v>
      </c>
      <c r="O19" s="282">
        <v>1.5699999999999999E-4</v>
      </c>
      <c r="P19" s="282">
        <v>3.21E-4</v>
      </c>
      <c r="Q19" s="282">
        <v>8.4400000000000002E-4</v>
      </c>
      <c r="R19" s="282">
        <v>1.0437999999999999E-2</v>
      </c>
      <c r="S19" s="282">
        <v>1.5659999999999999E-3</v>
      </c>
      <c r="T19" s="282">
        <v>0.104365</v>
      </c>
      <c r="U19" s="284">
        <v>8.1699999999999994E-5</v>
      </c>
      <c r="V19" s="282">
        <v>2.6129999999999999E-3</v>
      </c>
      <c r="W19" s="282">
        <v>6.561E-3</v>
      </c>
      <c r="X19" s="284">
        <v>2.5000000000000002E-6</v>
      </c>
      <c r="Y19" s="284">
        <v>1.01E-5</v>
      </c>
      <c r="Z19" s="284">
        <v>3.14E-6</v>
      </c>
      <c r="AA19" s="284">
        <v>3.0400000000000001E-6</v>
      </c>
      <c r="AB19" s="284">
        <v>1.88E-5</v>
      </c>
      <c r="AC19" s="282">
        <v>1.15E-4</v>
      </c>
      <c r="AD19" s="284">
        <v>6.7799999999999998E-8</v>
      </c>
      <c r="AE19" s="283">
        <v>0</v>
      </c>
      <c r="AF19" s="283">
        <v>521.82000000000005</v>
      </c>
      <c r="AG19" s="283">
        <v>0</v>
      </c>
      <c r="AH19" s="282">
        <v>2658.9270000000001</v>
      </c>
      <c r="AI19" s="283">
        <v>0</v>
      </c>
      <c r="AJ19" s="283" t="s">
        <v>72</v>
      </c>
      <c r="AK19" s="283" t="s">
        <v>73</v>
      </c>
      <c r="AL19" s="306" t="s">
        <v>63</v>
      </c>
    </row>
    <row r="20" spans="1:38" ht="26.25" customHeight="1" x14ac:dyDescent="0.25">
      <c r="A20" s="115" t="s">
        <v>68</v>
      </c>
      <c r="B20" s="115" t="s">
        <v>83</v>
      </c>
      <c r="C20" s="115" t="s">
        <v>84</v>
      </c>
      <c r="D20" s="275">
        <v>0</v>
      </c>
      <c r="E20" s="321">
        <v>0.26840900000000001</v>
      </c>
      <c r="F20" s="282">
        <v>7.3029999999999996E-3</v>
      </c>
      <c r="G20" s="282">
        <v>0.85247499999999998</v>
      </c>
      <c r="H20" s="282">
        <v>3.0000000000000001E-6</v>
      </c>
      <c r="I20" s="282">
        <v>2.4140999999999999E-2</v>
      </c>
      <c r="J20" s="282">
        <v>3.1813000000000001E-2</v>
      </c>
      <c r="K20" s="282">
        <v>3.1849000000000002E-2</v>
      </c>
      <c r="L20" s="282">
        <v>1.2917E-2</v>
      </c>
      <c r="M20" s="282">
        <v>9.2651999999999998E-2</v>
      </c>
      <c r="N20" s="282">
        <v>7.711E-3</v>
      </c>
      <c r="O20" s="282">
        <v>2.3499999999999999E-4</v>
      </c>
      <c r="P20" s="282">
        <v>2.9300000000000002E-4</v>
      </c>
      <c r="Q20" s="282">
        <v>1.0219999999999999E-3</v>
      </c>
      <c r="R20" s="282">
        <v>1.5324000000000001E-2</v>
      </c>
      <c r="S20" s="282">
        <v>2.3059999999999999E-3</v>
      </c>
      <c r="T20" s="282">
        <v>0.15253900000000001</v>
      </c>
      <c r="U20" s="282">
        <v>1.01E-4</v>
      </c>
      <c r="V20" s="282">
        <v>5.3530000000000001E-3</v>
      </c>
      <c r="W20" s="282">
        <v>9.0030000000000006E-3</v>
      </c>
      <c r="X20" s="284">
        <v>3.2700000000000002E-5</v>
      </c>
      <c r="Y20" s="284">
        <v>6.1199999999999997E-5</v>
      </c>
      <c r="Z20" s="284">
        <v>1.8099999999999999E-5</v>
      </c>
      <c r="AA20" s="284">
        <v>1.5E-5</v>
      </c>
      <c r="AB20" s="282">
        <v>1.27E-4</v>
      </c>
      <c r="AC20" s="282">
        <v>1.83E-4</v>
      </c>
      <c r="AD20" s="284">
        <v>1.55E-7</v>
      </c>
      <c r="AE20" s="283">
        <v>0</v>
      </c>
      <c r="AF20" s="283">
        <v>762.66</v>
      </c>
      <c r="AG20" s="283">
        <v>0</v>
      </c>
      <c r="AH20" s="283">
        <v>2153</v>
      </c>
      <c r="AI20" s="283">
        <v>3</v>
      </c>
      <c r="AJ20" s="283" t="s">
        <v>72</v>
      </c>
      <c r="AK20" s="283" t="s">
        <v>73</v>
      </c>
      <c r="AL20" s="306" t="s">
        <v>63</v>
      </c>
    </row>
    <row r="21" spans="1:38" ht="26.25" customHeight="1" x14ac:dyDescent="0.25">
      <c r="A21" s="115" t="s">
        <v>68</v>
      </c>
      <c r="B21" s="115" t="s">
        <v>85</v>
      </c>
      <c r="C21" s="115" t="s">
        <v>86</v>
      </c>
      <c r="D21" s="95">
        <v>0</v>
      </c>
      <c r="E21" s="321">
        <v>0.75869299999999995</v>
      </c>
      <c r="F21" s="282">
        <v>2.7137000000000001E-2</v>
      </c>
      <c r="G21" s="282">
        <v>2.2499180000000001</v>
      </c>
      <c r="H21" s="282">
        <v>3.4E-5</v>
      </c>
      <c r="I21" s="282">
        <v>9.2658000000000004E-2</v>
      </c>
      <c r="J21" s="282">
        <v>0.13695499999999999</v>
      </c>
      <c r="K21" s="282">
        <v>0.14017399999999999</v>
      </c>
      <c r="L21" s="282">
        <v>3.6207999999999997E-2</v>
      </c>
      <c r="M21" s="282">
        <v>0.68425499999999995</v>
      </c>
      <c r="N21" s="282">
        <v>8.0480999999999997E-2</v>
      </c>
      <c r="O21" s="282">
        <v>1.4430000000000001E-3</v>
      </c>
      <c r="P21" s="282">
        <v>3.9750000000000002E-3</v>
      </c>
      <c r="Q21" s="282">
        <v>4.3990000000000001E-3</v>
      </c>
      <c r="R21" s="282">
        <v>4.5349E-2</v>
      </c>
      <c r="S21" s="282">
        <v>1.4023000000000001E-2</v>
      </c>
      <c r="T21" s="282">
        <v>0.39144400000000001</v>
      </c>
      <c r="U21" s="282">
        <v>0.39144400000000001</v>
      </c>
      <c r="V21" s="282">
        <v>0.117482</v>
      </c>
      <c r="W21" s="282">
        <v>0.125887</v>
      </c>
      <c r="X21" s="282">
        <v>2.3054999999999999E-2</v>
      </c>
      <c r="Y21" s="282">
        <v>3.0119E-2</v>
      </c>
      <c r="Z21" s="282">
        <v>1.2035000000000001E-2</v>
      </c>
      <c r="AA21" s="282">
        <v>9.3880000000000005E-3</v>
      </c>
      <c r="AB21" s="282">
        <v>7.4595999999999996E-2</v>
      </c>
      <c r="AC21" s="282">
        <v>6.8326999999999999E-2</v>
      </c>
      <c r="AD21" s="282">
        <v>6.8326999999999999E-2</v>
      </c>
      <c r="AE21" s="283">
        <v>0</v>
      </c>
      <c r="AF21" s="282">
        <v>1926.72</v>
      </c>
      <c r="AG21" s="283">
        <v>401.92</v>
      </c>
      <c r="AH21" s="283">
        <v>5480</v>
      </c>
      <c r="AI21" s="283">
        <v>34</v>
      </c>
      <c r="AJ21" s="283" t="s">
        <v>72</v>
      </c>
      <c r="AK21" s="283" t="s">
        <v>73</v>
      </c>
      <c r="AL21" s="306" t="s">
        <v>63</v>
      </c>
    </row>
    <row r="22" spans="1:38" ht="26.25" customHeight="1" x14ac:dyDescent="0.25">
      <c r="A22" s="115" t="s">
        <v>68</v>
      </c>
      <c r="B22" s="115" t="s">
        <v>87</v>
      </c>
      <c r="C22" s="115" t="s">
        <v>88</v>
      </c>
      <c r="D22" s="275">
        <v>0</v>
      </c>
      <c r="E22" s="321">
        <v>2.2947700000000002</v>
      </c>
      <c r="F22" s="282">
        <v>6.6817000000000001E-2</v>
      </c>
      <c r="G22" s="282">
        <v>4.3275730000000001</v>
      </c>
      <c r="H22" s="282">
        <v>2.0000000000000002E-5</v>
      </c>
      <c r="I22" s="282">
        <v>0.146258</v>
      </c>
      <c r="J22" s="282">
        <v>0.256436</v>
      </c>
      <c r="K22" s="282">
        <v>0.26844200000000001</v>
      </c>
      <c r="L22" s="282">
        <v>2.5758E-2</v>
      </c>
      <c r="M22" s="282">
        <v>3.9523990000000002</v>
      </c>
      <c r="N22" s="282">
        <v>0.26016299999999998</v>
      </c>
      <c r="O22" s="282">
        <v>3.6289999999999998E-3</v>
      </c>
      <c r="P22" s="282">
        <v>1.3882E-2</v>
      </c>
      <c r="Q22" s="282">
        <v>8.6770000000000007E-3</v>
      </c>
      <c r="R22" s="282">
        <v>4.0403000000000001E-2</v>
      </c>
      <c r="S22" s="282">
        <v>3.6028999999999999E-2</v>
      </c>
      <c r="T22" s="282">
        <v>0.17202400000000001</v>
      </c>
      <c r="U22" s="282">
        <v>3.5109999999999998E-3</v>
      </c>
      <c r="V22" s="282">
        <v>0.39271600000000001</v>
      </c>
      <c r="W22" s="282">
        <v>0.43099700000000002</v>
      </c>
      <c r="X22" s="282">
        <v>9.5180000000000001E-2</v>
      </c>
      <c r="Y22" s="282">
        <v>0.123887</v>
      </c>
      <c r="Z22" s="282">
        <v>4.9693000000000001E-2</v>
      </c>
      <c r="AA22" s="282">
        <v>3.8746999999999997E-2</v>
      </c>
      <c r="AB22" s="282">
        <v>0.30750699999999997</v>
      </c>
      <c r="AC22" s="282">
        <v>1.304E-3</v>
      </c>
      <c r="AD22" s="282">
        <v>0.285771</v>
      </c>
      <c r="AE22" s="283">
        <v>0</v>
      </c>
      <c r="AF22" s="283">
        <v>9232.2000000000007</v>
      </c>
      <c r="AG22" s="282">
        <v>1688.08</v>
      </c>
      <c r="AH22" s="283">
        <v>2824</v>
      </c>
      <c r="AI22" s="283">
        <v>20</v>
      </c>
      <c r="AJ22" s="283">
        <v>0</v>
      </c>
      <c r="AK22" s="283" t="s">
        <v>73</v>
      </c>
      <c r="AL22" s="306" t="s">
        <v>63</v>
      </c>
    </row>
    <row r="23" spans="1:38" ht="26.25" customHeight="1" x14ac:dyDescent="0.2">
      <c r="A23" s="115" t="s">
        <v>89</v>
      </c>
      <c r="B23" s="115" t="s">
        <v>90</v>
      </c>
      <c r="C23" s="115" t="s">
        <v>91</v>
      </c>
      <c r="D23" s="29"/>
      <c r="E23" s="312">
        <v>2.2936871947394155</v>
      </c>
      <c r="F23" s="314">
        <v>2.5053560128778622</v>
      </c>
      <c r="G23" s="314">
        <v>0.28376603335628048</v>
      </c>
      <c r="H23" s="314">
        <v>5.5559469193131538E-4</v>
      </c>
      <c r="I23" s="314">
        <v>0.17493994521906961</v>
      </c>
      <c r="J23" s="314">
        <v>0.18370722910139298</v>
      </c>
      <c r="K23" s="314">
        <v>0.18370722910139298</v>
      </c>
      <c r="L23" s="314">
        <v>0.11513161996192001</v>
      </c>
      <c r="M23" s="314">
        <v>6.9523370392015664</v>
      </c>
      <c r="N23" s="314">
        <v>0.78741228072997937</v>
      </c>
      <c r="O23" s="314">
        <v>7.9440251016459995E-4</v>
      </c>
      <c r="P23" s="314" t="s">
        <v>72</v>
      </c>
      <c r="Q23" s="314" t="s">
        <v>72</v>
      </c>
      <c r="R23" s="314">
        <v>3.1776100406583998E-3</v>
      </c>
      <c r="S23" s="314">
        <v>0.13504842672798198</v>
      </c>
      <c r="T23" s="314">
        <v>5.5608175711522011E-3</v>
      </c>
      <c r="U23" s="314">
        <v>7.9440251016459995E-4</v>
      </c>
      <c r="V23" s="314">
        <v>7.944025101645999E-2</v>
      </c>
      <c r="W23" s="314" t="s">
        <v>73</v>
      </c>
      <c r="X23" s="314">
        <v>2.4831167039724555E-3</v>
      </c>
      <c r="Y23" s="314">
        <v>3.8721033773443441E-3</v>
      </c>
      <c r="Z23" s="314" t="s">
        <v>73</v>
      </c>
      <c r="AA23" s="314" t="s">
        <v>73</v>
      </c>
      <c r="AB23" s="314">
        <v>6.3552200813167996E-3</v>
      </c>
      <c r="AC23" s="314" t="s">
        <v>73</v>
      </c>
      <c r="AD23" s="314" t="s">
        <v>73</v>
      </c>
      <c r="AE23" s="290"/>
      <c r="AF23" s="314">
        <v>3202</v>
      </c>
      <c r="AG23" s="314" t="s">
        <v>73</v>
      </c>
      <c r="AH23" s="314" t="s">
        <v>73</v>
      </c>
      <c r="AI23" s="314" t="s">
        <v>73</v>
      </c>
      <c r="AJ23" s="314" t="s">
        <v>73</v>
      </c>
      <c r="AK23" s="314" t="s">
        <v>73</v>
      </c>
      <c r="AL23" s="311" t="s">
        <v>63</v>
      </c>
    </row>
    <row r="24" spans="1:38" ht="26.25" customHeight="1" x14ac:dyDescent="0.25">
      <c r="A24" s="115" t="s">
        <v>68</v>
      </c>
      <c r="B24" s="115" t="s">
        <v>92</v>
      </c>
      <c r="C24" s="115" t="s">
        <v>93</v>
      </c>
      <c r="D24" s="275">
        <v>0</v>
      </c>
      <c r="E24" s="321">
        <v>1.4320550000000001</v>
      </c>
      <c r="F24" s="282">
        <v>0.146208</v>
      </c>
      <c r="G24" s="282">
        <v>4.4937290000000001</v>
      </c>
      <c r="H24" s="282">
        <v>1.25E-4</v>
      </c>
      <c r="I24" s="282">
        <v>0.26733800000000002</v>
      </c>
      <c r="J24" s="282">
        <v>0.32208500000000001</v>
      </c>
      <c r="K24" s="282">
        <v>0.33283800000000002</v>
      </c>
      <c r="L24" s="282">
        <v>7.7350000000000002E-2</v>
      </c>
      <c r="M24" s="282">
        <v>1.553698</v>
      </c>
      <c r="N24" s="282">
        <v>0.192023</v>
      </c>
      <c r="O24" s="282">
        <v>3.7569999999999999E-3</v>
      </c>
      <c r="P24" s="282">
        <v>9.1570000000000002E-3</v>
      </c>
      <c r="Q24" s="282">
        <v>9.2870000000000001E-3</v>
      </c>
      <c r="R24" s="282">
        <v>9.9765999999999994E-2</v>
      </c>
      <c r="S24" s="282">
        <v>3.2915E-2</v>
      </c>
      <c r="T24" s="282">
        <v>0.777833</v>
      </c>
      <c r="U24" s="282">
        <v>2.5899999999999999E-3</v>
      </c>
      <c r="V24" s="282">
        <v>0.43802000000000002</v>
      </c>
      <c r="W24" s="282">
        <v>0.32113799999999998</v>
      </c>
      <c r="X24" s="282">
        <v>5.7903000000000003E-2</v>
      </c>
      <c r="Y24" s="282">
        <v>7.6567999999999997E-2</v>
      </c>
      <c r="Z24" s="282">
        <v>3.0152000000000002E-2</v>
      </c>
      <c r="AA24" s="282">
        <v>2.3550999999999999E-2</v>
      </c>
      <c r="AB24" s="282">
        <v>0.18817500000000001</v>
      </c>
      <c r="AC24" s="282">
        <v>3.4250000000000001E-3</v>
      </c>
      <c r="AD24" s="282">
        <v>0.162188</v>
      </c>
      <c r="AE24" s="283">
        <v>0</v>
      </c>
      <c r="AF24" s="283">
        <v>3813.6</v>
      </c>
      <c r="AG24" s="283">
        <v>954</v>
      </c>
      <c r="AH24" s="283">
        <v>9203</v>
      </c>
      <c r="AI24" s="283">
        <v>342</v>
      </c>
      <c r="AJ24" s="283" t="s">
        <v>72</v>
      </c>
      <c r="AK24" s="283" t="s">
        <v>73</v>
      </c>
      <c r="AL24" s="306" t="s">
        <v>63</v>
      </c>
    </row>
    <row r="25" spans="1:38" ht="26.25" customHeight="1" x14ac:dyDescent="0.2">
      <c r="A25" s="115" t="s">
        <v>94</v>
      </c>
      <c r="B25" s="115" t="s">
        <v>95</v>
      </c>
      <c r="C25" s="115" t="s">
        <v>96</v>
      </c>
      <c r="D25" s="29"/>
      <c r="E25" s="312">
        <v>8.8169991000000003E-2</v>
      </c>
      <c r="F25" s="314">
        <v>1.5369081E-2</v>
      </c>
      <c r="G25" s="314">
        <v>6.7947515999999993E-3</v>
      </c>
      <c r="H25" s="314" t="s">
        <v>73</v>
      </c>
      <c r="I25" s="314">
        <v>7.2800909999999998E-4</v>
      </c>
      <c r="J25" s="314">
        <v>7.2800909999999998E-4</v>
      </c>
      <c r="K25" s="314">
        <v>7.2800909999999998E-4</v>
      </c>
      <c r="L25" s="314">
        <v>1.0920136499999999E-4</v>
      </c>
      <c r="M25" s="314">
        <v>9.5450082000000006E-2</v>
      </c>
      <c r="N25" s="314" t="s">
        <v>73</v>
      </c>
      <c r="O25" s="314" t="s">
        <v>73</v>
      </c>
      <c r="P25" s="314" t="s">
        <v>73</v>
      </c>
      <c r="Q25" s="314" t="s">
        <v>73</v>
      </c>
      <c r="R25" s="314" t="s">
        <v>73</v>
      </c>
      <c r="S25" s="314" t="s">
        <v>73</v>
      </c>
      <c r="T25" s="314" t="s">
        <v>73</v>
      </c>
      <c r="U25" s="314" t="s">
        <v>73</v>
      </c>
      <c r="V25" s="314" t="s">
        <v>73</v>
      </c>
      <c r="W25" s="314" t="s">
        <v>73</v>
      </c>
      <c r="X25" s="314" t="s">
        <v>73</v>
      </c>
      <c r="Y25" s="314" t="s">
        <v>73</v>
      </c>
      <c r="Z25" s="314" t="s">
        <v>73</v>
      </c>
      <c r="AA25" s="314" t="s">
        <v>73</v>
      </c>
      <c r="AB25" s="314" t="s">
        <v>73</v>
      </c>
      <c r="AC25" s="314" t="s">
        <v>73</v>
      </c>
      <c r="AD25" s="314" t="s">
        <v>73</v>
      </c>
      <c r="AE25" s="290"/>
      <c r="AF25" s="314">
        <v>8.0889900000000008</v>
      </c>
      <c r="AG25" s="314" t="s">
        <v>67</v>
      </c>
      <c r="AH25" s="314" t="s">
        <v>67</v>
      </c>
      <c r="AI25" s="314" t="s">
        <v>67</v>
      </c>
      <c r="AJ25" s="314" t="s">
        <v>67</v>
      </c>
      <c r="AK25" s="314" t="s">
        <v>67</v>
      </c>
      <c r="AL25" s="311" t="s">
        <v>63</v>
      </c>
    </row>
    <row r="26" spans="1:38" ht="26.25" customHeight="1" x14ac:dyDescent="0.2">
      <c r="A26" s="115" t="s">
        <v>94</v>
      </c>
      <c r="B26" s="115" t="s">
        <v>97</v>
      </c>
      <c r="C26" s="115" t="s">
        <v>98</v>
      </c>
      <c r="D26" s="29"/>
      <c r="E26" s="312">
        <v>5.8908996923076919E-3</v>
      </c>
      <c r="F26" s="314">
        <v>1.6174633846153847E-3</v>
      </c>
      <c r="G26" s="314">
        <v>4.5821907692307696E-4</v>
      </c>
      <c r="H26" s="314" t="s">
        <v>73</v>
      </c>
      <c r="I26" s="314">
        <v>5.1367384615384617E-5</v>
      </c>
      <c r="J26" s="314">
        <v>5.1367384615384617E-5</v>
      </c>
      <c r="K26" s="314">
        <v>5.1367384615384617E-5</v>
      </c>
      <c r="L26" s="314">
        <v>2.2458000000000004E-5</v>
      </c>
      <c r="M26" s="314">
        <v>6.2591881846153843E-2</v>
      </c>
      <c r="N26" s="314" t="s">
        <v>73</v>
      </c>
      <c r="O26" s="314" t="s">
        <v>73</v>
      </c>
      <c r="P26" s="314" t="s">
        <v>73</v>
      </c>
      <c r="Q26" s="314" t="s">
        <v>73</v>
      </c>
      <c r="R26" s="314" t="s">
        <v>73</v>
      </c>
      <c r="S26" s="314" t="s">
        <v>73</v>
      </c>
      <c r="T26" s="314" t="s">
        <v>73</v>
      </c>
      <c r="U26" s="314" t="s">
        <v>73</v>
      </c>
      <c r="V26" s="314" t="s">
        <v>73</v>
      </c>
      <c r="W26" s="314" t="s">
        <v>73</v>
      </c>
      <c r="X26" s="314">
        <v>2.6003999999999999E-7</v>
      </c>
      <c r="Y26" s="314">
        <v>3.7824000000000003E-7</v>
      </c>
      <c r="Z26" s="314">
        <v>1.84392E-7</v>
      </c>
      <c r="AA26" s="314">
        <v>4.20792E-7</v>
      </c>
      <c r="AB26" s="314">
        <v>1.2434639999999999E-6</v>
      </c>
      <c r="AC26" s="314" t="s">
        <v>73</v>
      </c>
      <c r="AD26" s="314" t="s">
        <v>73</v>
      </c>
      <c r="AE26" s="290"/>
      <c r="AF26" s="314">
        <v>0.56095384615384614</v>
      </c>
      <c r="AG26" s="314" t="s">
        <v>67</v>
      </c>
      <c r="AH26" s="314" t="s">
        <v>67</v>
      </c>
      <c r="AI26" s="314" t="s">
        <v>67</v>
      </c>
      <c r="AJ26" s="314" t="s">
        <v>67</v>
      </c>
      <c r="AK26" s="314" t="s">
        <v>67</v>
      </c>
      <c r="AL26" s="311" t="s">
        <v>63</v>
      </c>
    </row>
    <row r="27" spans="1:38" ht="26.25" customHeight="1" x14ac:dyDescent="0.2">
      <c r="A27" s="115" t="s">
        <v>99</v>
      </c>
      <c r="B27" s="115" t="s">
        <v>100</v>
      </c>
      <c r="C27" s="115" t="s">
        <v>101</v>
      </c>
      <c r="D27" s="29"/>
      <c r="E27" s="312">
        <v>23.261826213220402</v>
      </c>
      <c r="F27" s="314">
        <v>11.500706009058412</v>
      </c>
      <c r="G27" s="314">
        <v>1.0744096866548853</v>
      </c>
      <c r="H27" s="314">
        <v>1.2083430506560329E-2</v>
      </c>
      <c r="I27" s="314">
        <v>4.8368265111883114E-2</v>
      </c>
      <c r="J27" s="314">
        <v>4.8368265111883114E-2</v>
      </c>
      <c r="K27" s="314">
        <v>4.8368265111883114E-2</v>
      </c>
      <c r="L27" s="314">
        <v>1.7198766295630465E-2</v>
      </c>
      <c r="M27" s="314">
        <v>122.97393581987595</v>
      </c>
      <c r="N27" s="314">
        <v>8.3616211859524918E-4</v>
      </c>
      <c r="O27" s="314">
        <v>1.0441209060806976E-4</v>
      </c>
      <c r="P27" s="314">
        <v>4.5689694955351285E-3</v>
      </c>
      <c r="Q27" s="314">
        <v>1.568344843447774E-4</v>
      </c>
      <c r="R27" s="314">
        <v>3.3489093700045536E-3</v>
      </c>
      <c r="S27" s="314">
        <v>2.3888638018606857E-3</v>
      </c>
      <c r="T27" s="314">
        <v>1.1974938155027103E-3</v>
      </c>
      <c r="U27" s="314">
        <v>1.0484478747341531E-4</v>
      </c>
      <c r="V27" s="314">
        <v>1.7312370839073891E-2</v>
      </c>
      <c r="W27" s="314">
        <v>0.27384200000000003</v>
      </c>
      <c r="X27" s="314">
        <v>4.4541690568999995E-3</v>
      </c>
      <c r="Y27" s="314">
        <v>7.9559472417999998E-3</v>
      </c>
      <c r="Z27" s="314">
        <v>2.8587520522E-3</v>
      </c>
      <c r="AA27" s="314">
        <v>9.2002605514000003E-3</v>
      </c>
      <c r="AB27" s="314">
        <v>2.4469128902299998E-2</v>
      </c>
      <c r="AC27" s="314">
        <v>2.7384209999999998E-4</v>
      </c>
      <c r="AD27" s="314">
        <v>5.5840100000000001E-5</v>
      </c>
      <c r="AE27" s="290"/>
      <c r="AF27" s="314">
        <v>23245.534360272301</v>
      </c>
      <c r="AG27" s="314" t="s">
        <v>73</v>
      </c>
      <c r="AH27" s="314">
        <v>0</v>
      </c>
      <c r="AI27" s="314">
        <v>0</v>
      </c>
      <c r="AJ27" s="314">
        <v>0</v>
      </c>
      <c r="AK27" s="314" t="s">
        <v>73</v>
      </c>
      <c r="AL27" s="311" t="s">
        <v>63</v>
      </c>
    </row>
    <row r="28" spans="1:38" ht="26.25" customHeight="1" x14ac:dyDescent="0.2">
      <c r="A28" s="115" t="s">
        <v>99</v>
      </c>
      <c r="B28" s="115" t="s">
        <v>102</v>
      </c>
      <c r="C28" s="115" t="s">
        <v>103</v>
      </c>
      <c r="D28" s="29"/>
      <c r="E28" s="312">
        <v>1.3316266262064438</v>
      </c>
      <c r="F28" s="314">
        <v>0.40968715425374719</v>
      </c>
      <c r="G28" s="314">
        <v>7.9955322084871716E-2</v>
      </c>
      <c r="H28" s="314">
        <v>5.7640480469329407E-4</v>
      </c>
      <c r="I28" s="314">
        <v>2.6254567350972268E-2</v>
      </c>
      <c r="J28" s="314">
        <v>2.6254567350972268E-2</v>
      </c>
      <c r="K28" s="314">
        <v>2.6254567350972268E-2</v>
      </c>
      <c r="L28" s="314">
        <v>1.4157165893350835E-2</v>
      </c>
      <c r="M28" s="314">
        <v>5.5877132092626338</v>
      </c>
      <c r="N28" s="314">
        <v>4.5986970942239969E-5</v>
      </c>
      <c r="O28" s="314">
        <v>5.665143188494545E-6</v>
      </c>
      <c r="P28" s="314">
        <v>2.6724077352087547E-4</v>
      </c>
      <c r="Q28" s="314">
        <v>8.6641711413127189E-6</v>
      </c>
      <c r="R28" s="314">
        <v>2.2456042176171798E-4</v>
      </c>
      <c r="S28" s="314">
        <v>1.5792723535960226E-4</v>
      </c>
      <c r="T28" s="314">
        <v>6.2652301289123745E-5</v>
      </c>
      <c r="U28" s="314">
        <v>5.9980559056363486E-6</v>
      </c>
      <c r="V28" s="314">
        <v>9.9966660594425156E-4</v>
      </c>
      <c r="W28" s="314">
        <v>1.2014800000000003E-2</v>
      </c>
      <c r="X28" s="314">
        <v>3.1974917190000002E-4</v>
      </c>
      <c r="Y28" s="314">
        <v>4.8751567709999998E-4</v>
      </c>
      <c r="Z28" s="314">
        <v>2.350616427E-4</v>
      </c>
      <c r="AA28" s="314">
        <v>5.1789585629999997E-4</v>
      </c>
      <c r="AB28" s="314">
        <v>1.5602223479999999E-3</v>
      </c>
      <c r="AC28" s="314">
        <v>1.2014800000000001E-5</v>
      </c>
      <c r="AD28" s="314">
        <v>1.2014800000000001E-5</v>
      </c>
      <c r="AE28" s="290"/>
      <c r="AF28" s="314">
        <v>1454.3753069879999</v>
      </c>
      <c r="AG28" s="314" t="s">
        <v>73</v>
      </c>
      <c r="AH28" s="314" t="s">
        <v>72</v>
      </c>
      <c r="AI28" s="314">
        <v>0</v>
      </c>
      <c r="AJ28" s="314" t="s">
        <v>73</v>
      </c>
      <c r="AK28" s="314" t="s">
        <v>73</v>
      </c>
      <c r="AL28" s="311" t="s">
        <v>63</v>
      </c>
    </row>
    <row r="29" spans="1:38" ht="26.25" customHeight="1" x14ac:dyDescent="0.2">
      <c r="A29" s="115" t="s">
        <v>99</v>
      </c>
      <c r="B29" s="115" t="s">
        <v>104</v>
      </c>
      <c r="C29" s="115" t="s">
        <v>105</v>
      </c>
      <c r="D29" s="29"/>
      <c r="E29" s="312">
        <v>24.194534723720494</v>
      </c>
      <c r="F29" s="314">
        <v>3.9633600685911241</v>
      </c>
      <c r="G29" s="314">
        <v>2.226327066328003</v>
      </c>
      <c r="H29" s="314">
        <v>6.9510877702477327E-3</v>
      </c>
      <c r="I29" s="314">
        <v>0.96118774420552144</v>
      </c>
      <c r="J29" s="314">
        <v>0.96118774420552144</v>
      </c>
      <c r="K29" s="314">
        <v>0.96118774420552144</v>
      </c>
      <c r="L29" s="314">
        <v>0.48059387210276072</v>
      </c>
      <c r="M29" s="314">
        <v>8.4695517410436665</v>
      </c>
      <c r="N29" s="314">
        <v>4.1166455926152691E-4</v>
      </c>
      <c r="O29" s="314">
        <v>4.5118268547501643E-5</v>
      </c>
      <c r="P29" s="314">
        <v>3.5475950218636304E-3</v>
      </c>
      <c r="Q29" s="314">
        <v>8.0357005541630946E-5</v>
      </c>
      <c r="R29" s="314">
        <v>4.9334754127911386E-3</v>
      </c>
      <c r="S29" s="314">
        <v>3.3355283401480472E-3</v>
      </c>
      <c r="T29" s="314">
        <v>3.2866604749059173E-4</v>
      </c>
      <c r="U29" s="314">
        <v>7.0477473988258578E-5</v>
      </c>
      <c r="V29" s="314">
        <v>1.2389559371285374E-2</v>
      </c>
      <c r="W29" s="314">
        <v>0.16348289999999999</v>
      </c>
      <c r="X29" s="314">
        <v>2.3354716765000001E-3</v>
      </c>
      <c r="Y29" s="314">
        <v>1.4142578485600001E-2</v>
      </c>
      <c r="Z29" s="314">
        <v>1.5803358344500001E-2</v>
      </c>
      <c r="AA29" s="314">
        <v>3.6329559412000001E-3</v>
      </c>
      <c r="AB29" s="314">
        <v>3.5914364447800003E-2</v>
      </c>
      <c r="AC29" s="314">
        <v>2.8285399999999999E-5</v>
      </c>
      <c r="AD29" s="314">
        <v>2.8285399999999999E-5</v>
      </c>
      <c r="AE29" s="290"/>
      <c r="AF29" s="314">
        <v>25983.249231489899</v>
      </c>
      <c r="AG29" s="314" t="s">
        <v>73</v>
      </c>
      <c r="AH29" s="314">
        <v>0</v>
      </c>
      <c r="AI29" s="314">
        <v>0</v>
      </c>
      <c r="AJ29" s="314">
        <v>0</v>
      </c>
      <c r="AK29" s="314" t="s">
        <v>73</v>
      </c>
      <c r="AL29" s="311" t="s">
        <v>63</v>
      </c>
    </row>
    <row r="30" spans="1:38" ht="26.25" customHeight="1" x14ac:dyDescent="0.2">
      <c r="A30" s="115" t="s">
        <v>99</v>
      </c>
      <c r="B30" s="115" t="s">
        <v>106</v>
      </c>
      <c r="C30" s="115" t="s">
        <v>107</v>
      </c>
      <c r="D30" s="29"/>
      <c r="E30" s="312">
        <v>4.4843289230535349E-2</v>
      </c>
      <c r="F30" s="314">
        <v>0.45099513923885687</v>
      </c>
      <c r="G30" s="314">
        <v>1.0741312576208596E-2</v>
      </c>
      <c r="H30" s="314">
        <v>2.9248408673810035E-4</v>
      </c>
      <c r="I30" s="314">
        <v>9.2273802082831653E-3</v>
      </c>
      <c r="J30" s="314">
        <v>9.2273802082831653E-3</v>
      </c>
      <c r="K30" s="314">
        <v>9.2273802082831653E-3</v>
      </c>
      <c r="L30" s="314">
        <v>1.0339659567479103E-3</v>
      </c>
      <c r="M30" s="314">
        <v>3.0594410851688849</v>
      </c>
      <c r="N30" s="314">
        <v>8.5930500609668793E-6</v>
      </c>
      <c r="O30" s="314">
        <v>1.0741312576208599E-6</v>
      </c>
      <c r="P30" s="314">
        <v>4.6724709706507398E-5</v>
      </c>
      <c r="Q30" s="314">
        <v>1.6111968864312895E-6</v>
      </c>
      <c r="R30" s="314">
        <v>3.3835134615057088E-5</v>
      </c>
      <c r="S30" s="314">
        <v>2.4167953296469342E-5</v>
      </c>
      <c r="T30" s="314">
        <v>1.2352509462639887E-5</v>
      </c>
      <c r="U30" s="314">
        <v>1.0741312576208599E-6</v>
      </c>
      <c r="V30" s="314">
        <v>1.7723165750744185E-4</v>
      </c>
      <c r="W30" s="314">
        <v>4.0549999999999996E-3</v>
      </c>
      <c r="X30" s="314">
        <v>6.1792795000000002E-5</v>
      </c>
      <c r="Y30" s="314">
        <v>1.132867909E-4</v>
      </c>
      <c r="Z30" s="314">
        <v>3.8620496900000001E-5</v>
      </c>
      <c r="AA30" s="314">
        <v>1.325970393E-4</v>
      </c>
      <c r="AB30" s="314">
        <v>3.462971221E-4</v>
      </c>
      <c r="AC30" s="314">
        <v>4.0551999999999997E-6</v>
      </c>
      <c r="AD30" s="314">
        <v>4.0551999999999997E-6</v>
      </c>
      <c r="AE30" s="290"/>
      <c r="AF30" s="314">
        <v>235.55920051999999</v>
      </c>
      <c r="AG30" s="314" t="s">
        <v>73</v>
      </c>
      <c r="AH30" s="314" t="s">
        <v>72</v>
      </c>
      <c r="AI30" s="314">
        <v>0</v>
      </c>
      <c r="AJ30" s="314" t="s">
        <v>73</v>
      </c>
      <c r="AK30" s="314" t="s">
        <v>73</v>
      </c>
      <c r="AL30" s="311" t="s">
        <v>63</v>
      </c>
    </row>
    <row r="31" spans="1:38" ht="26.25" customHeight="1" x14ac:dyDescent="0.2">
      <c r="A31" s="115" t="s">
        <v>99</v>
      </c>
      <c r="B31" s="115" t="s">
        <v>108</v>
      </c>
      <c r="C31" s="115" t="s">
        <v>109</v>
      </c>
      <c r="D31" s="29"/>
      <c r="E31" s="312" t="s">
        <v>73</v>
      </c>
      <c r="F31" s="314">
        <v>1.7228739352047242</v>
      </c>
      <c r="G31" s="314" t="s">
        <v>73</v>
      </c>
      <c r="H31" s="314" t="s">
        <v>73</v>
      </c>
      <c r="I31" s="314" t="s">
        <v>73</v>
      </c>
      <c r="J31" s="314" t="s">
        <v>73</v>
      </c>
      <c r="K31" s="314" t="s">
        <v>73</v>
      </c>
      <c r="L31" s="314" t="s">
        <v>73</v>
      </c>
      <c r="M31" s="314" t="s">
        <v>73</v>
      </c>
      <c r="N31" s="314" t="s">
        <v>73</v>
      </c>
      <c r="O31" s="314" t="s">
        <v>73</v>
      </c>
      <c r="P31" s="314" t="s">
        <v>73</v>
      </c>
      <c r="Q31" s="314" t="s">
        <v>73</v>
      </c>
      <c r="R31" s="314" t="s">
        <v>73</v>
      </c>
      <c r="S31" s="314" t="s">
        <v>73</v>
      </c>
      <c r="T31" s="314" t="s">
        <v>73</v>
      </c>
      <c r="U31" s="314" t="s">
        <v>73</v>
      </c>
      <c r="V31" s="314" t="s">
        <v>73</v>
      </c>
      <c r="W31" s="314" t="s">
        <v>73</v>
      </c>
      <c r="X31" s="314" t="s">
        <v>73</v>
      </c>
      <c r="Y31" s="314" t="s">
        <v>73</v>
      </c>
      <c r="Z31" s="314" t="s">
        <v>73</v>
      </c>
      <c r="AA31" s="314" t="s">
        <v>73</v>
      </c>
      <c r="AB31" s="314" t="s">
        <v>73</v>
      </c>
      <c r="AC31" s="314" t="s">
        <v>73</v>
      </c>
      <c r="AD31" s="314" t="s">
        <v>73</v>
      </c>
      <c r="AE31" s="290"/>
      <c r="AF31" s="314">
        <v>79.942108658030705</v>
      </c>
      <c r="AG31" s="314" t="s">
        <v>73</v>
      </c>
      <c r="AH31" s="314" t="s">
        <v>73</v>
      </c>
      <c r="AI31" s="314" t="s">
        <v>73</v>
      </c>
      <c r="AJ31" s="314" t="s">
        <v>73</v>
      </c>
      <c r="AK31" s="314" t="s">
        <v>73</v>
      </c>
      <c r="AL31" s="311" t="s">
        <v>63</v>
      </c>
    </row>
    <row r="32" spans="1:38" ht="26.25" customHeight="1" x14ac:dyDescent="0.2">
      <c r="A32" s="115" t="s">
        <v>99</v>
      </c>
      <c r="B32" s="115" t="s">
        <v>110</v>
      </c>
      <c r="C32" s="115" t="s">
        <v>111</v>
      </c>
      <c r="D32" s="29"/>
      <c r="E32" s="312" t="s">
        <v>73</v>
      </c>
      <c r="F32" s="314" t="s">
        <v>73</v>
      </c>
      <c r="G32" s="314" t="s">
        <v>73</v>
      </c>
      <c r="H32" s="314" t="s">
        <v>73</v>
      </c>
      <c r="I32" s="314">
        <v>0.1357953082610836</v>
      </c>
      <c r="J32" s="314">
        <v>0.25344134943623131</v>
      </c>
      <c r="K32" s="314">
        <v>0.33336406318861883</v>
      </c>
      <c r="L32" s="314">
        <v>1.3818910284504316E-2</v>
      </c>
      <c r="M32" s="314" t="s">
        <v>73</v>
      </c>
      <c r="N32" s="314">
        <v>0.34717044707654288</v>
      </c>
      <c r="O32" s="314">
        <v>1.6087073126262591E-3</v>
      </c>
      <c r="P32" s="314">
        <v>0</v>
      </c>
      <c r="Q32" s="314">
        <v>4.0086153055167995E-3</v>
      </c>
      <c r="R32" s="314">
        <v>0.12863630849940769</v>
      </c>
      <c r="S32" s="314">
        <v>2.8164966578296271</v>
      </c>
      <c r="T32" s="314">
        <v>2.0349909546652285E-2</v>
      </c>
      <c r="U32" s="314">
        <v>2.7159061652216715E-3</v>
      </c>
      <c r="V32" s="314">
        <v>1.0775996634116844</v>
      </c>
      <c r="W32" s="314" t="s">
        <v>72</v>
      </c>
      <c r="X32" s="314" t="s">
        <v>72</v>
      </c>
      <c r="Y32" s="314" t="s">
        <v>72</v>
      </c>
      <c r="Z32" s="314" t="s">
        <v>72</v>
      </c>
      <c r="AA32" s="314" t="s">
        <v>72</v>
      </c>
      <c r="AB32" s="314" t="s">
        <v>72</v>
      </c>
      <c r="AC32" s="314" t="s">
        <v>72</v>
      </c>
      <c r="AD32" s="314" t="s">
        <v>72</v>
      </c>
      <c r="AE32" s="290"/>
      <c r="AF32" s="314" t="s">
        <v>73</v>
      </c>
      <c r="AG32" s="314" t="s">
        <v>73</v>
      </c>
      <c r="AH32" s="314" t="s">
        <v>73</v>
      </c>
      <c r="AI32" s="314" t="s">
        <v>73</v>
      </c>
      <c r="AJ32" s="314" t="s">
        <v>73</v>
      </c>
      <c r="AK32" s="314">
        <v>12052.8735971427</v>
      </c>
      <c r="AL32" s="311" t="s">
        <v>112</v>
      </c>
    </row>
    <row r="33" spans="1:38" ht="26.25" customHeight="1" x14ac:dyDescent="0.2">
      <c r="A33" s="115" t="s">
        <v>99</v>
      </c>
      <c r="B33" s="115" t="s">
        <v>113</v>
      </c>
      <c r="C33" s="115" t="s">
        <v>114</v>
      </c>
      <c r="D33" s="29"/>
      <c r="E33" s="312" t="s">
        <v>73</v>
      </c>
      <c r="F33" s="314" t="s">
        <v>73</v>
      </c>
      <c r="G33" s="314" t="s">
        <v>73</v>
      </c>
      <c r="H33" s="314" t="s">
        <v>73</v>
      </c>
      <c r="I33" s="314">
        <v>9.1197901583336724E-2</v>
      </c>
      <c r="J33" s="314">
        <v>0.16888500293210496</v>
      </c>
      <c r="K33" s="314">
        <v>0.33777000586420991</v>
      </c>
      <c r="L33" s="314">
        <v>3.5803620621606262E-3</v>
      </c>
      <c r="M33" s="314" t="s">
        <v>73</v>
      </c>
      <c r="N33" s="314" t="s">
        <v>72</v>
      </c>
      <c r="O33" s="314" t="s">
        <v>72</v>
      </c>
      <c r="P33" s="314" t="s">
        <v>72</v>
      </c>
      <c r="Q33" s="314" t="s">
        <v>72</v>
      </c>
      <c r="R33" s="314" t="s">
        <v>72</v>
      </c>
      <c r="S33" s="314" t="s">
        <v>72</v>
      </c>
      <c r="T33" s="314" t="s">
        <v>72</v>
      </c>
      <c r="U33" s="314" t="s">
        <v>72</v>
      </c>
      <c r="V33" s="314" t="s">
        <v>72</v>
      </c>
      <c r="W33" s="314" t="s">
        <v>72</v>
      </c>
      <c r="X33" s="314" t="s">
        <v>72</v>
      </c>
      <c r="Y33" s="314" t="s">
        <v>72</v>
      </c>
      <c r="Z33" s="314" t="s">
        <v>72</v>
      </c>
      <c r="AA33" s="314" t="s">
        <v>72</v>
      </c>
      <c r="AB33" s="314" t="s">
        <v>72</v>
      </c>
      <c r="AC33" s="314" t="s">
        <v>72</v>
      </c>
      <c r="AD33" s="314" t="s">
        <v>72</v>
      </c>
      <c r="AE33" s="290"/>
      <c r="AF33" s="314" t="s">
        <v>73</v>
      </c>
      <c r="AG33" s="314" t="s">
        <v>73</v>
      </c>
      <c r="AH33" s="314" t="s">
        <v>73</v>
      </c>
      <c r="AI33" s="314" t="s">
        <v>73</v>
      </c>
      <c r="AJ33" s="314" t="s">
        <v>73</v>
      </c>
      <c r="AK33" s="314">
        <v>12052.8735971427</v>
      </c>
      <c r="AL33" s="311" t="s">
        <v>112</v>
      </c>
    </row>
    <row r="34" spans="1:38" ht="26.25" customHeight="1" x14ac:dyDescent="0.2">
      <c r="A34" s="115" t="s">
        <v>89</v>
      </c>
      <c r="B34" s="115" t="s">
        <v>115</v>
      </c>
      <c r="C34" s="115" t="s">
        <v>116</v>
      </c>
      <c r="D34" s="29"/>
      <c r="E34" s="312">
        <v>6.0328118811653448</v>
      </c>
      <c r="F34" s="314">
        <v>0.53535448945455832</v>
      </c>
      <c r="G34" s="314">
        <v>4.6051999092865219E-2</v>
      </c>
      <c r="H34" s="314">
        <v>8.0590998412514146E-4</v>
      </c>
      <c r="I34" s="314">
        <v>0.15772809689306341</v>
      </c>
      <c r="J34" s="314">
        <v>0.16578719673431483</v>
      </c>
      <c r="K34" s="314">
        <v>0.17499759655288788</v>
      </c>
      <c r="L34" s="314">
        <v>8.3595891353323607E-4</v>
      </c>
      <c r="M34" s="314">
        <v>1.2318909757341445</v>
      </c>
      <c r="N34" s="314" t="s">
        <v>72</v>
      </c>
      <c r="O34" s="314">
        <v>1.1512999773216307E-3</v>
      </c>
      <c r="P34" s="314" t="s">
        <v>72</v>
      </c>
      <c r="Q34" s="314" t="s">
        <v>72</v>
      </c>
      <c r="R34" s="314">
        <v>5.7564998866081541E-3</v>
      </c>
      <c r="S34" s="314">
        <v>0.19572099614467722</v>
      </c>
      <c r="T34" s="314">
        <v>8.0590998412514141E-3</v>
      </c>
      <c r="U34" s="314">
        <v>1.1512999773216307E-3</v>
      </c>
      <c r="V34" s="314">
        <v>0.11512999773216308</v>
      </c>
      <c r="W34" s="314" t="s">
        <v>72</v>
      </c>
      <c r="X34" s="314">
        <v>3.4538999319648918E-3</v>
      </c>
      <c r="Y34" s="314">
        <v>5.7564998866081541E-3</v>
      </c>
      <c r="Z34" s="314" t="s">
        <v>72</v>
      </c>
      <c r="AA34" s="314" t="s">
        <v>72</v>
      </c>
      <c r="AB34" s="314">
        <v>9.2103998185730455E-3</v>
      </c>
      <c r="AC34" s="314" t="s">
        <v>72</v>
      </c>
      <c r="AD34" s="314" t="s">
        <v>72</v>
      </c>
      <c r="AE34" s="290"/>
      <c r="AF34" s="314" t="s">
        <v>117</v>
      </c>
      <c r="AG34" s="314" t="s">
        <v>73</v>
      </c>
      <c r="AH34" s="314" t="s">
        <v>73</v>
      </c>
      <c r="AI34" s="314" t="s">
        <v>117</v>
      </c>
      <c r="AJ34" s="314" t="s">
        <v>73</v>
      </c>
      <c r="AK34" s="314" t="s">
        <v>73</v>
      </c>
      <c r="AL34" s="311" t="s">
        <v>63</v>
      </c>
    </row>
    <row r="35" spans="1:38" s="31" customFormat="1" ht="26.25" customHeight="1" x14ac:dyDescent="0.2">
      <c r="A35" s="115" t="s">
        <v>118</v>
      </c>
      <c r="B35" s="115" t="s">
        <v>119</v>
      </c>
      <c r="C35" s="115" t="s">
        <v>120</v>
      </c>
      <c r="D35" s="29"/>
      <c r="E35" s="312" t="s">
        <v>67</v>
      </c>
      <c r="F35" s="314" t="s">
        <v>67</v>
      </c>
      <c r="G35" s="314" t="s">
        <v>67</v>
      </c>
      <c r="H35" s="314" t="s">
        <v>67</v>
      </c>
      <c r="I35" s="314" t="s">
        <v>67</v>
      </c>
      <c r="J35" s="314" t="s">
        <v>67</v>
      </c>
      <c r="K35" s="314" t="s">
        <v>67</v>
      </c>
      <c r="L35" s="314" t="s">
        <v>67</v>
      </c>
      <c r="M35" s="314" t="s">
        <v>67</v>
      </c>
      <c r="N35" s="314" t="s">
        <v>67</v>
      </c>
      <c r="O35" s="314" t="s">
        <v>67</v>
      </c>
      <c r="P35" s="314" t="s">
        <v>67</v>
      </c>
      <c r="Q35" s="314" t="s">
        <v>67</v>
      </c>
      <c r="R35" s="314" t="s">
        <v>67</v>
      </c>
      <c r="S35" s="314" t="s">
        <v>67</v>
      </c>
      <c r="T35" s="314" t="s">
        <v>67</v>
      </c>
      <c r="U35" s="314" t="s">
        <v>67</v>
      </c>
      <c r="V35" s="314" t="s">
        <v>67</v>
      </c>
      <c r="W35" s="314" t="s">
        <v>67</v>
      </c>
      <c r="X35" s="314" t="s">
        <v>67</v>
      </c>
      <c r="Y35" s="314" t="s">
        <v>67</v>
      </c>
      <c r="Z35" s="314" t="s">
        <v>67</v>
      </c>
      <c r="AA35" s="314" t="s">
        <v>67</v>
      </c>
      <c r="AB35" s="314" t="s">
        <v>67</v>
      </c>
      <c r="AC35" s="314" t="s">
        <v>67</v>
      </c>
      <c r="AD35" s="314" t="s">
        <v>67</v>
      </c>
      <c r="AE35" s="290"/>
      <c r="AF35" s="314" t="s">
        <v>67</v>
      </c>
      <c r="AG35" s="314" t="s">
        <v>67</v>
      </c>
      <c r="AH35" s="314" t="s">
        <v>67</v>
      </c>
      <c r="AI35" s="314" t="s">
        <v>67</v>
      </c>
      <c r="AJ35" s="314" t="s">
        <v>67</v>
      </c>
      <c r="AK35" s="314" t="s">
        <v>67</v>
      </c>
      <c r="AL35" s="311" t="s">
        <v>63</v>
      </c>
    </row>
    <row r="36" spans="1:38" ht="26.25" customHeight="1" x14ac:dyDescent="0.2">
      <c r="A36" s="115" t="s">
        <v>118</v>
      </c>
      <c r="B36" s="115" t="s">
        <v>121</v>
      </c>
      <c r="C36" s="115" t="s">
        <v>122</v>
      </c>
      <c r="D36" s="29"/>
      <c r="E36" s="312">
        <v>3.7629491367242175E-2</v>
      </c>
      <c r="F36" s="314">
        <v>2.7438170788614087E-3</v>
      </c>
      <c r="G36" s="314">
        <v>4.8996733551096589E-3</v>
      </c>
      <c r="H36" s="314">
        <v>6.8595426971535225E-7</v>
      </c>
      <c r="I36" s="314">
        <v>1.3719085394307043E-3</v>
      </c>
      <c r="J36" s="314">
        <v>1.4699020065328978E-3</v>
      </c>
      <c r="K36" s="314">
        <v>1.4699020065328978E-3</v>
      </c>
      <c r="L36" s="314">
        <v>4.2529164722351838E-4</v>
      </c>
      <c r="M36" s="314">
        <v>7.2515165655622953E-3</v>
      </c>
      <c r="N36" s="314">
        <v>1.2739150723285113E-4</v>
      </c>
      <c r="O36" s="314">
        <v>9.7993467102193186E-6</v>
      </c>
      <c r="P36" s="314">
        <v>2.9398040130657951E-5</v>
      </c>
      <c r="Q36" s="314">
        <v>3.9197386840877274E-5</v>
      </c>
      <c r="R36" s="314">
        <v>4.8996733551096591E-5</v>
      </c>
      <c r="S36" s="314">
        <v>8.6234251049929994E-4</v>
      </c>
      <c r="T36" s="314">
        <v>9.7993467102193183E-4</v>
      </c>
      <c r="U36" s="314">
        <v>9.7993467102193183E-5</v>
      </c>
      <c r="V36" s="314">
        <v>1.175921605226318E-3</v>
      </c>
      <c r="W36" s="314">
        <v>5.4600000000000002E-6</v>
      </c>
      <c r="X36" s="314">
        <v>2.9398040130657951E-5</v>
      </c>
      <c r="Y36" s="314">
        <v>4.8996733551096591E-5</v>
      </c>
      <c r="Z36" s="314" t="s">
        <v>72</v>
      </c>
      <c r="AA36" s="314" t="s">
        <v>72</v>
      </c>
      <c r="AB36" s="314">
        <v>7.8394773681754535E-5</v>
      </c>
      <c r="AC36" s="314">
        <v>7.8394773681754537E-8</v>
      </c>
      <c r="AD36" s="314">
        <v>7.4475034997666813E-8</v>
      </c>
      <c r="AE36" s="290"/>
      <c r="AF36" s="314">
        <v>42</v>
      </c>
      <c r="AG36" s="314" t="s">
        <v>67</v>
      </c>
      <c r="AH36" s="314" t="s">
        <v>67</v>
      </c>
      <c r="AI36" s="314" t="s">
        <v>67</v>
      </c>
      <c r="AJ36" s="314" t="s">
        <v>67</v>
      </c>
      <c r="AK36" s="314" t="s">
        <v>67</v>
      </c>
      <c r="AL36" s="311" t="s">
        <v>123</v>
      </c>
    </row>
    <row r="37" spans="1:38" ht="26.25" customHeight="1" x14ac:dyDescent="0.2">
      <c r="A37" s="115" t="s">
        <v>89</v>
      </c>
      <c r="B37" s="115" t="s">
        <v>124</v>
      </c>
      <c r="C37" s="115" t="s">
        <v>125</v>
      </c>
      <c r="D37" s="29"/>
      <c r="E37" s="312">
        <v>0.10431</v>
      </c>
      <c r="F37" s="314">
        <v>2.1374999999999999E-4</v>
      </c>
      <c r="G37" s="314">
        <v>4.2749999999999998E-4</v>
      </c>
      <c r="H37" s="314">
        <v>1.2825E-4</v>
      </c>
      <c r="I37" s="314">
        <v>3.4200000000000002E-4</v>
      </c>
      <c r="J37" s="314">
        <v>3.4200000000000002E-4</v>
      </c>
      <c r="K37" s="314">
        <v>3.4200000000000002E-4</v>
      </c>
      <c r="L37" s="314" t="s">
        <v>67</v>
      </c>
      <c r="M37" s="314">
        <v>4.5315000000000001E-2</v>
      </c>
      <c r="N37" s="314" t="s">
        <v>73</v>
      </c>
      <c r="O37" s="314" t="s">
        <v>73</v>
      </c>
      <c r="P37" s="314" t="s">
        <v>73</v>
      </c>
      <c r="Q37" s="314" t="s">
        <v>73</v>
      </c>
      <c r="R37" s="314" t="s">
        <v>73</v>
      </c>
      <c r="S37" s="314" t="s">
        <v>73</v>
      </c>
      <c r="T37" s="314" t="s">
        <v>73</v>
      </c>
      <c r="U37" s="314" t="s">
        <v>73</v>
      </c>
      <c r="V37" s="314" t="s">
        <v>73</v>
      </c>
      <c r="W37" s="314" t="s">
        <v>73</v>
      </c>
      <c r="X37" s="314" t="s">
        <v>73</v>
      </c>
      <c r="Y37" s="314" t="s">
        <v>73</v>
      </c>
      <c r="Z37" s="314" t="s">
        <v>73</v>
      </c>
      <c r="AA37" s="314" t="s">
        <v>73</v>
      </c>
      <c r="AB37" s="314" t="s">
        <v>73</v>
      </c>
      <c r="AC37" s="314" t="s">
        <v>73</v>
      </c>
      <c r="AD37" s="314" t="s">
        <v>73</v>
      </c>
      <c r="AE37" s="290"/>
      <c r="AF37" s="314" t="s">
        <v>67</v>
      </c>
      <c r="AG37" s="314" t="s">
        <v>67</v>
      </c>
      <c r="AH37" s="314">
        <v>855</v>
      </c>
      <c r="AI37" s="314" t="s">
        <v>67</v>
      </c>
      <c r="AJ37" s="314" t="s">
        <v>67</v>
      </c>
      <c r="AK37" s="314" t="s">
        <v>67</v>
      </c>
      <c r="AL37" s="311" t="s">
        <v>63</v>
      </c>
    </row>
    <row r="38" spans="1:38" ht="26.25" customHeight="1" x14ac:dyDescent="0.2">
      <c r="A38" s="115" t="s">
        <v>89</v>
      </c>
      <c r="B38" s="115" t="s">
        <v>126</v>
      </c>
      <c r="C38" s="115" t="s">
        <v>127</v>
      </c>
      <c r="D38" s="29"/>
      <c r="E38" s="312" t="s">
        <v>67</v>
      </c>
      <c r="F38" s="314" t="s">
        <v>67</v>
      </c>
      <c r="G38" s="314" t="s">
        <v>67</v>
      </c>
      <c r="H38" s="314" t="s">
        <v>67</v>
      </c>
      <c r="I38" s="314" t="s">
        <v>67</v>
      </c>
      <c r="J38" s="314" t="s">
        <v>67</v>
      </c>
      <c r="K38" s="314" t="s">
        <v>67</v>
      </c>
      <c r="L38" s="314" t="s">
        <v>67</v>
      </c>
      <c r="M38" s="314" t="s">
        <v>67</v>
      </c>
      <c r="N38" s="314" t="s">
        <v>67</v>
      </c>
      <c r="O38" s="314" t="s">
        <v>67</v>
      </c>
      <c r="P38" s="314" t="s">
        <v>67</v>
      </c>
      <c r="Q38" s="314" t="s">
        <v>67</v>
      </c>
      <c r="R38" s="314" t="s">
        <v>67</v>
      </c>
      <c r="S38" s="314" t="s">
        <v>67</v>
      </c>
      <c r="T38" s="314" t="s">
        <v>67</v>
      </c>
      <c r="U38" s="314" t="s">
        <v>67</v>
      </c>
      <c r="V38" s="314" t="s">
        <v>67</v>
      </c>
      <c r="W38" s="314" t="s">
        <v>67</v>
      </c>
      <c r="X38" s="314" t="s">
        <v>67</v>
      </c>
      <c r="Y38" s="314" t="s">
        <v>67</v>
      </c>
      <c r="Z38" s="314" t="s">
        <v>67</v>
      </c>
      <c r="AA38" s="314" t="s">
        <v>67</v>
      </c>
      <c r="AB38" s="314" t="s">
        <v>67</v>
      </c>
      <c r="AC38" s="314" t="s">
        <v>67</v>
      </c>
      <c r="AD38" s="314" t="s">
        <v>67</v>
      </c>
      <c r="AE38" s="290"/>
      <c r="AF38" s="314" t="s">
        <v>67</v>
      </c>
      <c r="AG38" s="314" t="s">
        <v>67</v>
      </c>
      <c r="AH38" s="314" t="s">
        <v>67</v>
      </c>
      <c r="AI38" s="314" t="s">
        <v>67</v>
      </c>
      <c r="AJ38" s="314" t="s">
        <v>67</v>
      </c>
      <c r="AK38" s="314" t="s">
        <v>67</v>
      </c>
      <c r="AL38" s="311" t="s">
        <v>63</v>
      </c>
    </row>
    <row r="39" spans="1:38" ht="26.25" customHeight="1" x14ac:dyDescent="0.25">
      <c r="A39" s="115" t="s">
        <v>128</v>
      </c>
      <c r="B39" s="115" t="s">
        <v>129</v>
      </c>
      <c r="C39" s="115" t="s">
        <v>130</v>
      </c>
      <c r="D39" s="95">
        <v>0</v>
      </c>
      <c r="E39" s="321">
        <v>2.65707</v>
      </c>
      <c r="F39" s="282">
        <v>0.99148400000000003</v>
      </c>
      <c r="G39" s="282">
        <v>14.05982</v>
      </c>
      <c r="H39" s="282">
        <v>3.6400000000000001E-4</v>
      </c>
      <c r="I39" s="282">
        <v>1.500896</v>
      </c>
      <c r="J39" s="282">
        <v>1.6845380000000001</v>
      </c>
      <c r="K39" s="282">
        <v>1.780233</v>
      </c>
      <c r="L39" s="282">
        <v>0.107627</v>
      </c>
      <c r="M39" s="282">
        <v>14.247680000000001</v>
      </c>
      <c r="N39" s="282">
        <v>1.4148609999999999</v>
      </c>
      <c r="O39" s="282">
        <v>3.5615000000000001E-2</v>
      </c>
      <c r="P39" s="282">
        <v>9.1229000000000005E-2</v>
      </c>
      <c r="Q39" s="282">
        <v>0.19956399999999999</v>
      </c>
      <c r="R39" s="282">
        <v>0.179954</v>
      </c>
      <c r="S39" s="282">
        <v>0.82226900000000003</v>
      </c>
      <c r="T39" s="282">
        <v>0.68624700000000005</v>
      </c>
      <c r="U39" s="282">
        <v>7.5567999999999996E-2</v>
      </c>
      <c r="V39" s="282">
        <v>2.5872799999999998</v>
      </c>
      <c r="W39" s="282">
        <v>2.452518</v>
      </c>
      <c r="X39" s="282">
        <v>0.71009699999999998</v>
      </c>
      <c r="Y39" s="282">
        <v>0.90380700000000003</v>
      </c>
      <c r="Z39" s="282">
        <v>0.37359199999999998</v>
      </c>
      <c r="AA39" s="282">
        <v>0.29788599999999998</v>
      </c>
      <c r="AB39" s="282">
        <v>2.2853810000000001</v>
      </c>
      <c r="AC39" s="282">
        <v>1.1566E-2</v>
      </c>
      <c r="AD39" s="282">
        <v>1.3644480000000001</v>
      </c>
      <c r="AE39" s="283">
        <v>0</v>
      </c>
      <c r="AF39" s="283">
        <v>2408</v>
      </c>
      <c r="AG39" s="283">
        <v>8026</v>
      </c>
      <c r="AH39" s="283">
        <v>6136</v>
      </c>
      <c r="AI39" s="283">
        <v>1212</v>
      </c>
      <c r="AJ39" s="283" t="s">
        <v>72</v>
      </c>
      <c r="AK39" s="283" t="s">
        <v>72</v>
      </c>
      <c r="AL39" s="306" t="s">
        <v>63</v>
      </c>
    </row>
    <row r="40" spans="1:38" ht="26.25" customHeight="1" x14ac:dyDescent="0.2">
      <c r="A40" s="115" t="s">
        <v>89</v>
      </c>
      <c r="B40" s="115" t="s">
        <v>131</v>
      </c>
      <c r="C40" s="115" t="s">
        <v>132</v>
      </c>
      <c r="D40" s="29"/>
      <c r="E40" s="312">
        <v>1.7517278732822721</v>
      </c>
      <c r="F40" s="314">
        <v>0.86168834271173689</v>
      </c>
      <c r="G40" s="314">
        <v>0.21831967489257642</v>
      </c>
      <c r="H40" s="314">
        <v>4.2745788960101889E-4</v>
      </c>
      <c r="I40" s="314">
        <v>0.11695188711110684</v>
      </c>
      <c r="J40" s="314">
        <v>0.12369717250210509</v>
      </c>
      <c r="K40" s="314">
        <v>0.12369717250210509</v>
      </c>
      <c r="L40" s="314">
        <v>7.7111736428606178E-2</v>
      </c>
      <c r="M40" s="314">
        <v>2.4369058791730924</v>
      </c>
      <c r="N40" s="314" t="s">
        <v>73</v>
      </c>
      <c r="O40" s="314">
        <v>5.6429510557641038E-4</v>
      </c>
      <c r="P40" s="314" t="s">
        <v>72</v>
      </c>
      <c r="Q40" s="314" t="s">
        <v>72</v>
      </c>
      <c r="R40" s="314">
        <v>2.2571804223056415E-3</v>
      </c>
      <c r="S40" s="314">
        <v>9.5930167947989753E-2</v>
      </c>
      <c r="T40" s="314">
        <v>3.9500657390348724E-3</v>
      </c>
      <c r="U40" s="314">
        <v>5.6429510557641038E-4</v>
      </c>
      <c r="V40" s="314">
        <v>5.642951055764104E-2</v>
      </c>
      <c r="W40" s="314" t="s">
        <v>73</v>
      </c>
      <c r="X40" s="314">
        <v>1.7228580687728278E-3</v>
      </c>
      <c r="Y40" s="314">
        <v>2.7915027758384551E-3</v>
      </c>
      <c r="Z40" s="314" t="s">
        <v>73</v>
      </c>
      <c r="AA40" s="314" t="s">
        <v>72</v>
      </c>
      <c r="AB40" s="314" t="s">
        <v>72</v>
      </c>
      <c r="AC40" s="314" t="s">
        <v>73</v>
      </c>
      <c r="AD40" s="314" t="s">
        <v>72</v>
      </c>
      <c r="AE40" s="290"/>
      <c r="AF40" s="314">
        <v>2257</v>
      </c>
      <c r="AG40" s="314" t="s">
        <v>73</v>
      </c>
      <c r="AH40" s="314" t="s">
        <v>73</v>
      </c>
      <c r="AI40" s="314" t="s">
        <v>73</v>
      </c>
      <c r="AJ40" s="314" t="s">
        <v>73</v>
      </c>
      <c r="AK40" s="314" t="s">
        <v>73</v>
      </c>
      <c r="AL40" s="311" t="s">
        <v>63</v>
      </c>
    </row>
    <row r="41" spans="1:38" ht="26.25" customHeight="1" x14ac:dyDescent="0.25">
      <c r="A41" s="115" t="s">
        <v>128</v>
      </c>
      <c r="B41" s="115" t="s">
        <v>133</v>
      </c>
      <c r="C41" s="115" t="s">
        <v>134</v>
      </c>
      <c r="D41" s="95">
        <v>0</v>
      </c>
      <c r="E41" s="321">
        <v>1.999379</v>
      </c>
      <c r="F41" s="282">
        <v>5.682099</v>
      </c>
      <c r="G41" s="282">
        <v>6.4570540000000003</v>
      </c>
      <c r="H41" s="282">
        <v>7.2053000000000006E-2</v>
      </c>
      <c r="I41" s="282">
        <v>5.9807449999999998</v>
      </c>
      <c r="J41" s="282">
        <v>6.1808009999999998</v>
      </c>
      <c r="K41" s="282">
        <v>6.5533229999999998</v>
      </c>
      <c r="L41" s="282">
        <v>0.66854199999999997</v>
      </c>
      <c r="M41" s="282">
        <v>58.023200000000003</v>
      </c>
      <c r="N41" s="282">
        <v>0.95613199999999998</v>
      </c>
      <c r="O41" s="282">
        <v>2.8989999999999998E-2</v>
      </c>
      <c r="P41" s="282">
        <v>3.1683999999999997E-2</v>
      </c>
      <c r="Q41" s="282">
        <v>1.8724000000000001E-2</v>
      </c>
      <c r="R41" s="282">
        <v>0.27097300000000002</v>
      </c>
      <c r="S41" s="282">
        <v>0.17183599999999999</v>
      </c>
      <c r="T41" s="282">
        <v>8.9141999999999999E-2</v>
      </c>
      <c r="U41" s="282">
        <v>1.3886000000000001E-2</v>
      </c>
      <c r="V41" s="282">
        <v>5.899648</v>
      </c>
      <c r="W41" s="282">
        <v>8.2515230000000006</v>
      </c>
      <c r="X41" s="282">
        <v>2.218788</v>
      </c>
      <c r="Y41" s="282">
        <v>2.400242</v>
      </c>
      <c r="Z41" s="282">
        <v>0.91803000000000001</v>
      </c>
      <c r="AA41" s="282">
        <v>1.0743050000000001</v>
      </c>
      <c r="AB41" s="282">
        <v>6.611364</v>
      </c>
      <c r="AC41" s="282">
        <v>4.9086999999999999E-2</v>
      </c>
      <c r="AD41" s="282">
        <v>0.77683500000000005</v>
      </c>
      <c r="AE41" s="283">
        <v>0</v>
      </c>
      <c r="AF41" s="283">
        <v>4110</v>
      </c>
      <c r="AG41" s="283">
        <v>4567</v>
      </c>
      <c r="AH41" s="283">
        <v>11485</v>
      </c>
      <c r="AI41" s="283">
        <v>9251</v>
      </c>
      <c r="AJ41" s="283" t="s">
        <v>72</v>
      </c>
      <c r="AK41" s="283" t="s">
        <v>73</v>
      </c>
      <c r="AL41" s="306" t="s">
        <v>63</v>
      </c>
    </row>
    <row r="42" spans="1:38" ht="26.25" customHeight="1" x14ac:dyDescent="0.2">
      <c r="A42" s="115" t="s">
        <v>89</v>
      </c>
      <c r="B42" s="115" t="s">
        <v>135</v>
      </c>
      <c r="C42" s="115" t="s">
        <v>136</v>
      </c>
      <c r="D42" s="29"/>
      <c r="E42" s="312">
        <v>0.45288428463666081</v>
      </c>
      <c r="F42" s="314">
        <v>4.6872114659290927E-2</v>
      </c>
      <c r="G42" s="314">
        <v>5.671151297200102E-2</v>
      </c>
      <c r="H42" s="314">
        <v>1.1103847120945437E-4</v>
      </c>
      <c r="I42" s="314">
        <v>2.7450930852401308E-2</v>
      </c>
      <c r="J42" s="314">
        <v>2.9203117928086497E-2</v>
      </c>
      <c r="K42" s="314">
        <v>2.9203117928086497E-2</v>
      </c>
      <c r="L42" s="314">
        <v>1.8127030424943423E-2</v>
      </c>
      <c r="M42" s="314">
        <v>0.14954106110133267</v>
      </c>
      <c r="N42" s="314">
        <v>1.3532813678652253E-4</v>
      </c>
      <c r="O42" s="314">
        <v>1.3879808901181794E-4</v>
      </c>
      <c r="P42" s="314" t="s">
        <v>73</v>
      </c>
      <c r="Q42" s="314" t="s">
        <v>73</v>
      </c>
      <c r="R42" s="314">
        <v>5.5519235604727178E-4</v>
      </c>
      <c r="S42" s="314">
        <v>2.3595675132009053E-2</v>
      </c>
      <c r="T42" s="314">
        <v>9.7158662308272569E-4</v>
      </c>
      <c r="U42" s="314">
        <v>1.3879808901181794E-4</v>
      </c>
      <c r="V42" s="314">
        <v>1.3879808901181795E-2</v>
      </c>
      <c r="W42" s="314">
        <v>0</v>
      </c>
      <c r="X42" s="314">
        <v>4.1639426703545386E-4</v>
      </c>
      <c r="Y42" s="314">
        <v>6.9399044505908975E-4</v>
      </c>
      <c r="Z42" s="314" t="s">
        <v>73</v>
      </c>
      <c r="AA42" s="314" t="s">
        <v>73</v>
      </c>
      <c r="AB42" s="314">
        <v>0</v>
      </c>
      <c r="AC42" s="314">
        <v>0</v>
      </c>
      <c r="AD42" s="314" t="s">
        <v>73</v>
      </c>
      <c r="AE42" s="290"/>
      <c r="AF42" s="314">
        <v>552</v>
      </c>
      <c r="AG42" s="314" t="s">
        <v>73</v>
      </c>
      <c r="AH42" s="314" t="s">
        <v>73</v>
      </c>
      <c r="AI42" s="314" t="s">
        <v>73</v>
      </c>
      <c r="AJ42" s="314" t="s">
        <v>73</v>
      </c>
      <c r="AK42" s="314" t="s">
        <v>73</v>
      </c>
      <c r="AL42" s="311" t="s">
        <v>63</v>
      </c>
    </row>
    <row r="43" spans="1:38" ht="26.25" customHeight="1" x14ac:dyDescent="0.25">
      <c r="A43" s="115" t="s">
        <v>128</v>
      </c>
      <c r="B43" s="115" t="s">
        <v>137</v>
      </c>
      <c r="C43" s="115" t="s">
        <v>138</v>
      </c>
      <c r="D43" s="95">
        <v>0</v>
      </c>
      <c r="E43" s="321">
        <v>0.28782000000000002</v>
      </c>
      <c r="F43" s="282">
        <v>3.8900999999999998E-2</v>
      </c>
      <c r="G43" s="282">
        <v>0.78721600000000003</v>
      </c>
      <c r="H43" s="284">
        <v>4.8900000000000003E-5</v>
      </c>
      <c r="I43" s="282">
        <v>5.8348999999999998E-2</v>
      </c>
      <c r="J43" s="282">
        <v>6.0353999999999998E-2</v>
      </c>
      <c r="K43" s="282">
        <v>6.2495000000000002E-2</v>
      </c>
      <c r="L43" s="282">
        <v>1.4015E-2</v>
      </c>
      <c r="M43" s="282">
        <v>0.40328700000000001</v>
      </c>
      <c r="N43" s="282">
        <v>3.8974000000000002E-2</v>
      </c>
      <c r="O43" s="282">
        <v>8.2200000000000003E-4</v>
      </c>
      <c r="P43" s="282">
        <v>1.9350000000000001E-3</v>
      </c>
      <c r="Q43" s="282">
        <v>1.6080000000000001E-3</v>
      </c>
      <c r="R43" s="282">
        <v>1.5605000000000001E-2</v>
      </c>
      <c r="S43" s="282">
        <v>6.3239999999999998E-3</v>
      </c>
      <c r="T43" s="282">
        <v>9.1742000000000004E-2</v>
      </c>
      <c r="U43" s="282">
        <v>5.4900000000000001E-4</v>
      </c>
      <c r="V43" s="282">
        <v>0.13089400000000001</v>
      </c>
      <c r="W43" s="282">
        <v>7.1926000000000004E-2</v>
      </c>
      <c r="X43" s="282">
        <v>1.2985E-2</v>
      </c>
      <c r="Y43" s="282">
        <v>1.7385000000000001E-2</v>
      </c>
      <c r="Z43" s="282">
        <v>6.7460000000000003E-3</v>
      </c>
      <c r="AA43" s="282">
        <v>5.2769999999999996E-3</v>
      </c>
      <c r="AB43" s="282">
        <v>4.2393E-2</v>
      </c>
      <c r="AC43" s="282">
        <v>1.0369999999999999E-3</v>
      </c>
      <c r="AD43" s="282">
        <v>3.4173000000000002E-2</v>
      </c>
      <c r="AE43" s="283">
        <v>0</v>
      </c>
      <c r="AF43" s="283">
        <v>442</v>
      </c>
      <c r="AG43" s="283">
        <v>201</v>
      </c>
      <c r="AH43" s="283">
        <v>1919</v>
      </c>
      <c r="AI43" s="283">
        <v>163</v>
      </c>
      <c r="AJ43" s="283" t="s">
        <v>72</v>
      </c>
      <c r="AK43" s="283" t="s">
        <v>73</v>
      </c>
      <c r="AL43" s="306" t="s">
        <v>63</v>
      </c>
    </row>
    <row r="44" spans="1:38" ht="26.25" customHeight="1" x14ac:dyDescent="0.2">
      <c r="A44" s="115" t="s">
        <v>89</v>
      </c>
      <c r="B44" s="115" t="s">
        <v>139</v>
      </c>
      <c r="C44" s="115" t="s">
        <v>140</v>
      </c>
      <c r="D44" s="29"/>
      <c r="E44" s="312">
        <v>6.0875688578022542</v>
      </c>
      <c r="F44" s="314">
        <v>2.4392631892407222</v>
      </c>
      <c r="G44" s="314">
        <v>0.75954625528189046</v>
      </c>
      <c r="H44" s="314">
        <v>1.8014724000000001E-11</v>
      </c>
      <c r="I44" s="314">
        <v>0.39763674212964328</v>
      </c>
      <c r="J44" s="314">
        <v>0.42110398678641975</v>
      </c>
      <c r="K44" s="314">
        <v>0.42110398678641975</v>
      </c>
      <c r="L44" s="314">
        <v>0.27371759141117286</v>
      </c>
      <c r="M44" s="314">
        <v>7.0802592836774672</v>
      </c>
      <c r="N44" s="314">
        <v>0.10360776396457763</v>
      </c>
      <c r="O44" s="314">
        <v>1.9386391711469016E-3</v>
      </c>
      <c r="P44" s="314" t="s">
        <v>72</v>
      </c>
      <c r="Q44" s="314" t="s">
        <v>72</v>
      </c>
      <c r="R44" s="314">
        <v>7.7545566845876063E-3</v>
      </c>
      <c r="S44" s="314">
        <v>0.32956865909497313</v>
      </c>
      <c r="T44" s="314">
        <v>1.357047419802831E-2</v>
      </c>
      <c r="U44" s="314">
        <v>1.9386391711469016E-3</v>
      </c>
      <c r="V44" s="314">
        <v>0.19386391711469012</v>
      </c>
      <c r="W44" s="314" t="s">
        <v>73</v>
      </c>
      <c r="X44" s="314">
        <v>5.8956177859202678E-3</v>
      </c>
      <c r="Y44" s="314">
        <v>9.6134955832549423E-3</v>
      </c>
      <c r="Z44" s="314" t="s">
        <v>73</v>
      </c>
      <c r="AA44" s="314" t="s">
        <v>72</v>
      </c>
      <c r="AB44" s="314" t="s">
        <v>72</v>
      </c>
      <c r="AC44" s="314" t="s">
        <v>73</v>
      </c>
      <c r="AD44" s="314" t="s">
        <v>72</v>
      </c>
      <c r="AE44" s="290"/>
      <c r="AF44" s="314">
        <v>7744</v>
      </c>
      <c r="AG44" s="314" t="s">
        <v>73</v>
      </c>
      <c r="AH44" s="314" t="s">
        <v>73</v>
      </c>
      <c r="AI44" s="314" t="s">
        <v>73</v>
      </c>
      <c r="AJ44" s="314" t="s">
        <v>73</v>
      </c>
      <c r="AK44" s="314" t="s">
        <v>73</v>
      </c>
      <c r="AL44" s="311" t="s">
        <v>63</v>
      </c>
    </row>
    <row r="45" spans="1:38" ht="26.25" customHeight="1" x14ac:dyDescent="0.2">
      <c r="A45" s="115" t="s">
        <v>89</v>
      </c>
      <c r="B45" s="115" t="s">
        <v>141</v>
      </c>
      <c r="C45" s="115" t="s">
        <v>142</v>
      </c>
      <c r="D45" s="29"/>
      <c r="E45" s="312">
        <v>2.3423999999999998E-4</v>
      </c>
      <c r="F45" s="314">
        <v>1.7079999999999999E-5</v>
      </c>
      <c r="G45" s="314">
        <v>3.0499999999999999E-5</v>
      </c>
      <c r="H45" s="314">
        <v>4.2699999999999995E-9</v>
      </c>
      <c r="I45" s="314">
        <v>8.5399999999999996E-6</v>
      </c>
      <c r="J45" s="314">
        <v>9.1499999999999988E-6</v>
      </c>
      <c r="K45" s="314">
        <v>9.1499999999999988E-6</v>
      </c>
      <c r="L45" s="314">
        <v>2.6473999999999998E-6</v>
      </c>
      <c r="M45" s="314">
        <v>4.5139999999999998E-5</v>
      </c>
      <c r="N45" s="314">
        <v>7.9299999999999997E-7</v>
      </c>
      <c r="O45" s="314">
        <v>6.1000000000000004E-8</v>
      </c>
      <c r="P45" s="314">
        <v>1.8299999999999998E-7</v>
      </c>
      <c r="Q45" s="314">
        <v>2.4400000000000001E-7</v>
      </c>
      <c r="R45" s="314">
        <v>3.0499999999999999E-7</v>
      </c>
      <c r="S45" s="314">
        <v>5.3679999999999993E-6</v>
      </c>
      <c r="T45" s="314">
        <v>6.1E-6</v>
      </c>
      <c r="U45" s="314">
        <v>6.0999999999999998E-7</v>
      </c>
      <c r="V45" s="314">
        <v>7.3199999999999994E-6</v>
      </c>
      <c r="W45" s="314" t="s">
        <v>73</v>
      </c>
      <c r="X45" s="314" t="s">
        <v>73</v>
      </c>
      <c r="Y45" s="314" t="s">
        <v>73</v>
      </c>
      <c r="Z45" s="314" t="s">
        <v>72</v>
      </c>
      <c r="AA45" s="314" t="s">
        <v>72</v>
      </c>
      <c r="AB45" s="314">
        <v>4.8800000000000003E-7</v>
      </c>
      <c r="AC45" s="314">
        <v>4.8799999999999997E-10</v>
      </c>
      <c r="AD45" s="314">
        <v>4.6359999999999998E-10</v>
      </c>
      <c r="AE45" s="290"/>
      <c r="AF45" s="314">
        <v>6.1</v>
      </c>
      <c r="AG45" s="314" t="s">
        <v>73</v>
      </c>
      <c r="AH45" s="314" t="s">
        <v>73</v>
      </c>
      <c r="AI45" s="314" t="s">
        <v>73</v>
      </c>
      <c r="AJ45" s="314" t="s">
        <v>73</v>
      </c>
      <c r="AK45" s="314" t="s">
        <v>73</v>
      </c>
      <c r="AL45" s="311" t="s">
        <v>63</v>
      </c>
    </row>
    <row r="46" spans="1:38" ht="26.25" customHeight="1" x14ac:dyDescent="0.2">
      <c r="A46" s="115" t="s">
        <v>128</v>
      </c>
      <c r="B46" s="115" t="s">
        <v>143</v>
      </c>
      <c r="C46" s="115" t="s">
        <v>144</v>
      </c>
      <c r="D46" s="29"/>
      <c r="E46" s="312" t="s">
        <v>72</v>
      </c>
      <c r="F46" s="314" t="s">
        <v>72</v>
      </c>
      <c r="G46" s="314" t="s">
        <v>72</v>
      </c>
      <c r="H46" s="314" t="s">
        <v>72</v>
      </c>
      <c r="I46" s="314" t="s">
        <v>72</v>
      </c>
      <c r="J46" s="314" t="s">
        <v>72</v>
      </c>
      <c r="K46" s="314" t="s">
        <v>72</v>
      </c>
      <c r="L46" s="314" t="s">
        <v>72</v>
      </c>
      <c r="M46" s="314" t="s">
        <v>72</v>
      </c>
      <c r="N46" s="314" t="s">
        <v>72</v>
      </c>
      <c r="O46" s="314" t="s">
        <v>72</v>
      </c>
      <c r="P46" s="314" t="s">
        <v>72</v>
      </c>
      <c r="Q46" s="314" t="s">
        <v>72</v>
      </c>
      <c r="R46" s="314" t="s">
        <v>72</v>
      </c>
      <c r="S46" s="314" t="s">
        <v>72</v>
      </c>
      <c r="T46" s="314" t="s">
        <v>72</v>
      </c>
      <c r="U46" s="314" t="s">
        <v>72</v>
      </c>
      <c r="V46" s="314" t="s">
        <v>72</v>
      </c>
      <c r="W46" s="314" t="s">
        <v>72</v>
      </c>
      <c r="X46" s="314" t="s">
        <v>72</v>
      </c>
      <c r="Y46" s="314" t="s">
        <v>72</v>
      </c>
      <c r="Z46" s="314" t="s">
        <v>72</v>
      </c>
      <c r="AA46" s="314" t="s">
        <v>72</v>
      </c>
      <c r="AB46" s="314" t="s">
        <v>72</v>
      </c>
      <c r="AC46" s="314" t="s">
        <v>72</v>
      </c>
      <c r="AD46" s="314" t="s">
        <v>72</v>
      </c>
      <c r="AE46" s="290"/>
      <c r="AF46" s="314" t="s">
        <v>72</v>
      </c>
      <c r="AG46" s="314" t="s">
        <v>72</v>
      </c>
      <c r="AH46" s="314" t="s">
        <v>72</v>
      </c>
      <c r="AI46" s="314" t="s">
        <v>72</v>
      </c>
      <c r="AJ46" s="314" t="s">
        <v>72</v>
      </c>
      <c r="AK46" s="314" t="s">
        <v>72</v>
      </c>
      <c r="AL46" s="311" t="s">
        <v>63</v>
      </c>
    </row>
    <row r="47" spans="1:38" ht="26.25" customHeight="1" x14ac:dyDescent="0.2">
      <c r="A47" s="115" t="s">
        <v>89</v>
      </c>
      <c r="B47" s="115" t="s">
        <v>145</v>
      </c>
      <c r="C47" s="115" t="s">
        <v>146</v>
      </c>
      <c r="D47" s="29"/>
      <c r="E47" s="312">
        <v>5.7430978124214235E-3</v>
      </c>
      <c r="F47" s="314">
        <v>5.9439275836057335E-4</v>
      </c>
      <c r="G47" s="314">
        <v>7.1916773696378106E-4</v>
      </c>
      <c r="H47" s="314">
        <v>1.4080965551923561E-6</v>
      </c>
      <c r="I47" s="314">
        <v>3.4810963037465431E-4</v>
      </c>
      <c r="J47" s="314">
        <v>3.7032939401558966E-4</v>
      </c>
      <c r="K47" s="314">
        <v>3.7032939401558966E-4</v>
      </c>
      <c r="L47" s="314">
        <v>2.4071410611013329E-4</v>
      </c>
      <c r="M47" s="314">
        <v>1.8963540357053057E-3</v>
      </c>
      <c r="N47" s="314">
        <v>1.7161176766406838E-6</v>
      </c>
      <c r="O47" s="314">
        <v>1.7601206939904452E-6</v>
      </c>
      <c r="P47" s="314" t="s">
        <v>73</v>
      </c>
      <c r="Q47" s="314" t="s">
        <v>73</v>
      </c>
      <c r="R47" s="314">
        <v>7.040482775961781E-6</v>
      </c>
      <c r="S47" s="314">
        <v>2.9922051797837568E-4</v>
      </c>
      <c r="T47" s="314">
        <v>1.2320844857933117E-5</v>
      </c>
      <c r="U47" s="314">
        <v>1.7601206939904452E-6</v>
      </c>
      <c r="V47" s="314">
        <v>1.7601206939904453E-4</v>
      </c>
      <c r="W47" s="314" t="s">
        <v>147</v>
      </c>
      <c r="X47" s="314">
        <v>5.2803620819713362E-6</v>
      </c>
      <c r="Y47" s="314">
        <v>8.8006034699522258E-6</v>
      </c>
      <c r="Z47" s="314" t="s">
        <v>72</v>
      </c>
      <c r="AA47" s="314" t="s">
        <v>72</v>
      </c>
      <c r="AB47" s="314">
        <v>1.4080965551923562E-5</v>
      </c>
      <c r="AC47" s="314" t="s">
        <v>147</v>
      </c>
      <c r="AD47" s="314" t="s">
        <v>147</v>
      </c>
      <c r="AE47" s="290"/>
      <c r="AF47" s="314">
        <v>7</v>
      </c>
      <c r="AG47" s="314" t="s">
        <v>73</v>
      </c>
      <c r="AH47" s="314" t="s">
        <v>73</v>
      </c>
      <c r="AI47" s="314" t="s">
        <v>73</v>
      </c>
      <c r="AJ47" s="314" t="s">
        <v>73</v>
      </c>
      <c r="AK47" s="314" t="s">
        <v>73</v>
      </c>
      <c r="AL47" s="311" t="s">
        <v>63</v>
      </c>
    </row>
    <row r="48" spans="1:38" ht="26.25" customHeight="1" x14ac:dyDescent="0.2">
      <c r="A48" s="115" t="s">
        <v>148</v>
      </c>
      <c r="B48" s="115" t="s">
        <v>149</v>
      </c>
      <c r="C48" s="115" t="s">
        <v>150</v>
      </c>
      <c r="D48" s="29"/>
      <c r="E48" s="312" t="s">
        <v>73</v>
      </c>
      <c r="F48" s="314" t="s">
        <v>73</v>
      </c>
      <c r="G48" s="314" t="s">
        <v>73</v>
      </c>
      <c r="H48" s="314" t="s">
        <v>73</v>
      </c>
      <c r="I48" s="314">
        <v>9.1420000000000008E-3</v>
      </c>
      <c r="J48" s="314">
        <v>9.1416999999999998E-2</v>
      </c>
      <c r="K48" s="314">
        <v>0.228543</v>
      </c>
      <c r="L48" s="314" t="s">
        <v>73</v>
      </c>
      <c r="M48" s="314" t="s">
        <v>73</v>
      </c>
      <c r="N48" s="314" t="s">
        <v>73</v>
      </c>
      <c r="O48" s="314" t="s">
        <v>73</v>
      </c>
      <c r="P48" s="314" t="s">
        <v>73</v>
      </c>
      <c r="Q48" s="314" t="s">
        <v>73</v>
      </c>
      <c r="R48" s="314" t="s">
        <v>73</v>
      </c>
      <c r="S48" s="314" t="s">
        <v>73</v>
      </c>
      <c r="T48" s="314" t="s">
        <v>73</v>
      </c>
      <c r="U48" s="314" t="s">
        <v>73</v>
      </c>
      <c r="V48" s="314" t="s">
        <v>73</v>
      </c>
      <c r="W48" s="314" t="s">
        <v>73</v>
      </c>
      <c r="X48" s="314" t="s">
        <v>73</v>
      </c>
      <c r="Y48" s="314" t="s">
        <v>73</v>
      </c>
      <c r="Z48" s="314" t="s">
        <v>73</v>
      </c>
      <c r="AA48" s="314" t="s">
        <v>73</v>
      </c>
      <c r="AB48" s="314" t="s">
        <v>73</v>
      </c>
      <c r="AC48" s="314" t="s">
        <v>73</v>
      </c>
      <c r="AD48" s="314" t="s">
        <v>73</v>
      </c>
      <c r="AE48" s="294">
        <v>0</v>
      </c>
      <c r="AF48" s="314" t="s">
        <v>73</v>
      </c>
      <c r="AG48" s="314" t="s">
        <v>73</v>
      </c>
      <c r="AH48" s="314" t="s">
        <v>73</v>
      </c>
      <c r="AI48" s="314" t="s">
        <v>73</v>
      </c>
      <c r="AJ48" s="314" t="s">
        <v>73</v>
      </c>
      <c r="AK48" s="314">
        <v>0.66</v>
      </c>
      <c r="AL48" s="311" t="s">
        <v>151</v>
      </c>
    </row>
    <row r="49" spans="1:38" ht="26.25" customHeight="1" x14ac:dyDescent="0.2">
      <c r="A49" s="115" t="s">
        <v>148</v>
      </c>
      <c r="B49" s="115" t="s">
        <v>152</v>
      </c>
      <c r="C49" s="115" t="s">
        <v>153</v>
      </c>
      <c r="D49" s="29"/>
      <c r="E49" s="312" t="s">
        <v>67</v>
      </c>
      <c r="F49" s="314" t="s">
        <v>67</v>
      </c>
      <c r="G49" s="314" t="s">
        <v>67</v>
      </c>
      <c r="H49" s="314" t="s">
        <v>67</v>
      </c>
      <c r="I49" s="314" t="s">
        <v>67</v>
      </c>
      <c r="J49" s="314" t="s">
        <v>67</v>
      </c>
      <c r="K49" s="314" t="s">
        <v>67</v>
      </c>
      <c r="L49" s="314" t="s">
        <v>67</v>
      </c>
      <c r="M49" s="314" t="s">
        <v>67</v>
      </c>
      <c r="N49" s="314" t="s">
        <v>67</v>
      </c>
      <c r="O49" s="314" t="s">
        <v>67</v>
      </c>
      <c r="P49" s="314" t="s">
        <v>67</v>
      </c>
      <c r="Q49" s="314" t="s">
        <v>67</v>
      </c>
      <c r="R49" s="314" t="s">
        <v>67</v>
      </c>
      <c r="S49" s="314" t="s">
        <v>67</v>
      </c>
      <c r="T49" s="314" t="s">
        <v>67</v>
      </c>
      <c r="U49" s="314" t="s">
        <v>67</v>
      </c>
      <c r="V49" s="314" t="s">
        <v>67</v>
      </c>
      <c r="W49" s="314" t="s">
        <v>67</v>
      </c>
      <c r="X49" s="314" t="s">
        <v>67</v>
      </c>
      <c r="Y49" s="314" t="s">
        <v>67</v>
      </c>
      <c r="Z49" s="314" t="s">
        <v>67</v>
      </c>
      <c r="AA49" s="314" t="s">
        <v>67</v>
      </c>
      <c r="AB49" s="314" t="s">
        <v>67</v>
      </c>
      <c r="AC49" s="314" t="s">
        <v>67</v>
      </c>
      <c r="AD49" s="314" t="s">
        <v>67</v>
      </c>
      <c r="AE49" s="294" t="s">
        <v>67</v>
      </c>
      <c r="AF49" s="314" t="s">
        <v>67</v>
      </c>
      <c r="AG49" s="314" t="s">
        <v>67</v>
      </c>
      <c r="AH49" s="314" t="s">
        <v>67</v>
      </c>
      <c r="AI49" s="314" t="s">
        <v>67</v>
      </c>
      <c r="AJ49" s="314" t="s">
        <v>67</v>
      </c>
      <c r="AK49" s="314" t="s">
        <v>67</v>
      </c>
      <c r="AL49" s="311" t="s">
        <v>63</v>
      </c>
    </row>
    <row r="50" spans="1:38" ht="26.25" customHeight="1" x14ac:dyDescent="0.2">
      <c r="A50" s="115" t="s">
        <v>148</v>
      </c>
      <c r="B50" s="115" t="s">
        <v>154</v>
      </c>
      <c r="C50" s="115" t="s">
        <v>155</v>
      </c>
      <c r="D50" s="29"/>
      <c r="E50" s="312" t="s">
        <v>67</v>
      </c>
      <c r="F50" s="314" t="s">
        <v>67</v>
      </c>
      <c r="G50" s="314" t="s">
        <v>67</v>
      </c>
      <c r="H50" s="314" t="s">
        <v>67</v>
      </c>
      <c r="I50" s="314" t="s">
        <v>67</v>
      </c>
      <c r="J50" s="314" t="s">
        <v>67</v>
      </c>
      <c r="K50" s="314" t="s">
        <v>67</v>
      </c>
      <c r="L50" s="314" t="s">
        <v>67</v>
      </c>
      <c r="M50" s="314" t="s">
        <v>67</v>
      </c>
      <c r="N50" s="314" t="s">
        <v>67</v>
      </c>
      <c r="O50" s="314" t="s">
        <v>67</v>
      </c>
      <c r="P50" s="314" t="s">
        <v>67</v>
      </c>
      <c r="Q50" s="314" t="s">
        <v>67</v>
      </c>
      <c r="R50" s="314" t="s">
        <v>67</v>
      </c>
      <c r="S50" s="314" t="s">
        <v>67</v>
      </c>
      <c r="T50" s="314" t="s">
        <v>67</v>
      </c>
      <c r="U50" s="314" t="s">
        <v>67</v>
      </c>
      <c r="V50" s="314" t="s">
        <v>67</v>
      </c>
      <c r="W50" s="314" t="s">
        <v>67</v>
      </c>
      <c r="X50" s="314" t="s">
        <v>67</v>
      </c>
      <c r="Y50" s="314" t="s">
        <v>67</v>
      </c>
      <c r="Z50" s="314" t="s">
        <v>67</v>
      </c>
      <c r="AA50" s="314" t="s">
        <v>67</v>
      </c>
      <c r="AB50" s="314" t="s">
        <v>67</v>
      </c>
      <c r="AC50" s="314" t="s">
        <v>67</v>
      </c>
      <c r="AD50" s="314" t="s">
        <v>67</v>
      </c>
      <c r="AE50" s="294" t="s">
        <v>67</v>
      </c>
      <c r="AF50" s="314" t="s">
        <v>67</v>
      </c>
      <c r="AG50" s="314" t="s">
        <v>67</v>
      </c>
      <c r="AH50" s="314" t="s">
        <v>67</v>
      </c>
      <c r="AI50" s="314" t="s">
        <v>67</v>
      </c>
      <c r="AJ50" s="314" t="s">
        <v>67</v>
      </c>
      <c r="AK50" s="314" t="s">
        <v>67</v>
      </c>
      <c r="AL50" s="311" t="s">
        <v>63</v>
      </c>
    </row>
    <row r="51" spans="1:38" ht="26.25" customHeight="1" x14ac:dyDescent="0.2">
      <c r="A51" s="115" t="s">
        <v>148</v>
      </c>
      <c r="B51" s="115" t="s">
        <v>156</v>
      </c>
      <c r="C51" s="115" t="s">
        <v>157</v>
      </c>
      <c r="D51" s="29"/>
      <c r="E51" s="312" t="s">
        <v>73</v>
      </c>
      <c r="F51" s="314">
        <v>6.3E-3</v>
      </c>
      <c r="G51" s="314" t="s">
        <v>73</v>
      </c>
      <c r="H51" s="314" t="s">
        <v>73</v>
      </c>
      <c r="I51" s="314" t="s">
        <v>73</v>
      </c>
      <c r="J51" s="314" t="s">
        <v>73</v>
      </c>
      <c r="K51" s="314" t="s">
        <v>73</v>
      </c>
      <c r="L51" s="314" t="s">
        <v>73</v>
      </c>
      <c r="M51" s="314" t="s">
        <v>73</v>
      </c>
      <c r="N51" s="314" t="s">
        <v>73</v>
      </c>
      <c r="O51" s="314" t="s">
        <v>73</v>
      </c>
      <c r="P51" s="314" t="s">
        <v>73</v>
      </c>
      <c r="Q51" s="314" t="s">
        <v>73</v>
      </c>
      <c r="R51" s="314" t="s">
        <v>73</v>
      </c>
      <c r="S51" s="314" t="s">
        <v>73</v>
      </c>
      <c r="T51" s="314" t="s">
        <v>73</v>
      </c>
      <c r="U51" s="314" t="s">
        <v>73</v>
      </c>
      <c r="V51" s="314" t="s">
        <v>73</v>
      </c>
      <c r="W51" s="314" t="s">
        <v>73</v>
      </c>
      <c r="X51" s="314" t="s">
        <v>73</v>
      </c>
      <c r="Y51" s="314" t="s">
        <v>73</v>
      </c>
      <c r="Z51" s="314" t="s">
        <v>73</v>
      </c>
      <c r="AA51" s="314" t="s">
        <v>73</v>
      </c>
      <c r="AB51" s="314" t="s">
        <v>73</v>
      </c>
      <c r="AC51" s="314" t="s">
        <v>73</v>
      </c>
      <c r="AD51" s="314" t="s">
        <v>73</v>
      </c>
      <c r="AE51" s="294">
        <v>0</v>
      </c>
      <c r="AF51" s="314" t="s">
        <v>73</v>
      </c>
      <c r="AG51" s="314" t="s">
        <v>73</v>
      </c>
      <c r="AH51" s="314" t="s">
        <v>73</v>
      </c>
      <c r="AI51" s="314" t="s">
        <v>73</v>
      </c>
      <c r="AJ51" s="314" t="s">
        <v>72</v>
      </c>
      <c r="AK51" s="313">
        <v>6.3E-2</v>
      </c>
      <c r="AL51" s="311" t="s">
        <v>158</v>
      </c>
    </row>
    <row r="52" spans="1:38" ht="26.25" customHeight="1" x14ac:dyDescent="0.25">
      <c r="A52" s="115" t="s">
        <v>148</v>
      </c>
      <c r="B52" s="115" t="s">
        <v>159</v>
      </c>
      <c r="C52" s="115" t="s">
        <v>160</v>
      </c>
      <c r="D52" s="95">
        <v>0</v>
      </c>
      <c r="E52" s="281" t="s">
        <v>72</v>
      </c>
      <c r="F52" s="282">
        <v>32.866900000000001</v>
      </c>
      <c r="G52" s="283" t="s">
        <v>72</v>
      </c>
      <c r="H52" s="283" t="s">
        <v>71</v>
      </c>
      <c r="I52" s="282">
        <v>1.5899999999999999E-4</v>
      </c>
      <c r="J52" s="282">
        <v>3.9899999999999999E-4</v>
      </c>
      <c r="K52" s="282">
        <v>4.7800000000000002E-4</v>
      </c>
      <c r="L52" s="283" t="s">
        <v>72</v>
      </c>
      <c r="M52" s="282">
        <v>0.16347500000000001</v>
      </c>
      <c r="N52" s="282">
        <v>1.1962E-2</v>
      </c>
      <c r="O52" s="282">
        <v>1.9940000000000001E-3</v>
      </c>
      <c r="P52" s="282">
        <v>2.392E-3</v>
      </c>
      <c r="Q52" s="282">
        <v>3.9899999999999999E-4</v>
      </c>
      <c r="R52" s="282">
        <v>3.9899999999999999E-4</v>
      </c>
      <c r="S52" s="282">
        <v>4.7850000000000002E-3</v>
      </c>
      <c r="T52" s="282">
        <v>2.1132000000000001E-2</v>
      </c>
      <c r="U52" s="282">
        <v>3.9899999999999999E-4</v>
      </c>
      <c r="V52" s="282">
        <v>3.9870000000000001E-3</v>
      </c>
      <c r="W52" s="284">
        <v>4.7799999999999996E-9</v>
      </c>
      <c r="X52" s="284">
        <v>2.0000000000000002E-5</v>
      </c>
      <c r="Y52" s="284">
        <v>3.3699999999999999E-5</v>
      </c>
      <c r="Z52" s="284">
        <v>2.3099999999999999E-5</v>
      </c>
      <c r="AA52" s="284">
        <v>1.7399999999999999E-5</v>
      </c>
      <c r="AB52" s="284">
        <v>9.4199999999999999E-5</v>
      </c>
      <c r="AC52" s="283" t="s">
        <v>72</v>
      </c>
      <c r="AD52" s="283" t="s">
        <v>72</v>
      </c>
      <c r="AE52" s="283">
        <v>0</v>
      </c>
      <c r="AF52" s="283" t="s">
        <v>73</v>
      </c>
      <c r="AG52" s="283" t="s">
        <v>73</v>
      </c>
      <c r="AH52" s="283" t="s">
        <v>73</v>
      </c>
      <c r="AI52" s="283" t="s">
        <v>73</v>
      </c>
      <c r="AJ52" s="283">
        <v>918</v>
      </c>
      <c r="AK52" s="282">
        <v>3.987193</v>
      </c>
      <c r="AL52" s="306" t="s">
        <v>161</v>
      </c>
    </row>
    <row r="53" spans="1:38" ht="26.25" customHeight="1" x14ac:dyDescent="0.25">
      <c r="A53" s="115" t="s">
        <v>148</v>
      </c>
      <c r="B53" s="115" t="s">
        <v>162</v>
      </c>
      <c r="C53" s="115" t="s">
        <v>163</v>
      </c>
      <c r="D53" s="95">
        <v>0</v>
      </c>
      <c r="E53" s="281" t="s">
        <v>73</v>
      </c>
      <c r="F53" s="282">
        <v>2.9538989999999998</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28876</v>
      </c>
      <c r="AL53" s="306" t="s">
        <v>63</v>
      </c>
    </row>
    <row r="54" spans="1:38" ht="37.5" customHeight="1" x14ac:dyDescent="0.25">
      <c r="A54" s="115" t="s">
        <v>148</v>
      </c>
      <c r="B54" s="115" t="s">
        <v>164</v>
      </c>
      <c r="C54" s="115" t="s">
        <v>165</v>
      </c>
      <c r="D54" s="95">
        <v>0</v>
      </c>
      <c r="E54" s="281" t="s">
        <v>73</v>
      </c>
      <c r="F54" s="282">
        <v>0.20152400000000001</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2">
        <v>9.9246739999999996</v>
      </c>
      <c r="AL54" s="306" t="s">
        <v>166</v>
      </c>
    </row>
    <row r="55" spans="1:38" ht="26.25" customHeight="1" x14ac:dyDescent="0.2">
      <c r="A55" s="115" t="s">
        <v>148</v>
      </c>
      <c r="B55" s="115" t="s">
        <v>167</v>
      </c>
      <c r="C55" s="115" t="s">
        <v>168</v>
      </c>
      <c r="D55" s="96" t="s">
        <v>169</v>
      </c>
      <c r="E55" s="287"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274" t="s">
        <v>174</v>
      </c>
      <c r="E56" s="287"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29"/>
      <c r="E57" s="312" t="s">
        <v>73</v>
      </c>
      <c r="F57" s="314" t="s">
        <v>73</v>
      </c>
      <c r="G57" s="314" t="s">
        <v>73</v>
      </c>
      <c r="H57" s="314" t="s">
        <v>73</v>
      </c>
      <c r="I57" s="314">
        <v>0.17764369999999999</v>
      </c>
      <c r="J57" s="314">
        <v>0.31975865999999997</v>
      </c>
      <c r="K57" s="314">
        <v>0.35528739999999998</v>
      </c>
      <c r="L57" s="314">
        <v>5.3293109999999998E-3</v>
      </c>
      <c r="M57" s="314" t="s">
        <v>73</v>
      </c>
      <c r="N57" s="314" t="s">
        <v>73</v>
      </c>
      <c r="O57" s="314" t="s">
        <v>73</v>
      </c>
      <c r="P57" s="314" t="s">
        <v>73</v>
      </c>
      <c r="Q57" s="314" t="s">
        <v>73</v>
      </c>
      <c r="R57" s="314" t="s">
        <v>73</v>
      </c>
      <c r="S57" s="314" t="s">
        <v>73</v>
      </c>
      <c r="T57" s="314" t="s">
        <v>73</v>
      </c>
      <c r="U57" s="314" t="s">
        <v>73</v>
      </c>
      <c r="V57" s="314" t="s">
        <v>73</v>
      </c>
      <c r="W57" s="314" t="s">
        <v>73</v>
      </c>
      <c r="X57" s="314" t="s">
        <v>73</v>
      </c>
      <c r="Y57" s="314" t="s">
        <v>73</v>
      </c>
      <c r="Z57" s="314" t="s">
        <v>73</v>
      </c>
      <c r="AA57" s="314" t="s">
        <v>73</v>
      </c>
      <c r="AB57" s="314" t="s">
        <v>73</v>
      </c>
      <c r="AC57" s="314" t="s">
        <v>73</v>
      </c>
      <c r="AD57" s="314" t="s">
        <v>73</v>
      </c>
      <c r="AE57" s="294">
        <v>0</v>
      </c>
      <c r="AF57" s="314" t="s">
        <v>73</v>
      </c>
      <c r="AG57" s="314" t="s">
        <v>73</v>
      </c>
      <c r="AH57" s="314" t="s">
        <v>73</v>
      </c>
      <c r="AI57" s="314" t="s">
        <v>73</v>
      </c>
      <c r="AJ57" s="314" t="s">
        <v>73</v>
      </c>
      <c r="AK57" s="314">
        <v>1366.49</v>
      </c>
      <c r="AL57" s="311" t="s">
        <v>177</v>
      </c>
    </row>
    <row r="58" spans="1:38" ht="26.25" customHeight="1" x14ac:dyDescent="0.2">
      <c r="A58" s="115" t="s">
        <v>68</v>
      </c>
      <c r="B58" s="115" t="s">
        <v>178</v>
      </c>
      <c r="C58" s="115" t="s">
        <v>179</v>
      </c>
      <c r="D58" s="29"/>
      <c r="E58" s="312" t="s">
        <v>73</v>
      </c>
      <c r="F58" s="314" t="s">
        <v>73</v>
      </c>
      <c r="G58" s="314" t="s">
        <v>73</v>
      </c>
      <c r="H58" s="314" t="s">
        <v>73</v>
      </c>
      <c r="I58" s="314">
        <v>4.8822609999999997E-3</v>
      </c>
      <c r="J58" s="314">
        <v>3.2548406000000002E-2</v>
      </c>
      <c r="K58" s="314">
        <v>6.5096812000000004E-2</v>
      </c>
      <c r="L58" s="314">
        <v>2.2458400000000002E-5</v>
      </c>
      <c r="M58" s="314" t="s">
        <v>73</v>
      </c>
      <c r="N58" s="314" t="s">
        <v>73</v>
      </c>
      <c r="O58" s="314" t="s">
        <v>73</v>
      </c>
      <c r="P58" s="314" t="s">
        <v>73</v>
      </c>
      <c r="Q58" s="314" t="s">
        <v>73</v>
      </c>
      <c r="R58" s="314" t="s">
        <v>73</v>
      </c>
      <c r="S58" s="314" t="s">
        <v>73</v>
      </c>
      <c r="T58" s="314" t="s">
        <v>73</v>
      </c>
      <c r="U58" s="314" t="s">
        <v>73</v>
      </c>
      <c r="V58" s="314" t="s">
        <v>73</v>
      </c>
      <c r="W58" s="314" t="s">
        <v>73</v>
      </c>
      <c r="X58" s="314" t="s">
        <v>73</v>
      </c>
      <c r="Y58" s="314" t="s">
        <v>73</v>
      </c>
      <c r="Z58" s="314" t="s">
        <v>73</v>
      </c>
      <c r="AA58" s="314" t="s">
        <v>73</v>
      </c>
      <c r="AB58" s="314" t="s">
        <v>73</v>
      </c>
      <c r="AC58" s="314" t="s">
        <v>73</v>
      </c>
      <c r="AD58" s="314" t="s">
        <v>73</v>
      </c>
      <c r="AE58" s="294">
        <v>0</v>
      </c>
      <c r="AF58" s="314" t="s">
        <v>73</v>
      </c>
      <c r="AG58" s="314" t="s">
        <v>73</v>
      </c>
      <c r="AH58" s="314" t="s">
        <v>73</v>
      </c>
      <c r="AI58" s="314" t="s">
        <v>73</v>
      </c>
      <c r="AJ58" s="314" t="s">
        <v>73</v>
      </c>
      <c r="AK58" s="313">
        <v>162.74203059999999</v>
      </c>
      <c r="AL58" s="311" t="s">
        <v>180</v>
      </c>
    </row>
    <row r="59" spans="1:38" ht="26.25" customHeight="1" x14ac:dyDescent="0.2">
      <c r="A59" s="115" t="s">
        <v>68</v>
      </c>
      <c r="B59" s="115" t="s">
        <v>181</v>
      </c>
      <c r="C59" s="115" t="s">
        <v>182</v>
      </c>
      <c r="D59" s="29"/>
      <c r="E59" s="312" t="s">
        <v>73</v>
      </c>
      <c r="F59" s="314" t="s">
        <v>72</v>
      </c>
      <c r="G59" s="314" t="s">
        <v>73</v>
      </c>
      <c r="H59" s="314" t="s">
        <v>72</v>
      </c>
      <c r="I59" s="314" t="s">
        <v>72</v>
      </c>
      <c r="J59" s="314" t="s">
        <v>72</v>
      </c>
      <c r="K59" s="314" t="s">
        <v>72</v>
      </c>
      <c r="L59" s="314" t="s">
        <v>72</v>
      </c>
      <c r="M59" s="314" t="s">
        <v>73</v>
      </c>
      <c r="N59" s="314" t="s">
        <v>72</v>
      </c>
      <c r="O59" s="314" t="s">
        <v>72</v>
      </c>
      <c r="P59" s="314" t="s">
        <v>72</v>
      </c>
      <c r="Q59" s="314" t="s">
        <v>72</v>
      </c>
      <c r="R59" s="314" t="s">
        <v>72</v>
      </c>
      <c r="S59" s="314" t="s">
        <v>72</v>
      </c>
      <c r="T59" s="314" t="s">
        <v>72</v>
      </c>
      <c r="U59" s="314" t="s">
        <v>72</v>
      </c>
      <c r="V59" s="314" t="s">
        <v>72</v>
      </c>
      <c r="W59" s="314" t="s">
        <v>73</v>
      </c>
      <c r="X59" s="314" t="s">
        <v>73</v>
      </c>
      <c r="Y59" s="314" t="s">
        <v>73</v>
      </c>
      <c r="Z59" s="314" t="s">
        <v>73</v>
      </c>
      <c r="AA59" s="314" t="s">
        <v>73</v>
      </c>
      <c r="AB59" s="314" t="s">
        <v>73</v>
      </c>
      <c r="AC59" s="314" t="s">
        <v>73</v>
      </c>
      <c r="AD59" s="314" t="s">
        <v>73</v>
      </c>
      <c r="AE59" s="290"/>
      <c r="AF59" s="314" t="s">
        <v>73</v>
      </c>
      <c r="AG59" s="314" t="s">
        <v>73</v>
      </c>
      <c r="AH59" s="314" t="s">
        <v>73</v>
      </c>
      <c r="AI59" s="314" t="s">
        <v>73</v>
      </c>
      <c r="AJ59" s="314" t="s">
        <v>73</v>
      </c>
      <c r="AK59" s="314" t="s">
        <v>72</v>
      </c>
      <c r="AL59" s="311"/>
    </row>
    <row r="60" spans="1:38" ht="26.25" customHeight="1" x14ac:dyDescent="0.2">
      <c r="A60" s="115" t="s">
        <v>68</v>
      </c>
      <c r="B60" s="115" t="s">
        <v>183</v>
      </c>
      <c r="C60" s="115" t="s">
        <v>184</v>
      </c>
      <c r="D60" s="29"/>
      <c r="E60" s="312" t="s">
        <v>73</v>
      </c>
      <c r="F60" s="314" t="s">
        <v>73</v>
      </c>
      <c r="G60" s="314" t="s">
        <v>73</v>
      </c>
      <c r="H60" s="314" t="s">
        <v>73</v>
      </c>
      <c r="I60" s="314" t="s">
        <v>72</v>
      </c>
      <c r="J60" s="314" t="s">
        <v>72</v>
      </c>
      <c r="K60" s="314" t="s">
        <v>72</v>
      </c>
      <c r="L60" s="314" t="s">
        <v>73</v>
      </c>
      <c r="M60" s="314" t="s">
        <v>73</v>
      </c>
      <c r="N60" s="314" t="s">
        <v>73</v>
      </c>
      <c r="O60" s="314" t="s">
        <v>73</v>
      </c>
      <c r="P60" s="314" t="s">
        <v>73</v>
      </c>
      <c r="Q60" s="314" t="s">
        <v>73</v>
      </c>
      <c r="R60" s="314" t="s">
        <v>73</v>
      </c>
      <c r="S60" s="314" t="s">
        <v>73</v>
      </c>
      <c r="T60" s="314" t="s">
        <v>73</v>
      </c>
      <c r="U60" s="314" t="s">
        <v>73</v>
      </c>
      <c r="V60" s="314" t="s">
        <v>73</v>
      </c>
      <c r="W60" s="314" t="s">
        <v>73</v>
      </c>
      <c r="X60" s="314" t="s">
        <v>73</v>
      </c>
      <c r="Y60" s="314" t="s">
        <v>73</v>
      </c>
      <c r="Z60" s="314" t="s">
        <v>73</v>
      </c>
      <c r="AA60" s="314" t="s">
        <v>73</v>
      </c>
      <c r="AB60" s="314" t="s">
        <v>73</v>
      </c>
      <c r="AC60" s="314" t="s">
        <v>73</v>
      </c>
      <c r="AD60" s="314" t="s">
        <v>73</v>
      </c>
      <c r="AE60" s="294">
        <v>0</v>
      </c>
      <c r="AF60" s="314" t="s">
        <v>73</v>
      </c>
      <c r="AG60" s="314" t="s">
        <v>73</v>
      </c>
      <c r="AH60" s="314" t="s">
        <v>73</v>
      </c>
      <c r="AI60" s="314" t="s">
        <v>73</v>
      </c>
      <c r="AJ60" s="314" t="s">
        <v>73</v>
      </c>
      <c r="AK60" s="314" t="s">
        <v>72</v>
      </c>
      <c r="AL60" s="311" t="s">
        <v>185</v>
      </c>
    </row>
    <row r="61" spans="1:38" ht="26.25" customHeight="1" x14ac:dyDescent="0.2">
      <c r="A61" s="115" t="s">
        <v>68</v>
      </c>
      <c r="B61" s="115" t="s">
        <v>186</v>
      </c>
      <c r="C61" s="115" t="s">
        <v>187</v>
      </c>
      <c r="D61" s="29"/>
      <c r="E61" s="322" t="s">
        <v>73</v>
      </c>
      <c r="F61" s="289" t="s">
        <v>73</v>
      </c>
      <c r="G61" s="289" t="s">
        <v>73</v>
      </c>
      <c r="H61" s="289" t="s">
        <v>73</v>
      </c>
      <c r="I61" s="289" t="s">
        <v>72</v>
      </c>
      <c r="J61" s="289" t="s">
        <v>72</v>
      </c>
      <c r="K61" s="289" t="s">
        <v>72</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291" t="s">
        <v>72</v>
      </c>
      <c r="AL61" s="292" t="s">
        <v>188</v>
      </c>
    </row>
    <row r="62" spans="1:38" ht="26.25" customHeight="1" x14ac:dyDescent="0.2">
      <c r="A62" s="115" t="s">
        <v>68</v>
      </c>
      <c r="B62" s="115" t="s">
        <v>189</v>
      </c>
      <c r="C62" s="115" t="s">
        <v>190</v>
      </c>
      <c r="D62" s="29"/>
      <c r="E62" s="312" t="s">
        <v>73</v>
      </c>
      <c r="F62" s="314" t="s">
        <v>73</v>
      </c>
      <c r="G62" s="314" t="s">
        <v>73</v>
      </c>
      <c r="H62" s="314" t="s">
        <v>73</v>
      </c>
      <c r="I62" s="314" t="s">
        <v>72</v>
      </c>
      <c r="J62" s="314" t="s">
        <v>72</v>
      </c>
      <c r="K62" s="314" t="s">
        <v>72</v>
      </c>
      <c r="L62" s="314" t="s">
        <v>73</v>
      </c>
      <c r="M62" s="314" t="s">
        <v>73</v>
      </c>
      <c r="N62" s="314" t="s">
        <v>73</v>
      </c>
      <c r="O62" s="314" t="s">
        <v>73</v>
      </c>
      <c r="P62" s="314" t="s">
        <v>73</v>
      </c>
      <c r="Q62" s="314" t="s">
        <v>73</v>
      </c>
      <c r="R62" s="314" t="s">
        <v>73</v>
      </c>
      <c r="S62" s="314" t="s">
        <v>73</v>
      </c>
      <c r="T62" s="314" t="s">
        <v>73</v>
      </c>
      <c r="U62" s="314" t="s">
        <v>73</v>
      </c>
      <c r="V62" s="314" t="s">
        <v>73</v>
      </c>
      <c r="W62" s="314" t="s">
        <v>73</v>
      </c>
      <c r="X62" s="314" t="s">
        <v>73</v>
      </c>
      <c r="Y62" s="314" t="s">
        <v>73</v>
      </c>
      <c r="Z62" s="314" t="s">
        <v>73</v>
      </c>
      <c r="AA62" s="314" t="s">
        <v>73</v>
      </c>
      <c r="AB62" s="314" t="s">
        <v>73</v>
      </c>
      <c r="AC62" s="314" t="s">
        <v>73</v>
      </c>
      <c r="AD62" s="314" t="s">
        <v>73</v>
      </c>
      <c r="AE62" s="294">
        <v>0</v>
      </c>
      <c r="AF62" s="314" t="s">
        <v>73</v>
      </c>
      <c r="AG62" s="314" t="s">
        <v>73</v>
      </c>
      <c r="AH62" s="314" t="s">
        <v>73</v>
      </c>
      <c r="AI62" s="314" t="s">
        <v>73</v>
      </c>
      <c r="AJ62" s="314" t="s">
        <v>73</v>
      </c>
      <c r="AK62" s="314" t="s">
        <v>72</v>
      </c>
      <c r="AL62" s="311" t="s">
        <v>191</v>
      </c>
    </row>
    <row r="63" spans="1:38" ht="26.25" customHeight="1" x14ac:dyDescent="0.2">
      <c r="A63" s="115" t="s">
        <v>68</v>
      </c>
      <c r="B63" s="115" t="s">
        <v>192</v>
      </c>
      <c r="C63" s="115" t="s">
        <v>193</v>
      </c>
      <c r="D63" s="29"/>
      <c r="E63" s="312" t="s">
        <v>67</v>
      </c>
      <c r="F63" s="314" t="s">
        <v>67</v>
      </c>
      <c r="G63" s="314" t="s">
        <v>67</v>
      </c>
      <c r="H63" s="314" t="s">
        <v>67</v>
      </c>
      <c r="I63" s="314" t="s">
        <v>67</v>
      </c>
      <c r="J63" s="314" t="s">
        <v>67</v>
      </c>
      <c r="K63" s="314" t="s">
        <v>67</v>
      </c>
      <c r="L63" s="314" t="s">
        <v>67</v>
      </c>
      <c r="M63" s="314" t="s">
        <v>67</v>
      </c>
      <c r="N63" s="314" t="s">
        <v>67</v>
      </c>
      <c r="O63" s="314" t="s">
        <v>67</v>
      </c>
      <c r="P63" s="314" t="s">
        <v>67</v>
      </c>
      <c r="Q63" s="314" t="s">
        <v>67</v>
      </c>
      <c r="R63" s="314" t="s">
        <v>67</v>
      </c>
      <c r="S63" s="314" t="s">
        <v>67</v>
      </c>
      <c r="T63" s="314" t="s">
        <v>67</v>
      </c>
      <c r="U63" s="314" t="s">
        <v>67</v>
      </c>
      <c r="V63" s="314" t="s">
        <v>67</v>
      </c>
      <c r="W63" s="314" t="s">
        <v>67</v>
      </c>
      <c r="X63" s="314" t="s">
        <v>67</v>
      </c>
      <c r="Y63" s="314" t="s">
        <v>67</v>
      </c>
      <c r="Z63" s="314" t="s">
        <v>67</v>
      </c>
      <c r="AA63" s="314" t="s">
        <v>67</v>
      </c>
      <c r="AB63" s="314" t="s">
        <v>67</v>
      </c>
      <c r="AC63" s="314" t="s">
        <v>67</v>
      </c>
      <c r="AD63" s="314" t="s">
        <v>67</v>
      </c>
      <c r="AE63" s="290"/>
      <c r="AF63" s="314" t="s">
        <v>67</v>
      </c>
      <c r="AG63" s="314" t="s">
        <v>67</v>
      </c>
      <c r="AH63" s="314" t="s">
        <v>67</v>
      </c>
      <c r="AI63" s="314" t="s">
        <v>67</v>
      </c>
      <c r="AJ63" s="314" t="s">
        <v>67</v>
      </c>
      <c r="AK63" s="314" t="s">
        <v>67</v>
      </c>
      <c r="AL63" s="311" t="s">
        <v>194</v>
      </c>
    </row>
    <row r="64" spans="1:38" ht="26.25" customHeight="1" x14ac:dyDescent="0.2">
      <c r="A64" s="115" t="s">
        <v>68</v>
      </c>
      <c r="B64" s="115" t="s">
        <v>195</v>
      </c>
      <c r="C64" s="115" t="s">
        <v>196</v>
      </c>
      <c r="D64" s="29"/>
      <c r="E64" s="312" t="s">
        <v>73</v>
      </c>
      <c r="F64" s="314" t="s">
        <v>73</v>
      </c>
      <c r="G64" s="314" t="s">
        <v>73</v>
      </c>
      <c r="H64" s="314" t="s">
        <v>73</v>
      </c>
      <c r="I64" s="314" t="s">
        <v>73</v>
      </c>
      <c r="J64" s="314" t="s">
        <v>73</v>
      </c>
      <c r="K64" s="314" t="s">
        <v>73</v>
      </c>
      <c r="L64" s="314" t="s">
        <v>73</v>
      </c>
      <c r="M64" s="314" t="s">
        <v>73</v>
      </c>
      <c r="N64" s="314" t="s">
        <v>73</v>
      </c>
      <c r="O64" s="314" t="s">
        <v>73</v>
      </c>
      <c r="P64" s="314" t="s">
        <v>73</v>
      </c>
      <c r="Q64" s="314" t="s">
        <v>73</v>
      </c>
      <c r="R64" s="314" t="s">
        <v>73</v>
      </c>
      <c r="S64" s="314" t="s">
        <v>73</v>
      </c>
      <c r="T64" s="314" t="s">
        <v>73</v>
      </c>
      <c r="U64" s="314" t="s">
        <v>73</v>
      </c>
      <c r="V64" s="314" t="s">
        <v>73</v>
      </c>
      <c r="W64" s="314" t="s">
        <v>73</v>
      </c>
      <c r="X64" s="314" t="s">
        <v>73</v>
      </c>
      <c r="Y64" s="314" t="s">
        <v>73</v>
      </c>
      <c r="Z64" s="314" t="s">
        <v>73</v>
      </c>
      <c r="AA64" s="314" t="s">
        <v>73</v>
      </c>
      <c r="AB64" s="314" t="s">
        <v>73</v>
      </c>
      <c r="AC64" s="314" t="s">
        <v>73</v>
      </c>
      <c r="AD64" s="314" t="s">
        <v>73</v>
      </c>
      <c r="AE64" s="290"/>
      <c r="AF64" s="314" t="s">
        <v>73</v>
      </c>
      <c r="AG64" s="314" t="s">
        <v>73</v>
      </c>
      <c r="AH64" s="314" t="s">
        <v>73</v>
      </c>
      <c r="AI64" s="314" t="s">
        <v>73</v>
      </c>
      <c r="AJ64" s="314" t="s">
        <v>73</v>
      </c>
      <c r="AK64" s="314" t="s">
        <v>73</v>
      </c>
      <c r="AL64" s="311" t="s">
        <v>197</v>
      </c>
    </row>
    <row r="65" spans="1:38" ht="26.25" customHeight="1" x14ac:dyDescent="0.2">
      <c r="A65" s="115" t="s">
        <v>68</v>
      </c>
      <c r="B65" s="115" t="s">
        <v>198</v>
      </c>
      <c r="C65" s="115" t="s">
        <v>199</v>
      </c>
      <c r="D65" s="115"/>
      <c r="E65" s="312" t="s">
        <v>73</v>
      </c>
      <c r="F65" s="314" t="s">
        <v>73</v>
      </c>
      <c r="G65" s="314" t="s">
        <v>73</v>
      </c>
      <c r="H65" s="314" t="s">
        <v>73</v>
      </c>
      <c r="I65" s="314" t="s">
        <v>73</v>
      </c>
      <c r="J65" s="314" t="s">
        <v>73</v>
      </c>
      <c r="K65" s="314" t="s">
        <v>73</v>
      </c>
      <c r="L65" s="314" t="s">
        <v>73</v>
      </c>
      <c r="M65" s="314" t="s">
        <v>73</v>
      </c>
      <c r="N65" s="314" t="s">
        <v>73</v>
      </c>
      <c r="O65" s="314" t="s">
        <v>73</v>
      </c>
      <c r="P65" s="314" t="s">
        <v>73</v>
      </c>
      <c r="Q65" s="314" t="s">
        <v>73</v>
      </c>
      <c r="R65" s="314" t="s">
        <v>73</v>
      </c>
      <c r="S65" s="314" t="s">
        <v>73</v>
      </c>
      <c r="T65" s="314" t="s">
        <v>73</v>
      </c>
      <c r="U65" s="314" t="s">
        <v>73</v>
      </c>
      <c r="V65" s="314" t="s">
        <v>73</v>
      </c>
      <c r="W65" s="314" t="s">
        <v>73</v>
      </c>
      <c r="X65" s="314" t="s">
        <v>73</v>
      </c>
      <c r="Y65" s="314" t="s">
        <v>73</v>
      </c>
      <c r="Z65" s="314" t="s">
        <v>73</v>
      </c>
      <c r="AA65" s="314" t="s">
        <v>73</v>
      </c>
      <c r="AB65" s="314" t="s">
        <v>73</v>
      </c>
      <c r="AC65" s="314" t="s">
        <v>73</v>
      </c>
      <c r="AD65" s="314" t="s">
        <v>73</v>
      </c>
      <c r="AE65" s="290"/>
      <c r="AF65" s="314" t="s">
        <v>73</v>
      </c>
      <c r="AG65" s="314" t="s">
        <v>73</v>
      </c>
      <c r="AH65" s="314" t="s">
        <v>73</v>
      </c>
      <c r="AI65" s="314" t="s">
        <v>73</v>
      </c>
      <c r="AJ65" s="314" t="s">
        <v>73</v>
      </c>
      <c r="AK65" s="314" t="s">
        <v>73</v>
      </c>
      <c r="AL65" s="311" t="s">
        <v>448</v>
      </c>
    </row>
    <row r="66" spans="1:38" ht="26.25" customHeight="1" x14ac:dyDescent="0.2">
      <c r="A66" s="115" t="s">
        <v>68</v>
      </c>
      <c r="B66" s="115" t="s">
        <v>201</v>
      </c>
      <c r="C66" s="115" t="s">
        <v>202</v>
      </c>
      <c r="D66" s="29"/>
      <c r="E66" s="312" t="s">
        <v>67</v>
      </c>
      <c r="F66" s="314" t="s">
        <v>67</v>
      </c>
      <c r="G66" s="314" t="s">
        <v>67</v>
      </c>
      <c r="H66" s="314" t="s">
        <v>67</v>
      </c>
      <c r="I66" s="314" t="s">
        <v>67</v>
      </c>
      <c r="J66" s="314" t="s">
        <v>67</v>
      </c>
      <c r="K66" s="314" t="s">
        <v>67</v>
      </c>
      <c r="L66" s="314" t="s">
        <v>67</v>
      </c>
      <c r="M66" s="314" t="s">
        <v>67</v>
      </c>
      <c r="N66" s="314" t="s">
        <v>67</v>
      </c>
      <c r="O66" s="314" t="s">
        <v>67</v>
      </c>
      <c r="P66" s="314" t="s">
        <v>67</v>
      </c>
      <c r="Q66" s="314" t="s">
        <v>67</v>
      </c>
      <c r="R66" s="314" t="s">
        <v>67</v>
      </c>
      <c r="S66" s="314" t="s">
        <v>67</v>
      </c>
      <c r="T66" s="314" t="s">
        <v>67</v>
      </c>
      <c r="U66" s="314" t="s">
        <v>67</v>
      </c>
      <c r="V66" s="314" t="s">
        <v>67</v>
      </c>
      <c r="W66" s="314" t="s">
        <v>67</v>
      </c>
      <c r="X66" s="314" t="s">
        <v>67</v>
      </c>
      <c r="Y66" s="314" t="s">
        <v>67</v>
      </c>
      <c r="Z66" s="314" t="s">
        <v>67</v>
      </c>
      <c r="AA66" s="314" t="s">
        <v>67</v>
      </c>
      <c r="AB66" s="314" t="s">
        <v>67</v>
      </c>
      <c r="AC66" s="314" t="s">
        <v>67</v>
      </c>
      <c r="AD66" s="314" t="s">
        <v>67</v>
      </c>
      <c r="AE66" s="290"/>
      <c r="AF66" s="314" t="s">
        <v>67</v>
      </c>
      <c r="AG66" s="314" t="s">
        <v>67</v>
      </c>
      <c r="AH66" s="314" t="s">
        <v>67</v>
      </c>
      <c r="AI66" s="314" t="s">
        <v>67</v>
      </c>
      <c r="AJ66" s="314" t="s">
        <v>67</v>
      </c>
      <c r="AK66" s="314" t="s">
        <v>67</v>
      </c>
      <c r="AL66" s="311"/>
    </row>
    <row r="67" spans="1:38" ht="26.25" customHeight="1" x14ac:dyDescent="0.2">
      <c r="A67" s="115" t="s">
        <v>68</v>
      </c>
      <c r="B67" s="115" t="s">
        <v>203</v>
      </c>
      <c r="C67" s="115" t="s">
        <v>204</v>
      </c>
      <c r="D67" s="29"/>
      <c r="E67" s="312" t="s">
        <v>67</v>
      </c>
      <c r="F67" s="314" t="s">
        <v>67</v>
      </c>
      <c r="G67" s="314" t="s">
        <v>67</v>
      </c>
      <c r="H67" s="314" t="s">
        <v>67</v>
      </c>
      <c r="I67" s="314" t="s">
        <v>67</v>
      </c>
      <c r="J67" s="314" t="s">
        <v>67</v>
      </c>
      <c r="K67" s="314" t="s">
        <v>67</v>
      </c>
      <c r="L67" s="314" t="s">
        <v>67</v>
      </c>
      <c r="M67" s="314" t="s">
        <v>67</v>
      </c>
      <c r="N67" s="314" t="s">
        <v>67</v>
      </c>
      <c r="O67" s="314" t="s">
        <v>67</v>
      </c>
      <c r="P67" s="314" t="s">
        <v>67</v>
      </c>
      <c r="Q67" s="314" t="s">
        <v>67</v>
      </c>
      <c r="R67" s="314" t="s">
        <v>67</v>
      </c>
      <c r="S67" s="314" t="s">
        <v>67</v>
      </c>
      <c r="T67" s="314" t="s">
        <v>67</v>
      </c>
      <c r="U67" s="314" t="s">
        <v>67</v>
      </c>
      <c r="V67" s="314" t="s">
        <v>67</v>
      </c>
      <c r="W67" s="314" t="s">
        <v>67</v>
      </c>
      <c r="X67" s="314" t="s">
        <v>67</v>
      </c>
      <c r="Y67" s="314" t="s">
        <v>67</v>
      </c>
      <c r="Z67" s="314" t="s">
        <v>67</v>
      </c>
      <c r="AA67" s="314" t="s">
        <v>67</v>
      </c>
      <c r="AB67" s="314" t="s">
        <v>67</v>
      </c>
      <c r="AC67" s="314" t="s">
        <v>67</v>
      </c>
      <c r="AD67" s="314" t="s">
        <v>67</v>
      </c>
      <c r="AE67" s="290"/>
      <c r="AF67" s="314" t="s">
        <v>67</v>
      </c>
      <c r="AG67" s="314" t="s">
        <v>67</v>
      </c>
      <c r="AH67" s="314" t="s">
        <v>67</v>
      </c>
      <c r="AI67" s="314" t="s">
        <v>67</v>
      </c>
      <c r="AJ67" s="314" t="s">
        <v>67</v>
      </c>
      <c r="AK67" s="314" t="s">
        <v>67</v>
      </c>
      <c r="AL67" s="311"/>
    </row>
    <row r="68" spans="1:38" ht="26.25" customHeight="1" x14ac:dyDescent="0.2">
      <c r="A68" s="115" t="s">
        <v>68</v>
      </c>
      <c r="B68" s="115" t="s">
        <v>205</v>
      </c>
      <c r="C68" s="115" t="s">
        <v>206</v>
      </c>
      <c r="D68" s="29"/>
      <c r="E68" s="312" t="s">
        <v>67</v>
      </c>
      <c r="F68" s="314" t="s">
        <v>67</v>
      </c>
      <c r="G68" s="314" t="s">
        <v>67</v>
      </c>
      <c r="H68" s="314" t="s">
        <v>67</v>
      </c>
      <c r="I68" s="314" t="s">
        <v>67</v>
      </c>
      <c r="J68" s="314" t="s">
        <v>67</v>
      </c>
      <c r="K68" s="314" t="s">
        <v>67</v>
      </c>
      <c r="L68" s="314" t="s">
        <v>67</v>
      </c>
      <c r="M68" s="314" t="s">
        <v>67</v>
      </c>
      <c r="N68" s="314" t="s">
        <v>67</v>
      </c>
      <c r="O68" s="314" t="s">
        <v>67</v>
      </c>
      <c r="P68" s="314" t="s">
        <v>67</v>
      </c>
      <c r="Q68" s="314" t="s">
        <v>67</v>
      </c>
      <c r="R68" s="314" t="s">
        <v>67</v>
      </c>
      <c r="S68" s="314" t="s">
        <v>67</v>
      </c>
      <c r="T68" s="314" t="s">
        <v>67</v>
      </c>
      <c r="U68" s="314" t="s">
        <v>67</v>
      </c>
      <c r="V68" s="314" t="s">
        <v>67</v>
      </c>
      <c r="W68" s="314" t="s">
        <v>67</v>
      </c>
      <c r="X68" s="314" t="s">
        <v>67</v>
      </c>
      <c r="Y68" s="314" t="s">
        <v>67</v>
      </c>
      <c r="Z68" s="314" t="s">
        <v>67</v>
      </c>
      <c r="AA68" s="314" t="s">
        <v>67</v>
      </c>
      <c r="AB68" s="314" t="s">
        <v>67</v>
      </c>
      <c r="AC68" s="314" t="s">
        <v>67</v>
      </c>
      <c r="AD68" s="314" t="s">
        <v>67</v>
      </c>
      <c r="AE68" s="290"/>
      <c r="AF68" s="314" t="s">
        <v>67</v>
      </c>
      <c r="AG68" s="314" t="s">
        <v>67</v>
      </c>
      <c r="AH68" s="314" t="s">
        <v>67</v>
      </c>
      <c r="AI68" s="314" t="s">
        <v>67</v>
      </c>
      <c r="AJ68" s="314" t="s">
        <v>67</v>
      </c>
      <c r="AK68" s="314" t="s">
        <v>67</v>
      </c>
      <c r="AL68" s="311"/>
    </row>
    <row r="69" spans="1:38" ht="26.25" customHeight="1" x14ac:dyDescent="0.2">
      <c r="A69" s="115" t="s">
        <v>68</v>
      </c>
      <c r="B69" s="115" t="s">
        <v>207</v>
      </c>
      <c r="C69" s="115" t="s">
        <v>208</v>
      </c>
      <c r="D69" s="29"/>
      <c r="E69" s="312" t="s">
        <v>67</v>
      </c>
      <c r="F69" s="314" t="s">
        <v>67</v>
      </c>
      <c r="G69" s="314" t="s">
        <v>67</v>
      </c>
      <c r="H69" s="314" t="s">
        <v>67</v>
      </c>
      <c r="I69" s="314" t="s">
        <v>67</v>
      </c>
      <c r="J69" s="314" t="s">
        <v>67</v>
      </c>
      <c r="K69" s="314" t="s">
        <v>67</v>
      </c>
      <c r="L69" s="314" t="s">
        <v>67</v>
      </c>
      <c r="M69" s="314" t="s">
        <v>67</v>
      </c>
      <c r="N69" s="314" t="s">
        <v>67</v>
      </c>
      <c r="O69" s="314" t="s">
        <v>67</v>
      </c>
      <c r="P69" s="314" t="s">
        <v>67</v>
      </c>
      <c r="Q69" s="314" t="s">
        <v>67</v>
      </c>
      <c r="R69" s="314" t="s">
        <v>67</v>
      </c>
      <c r="S69" s="314" t="s">
        <v>67</v>
      </c>
      <c r="T69" s="314" t="s">
        <v>67</v>
      </c>
      <c r="U69" s="314" t="s">
        <v>67</v>
      </c>
      <c r="V69" s="314" t="s">
        <v>67</v>
      </c>
      <c r="W69" s="314" t="s">
        <v>67</v>
      </c>
      <c r="X69" s="314" t="s">
        <v>67</v>
      </c>
      <c r="Y69" s="314" t="s">
        <v>67</v>
      </c>
      <c r="Z69" s="314" t="s">
        <v>67</v>
      </c>
      <c r="AA69" s="314" t="s">
        <v>67</v>
      </c>
      <c r="AB69" s="314" t="s">
        <v>67</v>
      </c>
      <c r="AC69" s="314" t="s">
        <v>67</v>
      </c>
      <c r="AD69" s="314" t="s">
        <v>67</v>
      </c>
      <c r="AE69" s="290"/>
      <c r="AF69" s="314" t="s">
        <v>67</v>
      </c>
      <c r="AG69" s="314" t="s">
        <v>67</v>
      </c>
      <c r="AH69" s="314" t="s">
        <v>67</v>
      </c>
      <c r="AI69" s="314" t="s">
        <v>67</v>
      </c>
      <c r="AJ69" s="314" t="s">
        <v>67</v>
      </c>
      <c r="AK69" s="314" t="s">
        <v>67</v>
      </c>
      <c r="AL69" s="311"/>
    </row>
    <row r="70" spans="1:38" ht="26.25" customHeight="1" x14ac:dyDescent="0.2">
      <c r="A70" s="115" t="s">
        <v>68</v>
      </c>
      <c r="B70" s="115" t="s">
        <v>209</v>
      </c>
      <c r="C70" s="115" t="s">
        <v>210</v>
      </c>
      <c r="D70" s="29"/>
      <c r="E70" s="312">
        <v>0.168989</v>
      </c>
      <c r="F70" s="314">
        <v>6.3900000000000003E-4</v>
      </c>
      <c r="G70" s="314" t="s">
        <v>73</v>
      </c>
      <c r="H70" s="314">
        <v>2.0882999999999999E-2</v>
      </c>
      <c r="I70" s="314">
        <v>9.3899999999999995E-4</v>
      </c>
      <c r="J70" s="314">
        <v>1.2520000000000001E-3</v>
      </c>
      <c r="K70" s="314">
        <v>1.565E-3</v>
      </c>
      <c r="L70" s="314">
        <v>1.6901999999999998E-5</v>
      </c>
      <c r="M70" s="314" t="s">
        <v>73</v>
      </c>
      <c r="N70" s="314" t="s">
        <v>73</v>
      </c>
      <c r="O70" s="314" t="s">
        <v>73</v>
      </c>
      <c r="P70" s="314" t="s">
        <v>73</v>
      </c>
      <c r="Q70" s="314" t="s">
        <v>73</v>
      </c>
      <c r="R70" s="314" t="s">
        <v>73</v>
      </c>
      <c r="S70" s="314" t="s">
        <v>73</v>
      </c>
      <c r="T70" s="314" t="s">
        <v>73</v>
      </c>
      <c r="U70" s="314" t="s">
        <v>73</v>
      </c>
      <c r="V70" s="314" t="s">
        <v>73</v>
      </c>
      <c r="W70" s="314" t="s">
        <v>73</v>
      </c>
      <c r="X70" s="314" t="s">
        <v>73</v>
      </c>
      <c r="Y70" s="314" t="s">
        <v>73</v>
      </c>
      <c r="Z70" s="314" t="s">
        <v>73</v>
      </c>
      <c r="AA70" s="314" t="s">
        <v>73</v>
      </c>
      <c r="AB70" s="314" t="s">
        <v>73</v>
      </c>
      <c r="AC70" s="314" t="s">
        <v>73</v>
      </c>
      <c r="AD70" s="314" t="s">
        <v>73</v>
      </c>
      <c r="AE70" s="290"/>
      <c r="AF70" s="314" t="s">
        <v>73</v>
      </c>
      <c r="AG70" s="314" t="s">
        <v>73</v>
      </c>
      <c r="AH70" s="314" t="s">
        <v>73</v>
      </c>
      <c r="AI70" s="314" t="s">
        <v>73</v>
      </c>
      <c r="AJ70" s="314" t="s">
        <v>73</v>
      </c>
      <c r="AK70" s="314" t="s">
        <v>72</v>
      </c>
      <c r="AL70" s="311" t="s">
        <v>211</v>
      </c>
    </row>
    <row r="71" spans="1:38" ht="26.25" customHeight="1" x14ac:dyDescent="0.2">
      <c r="A71" s="115" t="s">
        <v>68</v>
      </c>
      <c r="B71" s="115" t="s">
        <v>212</v>
      </c>
      <c r="C71" s="115" t="s">
        <v>213</v>
      </c>
      <c r="D71" s="29"/>
      <c r="E71" s="312" t="s">
        <v>67</v>
      </c>
      <c r="F71" s="314" t="s">
        <v>67</v>
      </c>
      <c r="G71" s="314" t="s">
        <v>67</v>
      </c>
      <c r="H71" s="314" t="s">
        <v>67</v>
      </c>
      <c r="I71" s="314" t="s">
        <v>67</v>
      </c>
      <c r="J71" s="314" t="s">
        <v>67</v>
      </c>
      <c r="K71" s="314" t="s">
        <v>67</v>
      </c>
      <c r="L71" s="314" t="s">
        <v>67</v>
      </c>
      <c r="M71" s="314" t="s">
        <v>67</v>
      </c>
      <c r="N71" s="314" t="s">
        <v>67</v>
      </c>
      <c r="O71" s="314" t="s">
        <v>67</v>
      </c>
      <c r="P71" s="314" t="s">
        <v>67</v>
      </c>
      <c r="Q71" s="314" t="s">
        <v>67</v>
      </c>
      <c r="R71" s="314" t="s">
        <v>67</v>
      </c>
      <c r="S71" s="314" t="s">
        <v>67</v>
      </c>
      <c r="T71" s="314" t="s">
        <v>67</v>
      </c>
      <c r="U71" s="314" t="s">
        <v>67</v>
      </c>
      <c r="V71" s="314" t="s">
        <v>67</v>
      </c>
      <c r="W71" s="314" t="s">
        <v>67</v>
      </c>
      <c r="X71" s="314" t="s">
        <v>67</v>
      </c>
      <c r="Y71" s="314" t="s">
        <v>67</v>
      </c>
      <c r="Z71" s="314" t="s">
        <v>67</v>
      </c>
      <c r="AA71" s="314" t="s">
        <v>67</v>
      </c>
      <c r="AB71" s="314" t="s">
        <v>67</v>
      </c>
      <c r="AC71" s="314" t="s">
        <v>67</v>
      </c>
      <c r="AD71" s="314" t="s">
        <v>67</v>
      </c>
      <c r="AE71" s="290"/>
      <c r="AF71" s="314" t="s">
        <v>67</v>
      </c>
      <c r="AG71" s="314" t="s">
        <v>67</v>
      </c>
      <c r="AH71" s="314" t="s">
        <v>67</v>
      </c>
      <c r="AI71" s="314" t="s">
        <v>67</v>
      </c>
      <c r="AJ71" s="314" t="s">
        <v>67</v>
      </c>
      <c r="AK71" s="314" t="s">
        <v>67</v>
      </c>
      <c r="AL71" s="311"/>
    </row>
    <row r="72" spans="1:38" ht="26.25" customHeight="1" x14ac:dyDescent="0.2">
      <c r="A72" s="115" t="s">
        <v>68</v>
      </c>
      <c r="B72" s="115" t="s">
        <v>214</v>
      </c>
      <c r="C72" s="115" t="s">
        <v>215</v>
      </c>
      <c r="D72" s="29"/>
      <c r="E72" s="312" t="s">
        <v>72</v>
      </c>
      <c r="F72" s="314">
        <v>5.8050000000000003E-3</v>
      </c>
      <c r="G72" s="314" t="s">
        <v>72</v>
      </c>
      <c r="H72" s="314" t="s">
        <v>72</v>
      </c>
      <c r="I72" s="314">
        <v>5.4180000000000001E-3</v>
      </c>
      <c r="J72" s="314">
        <v>6.966E-3</v>
      </c>
      <c r="K72" s="314">
        <v>1.1610000000000001E-2</v>
      </c>
      <c r="L72" s="323">
        <v>1.9504800000000001E-3</v>
      </c>
      <c r="M72" s="314" t="s">
        <v>72</v>
      </c>
      <c r="N72" s="314">
        <v>0.17802000000000001</v>
      </c>
      <c r="O72" s="314">
        <v>7.7399999999999995E-4</v>
      </c>
      <c r="P72" s="314">
        <v>3.8700000000000002E-3</v>
      </c>
      <c r="Q72" s="314">
        <v>1.5480000000000001E-2</v>
      </c>
      <c r="R72" s="314">
        <v>0.17415</v>
      </c>
      <c r="S72" s="314">
        <v>2.709E-3</v>
      </c>
      <c r="T72" s="314">
        <v>5.4180000000000001E-3</v>
      </c>
      <c r="U72" s="314">
        <v>7.7399999999999995E-4</v>
      </c>
      <c r="V72" s="314">
        <v>0.15479999999999999</v>
      </c>
      <c r="W72" s="314">
        <v>0.11609999999999999</v>
      </c>
      <c r="X72" s="314" t="s">
        <v>72</v>
      </c>
      <c r="Y72" s="314" t="s">
        <v>72</v>
      </c>
      <c r="Z72" s="314" t="s">
        <v>72</v>
      </c>
      <c r="AA72" s="314" t="s">
        <v>72</v>
      </c>
      <c r="AB72" s="314">
        <v>1.8575999999999999E-2</v>
      </c>
      <c r="AC72" s="314">
        <v>1.1609999999999999E-3</v>
      </c>
      <c r="AD72" s="314">
        <v>9.6750000000000003E-2</v>
      </c>
      <c r="AE72" s="294">
        <v>0</v>
      </c>
      <c r="AF72" s="314" t="s">
        <v>73</v>
      </c>
      <c r="AG72" s="314" t="s">
        <v>73</v>
      </c>
      <c r="AH72" s="314" t="s">
        <v>73</v>
      </c>
      <c r="AI72" s="314" t="s">
        <v>73</v>
      </c>
      <c r="AJ72" s="314" t="s">
        <v>73</v>
      </c>
      <c r="AK72" s="314">
        <v>38.700000000000003</v>
      </c>
      <c r="AL72" s="311" t="s">
        <v>216</v>
      </c>
    </row>
    <row r="73" spans="1:38" ht="26.25" customHeight="1" x14ac:dyDescent="0.2">
      <c r="A73" s="115" t="s">
        <v>68</v>
      </c>
      <c r="B73" s="115" t="s">
        <v>217</v>
      </c>
      <c r="C73" s="115" t="s">
        <v>218</v>
      </c>
      <c r="D73" s="29"/>
      <c r="E73" s="285"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c r="AF73" s="286" t="s">
        <v>67</v>
      </c>
      <c r="AG73" s="286" t="s">
        <v>67</v>
      </c>
      <c r="AH73" s="286" t="s">
        <v>67</v>
      </c>
      <c r="AI73" s="286" t="s">
        <v>67</v>
      </c>
      <c r="AJ73" s="286" t="s">
        <v>67</v>
      </c>
      <c r="AK73" s="286" t="s">
        <v>67</v>
      </c>
      <c r="AL73" s="311"/>
    </row>
    <row r="74" spans="1:38" ht="26.25" customHeight="1" x14ac:dyDescent="0.2">
      <c r="A74" s="115" t="s">
        <v>68</v>
      </c>
      <c r="B74" s="115" t="s">
        <v>219</v>
      </c>
      <c r="C74" s="115" t="s">
        <v>220</v>
      </c>
      <c r="D74" s="29"/>
      <c r="E74" s="285" t="s">
        <v>72</v>
      </c>
      <c r="F74" s="286" t="s">
        <v>73</v>
      </c>
      <c r="G74" s="286" t="s">
        <v>72</v>
      </c>
      <c r="H74" s="286" t="s">
        <v>73</v>
      </c>
      <c r="I74" s="286" t="s">
        <v>72</v>
      </c>
      <c r="J74" s="286" t="s">
        <v>72</v>
      </c>
      <c r="K74" s="286" t="s">
        <v>72</v>
      </c>
      <c r="L74" s="286" t="s">
        <v>72</v>
      </c>
      <c r="M74" s="286" t="s">
        <v>72</v>
      </c>
      <c r="N74" s="286" t="s">
        <v>73</v>
      </c>
      <c r="O74" s="286" t="s">
        <v>73</v>
      </c>
      <c r="P74" s="286" t="s">
        <v>73</v>
      </c>
      <c r="Q74" s="286" t="s">
        <v>73</v>
      </c>
      <c r="R74" s="286" t="s">
        <v>73</v>
      </c>
      <c r="S74" s="286" t="s">
        <v>73</v>
      </c>
      <c r="T74" s="286" t="s">
        <v>73</v>
      </c>
      <c r="U74" s="286" t="s">
        <v>73</v>
      </c>
      <c r="V74" s="286" t="s">
        <v>73</v>
      </c>
      <c r="W74" s="286" t="s">
        <v>73</v>
      </c>
      <c r="X74" s="286" t="s">
        <v>72</v>
      </c>
      <c r="Y74" s="286" t="s">
        <v>72</v>
      </c>
      <c r="Z74" s="286" t="s">
        <v>72</v>
      </c>
      <c r="AA74" s="286" t="s">
        <v>72</v>
      </c>
      <c r="AB74" s="286" t="s">
        <v>72</v>
      </c>
      <c r="AC74" s="286" t="s">
        <v>73</v>
      </c>
      <c r="AD74" s="286" t="s">
        <v>73</v>
      </c>
      <c r="AE74" s="286"/>
      <c r="AF74" s="286" t="s">
        <v>73</v>
      </c>
      <c r="AG74" s="286" t="s">
        <v>73</v>
      </c>
      <c r="AH74" s="286" t="s">
        <v>73</v>
      </c>
      <c r="AI74" s="286" t="s">
        <v>73</v>
      </c>
      <c r="AJ74" s="286" t="s">
        <v>73</v>
      </c>
      <c r="AK74" s="286" t="s">
        <v>72</v>
      </c>
      <c r="AL74" s="311" t="s">
        <v>449</v>
      </c>
    </row>
    <row r="75" spans="1:38" ht="26.25" customHeight="1" x14ac:dyDescent="0.2">
      <c r="A75" s="115" t="s">
        <v>68</v>
      </c>
      <c r="B75" s="115" t="s">
        <v>221</v>
      </c>
      <c r="C75" s="115" t="s">
        <v>222</v>
      </c>
      <c r="D75" s="29"/>
      <c r="E75" s="285"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c r="AF75" s="286" t="s">
        <v>67</v>
      </c>
      <c r="AG75" s="286" t="s">
        <v>67</v>
      </c>
      <c r="AH75" s="286" t="s">
        <v>67</v>
      </c>
      <c r="AI75" s="286" t="s">
        <v>67</v>
      </c>
      <c r="AJ75" s="286" t="s">
        <v>67</v>
      </c>
      <c r="AK75" s="286" t="s">
        <v>67</v>
      </c>
      <c r="AL75" s="311"/>
    </row>
    <row r="76" spans="1:38" ht="26.25" customHeight="1" x14ac:dyDescent="0.2">
      <c r="A76" s="115" t="s">
        <v>68</v>
      </c>
      <c r="B76" s="115" t="s">
        <v>223</v>
      </c>
      <c r="C76" s="115" t="s">
        <v>224</v>
      </c>
      <c r="D76" s="29"/>
      <c r="E76" s="285"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c r="AF76" s="286" t="s">
        <v>67</v>
      </c>
      <c r="AG76" s="286" t="s">
        <v>67</v>
      </c>
      <c r="AH76" s="286" t="s">
        <v>67</v>
      </c>
      <c r="AI76" s="286" t="s">
        <v>67</v>
      </c>
      <c r="AJ76" s="286" t="s">
        <v>67</v>
      </c>
      <c r="AK76" s="286" t="s">
        <v>67</v>
      </c>
      <c r="AL76" s="311"/>
    </row>
    <row r="77" spans="1:38" ht="26.25" customHeight="1" x14ac:dyDescent="0.2">
      <c r="A77" s="115" t="s">
        <v>68</v>
      </c>
      <c r="B77" s="115" t="s">
        <v>225</v>
      </c>
      <c r="C77" s="115" t="s">
        <v>226</v>
      </c>
      <c r="D77" s="29"/>
      <c r="E77" s="285"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c r="AF77" s="286" t="s">
        <v>67</v>
      </c>
      <c r="AG77" s="286" t="s">
        <v>67</v>
      </c>
      <c r="AH77" s="286" t="s">
        <v>67</v>
      </c>
      <c r="AI77" s="286" t="s">
        <v>67</v>
      </c>
      <c r="AJ77" s="286" t="s">
        <v>67</v>
      </c>
      <c r="AK77" s="286" t="s">
        <v>67</v>
      </c>
      <c r="AL77" s="311"/>
    </row>
    <row r="78" spans="1:38" ht="26.25" customHeight="1" x14ac:dyDescent="0.2">
      <c r="A78" s="115" t="s">
        <v>68</v>
      </c>
      <c r="B78" s="115" t="s">
        <v>227</v>
      </c>
      <c r="C78" s="115" t="s">
        <v>228</v>
      </c>
      <c r="D78" s="29"/>
      <c r="E78" s="285"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c r="AF78" s="286" t="s">
        <v>67</v>
      </c>
      <c r="AG78" s="286" t="s">
        <v>67</v>
      </c>
      <c r="AH78" s="286" t="s">
        <v>67</v>
      </c>
      <c r="AI78" s="286" t="s">
        <v>67</v>
      </c>
      <c r="AJ78" s="286" t="s">
        <v>67</v>
      </c>
      <c r="AK78" s="286" t="s">
        <v>67</v>
      </c>
      <c r="AL78" s="311"/>
    </row>
    <row r="79" spans="1:38" ht="26.25" customHeight="1" x14ac:dyDescent="0.2">
      <c r="A79" s="115" t="s">
        <v>68</v>
      </c>
      <c r="B79" s="115" t="s">
        <v>229</v>
      </c>
      <c r="C79" s="115" t="s">
        <v>230</v>
      </c>
      <c r="D79" s="29"/>
      <c r="E79" s="285"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c r="AF79" s="286" t="s">
        <v>67</v>
      </c>
      <c r="AG79" s="286" t="s">
        <v>67</v>
      </c>
      <c r="AH79" s="286" t="s">
        <v>67</v>
      </c>
      <c r="AI79" s="286" t="s">
        <v>67</v>
      </c>
      <c r="AJ79" s="286" t="s">
        <v>67</v>
      </c>
      <c r="AK79" s="286" t="s">
        <v>67</v>
      </c>
      <c r="AL79" s="311"/>
    </row>
    <row r="80" spans="1:38" ht="26.25" customHeight="1" x14ac:dyDescent="0.2">
      <c r="A80" s="115" t="s">
        <v>68</v>
      </c>
      <c r="B80" s="115" t="s">
        <v>231</v>
      </c>
      <c r="C80" s="115" t="s">
        <v>232</v>
      </c>
      <c r="D80" s="29"/>
      <c r="E80" s="285"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c r="AF80" s="286" t="s">
        <v>67</v>
      </c>
      <c r="AG80" s="286" t="s">
        <v>67</v>
      </c>
      <c r="AH80" s="286" t="s">
        <v>67</v>
      </c>
      <c r="AI80" s="286" t="s">
        <v>67</v>
      </c>
      <c r="AJ80" s="286" t="s">
        <v>67</v>
      </c>
      <c r="AK80" s="286" t="s">
        <v>67</v>
      </c>
      <c r="AL80" s="311"/>
    </row>
    <row r="81" spans="1:38" ht="26.25" customHeight="1" x14ac:dyDescent="0.2">
      <c r="A81" s="115" t="s">
        <v>68</v>
      </c>
      <c r="B81" s="115" t="s">
        <v>233</v>
      </c>
      <c r="C81" s="115" t="s">
        <v>234</v>
      </c>
      <c r="D81" s="29"/>
      <c r="E81" s="312" t="s">
        <v>67</v>
      </c>
      <c r="F81" s="314" t="s">
        <v>67</v>
      </c>
      <c r="G81" s="314" t="s">
        <v>67</v>
      </c>
      <c r="H81" s="314" t="s">
        <v>67</v>
      </c>
      <c r="I81" s="314" t="s">
        <v>67</v>
      </c>
      <c r="J81" s="314" t="s">
        <v>67</v>
      </c>
      <c r="K81" s="314" t="s">
        <v>67</v>
      </c>
      <c r="L81" s="314" t="s">
        <v>67</v>
      </c>
      <c r="M81" s="314" t="s">
        <v>67</v>
      </c>
      <c r="N81" s="314" t="s">
        <v>67</v>
      </c>
      <c r="O81" s="314" t="s">
        <v>67</v>
      </c>
      <c r="P81" s="314" t="s">
        <v>67</v>
      </c>
      <c r="Q81" s="314" t="s">
        <v>67</v>
      </c>
      <c r="R81" s="314" t="s">
        <v>67</v>
      </c>
      <c r="S81" s="314" t="s">
        <v>67</v>
      </c>
      <c r="T81" s="314" t="s">
        <v>67</v>
      </c>
      <c r="U81" s="314" t="s">
        <v>67</v>
      </c>
      <c r="V81" s="314" t="s">
        <v>67</v>
      </c>
      <c r="W81" s="314" t="s">
        <v>67</v>
      </c>
      <c r="X81" s="314" t="s">
        <v>67</v>
      </c>
      <c r="Y81" s="314" t="s">
        <v>67</v>
      </c>
      <c r="Z81" s="314" t="s">
        <v>67</v>
      </c>
      <c r="AA81" s="314" t="s">
        <v>67</v>
      </c>
      <c r="AB81" s="314" t="s">
        <v>67</v>
      </c>
      <c r="AC81" s="314" t="s">
        <v>67</v>
      </c>
      <c r="AD81" s="314" t="s">
        <v>67</v>
      </c>
      <c r="AE81" s="290"/>
      <c r="AF81" s="314" t="s">
        <v>67</v>
      </c>
      <c r="AG81" s="314" t="s">
        <v>67</v>
      </c>
      <c r="AH81" s="314" t="s">
        <v>67</v>
      </c>
      <c r="AI81" s="314" t="s">
        <v>67</v>
      </c>
      <c r="AJ81" s="314" t="s">
        <v>67</v>
      </c>
      <c r="AK81" s="314" t="s">
        <v>67</v>
      </c>
      <c r="AL81" s="311" t="s">
        <v>63</v>
      </c>
    </row>
    <row r="82" spans="1:38" ht="26.25" customHeight="1" x14ac:dyDescent="0.2">
      <c r="A82" s="115" t="s">
        <v>235</v>
      </c>
      <c r="B82" s="115" t="s">
        <v>236</v>
      </c>
      <c r="C82" s="115" t="s">
        <v>237</v>
      </c>
      <c r="D82" s="29"/>
      <c r="E82" s="312" t="s">
        <v>73</v>
      </c>
      <c r="F82" s="314">
        <v>8.8137150000000002</v>
      </c>
      <c r="G82" s="314" t="s">
        <v>73</v>
      </c>
      <c r="H82" s="314" t="s">
        <v>73</v>
      </c>
      <c r="I82" s="314" t="s">
        <v>73</v>
      </c>
      <c r="J82" s="314" t="s">
        <v>73</v>
      </c>
      <c r="K82" s="314" t="s">
        <v>73</v>
      </c>
      <c r="L82" s="314" t="s">
        <v>73</v>
      </c>
      <c r="M82" s="314" t="s">
        <v>73</v>
      </c>
      <c r="N82" s="314" t="s">
        <v>73</v>
      </c>
      <c r="O82" s="314" t="s">
        <v>73</v>
      </c>
      <c r="P82" s="314" t="s">
        <v>73</v>
      </c>
      <c r="Q82" s="314" t="s">
        <v>73</v>
      </c>
      <c r="R82" s="314" t="s">
        <v>73</v>
      </c>
      <c r="S82" s="314" t="s">
        <v>73</v>
      </c>
      <c r="T82" s="314" t="s">
        <v>73</v>
      </c>
      <c r="U82" s="314" t="s">
        <v>73</v>
      </c>
      <c r="V82" s="314" t="s">
        <v>73</v>
      </c>
      <c r="W82" s="314" t="s">
        <v>73</v>
      </c>
      <c r="X82" s="314" t="s">
        <v>73</v>
      </c>
      <c r="Y82" s="314" t="s">
        <v>73</v>
      </c>
      <c r="Z82" s="314" t="s">
        <v>73</v>
      </c>
      <c r="AA82" s="314" t="s">
        <v>73</v>
      </c>
      <c r="AB82" s="314" t="s">
        <v>73</v>
      </c>
      <c r="AC82" s="314" t="s">
        <v>73</v>
      </c>
      <c r="AD82" s="314" t="s">
        <v>73</v>
      </c>
      <c r="AE82" s="290"/>
      <c r="AF82" s="314" t="s">
        <v>73</v>
      </c>
      <c r="AG82" s="314" t="s">
        <v>73</v>
      </c>
      <c r="AH82" s="314" t="s">
        <v>73</v>
      </c>
      <c r="AI82" s="314" t="s">
        <v>73</v>
      </c>
      <c r="AJ82" s="314" t="s">
        <v>73</v>
      </c>
      <c r="AK82" s="314">
        <v>3693929</v>
      </c>
      <c r="AL82" s="311" t="s">
        <v>238</v>
      </c>
    </row>
    <row r="83" spans="1:38" ht="26.25" customHeight="1" x14ac:dyDescent="0.2">
      <c r="A83" s="115" t="s">
        <v>68</v>
      </c>
      <c r="B83" s="115" t="s">
        <v>239</v>
      </c>
      <c r="C83" s="115" t="s">
        <v>240</v>
      </c>
      <c r="D83" s="29"/>
      <c r="E83" s="312" t="s">
        <v>73</v>
      </c>
      <c r="F83" s="314">
        <v>9.4901741837691018E-4</v>
      </c>
      <c r="G83" s="314" t="s">
        <v>73</v>
      </c>
      <c r="H83" s="314" t="s">
        <v>73</v>
      </c>
      <c r="I83" s="314">
        <v>5.9313588648556886E-5</v>
      </c>
      <c r="J83" s="314">
        <v>1.1862717729711379E-3</v>
      </c>
      <c r="K83" s="314">
        <v>8.8970382972835323E-3</v>
      </c>
      <c r="L83" s="314">
        <v>3.3808745529677429E-6</v>
      </c>
      <c r="M83" s="314" t="s">
        <v>73</v>
      </c>
      <c r="N83" s="314" t="s">
        <v>73</v>
      </c>
      <c r="O83" s="314" t="s">
        <v>73</v>
      </c>
      <c r="P83" s="314" t="s">
        <v>73</v>
      </c>
      <c r="Q83" s="314" t="s">
        <v>73</v>
      </c>
      <c r="R83" s="314" t="s">
        <v>73</v>
      </c>
      <c r="S83" s="314" t="s">
        <v>73</v>
      </c>
      <c r="T83" s="314" t="s">
        <v>73</v>
      </c>
      <c r="U83" s="314" t="s">
        <v>73</v>
      </c>
      <c r="V83" s="314" t="s">
        <v>73</v>
      </c>
      <c r="W83" s="314" t="s">
        <v>73</v>
      </c>
      <c r="X83" s="314" t="s">
        <v>73</v>
      </c>
      <c r="Y83" s="314" t="s">
        <v>73</v>
      </c>
      <c r="Z83" s="314" t="s">
        <v>73</v>
      </c>
      <c r="AA83" s="314" t="s">
        <v>73</v>
      </c>
      <c r="AB83" s="314" t="s">
        <v>73</v>
      </c>
      <c r="AC83" s="314" t="s">
        <v>73</v>
      </c>
      <c r="AD83" s="314" t="s">
        <v>73</v>
      </c>
      <c r="AE83" s="290"/>
      <c r="AF83" s="314" t="s">
        <v>73</v>
      </c>
      <c r="AG83" s="314" t="s">
        <v>73</v>
      </c>
      <c r="AH83" s="314" t="s">
        <v>73</v>
      </c>
      <c r="AI83" s="314" t="s">
        <v>73</v>
      </c>
      <c r="AJ83" s="314" t="s">
        <v>73</v>
      </c>
      <c r="AK83" s="314">
        <v>59.313588648556888</v>
      </c>
      <c r="AL83" s="311" t="s">
        <v>241</v>
      </c>
    </row>
    <row r="84" spans="1:38" ht="26.25" customHeight="1" x14ac:dyDescent="0.2">
      <c r="A84" s="115" t="s">
        <v>68</v>
      </c>
      <c r="B84" s="115" t="s">
        <v>242</v>
      </c>
      <c r="C84" s="115" t="s">
        <v>243</v>
      </c>
      <c r="D84" s="29"/>
      <c r="E84" s="312" t="s">
        <v>73</v>
      </c>
      <c r="F84" s="314">
        <v>1.8915919560224467E-3</v>
      </c>
      <c r="G84" s="314" t="s">
        <v>73</v>
      </c>
      <c r="H84" s="314" t="s">
        <v>73</v>
      </c>
      <c r="I84" s="314">
        <v>3.4921697649645166E-5</v>
      </c>
      <c r="J84" s="314">
        <v>1.7460848824822585E-4</v>
      </c>
      <c r="K84" s="314">
        <v>6.9843395299290338E-4</v>
      </c>
      <c r="L84" s="314">
        <v>4.5398206944538712E-10</v>
      </c>
      <c r="M84" s="314">
        <v>1.382317198631788E-4</v>
      </c>
      <c r="N84" s="314" t="s">
        <v>73</v>
      </c>
      <c r="O84" s="314" t="s">
        <v>73</v>
      </c>
      <c r="P84" s="314" t="s">
        <v>73</v>
      </c>
      <c r="Q84" s="314" t="s">
        <v>73</v>
      </c>
      <c r="R84" s="314" t="s">
        <v>73</v>
      </c>
      <c r="S84" s="314" t="s">
        <v>73</v>
      </c>
      <c r="T84" s="314" t="s">
        <v>73</v>
      </c>
      <c r="U84" s="314" t="s">
        <v>73</v>
      </c>
      <c r="V84" s="314" t="s">
        <v>73</v>
      </c>
      <c r="W84" s="314" t="s">
        <v>73</v>
      </c>
      <c r="X84" s="314" t="s">
        <v>73</v>
      </c>
      <c r="Y84" s="314" t="s">
        <v>73</v>
      </c>
      <c r="Z84" s="314" t="s">
        <v>73</v>
      </c>
      <c r="AA84" s="314" t="s">
        <v>73</v>
      </c>
      <c r="AB84" s="314" t="s">
        <v>73</v>
      </c>
      <c r="AC84" s="314" t="s">
        <v>73</v>
      </c>
      <c r="AD84" s="314" t="s">
        <v>73</v>
      </c>
      <c r="AE84" s="290"/>
      <c r="AF84" s="314" t="s">
        <v>73</v>
      </c>
      <c r="AG84" s="314" t="s">
        <v>73</v>
      </c>
      <c r="AH84" s="314" t="s">
        <v>73</v>
      </c>
      <c r="AI84" s="314" t="s">
        <v>73</v>
      </c>
      <c r="AJ84" s="314" t="s">
        <v>73</v>
      </c>
      <c r="AK84" s="314">
        <v>14.550707354018821</v>
      </c>
      <c r="AL84" s="311" t="s">
        <v>241</v>
      </c>
    </row>
    <row r="85" spans="1:38" ht="26.25" customHeight="1" x14ac:dyDescent="0.2">
      <c r="A85" s="115" t="s">
        <v>235</v>
      </c>
      <c r="B85" s="115" t="s">
        <v>244</v>
      </c>
      <c r="C85" s="115" t="s">
        <v>245</v>
      </c>
      <c r="D85" s="29"/>
      <c r="E85" s="312" t="s">
        <v>73</v>
      </c>
      <c r="F85" s="314" t="s">
        <v>72</v>
      </c>
      <c r="G85" s="314" t="s">
        <v>73</v>
      </c>
      <c r="H85" s="314" t="s">
        <v>73</v>
      </c>
      <c r="I85" s="314" t="s">
        <v>73</v>
      </c>
      <c r="J85" s="314" t="s">
        <v>73</v>
      </c>
      <c r="K85" s="314" t="s">
        <v>73</v>
      </c>
      <c r="L85" s="314" t="s">
        <v>73</v>
      </c>
      <c r="M85" s="314" t="s">
        <v>73</v>
      </c>
      <c r="N85" s="314" t="s">
        <v>73</v>
      </c>
      <c r="O85" s="314" t="s">
        <v>73</v>
      </c>
      <c r="P85" s="314" t="s">
        <v>73</v>
      </c>
      <c r="Q85" s="314" t="s">
        <v>73</v>
      </c>
      <c r="R85" s="314" t="s">
        <v>73</v>
      </c>
      <c r="S85" s="314" t="s">
        <v>73</v>
      </c>
      <c r="T85" s="314" t="s">
        <v>73</v>
      </c>
      <c r="U85" s="314" t="s">
        <v>73</v>
      </c>
      <c r="V85" s="314" t="s">
        <v>73</v>
      </c>
      <c r="W85" s="314" t="s">
        <v>73</v>
      </c>
      <c r="X85" s="314" t="s">
        <v>73</v>
      </c>
      <c r="Y85" s="314" t="s">
        <v>73</v>
      </c>
      <c r="Z85" s="314" t="s">
        <v>73</v>
      </c>
      <c r="AA85" s="314" t="s">
        <v>73</v>
      </c>
      <c r="AB85" s="314" t="s">
        <v>73</v>
      </c>
      <c r="AC85" s="314" t="s">
        <v>73</v>
      </c>
      <c r="AD85" s="314" t="s">
        <v>73</v>
      </c>
      <c r="AE85" s="290"/>
      <c r="AF85" s="314" t="s">
        <v>73</v>
      </c>
      <c r="AG85" s="314" t="s">
        <v>73</v>
      </c>
      <c r="AH85" s="314" t="s">
        <v>73</v>
      </c>
      <c r="AI85" s="314" t="s">
        <v>73</v>
      </c>
      <c r="AJ85" s="314" t="s">
        <v>73</v>
      </c>
      <c r="AK85" s="314" t="s">
        <v>72</v>
      </c>
      <c r="AL85" s="311"/>
    </row>
    <row r="86" spans="1:38" ht="26.25" customHeight="1" x14ac:dyDescent="0.2">
      <c r="A86" s="115" t="s">
        <v>235</v>
      </c>
      <c r="B86" s="115" t="s">
        <v>246</v>
      </c>
      <c r="C86" s="115" t="s">
        <v>247</v>
      </c>
      <c r="D86" s="29"/>
      <c r="E86" s="312" t="s">
        <v>73</v>
      </c>
      <c r="F86" s="314">
        <v>2.5900699999999999</v>
      </c>
      <c r="G86" s="314" t="s">
        <v>73</v>
      </c>
      <c r="H86" s="314" t="s">
        <v>73</v>
      </c>
      <c r="I86" s="314" t="s">
        <v>73</v>
      </c>
      <c r="J86" s="314" t="s">
        <v>73</v>
      </c>
      <c r="K86" s="314" t="s">
        <v>73</v>
      </c>
      <c r="L86" s="314" t="s">
        <v>73</v>
      </c>
      <c r="M86" s="314" t="s">
        <v>73</v>
      </c>
      <c r="N86" s="314" t="s">
        <v>73</v>
      </c>
      <c r="O86" s="314" t="s">
        <v>73</v>
      </c>
      <c r="P86" s="314" t="s">
        <v>73</v>
      </c>
      <c r="Q86" s="314" t="s">
        <v>73</v>
      </c>
      <c r="R86" s="314" t="s">
        <v>73</v>
      </c>
      <c r="S86" s="314" t="s">
        <v>73</v>
      </c>
      <c r="T86" s="314" t="s">
        <v>73</v>
      </c>
      <c r="U86" s="314" t="s">
        <v>73</v>
      </c>
      <c r="V86" s="314" t="s">
        <v>73</v>
      </c>
      <c r="W86" s="314" t="s">
        <v>73</v>
      </c>
      <c r="X86" s="314" t="s">
        <v>73</v>
      </c>
      <c r="Y86" s="314" t="s">
        <v>73</v>
      </c>
      <c r="Z86" s="314" t="s">
        <v>73</v>
      </c>
      <c r="AA86" s="314" t="s">
        <v>73</v>
      </c>
      <c r="AB86" s="314" t="s">
        <v>73</v>
      </c>
      <c r="AC86" s="314" t="s">
        <v>73</v>
      </c>
      <c r="AD86" s="314" t="s">
        <v>73</v>
      </c>
      <c r="AE86" s="290"/>
      <c r="AF86" s="314" t="s">
        <v>73</v>
      </c>
      <c r="AG86" s="314" t="s">
        <v>73</v>
      </c>
      <c r="AH86" s="314" t="s">
        <v>73</v>
      </c>
      <c r="AI86" s="314" t="s">
        <v>73</v>
      </c>
      <c r="AJ86" s="314" t="s">
        <v>73</v>
      </c>
      <c r="AK86" s="314">
        <v>0</v>
      </c>
      <c r="AL86" s="311" t="s">
        <v>248</v>
      </c>
    </row>
    <row r="87" spans="1:38" ht="26.25" customHeight="1" x14ac:dyDescent="0.2">
      <c r="A87" s="115" t="s">
        <v>235</v>
      </c>
      <c r="B87" s="115" t="s">
        <v>249</v>
      </c>
      <c r="C87" s="115" t="s">
        <v>250</v>
      </c>
      <c r="D87" s="29"/>
      <c r="E87" s="312" t="s">
        <v>73</v>
      </c>
      <c r="F87" s="314">
        <v>4.2842142E-2</v>
      </c>
      <c r="G87" s="314" t="s">
        <v>73</v>
      </c>
      <c r="H87" s="314" t="s">
        <v>73</v>
      </c>
      <c r="I87" s="314" t="s">
        <v>73</v>
      </c>
      <c r="J87" s="314" t="s">
        <v>73</v>
      </c>
      <c r="K87" s="314" t="s">
        <v>73</v>
      </c>
      <c r="L87" s="314" t="s">
        <v>73</v>
      </c>
      <c r="M87" s="314" t="s">
        <v>73</v>
      </c>
      <c r="N87" s="314" t="s">
        <v>73</v>
      </c>
      <c r="O87" s="314" t="s">
        <v>73</v>
      </c>
      <c r="P87" s="314" t="s">
        <v>73</v>
      </c>
      <c r="Q87" s="314" t="s">
        <v>73</v>
      </c>
      <c r="R87" s="314" t="s">
        <v>73</v>
      </c>
      <c r="S87" s="314" t="s">
        <v>73</v>
      </c>
      <c r="T87" s="314" t="s">
        <v>73</v>
      </c>
      <c r="U87" s="314" t="s">
        <v>73</v>
      </c>
      <c r="V87" s="314" t="s">
        <v>73</v>
      </c>
      <c r="W87" s="314" t="s">
        <v>73</v>
      </c>
      <c r="X87" s="314" t="s">
        <v>73</v>
      </c>
      <c r="Y87" s="314" t="s">
        <v>73</v>
      </c>
      <c r="Z87" s="314" t="s">
        <v>73</v>
      </c>
      <c r="AA87" s="314" t="s">
        <v>73</v>
      </c>
      <c r="AB87" s="314" t="s">
        <v>73</v>
      </c>
      <c r="AC87" s="314" t="s">
        <v>73</v>
      </c>
      <c r="AD87" s="314" t="s">
        <v>73</v>
      </c>
      <c r="AE87" s="290"/>
      <c r="AF87" s="314" t="s">
        <v>73</v>
      </c>
      <c r="AG87" s="314" t="s">
        <v>73</v>
      </c>
      <c r="AH87" s="314" t="s">
        <v>73</v>
      </c>
      <c r="AI87" s="314" t="s">
        <v>73</v>
      </c>
      <c r="AJ87" s="314" t="s">
        <v>73</v>
      </c>
      <c r="AK87" s="314">
        <v>3700100</v>
      </c>
      <c r="AL87" s="311" t="s">
        <v>251</v>
      </c>
    </row>
    <row r="88" spans="1:38" ht="26.25" customHeight="1" x14ac:dyDescent="0.2">
      <c r="A88" s="115" t="s">
        <v>235</v>
      </c>
      <c r="B88" s="115" t="s">
        <v>252</v>
      </c>
      <c r="C88" s="115" t="s">
        <v>253</v>
      </c>
      <c r="D88" s="29"/>
      <c r="E88" s="312" t="s">
        <v>73</v>
      </c>
      <c r="F88" s="314" t="s">
        <v>72</v>
      </c>
      <c r="G88" s="314" t="s">
        <v>73</v>
      </c>
      <c r="H88" s="314" t="s">
        <v>73</v>
      </c>
      <c r="I88" s="314" t="s">
        <v>73</v>
      </c>
      <c r="J88" s="314" t="s">
        <v>73</v>
      </c>
      <c r="K88" s="314" t="s">
        <v>73</v>
      </c>
      <c r="L88" s="314" t="s">
        <v>73</v>
      </c>
      <c r="M88" s="314" t="s">
        <v>73</v>
      </c>
      <c r="N88" s="314" t="s">
        <v>73</v>
      </c>
      <c r="O88" s="314" t="s">
        <v>73</v>
      </c>
      <c r="P88" s="314" t="s">
        <v>73</v>
      </c>
      <c r="Q88" s="314" t="s">
        <v>73</v>
      </c>
      <c r="R88" s="314" t="s">
        <v>73</v>
      </c>
      <c r="S88" s="314" t="s">
        <v>73</v>
      </c>
      <c r="T88" s="314" t="s">
        <v>73</v>
      </c>
      <c r="U88" s="314" t="s">
        <v>73</v>
      </c>
      <c r="V88" s="314" t="s">
        <v>73</v>
      </c>
      <c r="W88" s="314" t="s">
        <v>73</v>
      </c>
      <c r="X88" s="314" t="s">
        <v>73</v>
      </c>
      <c r="Y88" s="314" t="s">
        <v>73</v>
      </c>
      <c r="Z88" s="314" t="s">
        <v>73</v>
      </c>
      <c r="AA88" s="314" t="s">
        <v>73</v>
      </c>
      <c r="AB88" s="314" t="s">
        <v>73</v>
      </c>
      <c r="AC88" s="314" t="s">
        <v>73</v>
      </c>
      <c r="AD88" s="314" t="s">
        <v>73</v>
      </c>
      <c r="AE88" s="290"/>
      <c r="AF88" s="314" t="s">
        <v>73</v>
      </c>
      <c r="AG88" s="314" t="s">
        <v>73</v>
      </c>
      <c r="AH88" s="314" t="s">
        <v>73</v>
      </c>
      <c r="AI88" s="314" t="s">
        <v>73</v>
      </c>
      <c r="AJ88" s="314" t="s">
        <v>73</v>
      </c>
      <c r="AK88" s="314" t="s">
        <v>72</v>
      </c>
      <c r="AL88" s="311"/>
    </row>
    <row r="89" spans="1:38" ht="26.25" customHeight="1" x14ac:dyDescent="0.2">
      <c r="A89" s="115" t="s">
        <v>235</v>
      </c>
      <c r="B89" s="115" t="s">
        <v>254</v>
      </c>
      <c r="C89" s="115" t="s">
        <v>255</v>
      </c>
      <c r="D89" s="29"/>
      <c r="E89" s="312" t="s">
        <v>73</v>
      </c>
      <c r="F89" s="314" t="s">
        <v>72</v>
      </c>
      <c r="G89" s="314" t="s">
        <v>73</v>
      </c>
      <c r="H89" s="314" t="s">
        <v>73</v>
      </c>
      <c r="I89" s="314" t="s">
        <v>73</v>
      </c>
      <c r="J89" s="314" t="s">
        <v>73</v>
      </c>
      <c r="K89" s="314" t="s">
        <v>73</v>
      </c>
      <c r="L89" s="314" t="s">
        <v>73</v>
      </c>
      <c r="M89" s="314" t="s">
        <v>73</v>
      </c>
      <c r="N89" s="314" t="s">
        <v>73</v>
      </c>
      <c r="O89" s="314" t="s">
        <v>73</v>
      </c>
      <c r="P89" s="314" t="s">
        <v>73</v>
      </c>
      <c r="Q89" s="314" t="s">
        <v>73</v>
      </c>
      <c r="R89" s="314" t="s">
        <v>73</v>
      </c>
      <c r="S89" s="314" t="s">
        <v>73</v>
      </c>
      <c r="T89" s="314" t="s">
        <v>73</v>
      </c>
      <c r="U89" s="314" t="s">
        <v>73</v>
      </c>
      <c r="V89" s="314" t="s">
        <v>73</v>
      </c>
      <c r="W89" s="314" t="s">
        <v>73</v>
      </c>
      <c r="X89" s="314" t="s">
        <v>73</v>
      </c>
      <c r="Y89" s="314" t="s">
        <v>73</v>
      </c>
      <c r="Z89" s="314" t="s">
        <v>73</v>
      </c>
      <c r="AA89" s="314" t="s">
        <v>73</v>
      </c>
      <c r="AB89" s="314" t="s">
        <v>73</v>
      </c>
      <c r="AC89" s="314" t="s">
        <v>73</v>
      </c>
      <c r="AD89" s="314" t="s">
        <v>73</v>
      </c>
      <c r="AE89" s="290"/>
      <c r="AF89" s="314" t="s">
        <v>73</v>
      </c>
      <c r="AG89" s="314" t="s">
        <v>73</v>
      </c>
      <c r="AH89" s="314" t="s">
        <v>73</v>
      </c>
      <c r="AI89" s="314" t="s">
        <v>73</v>
      </c>
      <c r="AJ89" s="314" t="s">
        <v>73</v>
      </c>
      <c r="AK89" s="314" t="s">
        <v>72</v>
      </c>
      <c r="AL89" s="311" t="s">
        <v>256</v>
      </c>
    </row>
    <row r="90" spans="1:38" s="32" customFormat="1" ht="26.25" customHeight="1" x14ac:dyDescent="0.2">
      <c r="A90" s="115" t="s">
        <v>235</v>
      </c>
      <c r="B90" s="115" t="s">
        <v>257</v>
      </c>
      <c r="C90" s="115" t="s">
        <v>258</v>
      </c>
      <c r="D90" s="29"/>
      <c r="E90" s="312" t="s">
        <v>72</v>
      </c>
      <c r="F90" s="314" t="s">
        <v>72</v>
      </c>
      <c r="G90" s="314" t="s">
        <v>72</v>
      </c>
      <c r="H90" s="314" t="s">
        <v>72</v>
      </c>
      <c r="I90" s="314" t="s">
        <v>72</v>
      </c>
      <c r="J90" s="314" t="s">
        <v>72</v>
      </c>
      <c r="K90" s="314" t="s">
        <v>72</v>
      </c>
      <c r="L90" s="314" t="s">
        <v>72</v>
      </c>
      <c r="M90" s="314" t="s">
        <v>72</v>
      </c>
      <c r="N90" s="314" t="s">
        <v>72</v>
      </c>
      <c r="O90" s="314" t="s">
        <v>72</v>
      </c>
      <c r="P90" s="314" t="s">
        <v>72</v>
      </c>
      <c r="Q90" s="314" t="s">
        <v>72</v>
      </c>
      <c r="R90" s="314" t="s">
        <v>72</v>
      </c>
      <c r="S90" s="314" t="s">
        <v>72</v>
      </c>
      <c r="T90" s="314" t="s">
        <v>72</v>
      </c>
      <c r="U90" s="314" t="s">
        <v>73</v>
      </c>
      <c r="V90" s="314" t="s">
        <v>72</v>
      </c>
      <c r="W90" s="314" t="s">
        <v>72</v>
      </c>
      <c r="X90" s="314" t="s">
        <v>72</v>
      </c>
      <c r="Y90" s="314" t="s">
        <v>72</v>
      </c>
      <c r="Z90" s="314" t="s">
        <v>72</v>
      </c>
      <c r="AA90" s="314" t="s">
        <v>72</v>
      </c>
      <c r="AB90" s="314" t="s">
        <v>72</v>
      </c>
      <c r="AC90" s="314" t="s">
        <v>73</v>
      </c>
      <c r="AD90" s="314" t="s">
        <v>73</v>
      </c>
      <c r="AE90" s="290"/>
      <c r="AF90" s="314" t="s">
        <v>73</v>
      </c>
      <c r="AG90" s="314" t="s">
        <v>73</v>
      </c>
      <c r="AH90" s="314" t="s">
        <v>73</v>
      </c>
      <c r="AI90" s="314" t="s">
        <v>73</v>
      </c>
      <c r="AJ90" s="314" t="s">
        <v>73</v>
      </c>
      <c r="AK90" s="314" t="s">
        <v>72</v>
      </c>
      <c r="AL90" s="311"/>
    </row>
    <row r="91" spans="1:38" ht="26.25" customHeight="1" x14ac:dyDescent="0.2">
      <c r="A91" s="115" t="s">
        <v>235</v>
      </c>
      <c r="B91" s="115" t="s">
        <v>259</v>
      </c>
      <c r="C91" s="115" t="s">
        <v>260</v>
      </c>
      <c r="D91" s="29"/>
      <c r="E91" s="312" t="s">
        <v>73</v>
      </c>
      <c r="F91" s="314" t="s">
        <v>72</v>
      </c>
      <c r="G91" s="314" t="s">
        <v>73</v>
      </c>
      <c r="H91" s="314" t="s">
        <v>73</v>
      </c>
      <c r="I91" s="314" t="s">
        <v>73</v>
      </c>
      <c r="J91" s="314" t="s">
        <v>73</v>
      </c>
      <c r="K91" s="314" t="s">
        <v>73</v>
      </c>
      <c r="L91" s="314" t="s">
        <v>73</v>
      </c>
      <c r="M91" s="314" t="s">
        <v>73</v>
      </c>
      <c r="N91" s="314" t="s">
        <v>73</v>
      </c>
      <c r="O91" s="314" t="s">
        <v>73</v>
      </c>
      <c r="P91" s="314" t="s">
        <v>73</v>
      </c>
      <c r="Q91" s="314" t="s">
        <v>73</v>
      </c>
      <c r="R91" s="314" t="s">
        <v>73</v>
      </c>
      <c r="S91" s="314" t="s">
        <v>73</v>
      </c>
      <c r="T91" s="314" t="s">
        <v>73</v>
      </c>
      <c r="U91" s="314" t="s">
        <v>73</v>
      </c>
      <c r="V91" s="314" t="s">
        <v>73</v>
      </c>
      <c r="W91" s="314" t="s">
        <v>73</v>
      </c>
      <c r="X91" s="314" t="s">
        <v>73</v>
      </c>
      <c r="Y91" s="314" t="s">
        <v>73</v>
      </c>
      <c r="Z91" s="314" t="s">
        <v>73</v>
      </c>
      <c r="AA91" s="314" t="s">
        <v>73</v>
      </c>
      <c r="AB91" s="314" t="s">
        <v>73</v>
      </c>
      <c r="AC91" s="314" t="s">
        <v>73</v>
      </c>
      <c r="AD91" s="314" t="s">
        <v>73</v>
      </c>
      <c r="AE91" s="290"/>
      <c r="AF91" s="314" t="s">
        <v>73</v>
      </c>
      <c r="AG91" s="314" t="s">
        <v>73</v>
      </c>
      <c r="AH91" s="314" t="s">
        <v>73</v>
      </c>
      <c r="AI91" s="314" t="s">
        <v>73</v>
      </c>
      <c r="AJ91" s="314" t="s">
        <v>73</v>
      </c>
      <c r="AK91" s="314" t="s">
        <v>72</v>
      </c>
      <c r="AL91" s="311"/>
    </row>
    <row r="92" spans="1:38" ht="26.25" customHeight="1" x14ac:dyDescent="0.2">
      <c r="A92" s="115" t="s">
        <v>68</v>
      </c>
      <c r="B92" s="115" t="s">
        <v>261</v>
      </c>
      <c r="C92" s="115" t="s">
        <v>262</v>
      </c>
      <c r="D92" s="29"/>
      <c r="E92" s="312" t="s">
        <v>67</v>
      </c>
      <c r="F92" s="314" t="s">
        <v>67</v>
      </c>
      <c r="G92" s="314" t="s">
        <v>67</v>
      </c>
      <c r="H92" s="314" t="s">
        <v>67</v>
      </c>
      <c r="I92" s="314" t="s">
        <v>67</v>
      </c>
      <c r="J92" s="314" t="s">
        <v>67</v>
      </c>
      <c r="K92" s="314" t="s">
        <v>67</v>
      </c>
      <c r="L92" s="314" t="s">
        <v>67</v>
      </c>
      <c r="M92" s="314" t="s">
        <v>67</v>
      </c>
      <c r="N92" s="314" t="s">
        <v>67</v>
      </c>
      <c r="O92" s="314" t="s">
        <v>67</v>
      </c>
      <c r="P92" s="314" t="s">
        <v>67</v>
      </c>
      <c r="Q92" s="314" t="s">
        <v>67</v>
      </c>
      <c r="R92" s="314" t="s">
        <v>67</v>
      </c>
      <c r="S92" s="314" t="s">
        <v>67</v>
      </c>
      <c r="T92" s="314" t="s">
        <v>67</v>
      </c>
      <c r="U92" s="314" t="s">
        <v>67</v>
      </c>
      <c r="V92" s="314" t="s">
        <v>67</v>
      </c>
      <c r="W92" s="314" t="s">
        <v>67</v>
      </c>
      <c r="X92" s="314" t="s">
        <v>67</v>
      </c>
      <c r="Y92" s="314" t="s">
        <v>67</v>
      </c>
      <c r="Z92" s="314" t="s">
        <v>67</v>
      </c>
      <c r="AA92" s="314" t="s">
        <v>67</v>
      </c>
      <c r="AB92" s="314" t="s">
        <v>67</v>
      </c>
      <c r="AC92" s="314" t="s">
        <v>67</v>
      </c>
      <c r="AD92" s="314" t="s">
        <v>67</v>
      </c>
      <c r="AE92" s="290"/>
      <c r="AF92" s="314" t="s">
        <v>67</v>
      </c>
      <c r="AG92" s="314" t="s">
        <v>67</v>
      </c>
      <c r="AH92" s="314" t="s">
        <v>67</v>
      </c>
      <c r="AI92" s="314" t="s">
        <v>67</v>
      </c>
      <c r="AJ92" s="314" t="s">
        <v>67</v>
      </c>
      <c r="AK92" s="314" t="s">
        <v>67</v>
      </c>
      <c r="AL92" s="311"/>
    </row>
    <row r="93" spans="1:38" ht="26.25" customHeight="1" x14ac:dyDescent="0.2">
      <c r="A93" s="115" t="s">
        <v>68</v>
      </c>
      <c r="B93" s="115" t="s">
        <v>263</v>
      </c>
      <c r="C93" s="115" t="s">
        <v>264</v>
      </c>
      <c r="D93" s="29"/>
      <c r="E93" s="312" t="s">
        <v>73</v>
      </c>
      <c r="F93" s="314" t="s">
        <v>72</v>
      </c>
      <c r="G93" s="314" t="s">
        <v>73</v>
      </c>
      <c r="H93" s="314" t="s">
        <v>73</v>
      </c>
      <c r="I93" s="314" t="s">
        <v>73</v>
      </c>
      <c r="J93" s="314" t="s">
        <v>72</v>
      </c>
      <c r="K93" s="314" t="s">
        <v>73</v>
      </c>
      <c r="L93" s="314" t="s">
        <v>73</v>
      </c>
      <c r="M93" s="314" t="s">
        <v>73</v>
      </c>
      <c r="N93" s="314" t="s">
        <v>73</v>
      </c>
      <c r="O93" s="314" t="s">
        <v>73</v>
      </c>
      <c r="P93" s="314" t="s">
        <v>73</v>
      </c>
      <c r="Q93" s="314" t="s">
        <v>73</v>
      </c>
      <c r="R93" s="314" t="s">
        <v>73</v>
      </c>
      <c r="S93" s="314" t="s">
        <v>73</v>
      </c>
      <c r="T93" s="314" t="s">
        <v>73</v>
      </c>
      <c r="U93" s="314" t="s">
        <v>73</v>
      </c>
      <c r="V93" s="314" t="s">
        <v>73</v>
      </c>
      <c r="W93" s="314" t="s">
        <v>73</v>
      </c>
      <c r="X93" s="314" t="s">
        <v>73</v>
      </c>
      <c r="Y93" s="314" t="s">
        <v>73</v>
      </c>
      <c r="Z93" s="314" t="s">
        <v>73</v>
      </c>
      <c r="AA93" s="314" t="s">
        <v>73</v>
      </c>
      <c r="AB93" s="314" t="s">
        <v>73</v>
      </c>
      <c r="AC93" s="314" t="s">
        <v>73</v>
      </c>
      <c r="AD93" s="314" t="s">
        <v>73</v>
      </c>
      <c r="AE93" s="290"/>
      <c r="AF93" s="314" t="s">
        <v>73</v>
      </c>
      <c r="AG93" s="314" t="s">
        <v>73</v>
      </c>
      <c r="AH93" s="314" t="s">
        <v>73</v>
      </c>
      <c r="AI93" s="314" t="s">
        <v>73</v>
      </c>
      <c r="AJ93" s="314" t="s">
        <v>73</v>
      </c>
      <c r="AK93" s="314" t="s">
        <v>72</v>
      </c>
      <c r="AL93" s="311"/>
    </row>
    <row r="94" spans="1:38" ht="26.25" customHeight="1" x14ac:dyDescent="0.2">
      <c r="A94" s="115" t="s">
        <v>68</v>
      </c>
      <c r="B94" s="115" t="s">
        <v>265</v>
      </c>
      <c r="C94" s="115" t="s">
        <v>266</v>
      </c>
      <c r="D94" s="29"/>
      <c r="E94" s="285" t="s">
        <v>67</v>
      </c>
      <c r="F94" s="286" t="s">
        <v>67</v>
      </c>
      <c r="G94" s="286" t="s">
        <v>67</v>
      </c>
      <c r="H94" s="286" t="s">
        <v>67</v>
      </c>
      <c r="I94" s="286" t="s">
        <v>67</v>
      </c>
      <c r="J94" s="286" t="s">
        <v>67</v>
      </c>
      <c r="K94" s="286" t="s">
        <v>67</v>
      </c>
      <c r="L94" s="286" t="s">
        <v>67</v>
      </c>
      <c r="M94" s="286" t="s">
        <v>67</v>
      </c>
      <c r="N94" s="286" t="s">
        <v>67</v>
      </c>
      <c r="O94" s="286" t="s">
        <v>67</v>
      </c>
      <c r="P94" s="286" t="s">
        <v>67</v>
      </c>
      <c r="Q94" s="286" t="s">
        <v>67</v>
      </c>
      <c r="R94" s="286" t="s">
        <v>67</v>
      </c>
      <c r="S94" s="286" t="s">
        <v>67</v>
      </c>
      <c r="T94" s="286" t="s">
        <v>67</v>
      </c>
      <c r="U94" s="286" t="s">
        <v>67</v>
      </c>
      <c r="V94" s="286" t="s">
        <v>67</v>
      </c>
      <c r="W94" s="286" t="s">
        <v>67</v>
      </c>
      <c r="X94" s="286" t="s">
        <v>67</v>
      </c>
      <c r="Y94" s="286" t="s">
        <v>67</v>
      </c>
      <c r="Z94" s="286" t="s">
        <v>67</v>
      </c>
      <c r="AA94" s="286" t="s">
        <v>67</v>
      </c>
      <c r="AB94" s="286" t="s">
        <v>67</v>
      </c>
      <c r="AC94" s="286" t="s">
        <v>67</v>
      </c>
      <c r="AD94" s="286" t="s">
        <v>67</v>
      </c>
      <c r="AE94" s="286"/>
      <c r="AF94" s="286" t="s">
        <v>67</v>
      </c>
      <c r="AG94" s="286" t="s">
        <v>67</v>
      </c>
      <c r="AH94" s="286" t="s">
        <v>67</v>
      </c>
      <c r="AI94" s="286" t="s">
        <v>67</v>
      </c>
      <c r="AJ94" s="286" t="s">
        <v>67</v>
      </c>
      <c r="AK94" s="286" t="s">
        <v>67</v>
      </c>
      <c r="AL94" s="311"/>
    </row>
    <row r="95" spans="1:38" ht="26.25" customHeight="1" x14ac:dyDescent="0.2">
      <c r="A95" s="115" t="s">
        <v>68</v>
      </c>
      <c r="B95" s="115" t="s">
        <v>267</v>
      </c>
      <c r="C95" s="115" t="s">
        <v>268</v>
      </c>
      <c r="D95" s="29"/>
      <c r="E95" s="312" t="s">
        <v>73</v>
      </c>
      <c r="F95" s="314" t="s">
        <v>72</v>
      </c>
      <c r="G95" s="314" t="s">
        <v>73</v>
      </c>
      <c r="H95" s="314" t="s">
        <v>73</v>
      </c>
      <c r="I95" s="314" t="s">
        <v>72</v>
      </c>
      <c r="J95" s="314" t="s">
        <v>72</v>
      </c>
      <c r="K95" s="314" t="s">
        <v>72</v>
      </c>
      <c r="L95" s="314" t="s">
        <v>73</v>
      </c>
      <c r="M95" s="314" t="s">
        <v>73</v>
      </c>
      <c r="N95" s="314" t="s">
        <v>73</v>
      </c>
      <c r="O95" s="314" t="s">
        <v>73</v>
      </c>
      <c r="P95" s="314" t="s">
        <v>73</v>
      </c>
      <c r="Q95" s="314" t="s">
        <v>73</v>
      </c>
      <c r="R95" s="314" t="s">
        <v>73</v>
      </c>
      <c r="S95" s="314" t="s">
        <v>73</v>
      </c>
      <c r="T95" s="314" t="s">
        <v>73</v>
      </c>
      <c r="U95" s="314" t="s">
        <v>73</v>
      </c>
      <c r="V95" s="314" t="s">
        <v>73</v>
      </c>
      <c r="W95" s="314" t="s">
        <v>73</v>
      </c>
      <c r="X95" s="314" t="s">
        <v>73</v>
      </c>
      <c r="Y95" s="314" t="s">
        <v>73</v>
      </c>
      <c r="Z95" s="314" t="s">
        <v>73</v>
      </c>
      <c r="AA95" s="314" t="s">
        <v>73</v>
      </c>
      <c r="AB95" s="314" t="s">
        <v>73</v>
      </c>
      <c r="AC95" s="314" t="s">
        <v>73</v>
      </c>
      <c r="AD95" s="314" t="s">
        <v>73</v>
      </c>
      <c r="AE95" s="290"/>
      <c r="AF95" s="314" t="s">
        <v>73</v>
      </c>
      <c r="AG95" s="314" t="s">
        <v>73</v>
      </c>
      <c r="AH95" s="314" t="s">
        <v>73</v>
      </c>
      <c r="AI95" s="314" t="s">
        <v>73</v>
      </c>
      <c r="AJ95" s="314" t="s">
        <v>73</v>
      </c>
      <c r="AK95" s="314" t="s">
        <v>72</v>
      </c>
      <c r="AL95" s="311" t="s">
        <v>269</v>
      </c>
    </row>
    <row r="96" spans="1:38" ht="26.25" customHeight="1" x14ac:dyDescent="0.2">
      <c r="A96" s="115" t="s">
        <v>68</v>
      </c>
      <c r="B96" s="115" t="s">
        <v>270</v>
      </c>
      <c r="C96" s="115" t="s">
        <v>271</v>
      </c>
      <c r="D96" s="29"/>
      <c r="E96" s="312" t="s">
        <v>67</v>
      </c>
      <c r="F96" s="314" t="s">
        <v>67</v>
      </c>
      <c r="G96" s="314" t="s">
        <v>67</v>
      </c>
      <c r="H96" s="314" t="s">
        <v>67</v>
      </c>
      <c r="I96" s="314" t="s">
        <v>67</v>
      </c>
      <c r="J96" s="314" t="s">
        <v>67</v>
      </c>
      <c r="K96" s="314" t="s">
        <v>67</v>
      </c>
      <c r="L96" s="314" t="s">
        <v>67</v>
      </c>
      <c r="M96" s="314" t="s">
        <v>67</v>
      </c>
      <c r="N96" s="314" t="s">
        <v>67</v>
      </c>
      <c r="O96" s="314" t="s">
        <v>67</v>
      </c>
      <c r="P96" s="314" t="s">
        <v>67</v>
      </c>
      <c r="Q96" s="314" t="s">
        <v>67</v>
      </c>
      <c r="R96" s="314" t="s">
        <v>67</v>
      </c>
      <c r="S96" s="314" t="s">
        <v>67</v>
      </c>
      <c r="T96" s="314" t="s">
        <v>67</v>
      </c>
      <c r="U96" s="314" t="s">
        <v>67</v>
      </c>
      <c r="V96" s="314" t="s">
        <v>67</v>
      </c>
      <c r="W96" s="314" t="s">
        <v>67</v>
      </c>
      <c r="X96" s="314" t="s">
        <v>67</v>
      </c>
      <c r="Y96" s="314" t="s">
        <v>67</v>
      </c>
      <c r="Z96" s="314" t="s">
        <v>67</v>
      </c>
      <c r="AA96" s="314" t="s">
        <v>67</v>
      </c>
      <c r="AB96" s="314" t="s">
        <v>67</v>
      </c>
      <c r="AC96" s="314" t="s">
        <v>67</v>
      </c>
      <c r="AD96" s="314" t="s">
        <v>67</v>
      </c>
      <c r="AE96" s="290"/>
      <c r="AF96" s="314" t="s">
        <v>67</v>
      </c>
      <c r="AG96" s="314" t="s">
        <v>67</v>
      </c>
      <c r="AH96" s="314" t="s">
        <v>67</v>
      </c>
      <c r="AI96" s="314" t="s">
        <v>67</v>
      </c>
      <c r="AJ96" s="314" t="s">
        <v>67</v>
      </c>
      <c r="AK96" s="314" t="s">
        <v>67</v>
      </c>
      <c r="AL96" s="311"/>
    </row>
    <row r="97" spans="1:38" ht="26.25" customHeight="1" x14ac:dyDescent="0.2">
      <c r="A97" s="115" t="s">
        <v>68</v>
      </c>
      <c r="B97" s="115" t="s">
        <v>272</v>
      </c>
      <c r="C97" s="115" t="s">
        <v>273</v>
      </c>
      <c r="D97" s="29"/>
      <c r="E97" s="312" t="s">
        <v>73</v>
      </c>
      <c r="F97" s="314" t="s">
        <v>73</v>
      </c>
      <c r="G97" s="314" t="s">
        <v>73</v>
      </c>
      <c r="H97" s="314" t="s">
        <v>73</v>
      </c>
      <c r="I97" s="314" t="s">
        <v>73</v>
      </c>
      <c r="J97" s="314" t="s">
        <v>73</v>
      </c>
      <c r="K97" s="314" t="s">
        <v>73</v>
      </c>
      <c r="L97" s="314" t="s">
        <v>73</v>
      </c>
      <c r="M97" s="314" t="s">
        <v>73</v>
      </c>
      <c r="N97" s="314" t="s">
        <v>73</v>
      </c>
      <c r="O97" s="314" t="s">
        <v>73</v>
      </c>
      <c r="P97" s="314">
        <v>3.6940000000000001E-2</v>
      </c>
      <c r="Q97" s="314" t="s">
        <v>73</v>
      </c>
      <c r="R97" s="314" t="s">
        <v>73</v>
      </c>
      <c r="S97" s="314" t="s">
        <v>73</v>
      </c>
      <c r="T97" s="314" t="s">
        <v>73</v>
      </c>
      <c r="U97" s="314" t="s">
        <v>73</v>
      </c>
      <c r="V97" s="314" t="s">
        <v>73</v>
      </c>
      <c r="W97" s="314" t="s">
        <v>73</v>
      </c>
      <c r="X97" s="314" t="s">
        <v>73</v>
      </c>
      <c r="Y97" s="314" t="s">
        <v>73</v>
      </c>
      <c r="Z97" s="314" t="s">
        <v>73</v>
      </c>
      <c r="AA97" s="314" t="s">
        <v>73</v>
      </c>
      <c r="AB97" s="314" t="s">
        <v>73</v>
      </c>
      <c r="AC97" s="314" t="s">
        <v>73</v>
      </c>
      <c r="AD97" s="314" t="s">
        <v>72</v>
      </c>
      <c r="AE97" s="290"/>
      <c r="AF97" s="314" t="s">
        <v>73</v>
      </c>
      <c r="AG97" s="314" t="s">
        <v>73</v>
      </c>
      <c r="AH97" s="314" t="s">
        <v>73</v>
      </c>
      <c r="AI97" s="314" t="s">
        <v>73</v>
      </c>
      <c r="AJ97" s="314" t="s">
        <v>73</v>
      </c>
      <c r="AK97" s="314">
        <v>3693929</v>
      </c>
      <c r="AL97" s="311" t="s">
        <v>274</v>
      </c>
    </row>
    <row r="98" spans="1:38" ht="26.25" customHeight="1" x14ac:dyDescent="0.2">
      <c r="A98" s="115" t="s">
        <v>68</v>
      </c>
      <c r="B98" s="115" t="s">
        <v>275</v>
      </c>
      <c r="C98" s="115" t="s">
        <v>276</v>
      </c>
      <c r="D98" s="29"/>
      <c r="E98" s="312" t="s">
        <v>67</v>
      </c>
      <c r="F98" s="314" t="s">
        <v>67</v>
      </c>
      <c r="G98" s="314" t="s">
        <v>67</v>
      </c>
      <c r="H98" s="314" t="s">
        <v>67</v>
      </c>
      <c r="I98" s="314" t="s">
        <v>67</v>
      </c>
      <c r="J98" s="314" t="s">
        <v>67</v>
      </c>
      <c r="K98" s="314" t="s">
        <v>67</v>
      </c>
      <c r="L98" s="314" t="s">
        <v>67</v>
      </c>
      <c r="M98" s="314" t="s">
        <v>67</v>
      </c>
      <c r="N98" s="314" t="s">
        <v>67</v>
      </c>
      <c r="O98" s="314" t="s">
        <v>67</v>
      </c>
      <c r="P98" s="314" t="s">
        <v>67</v>
      </c>
      <c r="Q98" s="314" t="s">
        <v>67</v>
      </c>
      <c r="R98" s="314" t="s">
        <v>67</v>
      </c>
      <c r="S98" s="314" t="s">
        <v>67</v>
      </c>
      <c r="T98" s="314" t="s">
        <v>67</v>
      </c>
      <c r="U98" s="314" t="s">
        <v>67</v>
      </c>
      <c r="V98" s="314" t="s">
        <v>67</v>
      </c>
      <c r="W98" s="314" t="s">
        <v>67</v>
      </c>
      <c r="X98" s="314" t="s">
        <v>67</v>
      </c>
      <c r="Y98" s="314" t="s">
        <v>67</v>
      </c>
      <c r="Z98" s="314" t="s">
        <v>67</v>
      </c>
      <c r="AA98" s="314" t="s">
        <v>67</v>
      </c>
      <c r="AB98" s="314" t="s">
        <v>67</v>
      </c>
      <c r="AC98" s="314" t="s">
        <v>67</v>
      </c>
      <c r="AD98" s="314" t="s">
        <v>67</v>
      </c>
      <c r="AE98" s="290"/>
      <c r="AF98" s="314" t="s">
        <v>67</v>
      </c>
      <c r="AG98" s="314" t="s">
        <v>67</v>
      </c>
      <c r="AH98" s="314" t="s">
        <v>67</v>
      </c>
      <c r="AI98" s="314" t="s">
        <v>67</v>
      </c>
      <c r="AJ98" s="314" t="s">
        <v>67</v>
      </c>
      <c r="AK98" s="314" t="s">
        <v>67</v>
      </c>
      <c r="AL98" s="311"/>
    </row>
    <row r="99" spans="1:38" ht="26.25" customHeight="1" x14ac:dyDescent="0.25">
      <c r="A99" s="115" t="s">
        <v>277</v>
      </c>
      <c r="B99" s="115" t="s">
        <v>278</v>
      </c>
      <c r="C99" s="115" t="s">
        <v>279</v>
      </c>
      <c r="D99" s="95">
        <v>0</v>
      </c>
      <c r="E99" s="321">
        <v>0.25803799999999999</v>
      </c>
      <c r="F99" s="282">
        <v>9.5156290000000006</v>
      </c>
      <c r="G99" s="283" t="s">
        <v>73</v>
      </c>
      <c r="H99" s="282">
        <v>7.4845990000000002</v>
      </c>
      <c r="I99" s="282">
        <v>0.19529199999999999</v>
      </c>
      <c r="J99" s="282">
        <v>0.30008299999999999</v>
      </c>
      <c r="K99" s="282">
        <v>0.65732500000000005</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784850</v>
      </c>
      <c r="AL99" s="308" t="s">
        <v>280</v>
      </c>
    </row>
    <row r="100" spans="1:38" ht="26.25" customHeight="1" x14ac:dyDescent="0.25">
      <c r="A100" s="115" t="s">
        <v>277</v>
      </c>
      <c r="B100" s="115" t="s">
        <v>281</v>
      </c>
      <c r="C100" s="115" t="s">
        <v>282</v>
      </c>
      <c r="D100" s="95">
        <v>0</v>
      </c>
      <c r="E100" s="321">
        <v>0.34717199999999998</v>
      </c>
      <c r="F100" s="282">
        <v>10.009259999999999</v>
      </c>
      <c r="G100" s="283" t="s">
        <v>73</v>
      </c>
      <c r="H100" s="282">
        <v>9.1348870000000009</v>
      </c>
      <c r="I100" s="282">
        <v>0.128607</v>
      </c>
      <c r="J100" s="282">
        <v>0.19712299999999999</v>
      </c>
      <c r="K100" s="282">
        <v>0.42669400000000002</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2">
        <v>1201058</v>
      </c>
      <c r="AL100" s="306" t="s">
        <v>450</v>
      </c>
    </row>
    <row r="101" spans="1:38" ht="26.25" customHeight="1" x14ac:dyDescent="0.25">
      <c r="A101" s="115" t="s">
        <v>277</v>
      </c>
      <c r="B101" s="115" t="s">
        <v>283</v>
      </c>
      <c r="C101" s="115" t="s">
        <v>284</v>
      </c>
      <c r="D101" s="95">
        <v>0</v>
      </c>
      <c r="E101" s="321">
        <v>2.97E-3</v>
      </c>
      <c r="F101" s="282">
        <v>6.2093000000000002E-2</v>
      </c>
      <c r="G101" s="283" t="s">
        <v>73</v>
      </c>
      <c r="H101" s="282">
        <v>9.1058E-2</v>
      </c>
      <c r="I101" s="282">
        <v>7.1599999999999995E-4</v>
      </c>
      <c r="J101" s="282">
        <v>2.1480000000000002E-3</v>
      </c>
      <c r="K101" s="282">
        <v>5.012E-3</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2">
        <v>65323.37</v>
      </c>
      <c r="AL101" s="306" t="s">
        <v>285</v>
      </c>
    </row>
    <row r="102" spans="1:38" ht="26.25" customHeight="1" x14ac:dyDescent="0.25">
      <c r="A102" s="115" t="s">
        <v>277</v>
      </c>
      <c r="B102" s="115" t="s">
        <v>286</v>
      </c>
      <c r="C102" s="115" t="s">
        <v>287</v>
      </c>
      <c r="D102" s="95">
        <v>0</v>
      </c>
      <c r="E102" s="321">
        <v>0.23705000000000001</v>
      </c>
      <c r="F102" s="282">
        <v>0.74740700000000004</v>
      </c>
      <c r="G102" s="283" t="s">
        <v>73</v>
      </c>
      <c r="H102" s="282">
        <v>7.5599429999999996</v>
      </c>
      <c r="I102" s="282">
        <v>8.8079999999999999E-3</v>
      </c>
      <c r="J102" s="282">
        <v>0.19430900000000001</v>
      </c>
      <c r="K102" s="282">
        <v>1.248748</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2">
        <v>1769155</v>
      </c>
      <c r="AL102" s="306" t="s">
        <v>285</v>
      </c>
    </row>
    <row r="103" spans="1:38" ht="26.25" customHeight="1" x14ac:dyDescent="0.25">
      <c r="A103" s="115" t="s">
        <v>277</v>
      </c>
      <c r="B103" s="115" t="s">
        <v>288</v>
      </c>
      <c r="C103" s="115" t="s">
        <v>289</v>
      </c>
      <c r="D103" s="29"/>
      <c r="E103" s="322"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95">
        <v>0</v>
      </c>
      <c r="E104" s="321">
        <v>6.0300000000000002E-4</v>
      </c>
      <c r="F104" s="282">
        <v>4.431E-3</v>
      </c>
      <c r="G104" s="283" t="s">
        <v>73</v>
      </c>
      <c r="H104" s="282">
        <v>1.5010000000000001E-2</v>
      </c>
      <c r="I104" s="284">
        <v>8.2700000000000004E-5</v>
      </c>
      <c r="J104" s="282">
        <v>2.4800000000000001E-4</v>
      </c>
      <c r="K104" s="282">
        <v>5.7899999999999998E-4</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7550</v>
      </c>
      <c r="AL104" s="306" t="s">
        <v>285</v>
      </c>
    </row>
    <row r="105" spans="1:38" ht="26.25" customHeight="1" x14ac:dyDescent="0.25">
      <c r="A105" s="115" t="s">
        <v>277</v>
      </c>
      <c r="B105" s="115" t="s">
        <v>292</v>
      </c>
      <c r="C105" s="115" t="s">
        <v>293</v>
      </c>
      <c r="D105" s="95">
        <v>0</v>
      </c>
      <c r="E105" s="321">
        <v>6.7299999999999999E-3</v>
      </c>
      <c r="F105" s="282">
        <v>0.545408</v>
      </c>
      <c r="G105" s="283" t="s">
        <v>73</v>
      </c>
      <c r="H105" s="282">
        <v>0.59974700000000003</v>
      </c>
      <c r="I105" s="282">
        <v>7.9260000000000008E-3</v>
      </c>
      <c r="J105" s="282">
        <v>1.2454E-2</v>
      </c>
      <c r="K105" s="282">
        <v>2.7172999999999999E-2</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2">
        <v>81153.5</v>
      </c>
      <c r="AL105" s="306" t="s">
        <v>285</v>
      </c>
    </row>
    <row r="106" spans="1:38" ht="26.25" customHeight="1" x14ac:dyDescent="0.25">
      <c r="A106" s="115" t="s">
        <v>277</v>
      </c>
      <c r="B106" s="115" t="s">
        <v>294</v>
      </c>
      <c r="C106" s="115" t="s">
        <v>295</v>
      </c>
      <c r="D106" s="29"/>
      <c r="E106" s="322"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95">
        <v>0</v>
      </c>
      <c r="E107" s="321">
        <v>1.6105000000000001E-2</v>
      </c>
      <c r="F107" s="282">
        <v>0.73843099999999995</v>
      </c>
      <c r="G107" s="283" t="s">
        <v>73</v>
      </c>
      <c r="H107" s="282">
        <v>0.71000200000000002</v>
      </c>
      <c r="I107" s="282">
        <v>1.3426E-2</v>
      </c>
      <c r="J107" s="282">
        <v>0.17901300000000001</v>
      </c>
      <c r="K107" s="282">
        <v>0.85031400000000001</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2">
        <v>4475337</v>
      </c>
      <c r="AL107" s="306" t="s">
        <v>298</v>
      </c>
    </row>
    <row r="108" spans="1:38" ht="26.25" customHeight="1" x14ac:dyDescent="0.25">
      <c r="A108" s="115" t="s">
        <v>277</v>
      </c>
      <c r="B108" s="115" t="s">
        <v>299</v>
      </c>
      <c r="C108" s="115" t="s">
        <v>300</v>
      </c>
      <c r="D108" s="95">
        <v>0</v>
      </c>
      <c r="E108" s="321">
        <v>2.0351000000000001E-2</v>
      </c>
      <c r="F108" s="282">
        <v>0.58332300000000004</v>
      </c>
      <c r="G108" s="283" t="s">
        <v>73</v>
      </c>
      <c r="H108" s="282">
        <v>0.57941699999999996</v>
      </c>
      <c r="I108" s="282">
        <v>1.0802000000000001E-2</v>
      </c>
      <c r="J108" s="282">
        <v>0.10802299999999999</v>
      </c>
      <c r="K108" s="282">
        <v>0.21604599999999999</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2">
        <v>5401139</v>
      </c>
      <c r="AL108" s="306" t="s">
        <v>285</v>
      </c>
    </row>
    <row r="109" spans="1:38" ht="26.25" customHeight="1" x14ac:dyDescent="0.25">
      <c r="A109" s="115" t="s">
        <v>277</v>
      </c>
      <c r="B109" s="115" t="s">
        <v>301</v>
      </c>
      <c r="C109" s="115" t="s">
        <v>302</v>
      </c>
      <c r="D109" s="95">
        <v>0</v>
      </c>
      <c r="E109" s="321">
        <v>2.4800000000000001E-4</v>
      </c>
      <c r="F109" s="282">
        <v>3.8709999999999999E-3</v>
      </c>
      <c r="G109" s="283" t="s">
        <v>73</v>
      </c>
      <c r="H109" s="282">
        <v>7.1310000000000002E-3</v>
      </c>
      <c r="I109" s="282">
        <v>1.5799999999999999E-4</v>
      </c>
      <c r="J109" s="282">
        <v>8.7100000000000003E-4</v>
      </c>
      <c r="K109" s="282">
        <v>8.7100000000000003E-4</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2">
        <v>7916.1379999999999</v>
      </c>
      <c r="AL109" s="306" t="s">
        <v>298</v>
      </c>
    </row>
    <row r="110" spans="1:38" ht="26.25" customHeight="1" x14ac:dyDescent="0.25">
      <c r="A110" s="115" t="s">
        <v>277</v>
      </c>
      <c r="B110" s="115" t="s">
        <v>303</v>
      </c>
      <c r="C110" s="115" t="s">
        <v>304</v>
      </c>
      <c r="D110" s="95">
        <v>0</v>
      </c>
      <c r="E110" s="321">
        <v>1.46E-4</v>
      </c>
      <c r="F110" s="283">
        <v>3.1600000000000003E-2</v>
      </c>
      <c r="G110" s="283" t="s">
        <v>73</v>
      </c>
      <c r="H110" s="282">
        <v>6.7539999999999996E-3</v>
      </c>
      <c r="I110" s="282">
        <v>7.7200000000000001E-4</v>
      </c>
      <c r="J110" s="282">
        <v>5.7800000000000004E-3</v>
      </c>
      <c r="K110" s="282">
        <v>5.7800000000000004E-3</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2">
        <v>64620.67</v>
      </c>
      <c r="AL110" s="306" t="s">
        <v>298</v>
      </c>
    </row>
    <row r="111" spans="1:38" ht="26.25" customHeight="1" x14ac:dyDescent="0.25">
      <c r="A111" s="115" t="s">
        <v>277</v>
      </c>
      <c r="B111" s="115" t="s">
        <v>305</v>
      </c>
      <c r="C111" s="115" t="s">
        <v>306</v>
      </c>
      <c r="D111" s="95">
        <v>0</v>
      </c>
      <c r="E111" s="321">
        <v>6.7657999999999996E-2</v>
      </c>
      <c r="F111" s="282">
        <v>1.181718</v>
      </c>
      <c r="G111" s="283" t="s">
        <v>73</v>
      </c>
      <c r="H111" s="282">
        <v>1.160571</v>
      </c>
      <c r="I111" s="282">
        <v>2.7399999999999998E-3</v>
      </c>
      <c r="J111" s="282">
        <v>5.4799999999999996E-3</v>
      </c>
      <c r="K111" s="282">
        <v>1.2330000000000001E-2</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2">
        <v>685015.2</v>
      </c>
      <c r="AL111" s="306" t="s">
        <v>298</v>
      </c>
    </row>
    <row r="112" spans="1:38" ht="26.25" customHeight="1" x14ac:dyDescent="0.25">
      <c r="A112" s="115" t="s">
        <v>307</v>
      </c>
      <c r="B112" s="115" t="s">
        <v>308</v>
      </c>
      <c r="C112" s="115" t="s">
        <v>309</v>
      </c>
      <c r="D112" s="95">
        <v>0</v>
      </c>
      <c r="E112" s="281">
        <v>3.52</v>
      </c>
      <c r="F112" s="283" t="s">
        <v>73</v>
      </c>
      <c r="G112" s="283" t="s">
        <v>73</v>
      </c>
      <c r="H112" s="282">
        <v>8.5138800000000003</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88</v>
      </c>
      <c r="AL112" s="308" t="s">
        <v>310</v>
      </c>
    </row>
    <row r="113" spans="1:38" ht="26.25" customHeight="1" x14ac:dyDescent="0.25">
      <c r="A113" s="115" t="s">
        <v>307</v>
      </c>
      <c r="B113" s="115" t="s">
        <v>311</v>
      </c>
      <c r="C113" s="115" t="s">
        <v>312</v>
      </c>
      <c r="D113" s="95">
        <v>0</v>
      </c>
      <c r="E113" s="321">
        <v>3.1316519999999999</v>
      </c>
      <c r="F113" s="282">
        <v>7.6904779999999997</v>
      </c>
      <c r="G113" s="283" t="s">
        <v>73</v>
      </c>
      <c r="H113" s="282">
        <v>11.997260000000001</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2">
        <v>61.098469999999999</v>
      </c>
      <c r="AL113" s="306" t="s">
        <v>313</v>
      </c>
    </row>
    <row r="114" spans="1:38" ht="26.25" customHeight="1" x14ac:dyDescent="0.25">
      <c r="A114" s="115" t="s">
        <v>307</v>
      </c>
      <c r="B114" s="115" t="s">
        <v>314</v>
      </c>
      <c r="C114" s="115" t="s">
        <v>315</v>
      </c>
      <c r="D114" s="95">
        <v>0</v>
      </c>
      <c r="E114" s="321">
        <v>7.5230000000000002E-3</v>
      </c>
      <c r="F114" s="283" t="s">
        <v>72</v>
      </c>
      <c r="G114" s="283" t="s">
        <v>73</v>
      </c>
      <c r="H114" s="282">
        <v>2.1628999999999999E-2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2">
        <v>166373.4</v>
      </c>
      <c r="AL114" s="306" t="s">
        <v>316</v>
      </c>
    </row>
    <row r="115" spans="1:38" ht="26.25" customHeight="1" x14ac:dyDescent="0.25">
      <c r="A115" s="115" t="s">
        <v>307</v>
      </c>
      <c r="B115" s="115" t="s">
        <v>317</v>
      </c>
      <c r="C115" s="115" t="s">
        <v>318</v>
      </c>
      <c r="D115" s="95">
        <v>0</v>
      </c>
      <c r="E115" s="281" t="s">
        <v>67</v>
      </c>
      <c r="F115" s="283" t="s">
        <v>72</v>
      </c>
      <c r="G115" s="283" t="s">
        <v>73</v>
      </c>
      <c r="H115" s="283" t="s">
        <v>67</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t="s">
        <v>67</v>
      </c>
      <c r="AL115" s="306" t="s">
        <v>319</v>
      </c>
    </row>
    <row r="116" spans="1:38" ht="26.25" customHeight="1" x14ac:dyDescent="0.25">
      <c r="A116" s="115" t="s">
        <v>307</v>
      </c>
      <c r="B116" s="115" t="s">
        <v>320</v>
      </c>
      <c r="C116" s="115" t="s">
        <v>321</v>
      </c>
      <c r="D116" s="95">
        <v>0</v>
      </c>
      <c r="E116" s="321">
        <v>1.4700820000000001</v>
      </c>
      <c r="F116" s="282">
        <v>0.26716699999999999</v>
      </c>
      <c r="G116" s="283" t="s">
        <v>73</v>
      </c>
      <c r="H116" s="282">
        <v>3.9438170000000001</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2">
        <v>39.607309999999998</v>
      </c>
      <c r="AL116" s="306" t="s">
        <v>322</v>
      </c>
    </row>
    <row r="117" spans="1:38" ht="26.25" customHeight="1" x14ac:dyDescent="0.25">
      <c r="A117" s="115" t="s">
        <v>307</v>
      </c>
      <c r="B117" s="115" t="s">
        <v>323</v>
      </c>
      <c r="C117" s="115" t="s">
        <v>324</v>
      </c>
      <c r="D117" s="95">
        <v>0</v>
      </c>
      <c r="E117" s="281" t="s">
        <v>72</v>
      </c>
      <c r="F117" s="283" t="s">
        <v>72</v>
      </c>
      <c r="G117" s="283" t="s">
        <v>73</v>
      </c>
      <c r="H117" s="283" t="s">
        <v>72</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t="s">
        <v>72</v>
      </c>
      <c r="AL117" s="306" t="s">
        <v>325</v>
      </c>
    </row>
    <row r="118" spans="1:38" ht="26.25" customHeight="1" x14ac:dyDescent="0.2">
      <c r="A118" s="115" t="s">
        <v>307</v>
      </c>
      <c r="B118" s="115" t="s">
        <v>326</v>
      </c>
      <c r="C118" s="115" t="s">
        <v>327</v>
      </c>
      <c r="D118" s="29"/>
      <c r="E118" s="285" t="s">
        <v>72</v>
      </c>
      <c r="F118" s="286" t="s">
        <v>73</v>
      </c>
      <c r="G118" s="286" t="s">
        <v>73</v>
      </c>
      <c r="H118" s="286" t="s">
        <v>72</v>
      </c>
      <c r="I118" s="286" t="s">
        <v>73</v>
      </c>
      <c r="J118" s="286" t="s">
        <v>73</v>
      </c>
      <c r="K118" s="286" t="s">
        <v>73</v>
      </c>
      <c r="L118" s="286" t="s">
        <v>73</v>
      </c>
      <c r="M118" s="286" t="s">
        <v>73</v>
      </c>
      <c r="N118" s="286" t="s">
        <v>73</v>
      </c>
      <c r="O118" s="286" t="s">
        <v>73</v>
      </c>
      <c r="P118" s="286" t="s">
        <v>73</v>
      </c>
      <c r="Q118" s="286" t="s">
        <v>73</v>
      </c>
      <c r="R118" s="286" t="s">
        <v>73</v>
      </c>
      <c r="S118" s="286" t="s">
        <v>73</v>
      </c>
      <c r="T118" s="286" t="s">
        <v>73</v>
      </c>
      <c r="U118" s="286" t="s">
        <v>73</v>
      </c>
      <c r="V118" s="286" t="s">
        <v>73</v>
      </c>
      <c r="W118" s="286" t="s">
        <v>73</v>
      </c>
      <c r="X118" s="286" t="s">
        <v>73</v>
      </c>
      <c r="Y118" s="286" t="s">
        <v>73</v>
      </c>
      <c r="Z118" s="286" t="s">
        <v>73</v>
      </c>
      <c r="AA118" s="286" t="s">
        <v>73</v>
      </c>
      <c r="AB118" s="286" t="s">
        <v>73</v>
      </c>
      <c r="AC118" s="286" t="s">
        <v>73</v>
      </c>
      <c r="AD118" s="286" t="s">
        <v>73</v>
      </c>
      <c r="AE118" s="286" t="s">
        <v>174</v>
      </c>
      <c r="AF118" s="286" t="s">
        <v>73</v>
      </c>
      <c r="AG118" s="286" t="s">
        <v>73</v>
      </c>
      <c r="AH118" s="286" t="s">
        <v>73</v>
      </c>
      <c r="AI118" s="286" t="s">
        <v>73</v>
      </c>
      <c r="AJ118" s="286" t="s">
        <v>73</v>
      </c>
      <c r="AK118" s="286" t="s">
        <v>72</v>
      </c>
      <c r="AL118" s="292" t="s">
        <v>73</v>
      </c>
    </row>
    <row r="119" spans="1:38" ht="26.25" customHeight="1" x14ac:dyDescent="0.25">
      <c r="A119" s="115" t="s">
        <v>307</v>
      </c>
      <c r="B119" s="115" t="s">
        <v>328</v>
      </c>
      <c r="C119" s="115" t="s">
        <v>329</v>
      </c>
      <c r="D119" s="29"/>
      <c r="E119" s="322" t="s">
        <v>73</v>
      </c>
      <c r="F119" s="289" t="s">
        <v>73</v>
      </c>
      <c r="G119" s="289" t="s">
        <v>73</v>
      </c>
      <c r="H119" s="289" t="s">
        <v>73</v>
      </c>
      <c r="I119" s="289" t="s">
        <v>72</v>
      </c>
      <c r="J119" s="289" t="s">
        <v>72</v>
      </c>
      <c r="K119" s="289" t="s">
        <v>72</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291" t="s">
        <v>73</v>
      </c>
      <c r="AL119" s="309" t="s">
        <v>330</v>
      </c>
    </row>
    <row r="120" spans="1:38" ht="26.25" customHeight="1" x14ac:dyDescent="0.2">
      <c r="A120" s="115" t="s">
        <v>307</v>
      </c>
      <c r="B120" s="115" t="s">
        <v>331</v>
      </c>
      <c r="C120" s="115" t="s">
        <v>332</v>
      </c>
      <c r="D120" s="29"/>
      <c r="E120" s="285"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11"/>
    </row>
    <row r="121" spans="1:38" ht="26.25" customHeight="1" x14ac:dyDescent="0.2">
      <c r="A121" s="115" t="s">
        <v>307</v>
      </c>
      <c r="B121" s="115" t="s">
        <v>333</v>
      </c>
      <c r="C121" s="115" t="s">
        <v>334</v>
      </c>
      <c r="D121" s="29"/>
      <c r="E121" s="285" t="s">
        <v>335</v>
      </c>
      <c r="F121" s="286" t="s">
        <v>72</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286" t="s">
        <v>72</v>
      </c>
      <c r="AL121" s="292" t="s">
        <v>336</v>
      </c>
    </row>
    <row r="122" spans="1:38" ht="26.25" customHeight="1" x14ac:dyDescent="0.2">
      <c r="A122" s="115" t="s">
        <v>307</v>
      </c>
      <c r="B122" s="115" t="s">
        <v>337</v>
      </c>
      <c r="C122" s="115" t="s">
        <v>338</v>
      </c>
      <c r="D122" s="29"/>
      <c r="E122" s="312" t="s">
        <v>73</v>
      </c>
      <c r="F122" s="314" t="s">
        <v>73</v>
      </c>
      <c r="G122" s="314" t="s">
        <v>73</v>
      </c>
      <c r="H122" s="314" t="s">
        <v>73</v>
      </c>
      <c r="I122" s="314" t="s">
        <v>73</v>
      </c>
      <c r="J122" s="314" t="s">
        <v>73</v>
      </c>
      <c r="K122" s="314" t="s">
        <v>73</v>
      </c>
      <c r="L122" s="314" t="s">
        <v>73</v>
      </c>
      <c r="M122" s="314" t="s">
        <v>73</v>
      </c>
      <c r="N122" s="314" t="s">
        <v>73</v>
      </c>
      <c r="O122" s="314" t="s">
        <v>73</v>
      </c>
      <c r="P122" s="314" t="s">
        <v>73</v>
      </c>
      <c r="Q122" s="314" t="s">
        <v>73</v>
      </c>
      <c r="R122" s="314" t="s">
        <v>73</v>
      </c>
      <c r="S122" s="314" t="s">
        <v>73</v>
      </c>
      <c r="T122" s="314" t="s">
        <v>73</v>
      </c>
      <c r="U122" s="314" t="s">
        <v>73</v>
      </c>
      <c r="V122" s="314" t="s">
        <v>73</v>
      </c>
      <c r="W122" s="314" t="s">
        <v>73</v>
      </c>
      <c r="X122" s="314" t="s">
        <v>73</v>
      </c>
      <c r="Y122" s="314" t="s">
        <v>73</v>
      </c>
      <c r="Z122" s="314" t="s">
        <v>73</v>
      </c>
      <c r="AA122" s="314" t="s">
        <v>73</v>
      </c>
      <c r="AB122" s="314" t="s">
        <v>73</v>
      </c>
      <c r="AC122" s="286" t="s">
        <v>72</v>
      </c>
      <c r="AD122" s="314" t="s">
        <v>73</v>
      </c>
      <c r="AE122" s="290"/>
      <c r="AF122" s="314" t="s">
        <v>73</v>
      </c>
      <c r="AG122" s="314" t="s">
        <v>73</v>
      </c>
      <c r="AH122" s="314" t="s">
        <v>73</v>
      </c>
      <c r="AI122" s="314" t="s">
        <v>73</v>
      </c>
      <c r="AJ122" s="314" t="s">
        <v>73</v>
      </c>
      <c r="AK122" s="314" t="s">
        <v>72</v>
      </c>
      <c r="AL122" s="311" t="s">
        <v>339</v>
      </c>
    </row>
    <row r="123" spans="1:38" ht="26.25" customHeight="1" x14ac:dyDescent="0.2">
      <c r="A123" s="115" t="s">
        <v>307</v>
      </c>
      <c r="B123" s="115" t="s">
        <v>340</v>
      </c>
      <c r="C123" s="115" t="s">
        <v>341</v>
      </c>
      <c r="D123" s="29"/>
      <c r="E123" s="285"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11"/>
    </row>
    <row r="124" spans="1:38" ht="26.25" customHeight="1" x14ac:dyDescent="0.2">
      <c r="A124" s="115" t="s">
        <v>307</v>
      </c>
      <c r="B124" s="115" t="s">
        <v>342</v>
      </c>
      <c r="C124" s="115" t="s">
        <v>343</v>
      </c>
      <c r="D124" s="29"/>
      <c r="E124" s="285"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11"/>
    </row>
    <row r="125" spans="1:38" ht="26.25" customHeight="1" x14ac:dyDescent="0.2">
      <c r="A125" s="115" t="s">
        <v>344</v>
      </c>
      <c r="B125" s="115" t="s">
        <v>345</v>
      </c>
      <c r="C125" s="115" t="s">
        <v>346</v>
      </c>
      <c r="D125" s="29"/>
      <c r="E125" s="312" t="s">
        <v>73</v>
      </c>
      <c r="F125" s="314">
        <v>0.42482651399999999</v>
      </c>
      <c r="G125" s="314" t="s">
        <v>73</v>
      </c>
      <c r="H125" s="314" t="s">
        <v>73</v>
      </c>
      <c r="I125" s="314" t="s">
        <v>72</v>
      </c>
      <c r="J125" s="314" t="s">
        <v>72</v>
      </c>
      <c r="K125" s="314" t="s">
        <v>72</v>
      </c>
      <c r="L125" s="314" t="s">
        <v>73</v>
      </c>
      <c r="M125" s="314" t="s">
        <v>73</v>
      </c>
      <c r="N125" s="314" t="s">
        <v>73</v>
      </c>
      <c r="O125" s="314" t="s">
        <v>73</v>
      </c>
      <c r="P125" s="314" t="s">
        <v>73</v>
      </c>
      <c r="Q125" s="314" t="s">
        <v>73</v>
      </c>
      <c r="R125" s="314" t="s">
        <v>73</v>
      </c>
      <c r="S125" s="314" t="s">
        <v>73</v>
      </c>
      <c r="T125" s="314" t="s">
        <v>73</v>
      </c>
      <c r="U125" s="314" t="s">
        <v>73</v>
      </c>
      <c r="V125" s="314" t="s">
        <v>73</v>
      </c>
      <c r="W125" s="314" t="s">
        <v>73</v>
      </c>
      <c r="X125" s="314" t="s">
        <v>73</v>
      </c>
      <c r="Y125" s="314" t="s">
        <v>73</v>
      </c>
      <c r="Z125" s="314" t="s">
        <v>73</v>
      </c>
      <c r="AA125" s="314" t="s">
        <v>73</v>
      </c>
      <c r="AB125" s="314" t="s">
        <v>73</v>
      </c>
      <c r="AC125" s="314" t="s">
        <v>73</v>
      </c>
      <c r="AD125" s="314" t="s">
        <v>73</v>
      </c>
      <c r="AE125" s="301">
        <v>0</v>
      </c>
      <c r="AF125" s="314" t="s">
        <v>73</v>
      </c>
      <c r="AG125" s="314" t="s">
        <v>73</v>
      </c>
      <c r="AH125" s="314" t="s">
        <v>73</v>
      </c>
      <c r="AI125" s="314" t="s">
        <v>73</v>
      </c>
      <c r="AJ125" s="314" t="s">
        <v>73</v>
      </c>
      <c r="AK125" s="314">
        <v>42.15</v>
      </c>
      <c r="AL125" s="311" t="s">
        <v>347</v>
      </c>
    </row>
    <row r="126" spans="1:38" ht="26.25" customHeight="1" x14ac:dyDescent="0.2">
      <c r="A126" s="115" t="s">
        <v>344</v>
      </c>
      <c r="B126" s="115" t="s">
        <v>348</v>
      </c>
      <c r="C126" s="115" t="s">
        <v>349</v>
      </c>
      <c r="D126" s="29"/>
      <c r="E126" s="312" t="s">
        <v>72</v>
      </c>
      <c r="F126" s="314" t="s">
        <v>72</v>
      </c>
      <c r="G126" s="314" t="s">
        <v>72</v>
      </c>
      <c r="H126" s="314">
        <v>6.1669100000000005E-4</v>
      </c>
      <c r="I126" s="314" t="s">
        <v>72</v>
      </c>
      <c r="J126" s="314" t="s">
        <v>72</v>
      </c>
      <c r="K126" s="314" t="s">
        <v>72</v>
      </c>
      <c r="L126" s="314" t="s">
        <v>72</v>
      </c>
      <c r="M126" s="314" t="s">
        <v>72</v>
      </c>
      <c r="N126" s="314" t="s">
        <v>73</v>
      </c>
      <c r="O126" s="314" t="s">
        <v>73</v>
      </c>
      <c r="P126" s="314" t="s">
        <v>73</v>
      </c>
      <c r="Q126" s="314" t="s">
        <v>73</v>
      </c>
      <c r="R126" s="314" t="s">
        <v>73</v>
      </c>
      <c r="S126" s="314" t="s">
        <v>73</v>
      </c>
      <c r="T126" s="314" t="s">
        <v>73</v>
      </c>
      <c r="U126" s="314" t="s">
        <v>73</v>
      </c>
      <c r="V126" s="314" t="s">
        <v>73</v>
      </c>
      <c r="W126" s="314" t="s">
        <v>73</v>
      </c>
      <c r="X126" s="314" t="s">
        <v>73</v>
      </c>
      <c r="Y126" s="314" t="s">
        <v>73</v>
      </c>
      <c r="Z126" s="314" t="s">
        <v>73</v>
      </c>
      <c r="AA126" s="314" t="s">
        <v>73</v>
      </c>
      <c r="AB126" s="314" t="s">
        <v>73</v>
      </c>
      <c r="AC126" s="314" t="s">
        <v>73</v>
      </c>
      <c r="AD126" s="314" t="s">
        <v>73</v>
      </c>
      <c r="AE126" s="301">
        <v>0</v>
      </c>
      <c r="AF126" s="314" t="s">
        <v>73</v>
      </c>
      <c r="AG126" s="314" t="s">
        <v>73</v>
      </c>
      <c r="AH126" s="314" t="s">
        <v>73</v>
      </c>
      <c r="AI126" s="314" t="s">
        <v>73</v>
      </c>
      <c r="AJ126" s="314" t="s">
        <v>73</v>
      </c>
      <c r="AK126" s="314">
        <v>2.5695470490000001</v>
      </c>
      <c r="AL126" s="311" t="s">
        <v>350</v>
      </c>
    </row>
    <row r="127" spans="1:38" ht="26.25" customHeight="1" x14ac:dyDescent="0.2">
      <c r="A127" s="115" t="s">
        <v>344</v>
      </c>
      <c r="B127" s="115" t="s">
        <v>351</v>
      </c>
      <c r="C127" s="115" t="s">
        <v>352</v>
      </c>
      <c r="D127" s="29"/>
      <c r="E127" s="285" t="s">
        <v>67</v>
      </c>
      <c r="F127" s="286" t="s">
        <v>67</v>
      </c>
      <c r="G127" s="286" t="s">
        <v>67</v>
      </c>
      <c r="H127" s="286" t="s">
        <v>67</v>
      </c>
      <c r="I127" s="286" t="s">
        <v>67</v>
      </c>
      <c r="J127" s="286" t="s">
        <v>67</v>
      </c>
      <c r="K127" s="286" t="s">
        <v>67</v>
      </c>
      <c r="L127" s="286" t="s">
        <v>67</v>
      </c>
      <c r="M127" s="286" t="s">
        <v>67</v>
      </c>
      <c r="N127" s="286" t="s">
        <v>67</v>
      </c>
      <c r="O127" s="286" t="s">
        <v>67</v>
      </c>
      <c r="P127" s="286" t="s">
        <v>67</v>
      </c>
      <c r="Q127" s="286" t="s">
        <v>67</v>
      </c>
      <c r="R127" s="286" t="s">
        <v>67</v>
      </c>
      <c r="S127" s="286" t="s">
        <v>67</v>
      </c>
      <c r="T127" s="286" t="s">
        <v>67</v>
      </c>
      <c r="U127" s="286" t="s">
        <v>67</v>
      </c>
      <c r="V127" s="286" t="s">
        <v>67</v>
      </c>
      <c r="W127" s="286" t="s">
        <v>67</v>
      </c>
      <c r="X127" s="286" t="s">
        <v>67</v>
      </c>
      <c r="Y127" s="286" t="s">
        <v>67</v>
      </c>
      <c r="Z127" s="286" t="s">
        <v>67</v>
      </c>
      <c r="AA127" s="286" t="s">
        <v>67</v>
      </c>
      <c r="AB127" s="286" t="s">
        <v>67</v>
      </c>
      <c r="AC127" s="286" t="s">
        <v>67</v>
      </c>
      <c r="AD127" s="286" t="s">
        <v>67</v>
      </c>
      <c r="AE127" s="286" t="s">
        <v>67</v>
      </c>
      <c r="AF127" s="286" t="s">
        <v>67</v>
      </c>
      <c r="AG127" s="286" t="s">
        <v>67</v>
      </c>
      <c r="AH127" s="286" t="s">
        <v>67</v>
      </c>
      <c r="AI127" s="286" t="s">
        <v>67</v>
      </c>
      <c r="AJ127" s="286" t="s">
        <v>67</v>
      </c>
      <c r="AK127" s="286" t="s">
        <v>67</v>
      </c>
      <c r="AL127" s="292" t="s">
        <v>353</v>
      </c>
    </row>
    <row r="128" spans="1:38" ht="26.25" customHeight="1" x14ac:dyDescent="0.2">
      <c r="A128" s="115" t="s">
        <v>344</v>
      </c>
      <c r="B128" s="115" t="s">
        <v>354</v>
      </c>
      <c r="C128" s="115" t="s">
        <v>355</v>
      </c>
      <c r="D128" s="29"/>
      <c r="E128" s="312">
        <v>8.6400000000000003E-6</v>
      </c>
      <c r="F128" s="314">
        <v>9.5999999999999999E-8</v>
      </c>
      <c r="G128" s="314">
        <v>8.1599999999999998E-6</v>
      </c>
      <c r="H128" s="314">
        <v>1.44E-8</v>
      </c>
      <c r="I128" s="314">
        <v>4.4159999999999997E-5</v>
      </c>
      <c r="J128" s="314">
        <v>6.5759999999999994E-5</v>
      </c>
      <c r="K128" s="314" t="s">
        <v>67</v>
      </c>
      <c r="L128" s="314">
        <v>1.5456000000000001E-6</v>
      </c>
      <c r="M128" s="314">
        <v>3.36E-6</v>
      </c>
      <c r="N128" s="314">
        <v>4.9919999999999999E-4</v>
      </c>
      <c r="O128" s="314">
        <v>1.632E-5</v>
      </c>
      <c r="P128" s="314">
        <v>1.344E-5</v>
      </c>
      <c r="Q128" s="314">
        <v>1.0271999999999999E-5</v>
      </c>
      <c r="R128" s="314">
        <v>8.8800000000000001E-7</v>
      </c>
      <c r="S128" s="314">
        <v>4.4639999999999997E-7</v>
      </c>
      <c r="T128" s="314">
        <v>5.7599999999999997E-7</v>
      </c>
      <c r="U128" s="314">
        <v>5.6159999999999998E-5</v>
      </c>
      <c r="V128" s="314">
        <v>4.3200000000000001E-6</v>
      </c>
      <c r="W128" s="314">
        <v>1.6799999999999999E-2</v>
      </c>
      <c r="X128" s="314">
        <v>2.016E-8</v>
      </c>
      <c r="Y128" s="314">
        <v>1.536E-8</v>
      </c>
      <c r="Z128" s="314">
        <v>1.488E-8</v>
      </c>
      <c r="AA128" s="314">
        <v>5.5680000000000002E-11</v>
      </c>
      <c r="AB128" s="314">
        <v>5.0455700000000002E-8</v>
      </c>
      <c r="AC128" s="314">
        <v>9.5999999999999996E-6</v>
      </c>
      <c r="AD128" s="314">
        <v>2.544E-5</v>
      </c>
      <c r="AE128" s="301">
        <v>0</v>
      </c>
      <c r="AF128" s="314" t="s">
        <v>73</v>
      </c>
      <c r="AG128" s="314" t="s">
        <v>73</v>
      </c>
      <c r="AH128" s="314" t="s">
        <v>73</v>
      </c>
      <c r="AI128" s="314" t="s">
        <v>73</v>
      </c>
      <c r="AJ128" s="314" t="s">
        <v>73</v>
      </c>
      <c r="AK128" s="314" t="s">
        <v>73</v>
      </c>
      <c r="AL128" s="311" t="s">
        <v>356</v>
      </c>
    </row>
    <row r="129" spans="1:38" ht="26.25" customHeight="1" x14ac:dyDescent="0.2">
      <c r="A129" s="115" t="s">
        <v>344</v>
      </c>
      <c r="B129" s="115" t="s">
        <v>357</v>
      </c>
      <c r="C129" s="115" t="s">
        <v>358</v>
      </c>
      <c r="D129" s="29"/>
      <c r="E129" s="312" t="s">
        <v>67</v>
      </c>
      <c r="F129" s="314" t="s">
        <v>67</v>
      </c>
      <c r="G129" s="314" t="s">
        <v>67</v>
      </c>
      <c r="H129" s="314" t="s">
        <v>67</v>
      </c>
      <c r="I129" s="314" t="s">
        <v>67</v>
      </c>
      <c r="J129" s="314" t="s">
        <v>67</v>
      </c>
      <c r="K129" s="314" t="s">
        <v>67</v>
      </c>
      <c r="L129" s="314" t="s">
        <v>67</v>
      </c>
      <c r="M129" s="314" t="s">
        <v>67</v>
      </c>
      <c r="N129" s="314" t="s">
        <v>67</v>
      </c>
      <c r="O129" s="314" t="s">
        <v>67</v>
      </c>
      <c r="P129" s="314" t="s">
        <v>67</v>
      </c>
      <c r="Q129" s="314" t="s">
        <v>67</v>
      </c>
      <c r="R129" s="314" t="s">
        <v>67</v>
      </c>
      <c r="S129" s="314" t="s">
        <v>67</v>
      </c>
      <c r="T129" s="314" t="s">
        <v>67</v>
      </c>
      <c r="U129" s="314" t="s">
        <v>67</v>
      </c>
      <c r="V129" s="314" t="s">
        <v>67</v>
      </c>
      <c r="W129" s="314" t="s">
        <v>67</v>
      </c>
      <c r="X129" s="314" t="s">
        <v>67</v>
      </c>
      <c r="Y129" s="314" t="s">
        <v>67</v>
      </c>
      <c r="Z129" s="314" t="s">
        <v>67</v>
      </c>
      <c r="AA129" s="314" t="s">
        <v>67</v>
      </c>
      <c r="AB129" s="314" t="s">
        <v>67</v>
      </c>
      <c r="AC129" s="314" t="s">
        <v>67</v>
      </c>
      <c r="AD129" s="314" t="s">
        <v>67</v>
      </c>
      <c r="AE129" s="301" t="s">
        <v>67</v>
      </c>
      <c r="AF129" s="314" t="s">
        <v>67</v>
      </c>
      <c r="AG129" s="314" t="s">
        <v>67</v>
      </c>
      <c r="AH129" s="314" t="s">
        <v>67</v>
      </c>
      <c r="AI129" s="314" t="s">
        <v>67</v>
      </c>
      <c r="AJ129" s="314" t="s">
        <v>67</v>
      </c>
      <c r="AK129" s="314" t="s">
        <v>67</v>
      </c>
      <c r="AL129" s="311" t="s">
        <v>356</v>
      </c>
    </row>
    <row r="130" spans="1:38" ht="26.25" customHeight="1" x14ac:dyDescent="0.2">
      <c r="A130" s="115" t="s">
        <v>344</v>
      </c>
      <c r="B130" s="115" t="s">
        <v>359</v>
      </c>
      <c r="C130" s="115" t="s">
        <v>360</v>
      </c>
      <c r="D130" s="29"/>
      <c r="E130" s="312">
        <v>6.3590200000000004E-4</v>
      </c>
      <c r="F130" s="314">
        <v>5.4088230000000001E-3</v>
      </c>
      <c r="G130" s="314">
        <v>3.4353300000000002E-5</v>
      </c>
      <c r="H130" s="314" t="s">
        <v>72</v>
      </c>
      <c r="I130" s="314">
        <v>2.9236900000000002E-6</v>
      </c>
      <c r="J130" s="314">
        <v>5.1164499999999999E-6</v>
      </c>
      <c r="K130" s="314">
        <v>7.30922E-6</v>
      </c>
      <c r="L130" s="314">
        <v>1.02329E-7</v>
      </c>
      <c r="M130" s="314">
        <v>5.1164500000000001E-5</v>
      </c>
      <c r="N130" s="314">
        <v>9.5019899999999999E-4</v>
      </c>
      <c r="O130" s="314">
        <v>7.3092199999999998E-5</v>
      </c>
      <c r="P130" s="314">
        <v>4.09316E-5</v>
      </c>
      <c r="Q130" s="314">
        <v>1.16948E-5</v>
      </c>
      <c r="R130" s="314" t="s">
        <v>72</v>
      </c>
      <c r="S130" s="314" t="s">
        <v>72</v>
      </c>
      <c r="T130" s="314">
        <v>1.02329E-4</v>
      </c>
      <c r="U130" s="314" t="s">
        <v>72</v>
      </c>
      <c r="V130" s="314" t="s">
        <v>72</v>
      </c>
      <c r="W130" s="314">
        <v>0.25582270000000001</v>
      </c>
      <c r="X130" s="314" t="s">
        <v>72</v>
      </c>
      <c r="Y130" s="314" t="s">
        <v>72</v>
      </c>
      <c r="Z130" s="314" t="s">
        <v>72</v>
      </c>
      <c r="AA130" s="314" t="s">
        <v>72</v>
      </c>
      <c r="AB130" s="314">
        <v>1.4618400000000001E-5</v>
      </c>
      <c r="AC130" s="314">
        <v>1.46184E-6</v>
      </c>
      <c r="AD130" s="314" t="s">
        <v>72</v>
      </c>
      <c r="AE130" s="301">
        <v>0</v>
      </c>
      <c r="AF130" s="314" t="s">
        <v>73</v>
      </c>
      <c r="AG130" s="314" t="s">
        <v>73</v>
      </c>
      <c r="AH130" s="314" t="s">
        <v>73</v>
      </c>
      <c r="AI130" s="314" t="s">
        <v>73</v>
      </c>
      <c r="AJ130" s="314" t="s">
        <v>73</v>
      </c>
      <c r="AK130" s="314">
        <v>0.73092199999999996</v>
      </c>
      <c r="AL130" s="311" t="s">
        <v>356</v>
      </c>
    </row>
    <row r="131" spans="1:38" ht="26.25" customHeight="1" x14ac:dyDescent="0.2">
      <c r="A131" s="115" t="s">
        <v>344</v>
      </c>
      <c r="B131" s="115" t="s">
        <v>361</v>
      </c>
      <c r="C131" s="115" t="s">
        <v>362</v>
      </c>
      <c r="D131" s="29"/>
      <c r="E131" s="312">
        <v>6.3590200000000004E-4</v>
      </c>
      <c r="F131" s="314">
        <v>5.4088230000000001E-3</v>
      </c>
      <c r="G131" s="314">
        <v>3.4353300000000002E-5</v>
      </c>
      <c r="H131" s="314" t="s">
        <v>72</v>
      </c>
      <c r="I131" s="314">
        <v>5.2298299999999999E-6</v>
      </c>
      <c r="J131" s="314">
        <v>7.9055599999999999E-6</v>
      </c>
      <c r="K131" s="314">
        <v>1.2162400000000001E-5</v>
      </c>
      <c r="L131" s="314">
        <v>2.7973500000000001E-7</v>
      </c>
      <c r="M131" s="314">
        <v>7.9319999999999996E-6</v>
      </c>
      <c r="N131" s="314">
        <v>1.90368E-4</v>
      </c>
      <c r="O131" s="314">
        <v>1.5863999999999999E-5</v>
      </c>
      <c r="P131" s="314">
        <v>2.8555200000000001E-4</v>
      </c>
      <c r="Q131" s="314">
        <v>5.2880000000000002E-7</v>
      </c>
      <c r="R131" s="314">
        <v>2.1152000000000001E-6</v>
      </c>
      <c r="S131" s="314">
        <v>3.1727999999999998E-5</v>
      </c>
      <c r="T131" s="314">
        <v>1.5864E-6</v>
      </c>
      <c r="U131" s="314" t="s">
        <v>72</v>
      </c>
      <c r="V131" s="314" t="s">
        <v>72</v>
      </c>
      <c r="W131" s="314">
        <v>2.1152000000000001E-4</v>
      </c>
      <c r="X131" s="314" t="s">
        <v>72</v>
      </c>
      <c r="Y131" s="314" t="s">
        <v>72</v>
      </c>
      <c r="Z131" s="314" t="s">
        <v>72</v>
      </c>
      <c r="AA131" s="314" t="s">
        <v>72</v>
      </c>
      <c r="AB131" s="314">
        <v>2.1152E-7</v>
      </c>
      <c r="AC131" s="314">
        <v>5.2880000000000002E-7</v>
      </c>
      <c r="AD131" s="314">
        <v>1.0576E-7</v>
      </c>
      <c r="AE131" s="301">
        <v>0</v>
      </c>
      <c r="AF131" s="314" t="s">
        <v>73</v>
      </c>
      <c r="AG131" s="314" t="s">
        <v>73</v>
      </c>
      <c r="AH131" s="314" t="s">
        <v>73</v>
      </c>
      <c r="AI131" s="314" t="s">
        <v>73</v>
      </c>
      <c r="AJ131" s="314" t="s">
        <v>73</v>
      </c>
      <c r="AK131" s="314">
        <v>5.2880000000000002E-3</v>
      </c>
      <c r="AL131" s="311" t="s">
        <v>356</v>
      </c>
    </row>
    <row r="132" spans="1:38" ht="26.25" customHeight="1" x14ac:dyDescent="0.2">
      <c r="A132" s="115" t="s">
        <v>344</v>
      </c>
      <c r="B132" s="115" t="s">
        <v>363</v>
      </c>
      <c r="C132" s="115" t="s">
        <v>364</v>
      </c>
      <c r="D132" s="29"/>
      <c r="E132" s="312" t="s">
        <v>67</v>
      </c>
      <c r="F132" s="314" t="s">
        <v>67</v>
      </c>
      <c r="G132" s="314" t="s">
        <v>67</v>
      </c>
      <c r="H132" s="314" t="s">
        <v>67</v>
      </c>
      <c r="I132" s="314" t="s">
        <v>67</v>
      </c>
      <c r="J132" s="314" t="s">
        <v>67</v>
      </c>
      <c r="K132" s="314" t="s">
        <v>67</v>
      </c>
      <c r="L132" s="314" t="s">
        <v>67</v>
      </c>
      <c r="M132" s="314" t="s">
        <v>67</v>
      </c>
      <c r="N132" s="314" t="s">
        <v>67</v>
      </c>
      <c r="O132" s="314" t="s">
        <v>67</v>
      </c>
      <c r="P132" s="314" t="s">
        <v>67</v>
      </c>
      <c r="Q132" s="314" t="s">
        <v>67</v>
      </c>
      <c r="R132" s="314" t="s">
        <v>67</v>
      </c>
      <c r="S132" s="314" t="s">
        <v>67</v>
      </c>
      <c r="T132" s="314" t="s">
        <v>67</v>
      </c>
      <c r="U132" s="314" t="s">
        <v>67</v>
      </c>
      <c r="V132" s="314" t="s">
        <v>67</v>
      </c>
      <c r="W132" s="314" t="s">
        <v>67</v>
      </c>
      <c r="X132" s="314" t="s">
        <v>67</v>
      </c>
      <c r="Y132" s="314" t="s">
        <v>67</v>
      </c>
      <c r="Z132" s="314" t="s">
        <v>67</v>
      </c>
      <c r="AA132" s="314" t="s">
        <v>67</v>
      </c>
      <c r="AB132" s="314" t="s">
        <v>67</v>
      </c>
      <c r="AC132" s="314" t="s">
        <v>67</v>
      </c>
      <c r="AD132" s="314" t="s">
        <v>67</v>
      </c>
      <c r="AE132" s="301"/>
      <c r="AF132" s="314" t="s">
        <v>67</v>
      </c>
      <c r="AG132" s="314" t="s">
        <v>67</v>
      </c>
      <c r="AH132" s="314" t="s">
        <v>67</v>
      </c>
      <c r="AI132" s="314" t="s">
        <v>67</v>
      </c>
      <c r="AJ132" s="314" t="s">
        <v>67</v>
      </c>
      <c r="AK132" s="314" t="s">
        <v>67</v>
      </c>
      <c r="AL132" s="311" t="s">
        <v>365</v>
      </c>
    </row>
    <row r="133" spans="1:38" ht="26.25" customHeight="1" x14ac:dyDescent="0.2">
      <c r="A133" s="115" t="s">
        <v>344</v>
      </c>
      <c r="B133" s="115" t="s">
        <v>366</v>
      </c>
      <c r="C133" s="115" t="s">
        <v>367</v>
      </c>
      <c r="D133" s="29"/>
      <c r="E133" s="312" t="s">
        <v>67</v>
      </c>
      <c r="F133" s="314" t="s">
        <v>67</v>
      </c>
      <c r="G133" s="314" t="s">
        <v>67</v>
      </c>
      <c r="H133" s="314" t="s">
        <v>67</v>
      </c>
      <c r="I133" s="314" t="s">
        <v>67</v>
      </c>
      <c r="J133" s="314" t="s">
        <v>67</v>
      </c>
      <c r="K133" s="314" t="s">
        <v>67</v>
      </c>
      <c r="L133" s="314" t="s">
        <v>67</v>
      </c>
      <c r="M133" s="314" t="s">
        <v>67</v>
      </c>
      <c r="N133" s="314" t="s">
        <v>67</v>
      </c>
      <c r="O133" s="314" t="s">
        <v>67</v>
      </c>
      <c r="P133" s="314" t="s">
        <v>67</v>
      </c>
      <c r="Q133" s="314" t="s">
        <v>67</v>
      </c>
      <c r="R133" s="314" t="s">
        <v>67</v>
      </c>
      <c r="S133" s="314" t="s">
        <v>67</v>
      </c>
      <c r="T133" s="314" t="s">
        <v>67</v>
      </c>
      <c r="U133" s="314" t="s">
        <v>67</v>
      </c>
      <c r="V133" s="314" t="s">
        <v>67</v>
      </c>
      <c r="W133" s="314" t="s">
        <v>67</v>
      </c>
      <c r="X133" s="314" t="s">
        <v>67</v>
      </c>
      <c r="Y133" s="314" t="s">
        <v>67</v>
      </c>
      <c r="Z133" s="314" t="s">
        <v>67</v>
      </c>
      <c r="AA133" s="314" t="s">
        <v>67</v>
      </c>
      <c r="AB133" s="314" t="s">
        <v>67</v>
      </c>
      <c r="AC133" s="314" t="s">
        <v>67</v>
      </c>
      <c r="AD133" s="314" t="s">
        <v>67</v>
      </c>
      <c r="AE133" s="301"/>
      <c r="AF133" s="314" t="s">
        <v>67</v>
      </c>
      <c r="AG133" s="314" t="s">
        <v>67</v>
      </c>
      <c r="AH133" s="314" t="s">
        <v>67</v>
      </c>
      <c r="AI133" s="314" t="s">
        <v>67</v>
      </c>
      <c r="AJ133" s="314" t="s">
        <v>67</v>
      </c>
      <c r="AK133" s="314" t="s">
        <v>67</v>
      </c>
      <c r="AL133" s="311" t="s">
        <v>368</v>
      </c>
    </row>
    <row r="134" spans="1:38" ht="26.25" customHeight="1" x14ac:dyDescent="0.2">
      <c r="A134" s="115" t="s">
        <v>344</v>
      </c>
      <c r="B134" s="115" t="s">
        <v>369</v>
      </c>
      <c r="C134" s="115" t="s">
        <v>370</v>
      </c>
      <c r="D134" s="29"/>
      <c r="E134" s="312" t="s">
        <v>67</v>
      </c>
      <c r="F134" s="314" t="s">
        <v>67</v>
      </c>
      <c r="G134" s="314" t="s">
        <v>67</v>
      </c>
      <c r="H134" s="314" t="s">
        <v>67</v>
      </c>
      <c r="I134" s="314" t="s">
        <v>67</v>
      </c>
      <c r="J134" s="314" t="s">
        <v>67</v>
      </c>
      <c r="K134" s="314" t="s">
        <v>67</v>
      </c>
      <c r="L134" s="314" t="s">
        <v>67</v>
      </c>
      <c r="M134" s="314" t="s">
        <v>67</v>
      </c>
      <c r="N134" s="314" t="s">
        <v>67</v>
      </c>
      <c r="O134" s="314" t="s">
        <v>67</v>
      </c>
      <c r="P134" s="314" t="s">
        <v>67</v>
      </c>
      <c r="Q134" s="314" t="s">
        <v>67</v>
      </c>
      <c r="R134" s="314" t="s">
        <v>67</v>
      </c>
      <c r="S134" s="314" t="s">
        <v>67</v>
      </c>
      <c r="T134" s="314" t="s">
        <v>67</v>
      </c>
      <c r="U134" s="314" t="s">
        <v>67</v>
      </c>
      <c r="V134" s="314" t="s">
        <v>67</v>
      </c>
      <c r="W134" s="314" t="s">
        <v>67</v>
      </c>
      <c r="X134" s="314" t="s">
        <v>67</v>
      </c>
      <c r="Y134" s="314" t="s">
        <v>67</v>
      </c>
      <c r="Z134" s="314" t="s">
        <v>67</v>
      </c>
      <c r="AA134" s="314" t="s">
        <v>67</v>
      </c>
      <c r="AB134" s="314" t="s">
        <v>67</v>
      </c>
      <c r="AC134" s="314" t="s">
        <v>67</v>
      </c>
      <c r="AD134" s="314" t="s">
        <v>67</v>
      </c>
      <c r="AE134" s="301"/>
      <c r="AF134" s="314" t="s">
        <v>67</v>
      </c>
      <c r="AG134" s="314" t="s">
        <v>67</v>
      </c>
      <c r="AH134" s="314" t="s">
        <v>67</v>
      </c>
      <c r="AI134" s="314" t="s">
        <v>67</v>
      </c>
      <c r="AJ134" s="314" t="s">
        <v>67</v>
      </c>
      <c r="AK134" s="314" t="s">
        <v>67</v>
      </c>
      <c r="AL134" s="311" t="s">
        <v>63</v>
      </c>
    </row>
    <row r="135" spans="1:38" ht="26.25" customHeight="1" x14ac:dyDescent="0.25">
      <c r="A135" s="115" t="s">
        <v>344</v>
      </c>
      <c r="B135" s="115" t="s">
        <v>371</v>
      </c>
      <c r="C135" s="115" t="s">
        <v>372</v>
      </c>
      <c r="D135" s="275">
        <v>0</v>
      </c>
      <c r="E135" s="321">
        <v>0.157142</v>
      </c>
      <c r="F135" s="282">
        <v>6.0781000000000002E-2</v>
      </c>
      <c r="G135" s="282">
        <v>5.4359999999999999E-3</v>
      </c>
      <c r="H135" s="283" t="s">
        <v>72</v>
      </c>
      <c r="I135" s="282">
        <v>0.20705200000000001</v>
      </c>
      <c r="J135" s="282">
        <v>0.22286500000000001</v>
      </c>
      <c r="K135" s="282">
        <v>0.22928899999999999</v>
      </c>
      <c r="L135" s="282">
        <v>8.6961999999999998E-2</v>
      </c>
      <c r="M135" s="282">
        <v>2.758877</v>
      </c>
      <c r="N135" s="282">
        <v>2.4213999999999999E-2</v>
      </c>
      <c r="O135" s="282">
        <v>4.9420000000000002E-3</v>
      </c>
      <c r="P135" s="283" t="s">
        <v>72</v>
      </c>
      <c r="Q135" s="282">
        <v>2.026E-2</v>
      </c>
      <c r="R135" s="282">
        <v>4.9399999999999997E-4</v>
      </c>
      <c r="S135" s="282">
        <v>9.8829999999999994E-3</v>
      </c>
      <c r="T135" s="283" t="s">
        <v>72</v>
      </c>
      <c r="U135" s="282">
        <v>3.4589999999999998E-3</v>
      </c>
      <c r="V135" s="282">
        <v>0.86625700000000005</v>
      </c>
      <c r="W135" s="282">
        <v>0.49415700000000001</v>
      </c>
      <c r="X135" s="282">
        <v>0.11513900000000001</v>
      </c>
      <c r="Y135" s="282">
        <v>0.228795</v>
      </c>
      <c r="Z135" s="282">
        <v>0.28068100000000001</v>
      </c>
      <c r="AA135" s="283" t="s">
        <v>72</v>
      </c>
      <c r="AB135" s="283" t="s">
        <v>72</v>
      </c>
      <c r="AC135" s="283" t="s">
        <v>72</v>
      </c>
      <c r="AD135" s="283" t="s">
        <v>72</v>
      </c>
      <c r="AE135" s="283">
        <v>0</v>
      </c>
      <c r="AF135" s="283" t="s">
        <v>73</v>
      </c>
      <c r="AG135" s="283" t="s">
        <v>73</v>
      </c>
      <c r="AH135" s="283" t="s">
        <v>73</v>
      </c>
      <c r="AI135" s="283" t="s">
        <v>73</v>
      </c>
      <c r="AJ135" s="283" t="s">
        <v>73</v>
      </c>
      <c r="AK135" s="282">
        <v>49.415680000000002</v>
      </c>
      <c r="AL135" s="306" t="s">
        <v>373</v>
      </c>
    </row>
    <row r="136" spans="1:38" ht="26.25" customHeight="1" x14ac:dyDescent="0.2">
      <c r="A136" s="115" t="s">
        <v>344</v>
      </c>
      <c r="B136" s="115" t="s">
        <v>374</v>
      </c>
      <c r="C136" s="115" t="s">
        <v>375</v>
      </c>
      <c r="D136" s="29"/>
      <c r="E136" s="312" t="s">
        <v>73</v>
      </c>
      <c r="F136" s="314">
        <v>4.3656720000000001E-3</v>
      </c>
      <c r="G136" s="314" t="s">
        <v>73</v>
      </c>
      <c r="H136" s="314">
        <v>0.74002279999999998</v>
      </c>
      <c r="I136" s="314" t="s">
        <v>73</v>
      </c>
      <c r="J136" s="314" t="s">
        <v>73</v>
      </c>
      <c r="K136" s="314" t="s">
        <v>73</v>
      </c>
      <c r="L136" s="314" t="s">
        <v>73</v>
      </c>
      <c r="M136" s="314" t="s">
        <v>73</v>
      </c>
      <c r="N136" s="314" t="s">
        <v>73</v>
      </c>
      <c r="O136" s="314" t="s">
        <v>73</v>
      </c>
      <c r="P136" s="314" t="s">
        <v>73</v>
      </c>
      <c r="Q136" s="314" t="s">
        <v>73</v>
      </c>
      <c r="R136" s="314" t="s">
        <v>73</v>
      </c>
      <c r="S136" s="314" t="s">
        <v>73</v>
      </c>
      <c r="T136" s="314" t="s">
        <v>73</v>
      </c>
      <c r="U136" s="314" t="s">
        <v>73</v>
      </c>
      <c r="V136" s="314" t="s">
        <v>73</v>
      </c>
      <c r="W136" s="314" t="s">
        <v>73</v>
      </c>
      <c r="X136" s="314" t="s">
        <v>73</v>
      </c>
      <c r="Y136" s="314" t="s">
        <v>73</v>
      </c>
      <c r="Z136" s="314" t="s">
        <v>73</v>
      </c>
      <c r="AA136" s="314" t="s">
        <v>73</v>
      </c>
      <c r="AB136" s="314" t="s">
        <v>73</v>
      </c>
      <c r="AC136" s="314" t="s">
        <v>73</v>
      </c>
      <c r="AD136" s="314" t="s">
        <v>73</v>
      </c>
      <c r="AE136" s="301">
        <v>0</v>
      </c>
      <c r="AF136" s="314" t="s">
        <v>73</v>
      </c>
      <c r="AG136" s="314" t="s">
        <v>73</v>
      </c>
      <c r="AH136" s="314" t="s">
        <v>73</v>
      </c>
      <c r="AI136" s="314" t="s">
        <v>73</v>
      </c>
      <c r="AJ136" s="314" t="s">
        <v>73</v>
      </c>
      <c r="AK136" s="314">
        <v>291.04480000000001</v>
      </c>
      <c r="AL136" s="311" t="s">
        <v>376</v>
      </c>
    </row>
    <row r="137" spans="1:38" ht="26.25" customHeight="1" x14ac:dyDescent="0.2">
      <c r="A137" s="115" t="s">
        <v>344</v>
      </c>
      <c r="B137" s="115" t="s">
        <v>377</v>
      </c>
      <c r="C137" s="115" t="s">
        <v>378</v>
      </c>
      <c r="D137" s="29" t="s">
        <v>379</v>
      </c>
      <c r="E137" s="312" t="s">
        <v>73</v>
      </c>
      <c r="F137" s="314" t="s">
        <v>71</v>
      </c>
      <c r="G137" s="314" t="s">
        <v>73</v>
      </c>
      <c r="H137" s="314" t="s">
        <v>73</v>
      </c>
      <c r="I137" s="314" t="s">
        <v>73</v>
      </c>
      <c r="J137" s="314" t="s">
        <v>73</v>
      </c>
      <c r="K137" s="314" t="s">
        <v>73</v>
      </c>
      <c r="L137" s="314" t="s">
        <v>73</v>
      </c>
      <c r="M137" s="314" t="s">
        <v>73</v>
      </c>
      <c r="N137" s="314" t="s">
        <v>73</v>
      </c>
      <c r="O137" s="314" t="s">
        <v>73</v>
      </c>
      <c r="P137" s="314" t="s">
        <v>73</v>
      </c>
      <c r="Q137" s="314" t="s">
        <v>73</v>
      </c>
      <c r="R137" s="314" t="s">
        <v>73</v>
      </c>
      <c r="S137" s="314" t="s">
        <v>73</v>
      </c>
      <c r="T137" s="314" t="s">
        <v>73</v>
      </c>
      <c r="U137" s="314" t="s">
        <v>73</v>
      </c>
      <c r="V137" s="314" t="s">
        <v>73</v>
      </c>
      <c r="W137" s="314" t="s">
        <v>73</v>
      </c>
      <c r="X137" s="314" t="s">
        <v>73</v>
      </c>
      <c r="Y137" s="314" t="s">
        <v>73</v>
      </c>
      <c r="Z137" s="314" t="s">
        <v>73</v>
      </c>
      <c r="AA137" s="314" t="s">
        <v>73</v>
      </c>
      <c r="AB137" s="314" t="s">
        <v>73</v>
      </c>
      <c r="AC137" s="314" t="s">
        <v>73</v>
      </c>
      <c r="AD137" s="314" t="s">
        <v>73</v>
      </c>
      <c r="AE137" s="301"/>
      <c r="AF137" s="314" t="s">
        <v>73</v>
      </c>
      <c r="AG137" s="314" t="s">
        <v>73</v>
      </c>
      <c r="AH137" s="314" t="s">
        <v>73</v>
      </c>
      <c r="AI137" s="314" t="s">
        <v>73</v>
      </c>
      <c r="AJ137" s="314" t="s">
        <v>73</v>
      </c>
      <c r="AK137" s="314" t="s">
        <v>71</v>
      </c>
      <c r="AL137" s="311" t="s">
        <v>380</v>
      </c>
    </row>
    <row r="138" spans="1:38" ht="26.25" customHeight="1" x14ac:dyDescent="0.2">
      <c r="A138" s="115" t="s">
        <v>344</v>
      </c>
      <c r="B138" s="115" t="s">
        <v>381</v>
      </c>
      <c r="C138" s="115" t="s">
        <v>382</v>
      </c>
      <c r="D138" s="29" t="s">
        <v>379</v>
      </c>
      <c r="E138" s="312" t="s">
        <v>73</v>
      </c>
      <c r="F138" s="314" t="s">
        <v>73</v>
      </c>
      <c r="G138" s="314" t="s">
        <v>73</v>
      </c>
      <c r="H138" s="314" t="s">
        <v>71</v>
      </c>
      <c r="I138" s="314" t="s">
        <v>73</v>
      </c>
      <c r="J138" s="314" t="s">
        <v>73</v>
      </c>
      <c r="K138" s="314" t="s">
        <v>73</v>
      </c>
      <c r="L138" s="314" t="s">
        <v>73</v>
      </c>
      <c r="M138" s="314" t="s">
        <v>73</v>
      </c>
      <c r="N138" s="314" t="s">
        <v>73</v>
      </c>
      <c r="O138" s="314" t="s">
        <v>73</v>
      </c>
      <c r="P138" s="314" t="s">
        <v>73</v>
      </c>
      <c r="Q138" s="314" t="s">
        <v>73</v>
      </c>
      <c r="R138" s="314" t="s">
        <v>73</v>
      </c>
      <c r="S138" s="314" t="s">
        <v>73</v>
      </c>
      <c r="T138" s="314" t="s">
        <v>73</v>
      </c>
      <c r="U138" s="314" t="s">
        <v>73</v>
      </c>
      <c r="V138" s="314" t="s">
        <v>73</v>
      </c>
      <c r="W138" s="314" t="s">
        <v>73</v>
      </c>
      <c r="X138" s="314" t="s">
        <v>73</v>
      </c>
      <c r="Y138" s="314" t="s">
        <v>73</v>
      </c>
      <c r="Z138" s="314" t="s">
        <v>73</v>
      </c>
      <c r="AA138" s="314" t="s">
        <v>73</v>
      </c>
      <c r="AB138" s="314" t="s">
        <v>73</v>
      </c>
      <c r="AC138" s="314" t="s">
        <v>73</v>
      </c>
      <c r="AD138" s="314" t="s">
        <v>73</v>
      </c>
      <c r="AE138" s="301">
        <v>0</v>
      </c>
      <c r="AF138" s="314" t="s">
        <v>73</v>
      </c>
      <c r="AG138" s="314" t="s">
        <v>73</v>
      </c>
      <c r="AH138" s="314" t="s">
        <v>73</v>
      </c>
      <c r="AI138" s="314" t="s">
        <v>73</v>
      </c>
      <c r="AJ138" s="314" t="s">
        <v>73</v>
      </c>
      <c r="AK138" s="314">
        <v>462.51425</v>
      </c>
      <c r="AL138" s="311" t="s">
        <v>383</v>
      </c>
    </row>
    <row r="139" spans="1:38" ht="26.25" customHeight="1" x14ac:dyDescent="0.2">
      <c r="A139" s="115" t="s">
        <v>344</v>
      </c>
      <c r="B139" s="115" t="s">
        <v>384</v>
      </c>
      <c r="C139" s="115" t="s">
        <v>385</v>
      </c>
      <c r="D139" s="273"/>
      <c r="E139" s="287" t="s">
        <v>72</v>
      </c>
      <c r="F139" s="286" t="s">
        <v>72</v>
      </c>
      <c r="G139" s="286" t="s">
        <v>72</v>
      </c>
      <c r="H139" s="286" t="s">
        <v>72</v>
      </c>
      <c r="I139" s="286">
        <v>0.28533399999999998</v>
      </c>
      <c r="J139" s="286">
        <v>0.28533399999999998</v>
      </c>
      <c r="K139" s="286">
        <v>0.28533399999999998</v>
      </c>
      <c r="L139" s="286" t="s">
        <v>72</v>
      </c>
      <c r="M139" s="286" t="s">
        <v>72</v>
      </c>
      <c r="N139" s="286">
        <v>1E-3</v>
      </c>
      <c r="O139" s="286">
        <v>2.0209999999999998E-3</v>
      </c>
      <c r="P139" s="286">
        <v>2.0209999999999998E-3</v>
      </c>
      <c r="Q139" s="286">
        <v>3.2079999999999999E-3</v>
      </c>
      <c r="R139" s="286">
        <v>3.0639999999999999E-3</v>
      </c>
      <c r="S139" s="286">
        <v>7.1079999999999997E-3</v>
      </c>
      <c r="T139" s="286" t="s">
        <v>72</v>
      </c>
      <c r="U139" s="286" t="s">
        <v>72</v>
      </c>
      <c r="V139" s="286" t="s">
        <v>72</v>
      </c>
      <c r="W139" s="286">
        <v>2.8808880000000001</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3757.335</v>
      </c>
      <c r="AL139" s="292" t="s">
        <v>386</v>
      </c>
    </row>
    <row r="140" spans="1:38" ht="26.25" customHeight="1" x14ac:dyDescent="0.2">
      <c r="A140" s="115" t="s">
        <v>387</v>
      </c>
      <c r="B140" s="115" t="s">
        <v>388</v>
      </c>
      <c r="C140" s="115" t="s">
        <v>389</v>
      </c>
      <c r="D140" s="29"/>
      <c r="E140" s="324" t="s">
        <v>72</v>
      </c>
      <c r="F140" s="303" t="s">
        <v>72</v>
      </c>
      <c r="G140" s="303" t="s">
        <v>73</v>
      </c>
      <c r="H140" s="303" t="s">
        <v>72</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03" t="s">
        <v>72</v>
      </c>
      <c r="AL140" s="304" t="s">
        <v>390</v>
      </c>
    </row>
    <row r="141" spans="1:38" s="10" customFormat="1" ht="37.5" customHeight="1" x14ac:dyDescent="0.2">
      <c r="A141" s="33"/>
      <c r="B141" s="34" t="s">
        <v>391</v>
      </c>
      <c r="C141" s="35" t="s">
        <v>392</v>
      </c>
      <c r="D141" s="33" t="s">
        <v>393</v>
      </c>
      <c r="E141" s="36">
        <f t="shared" ref="E141:AD141" si="0">SUM(E14:E140)</f>
        <v>100.14557510787581</v>
      </c>
      <c r="F141" s="36">
        <f t="shared" si="0"/>
        <v>111.39742371888728</v>
      </c>
      <c r="G141" s="36">
        <f t="shared" si="0"/>
        <v>108.48314654160855</v>
      </c>
      <c r="H141" s="36">
        <f t="shared" si="0"/>
        <v>52.68558816194394</v>
      </c>
      <c r="I141" s="36">
        <f t="shared" si="0"/>
        <v>13.057644913387085</v>
      </c>
      <c r="J141" s="36">
        <f t="shared" si="0"/>
        <v>15.362044498453695</v>
      </c>
      <c r="K141" s="36">
        <f t="shared" si="0"/>
        <v>19.181829042555819</v>
      </c>
      <c r="L141" s="36">
        <f t="shared" si="0"/>
        <v>2.5449597526461996</v>
      </c>
      <c r="M141" s="36">
        <f t="shared" si="0"/>
        <v>246.29085875690598</v>
      </c>
      <c r="N141" s="36">
        <f t="shared" si="0"/>
        <v>4.9475768942316556</v>
      </c>
      <c r="O141" s="36">
        <f t="shared" si="0"/>
        <v>0.17999510846685349</v>
      </c>
      <c r="P141" s="36">
        <f t="shared" si="0"/>
        <v>0.2467630346407568</v>
      </c>
      <c r="Q141" s="36">
        <f t="shared" si="0"/>
        <v>0.53915301915027192</v>
      </c>
      <c r="R141" s="36">
        <f t="shared" si="0"/>
        <v>1.363281473645114</v>
      </c>
      <c r="S141" s="36">
        <f t="shared" si="0"/>
        <v>5.1440101756364003</v>
      </c>
      <c r="T141" s="36">
        <f t="shared" si="0"/>
        <v>21.578389565108832</v>
      </c>
      <c r="U141" s="36">
        <f t="shared" si="0"/>
        <v>0.63545775905486412</v>
      </c>
      <c r="V141" s="36">
        <f t="shared" si="0"/>
        <v>17.990978550882261</v>
      </c>
      <c r="W141" s="36">
        <f t="shared" si="0"/>
        <v>16.38139638478</v>
      </c>
      <c r="X141" s="36">
        <f t="shared" si="0"/>
        <v>3.3633997180601787</v>
      </c>
      <c r="Y141" s="36">
        <f t="shared" si="0"/>
        <v>3.9637495112005254</v>
      </c>
      <c r="Z141" s="36">
        <f t="shared" si="0"/>
        <v>1.7504841818082999</v>
      </c>
      <c r="AA141" s="36">
        <f t="shared" si="0"/>
        <v>1.51128942023588</v>
      </c>
      <c r="AB141" s="36">
        <f t="shared" si="0"/>
        <v>9.9617633202990241</v>
      </c>
      <c r="AC141" s="36">
        <f t="shared" si="0"/>
        <v>0.14239286702277368</v>
      </c>
      <c r="AD141" s="36">
        <f t="shared" si="0"/>
        <v>3.0378920389986352</v>
      </c>
      <c r="AE141" s="37"/>
      <c r="AF141" s="36"/>
      <c r="AG141" s="36"/>
      <c r="AH141" s="36"/>
      <c r="AI141" s="36"/>
      <c r="AJ141" s="36"/>
      <c r="AK141" s="36"/>
      <c r="AL141" s="38"/>
    </row>
    <row r="142" spans="1:38" ht="15" customHeight="1" x14ac:dyDescent="0.25">
      <c r="A142" s="39"/>
      <c r="B142" s="40"/>
      <c r="C142" s="41"/>
      <c r="D142" s="42"/>
      <c r="E142"/>
      <c r="F142"/>
      <c r="G142"/>
      <c r="H142"/>
      <c r="I142"/>
      <c r="J142"/>
      <c r="K142"/>
      <c r="L142"/>
      <c r="M142"/>
      <c r="N142"/>
      <c r="O142" s="43"/>
      <c r="P142" s="43"/>
      <c r="Q142" s="43"/>
      <c r="R142" s="43"/>
      <c r="S142" s="43"/>
      <c r="T142" s="43"/>
      <c r="U142" s="43"/>
      <c r="V142" s="43"/>
      <c r="W142" s="43"/>
      <c r="X142" s="43"/>
      <c r="Y142" s="43"/>
      <c r="Z142" s="43"/>
      <c r="AA142" s="43"/>
      <c r="AB142" s="43"/>
      <c r="AC142" s="43"/>
      <c r="AD142" s="43"/>
      <c r="AE142" s="44"/>
      <c r="AF142" s="45"/>
      <c r="AG142" s="45"/>
      <c r="AH142" s="45"/>
      <c r="AI142" s="45"/>
      <c r="AJ142" s="45"/>
      <c r="AK142" s="45"/>
      <c r="AL142" s="40"/>
    </row>
    <row r="143" spans="1:38" ht="26.25" customHeight="1" x14ac:dyDescent="0.2">
      <c r="A143" s="46"/>
      <c r="B143" s="47" t="s">
        <v>394</v>
      </c>
      <c r="C143" s="48" t="s">
        <v>395</v>
      </c>
      <c r="D143" s="49" t="s">
        <v>396</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63</v>
      </c>
    </row>
    <row r="144" spans="1:38" ht="26.25" customHeight="1" x14ac:dyDescent="0.2">
      <c r="A144" s="46"/>
      <c r="B144" s="47" t="s">
        <v>397</v>
      </c>
      <c r="C144" s="48" t="s">
        <v>398</v>
      </c>
      <c r="D144" s="49" t="s">
        <v>396</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63</v>
      </c>
    </row>
    <row r="145" spans="1:38" ht="26.25" customHeight="1" x14ac:dyDescent="0.2">
      <c r="A145" s="46"/>
      <c r="B145" s="47" t="s">
        <v>399</v>
      </c>
      <c r="C145" s="48" t="s">
        <v>400</v>
      </c>
      <c r="D145" s="49" t="s">
        <v>396</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63</v>
      </c>
    </row>
    <row r="146" spans="1:38" ht="26.25" customHeight="1" x14ac:dyDescent="0.2">
      <c r="A146" s="46"/>
      <c r="B146" s="47" t="s">
        <v>401</v>
      </c>
      <c r="C146" s="48" t="s">
        <v>402</v>
      </c>
      <c r="D146" s="49" t="s">
        <v>396</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63</v>
      </c>
    </row>
    <row r="147" spans="1:38" ht="26.25" customHeight="1" x14ac:dyDescent="0.2">
      <c r="A147" s="46"/>
      <c r="B147" s="47" t="s">
        <v>403</v>
      </c>
      <c r="C147" s="48" t="s">
        <v>404</v>
      </c>
      <c r="D147" s="49" t="s">
        <v>396</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63</v>
      </c>
    </row>
    <row r="148" spans="1:38" ht="26.25" customHeight="1" x14ac:dyDescent="0.2">
      <c r="A148" s="46"/>
      <c r="B148" s="47" t="s">
        <v>405</v>
      </c>
      <c r="C148" s="48" t="s">
        <v>406</v>
      </c>
      <c r="D148" s="49" t="s">
        <v>396</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112</v>
      </c>
    </row>
    <row r="149" spans="1:38" ht="26.25" customHeight="1" x14ac:dyDescent="0.2">
      <c r="A149" s="46"/>
      <c r="B149" s="47" t="s">
        <v>407</v>
      </c>
      <c r="C149" s="48" t="s">
        <v>408</v>
      </c>
      <c r="D149" s="49" t="s">
        <v>396</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112</v>
      </c>
    </row>
    <row r="150" spans="1:38" ht="15" customHeight="1" x14ac:dyDescent="0.25">
      <c r="A150" s="52"/>
      <c r="B150" s="53"/>
      <c r="C150" s="53"/>
      <c r="D150" s="42"/>
      <c r="E150"/>
      <c r="F150"/>
      <c r="G150"/>
      <c r="H150"/>
      <c r="I150"/>
      <c r="J150"/>
      <c r="K150"/>
      <c r="L150"/>
      <c r="M150"/>
      <c r="N150"/>
      <c r="O150" s="42"/>
      <c r="P150" s="42"/>
      <c r="Q150" s="42"/>
      <c r="R150" s="42"/>
      <c r="S150" s="42"/>
      <c r="T150" s="42"/>
      <c r="U150" s="42"/>
      <c r="V150" s="42"/>
      <c r="W150" s="42"/>
      <c r="X150" s="42"/>
      <c r="Y150" s="42"/>
      <c r="Z150" s="42"/>
      <c r="AA150" s="42"/>
      <c r="AB150" s="42"/>
      <c r="AC150" s="42"/>
      <c r="AD150" s="42"/>
      <c r="AE150" s="54"/>
      <c r="AF150" s="42"/>
      <c r="AG150" s="42"/>
      <c r="AH150" s="42"/>
      <c r="AI150" s="42"/>
      <c r="AJ150" s="42"/>
      <c r="AK150" s="42"/>
      <c r="AL150" s="55"/>
    </row>
    <row r="151" spans="1:38" ht="26.25" customHeight="1" x14ac:dyDescent="0.2">
      <c r="A151" s="56"/>
      <c r="B151" s="57" t="s">
        <v>409</v>
      </c>
      <c r="C151" s="58" t="s">
        <v>410</v>
      </c>
      <c r="D151" s="56"/>
      <c r="E151" s="59"/>
      <c r="F151" s="59"/>
      <c r="G151" s="59"/>
      <c r="H151" s="59"/>
      <c r="I151" s="59"/>
      <c r="J151" s="59"/>
      <c r="K151" s="59"/>
      <c r="L151" s="59"/>
      <c r="M151" s="59"/>
      <c r="N151" s="59"/>
      <c r="O151" s="59"/>
      <c r="P151" s="59"/>
      <c r="Q151" s="59"/>
      <c r="R151" s="59"/>
      <c r="S151" s="59"/>
      <c r="T151" s="59"/>
      <c r="U151" s="59"/>
      <c r="V151" s="59"/>
      <c r="W151" s="59"/>
      <c r="X151" s="59"/>
      <c r="Y151" s="59"/>
      <c r="Z151" s="59"/>
      <c r="AA151" s="59"/>
      <c r="AB151" s="59"/>
      <c r="AC151" s="59"/>
      <c r="AD151" s="59"/>
      <c r="AE151" s="60"/>
      <c r="AF151" s="59"/>
      <c r="AG151" s="59"/>
      <c r="AH151" s="59"/>
      <c r="AI151" s="59"/>
      <c r="AJ151" s="59"/>
      <c r="AK151" s="59"/>
      <c r="AL151" s="57"/>
    </row>
    <row r="152" spans="1:38" ht="37.5" customHeight="1" x14ac:dyDescent="0.2">
      <c r="A152" s="61"/>
      <c r="B152" s="62" t="s">
        <v>411</v>
      </c>
      <c r="C152" s="63" t="s">
        <v>412</v>
      </c>
      <c r="D152" s="61" t="s">
        <v>413</v>
      </c>
      <c r="E152" s="64">
        <f t="shared" ref="E152:AD152" si="1">E141 + E151 + IF(AND(OR($B$4="AT",$B$4="BE",$B$4="CH",$B$4="GB",$B$4="IE",$B$4="LT",$B$4="LU",$B$4="NL"),SUM(E143:E149)&gt;0),SUM(E143:E149)-SUM(E27:E33),0)</f>
        <v>100.14557510787581</v>
      </c>
      <c r="F152" s="64">
        <f t="shared" si="1"/>
        <v>111.39742371888728</v>
      </c>
      <c r="G152" s="64">
        <f t="shared" si="1"/>
        <v>108.48314654160855</v>
      </c>
      <c r="H152" s="64">
        <f t="shared" si="1"/>
        <v>52.68558816194394</v>
      </c>
      <c r="I152" s="64">
        <f t="shared" si="1"/>
        <v>13.057644913387085</v>
      </c>
      <c r="J152" s="64">
        <f t="shared" si="1"/>
        <v>15.362044498453695</v>
      </c>
      <c r="K152" s="64">
        <f t="shared" si="1"/>
        <v>19.181829042555819</v>
      </c>
      <c r="L152" s="64">
        <f t="shared" si="1"/>
        <v>2.5449597526461996</v>
      </c>
      <c r="M152" s="64">
        <f t="shared" si="1"/>
        <v>246.29085875690598</v>
      </c>
      <c r="N152" s="64">
        <f t="shared" si="1"/>
        <v>4.9475768942316556</v>
      </c>
      <c r="O152" s="64">
        <f t="shared" si="1"/>
        <v>0.17999510846685349</v>
      </c>
      <c r="P152" s="64">
        <f t="shared" si="1"/>
        <v>0.2467630346407568</v>
      </c>
      <c r="Q152" s="64">
        <f t="shared" si="1"/>
        <v>0.53915301915027192</v>
      </c>
      <c r="R152" s="64">
        <f t="shared" si="1"/>
        <v>1.363281473645114</v>
      </c>
      <c r="S152" s="64">
        <f t="shared" si="1"/>
        <v>5.1440101756364003</v>
      </c>
      <c r="T152" s="64">
        <f t="shared" si="1"/>
        <v>21.578389565108832</v>
      </c>
      <c r="U152" s="64">
        <f t="shared" si="1"/>
        <v>0.63545775905486412</v>
      </c>
      <c r="V152" s="64">
        <f t="shared" si="1"/>
        <v>17.990978550882261</v>
      </c>
      <c r="W152" s="64">
        <f t="shared" si="1"/>
        <v>16.38139638478</v>
      </c>
      <c r="X152" s="64">
        <f t="shared" si="1"/>
        <v>3.3633997180601787</v>
      </c>
      <c r="Y152" s="64">
        <f t="shared" si="1"/>
        <v>3.9637495112005254</v>
      </c>
      <c r="Z152" s="64">
        <f t="shared" si="1"/>
        <v>1.7504841818082999</v>
      </c>
      <c r="AA152" s="64">
        <f t="shared" si="1"/>
        <v>1.51128942023588</v>
      </c>
      <c r="AB152" s="64">
        <f t="shared" si="1"/>
        <v>9.9617633202990241</v>
      </c>
      <c r="AC152" s="64">
        <f t="shared" si="1"/>
        <v>0.14239286702277368</v>
      </c>
      <c r="AD152" s="64">
        <f t="shared" si="1"/>
        <v>3.0378920389986352</v>
      </c>
      <c r="AE152" s="51"/>
      <c r="AF152" s="64"/>
      <c r="AG152" s="64"/>
      <c r="AH152" s="64"/>
      <c r="AI152" s="64"/>
      <c r="AJ152" s="64"/>
      <c r="AK152" s="64"/>
      <c r="AL152" s="65"/>
    </row>
    <row r="153" spans="1:38" ht="26.25" customHeight="1" x14ac:dyDescent="0.2">
      <c r="A153" s="56"/>
      <c r="B153" s="57" t="s">
        <v>414</v>
      </c>
      <c r="C153" s="58" t="s">
        <v>415</v>
      </c>
      <c r="D153" s="56" t="s">
        <v>416</v>
      </c>
      <c r="E153" s="59"/>
      <c r="F153" s="59"/>
      <c r="G153" s="59"/>
      <c r="H153" s="59"/>
      <c r="I153" s="59"/>
      <c r="J153" s="59"/>
      <c r="K153" s="59"/>
      <c r="L153" s="59"/>
      <c r="M153" s="59"/>
      <c r="N153" s="59"/>
      <c r="O153" s="59"/>
      <c r="P153" s="59"/>
      <c r="Q153" s="59"/>
      <c r="R153" s="59"/>
      <c r="S153" s="59"/>
      <c r="T153" s="59"/>
      <c r="U153" s="59"/>
      <c r="V153" s="59"/>
      <c r="W153" s="59"/>
      <c r="X153" s="59"/>
      <c r="Y153" s="59"/>
      <c r="Z153" s="59"/>
      <c r="AA153" s="59"/>
      <c r="AB153" s="59"/>
      <c r="AC153" s="59"/>
      <c r="AD153" s="59"/>
      <c r="AE153" s="60"/>
      <c r="AF153" s="59"/>
      <c r="AG153" s="59"/>
      <c r="AH153" s="59"/>
      <c r="AI153" s="59"/>
      <c r="AJ153" s="59"/>
      <c r="AK153" s="59"/>
      <c r="AL153" s="57"/>
    </row>
    <row r="154" spans="1:38" ht="37.5" customHeight="1" x14ac:dyDescent="0.2">
      <c r="A154" s="61"/>
      <c r="B154" s="62" t="s">
        <v>417</v>
      </c>
      <c r="C154" s="63" t="s">
        <v>418</v>
      </c>
      <c r="D154" s="61" t="s">
        <v>419</v>
      </c>
      <c r="E154" s="64">
        <f>E141 + E153 - IF(OR($B$6=2005,$B$6&gt;=2020),SUM(E99:E122),0) + IF(AND(OR($B$4="AT",$B$4="BE",$B$4="CH",$B$4="GB",$B$4="IE",$B$4="LT",$B$4="LU",$B$4="NL"),SUM(E143:E149)&gt;0),SUM(E143:E149)-SUM(E27:E33),0)</f>
        <v>100.14557510787581</v>
      </c>
      <c r="F154" s="64">
        <f>F141 + F153 - IF(OR($B$6=2005,$B$6&gt;=2020),SUM(F99:F122),0) + IF(AND(OR($B$4="AT",$B$4="BE",$B$4="CH",$B$4="GB",$B$4="IE",$B$4="LT",$B$4="LU",$B$4="NL"),SUM(F143:F149)&gt;0),SUM(F143:F149)-SUM(F27:F33),0)</f>
        <v>111.39742371888728</v>
      </c>
      <c r="G154" s="64">
        <f t="shared" ref="G154:AD154" si="2">G141 + G153 + IF(AND(OR($B$4="AT",$B$4="BE",$B$4="CH",$B$4="GB",$B$4="IE",$B$4="LT",$B$4="LU",$B$4="NL"),SUM(G143:G149)&gt;0),SUM(G143:G149)-SUM(G27:G33),0)</f>
        <v>108.48314654160855</v>
      </c>
      <c r="H154" s="64">
        <f t="shared" si="2"/>
        <v>52.68558816194394</v>
      </c>
      <c r="I154" s="64">
        <f t="shared" si="2"/>
        <v>13.057644913387085</v>
      </c>
      <c r="J154" s="64">
        <f t="shared" si="2"/>
        <v>15.362044498453695</v>
      </c>
      <c r="K154" s="64">
        <f t="shared" si="2"/>
        <v>19.181829042555819</v>
      </c>
      <c r="L154" s="64">
        <f t="shared" si="2"/>
        <v>2.5449597526461996</v>
      </c>
      <c r="M154" s="64">
        <f t="shared" si="2"/>
        <v>246.29085875690598</v>
      </c>
      <c r="N154" s="64">
        <f t="shared" si="2"/>
        <v>4.9475768942316556</v>
      </c>
      <c r="O154" s="64">
        <f t="shared" si="2"/>
        <v>0.17999510846685349</v>
      </c>
      <c r="P154" s="64">
        <f t="shared" si="2"/>
        <v>0.2467630346407568</v>
      </c>
      <c r="Q154" s="64">
        <f t="shared" si="2"/>
        <v>0.53915301915027192</v>
      </c>
      <c r="R154" s="64">
        <f t="shared" si="2"/>
        <v>1.363281473645114</v>
      </c>
      <c r="S154" s="64">
        <f t="shared" si="2"/>
        <v>5.1440101756364003</v>
      </c>
      <c r="T154" s="64">
        <f t="shared" si="2"/>
        <v>21.578389565108832</v>
      </c>
      <c r="U154" s="64">
        <f t="shared" si="2"/>
        <v>0.63545775905486412</v>
      </c>
      <c r="V154" s="64">
        <f t="shared" si="2"/>
        <v>17.990978550882261</v>
      </c>
      <c r="W154" s="64">
        <f t="shared" si="2"/>
        <v>16.38139638478</v>
      </c>
      <c r="X154" s="64">
        <f t="shared" si="2"/>
        <v>3.3633997180601787</v>
      </c>
      <c r="Y154" s="64">
        <f t="shared" si="2"/>
        <v>3.9637495112005254</v>
      </c>
      <c r="Z154" s="64">
        <f t="shared" si="2"/>
        <v>1.7504841818082999</v>
      </c>
      <c r="AA154" s="64">
        <f t="shared" si="2"/>
        <v>1.51128942023588</v>
      </c>
      <c r="AB154" s="64">
        <f t="shared" si="2"/>
        <v>9.9617633202990241</v>
      </c>
      <c r="AC154" s="64">
        <f t="shared" si="2"/>
        <v>0.14239286702277368</v>
      </c>
      <c r="AD154" s="64">
        <f t="shared" si="2"/>
        <v>3.0378920389986352</v>
      </c>
      <c r="AE154" s="66"/>
      <c r="AF154" s="64"/>
      <c r="AG154" s="64"/>
      <c r="AH154" s="64"/>
      <c r="AI154" s="64"/>
      <c r="AJ154" s="64"/>
      <c r="AK154" s="64"/>
      <c r="AL154" s="65"/>
    </row>
    <row r="155" spans="1:38" ht="15" customHeight="1" x14ac:dyDescent="0.25">
      <c r="A155" s="52"/>
      <c r="B155" s="53"/>
      <c r="C155" s="53"/>
      <c r="D155" s="42"/>
      <c r="E155"/>
      <c r="F155"/>
      <c r="G155"/>
      <c r="H155"/>
      <c r="I155"/>
      <c r="J155"/>
      <c r="K155"/>
      <c r="L155"/>
      <c r="M155"/>
      <c r="N155"/>
      <c r="O155" s="42"/>
      <c r="P155" s="42"/>
      <c r="Q155" s="42"/>
      <c r="R155" s="42"/>
      <c r="S155" s="42"/>
      <c r="T155" s="42"/>
      <c r="U155" s="42"/>
      <c r="V155" s="42"/>
      <c r="W155" s="42"/>
      <c r="X155" s="42"/>
      <c r="Y155" s="42"/>
      <c r="Z155" s="42"/>
      <c r="AA155" s="42"/>
      <c r="AB155" s="42"/>
      <c r="AC155" s="42"/>
      <c r="AD155" s="42"/>
      <c r="AE155" s="54"/>
      <c r="AF155" s="42"/>
      <c r="AG155" s="42"/>
      <c r="AH155" s="42"/>
      <c r="AI155" s="42"/>
      <c r="AJ155" s="42"/>
      <c r="AK155" s="42"/>
      <c r="AL155" s="55"/>
    </row>
    <row r="156" spans="1:38" ht="26.25" customHeight="1" x14ac:dyDescent="0.2">
      <c r="A156" s="67" t="s">
        <v>420</v>
      </c>
      <c r="B156" s="68"/>
      <c r="C156" s="68"/>
      <c r="D156" s="68"/>
      <c r="E156" s="68"/>
      <c r="F156" s="68"/>
      <c r="G156" s="68"/>
      <c r="H156" s="68"/>
      <c r="I156" s="68"/>
      <c r="J156" s="68"/>
      <c r="K156" s="68"/>
      <c r="L156" s="68"/>
      <c r="M156" s="68"/>
      <c r="N156" s="68"/>
      <c r="O156" s="68"/>
      <c r="P156" s="68"/>
      <c r="Q156" s="68"/>
      <c r="R156" s="68"/>
      <c r="S156" s="68"/>
      <c r="T156" s="68"/>
      <c r="U156" s="68"/>
      <c r="V156" s="68"/>
      <c r="W156" s="68"/>
      <c r="X156" s="68"/>
      <c r="Y156" s="68"/>
      <c r="Z156" s="68"/>
      <c r="AA156" s="68"/>
      <c r="AB156" s="68"/>
      <c r="AC156" s="68"/>
      <c r="AD156" s="68"/>
      <c r="AE156" s="69"/>
      <c r="AF156" s="68"/>
      <c r="AG156" s="68"/>
      <c r="AH156" s="68"/>
      <c r="AI156" s="68"/>
      <c r="AJ156" s="68"/>
      <c r="AK156" s="68"/>
      <c r="AL156" s="70"/>
    </row>
    <row r="157" spans="1:38" ht="26.25" customHeight="1" x14ac:dyDescent="0.2">
      <c r="A157" s="71" t="s">
        <v>421</v>
      </c>
      <c r="B157" s="71" t="s">
        <v>422</v>
      </c>
      <c r="C157" s="72" t="s">
        <v>423</v>
      </c>
      <c r="D157" s="73"/>
      <c r="E157" s="74">
        <v>0.692915328</v>
      </c>
      <c r="F157" s="74">
        <v>2.7067005000000002E-2</v>
      </c>
      <c r="G157" s="74">
        <v>5.4134010000000003E-2</v>
      </c>
      <c r="H157" s="74" t="s">
        <v>72</v>
      </c>
      <c r="I157" s="74">
        <v>1.0826802E-2</v>
      </c>
      <c r="J157" s="74">
        <v>1.0826802E-2</v>
      </c>
      <c r="K157" s="74">
        <v>1.0826802E-2</v>
      </c>
      <c r="L157" s="74">
        <v>1.6240203E-3</v>
      </c>
      <c r="M157" s="74">
        <v>5.9547411000000008E-2</v>
      </c>
      <c r="N157" s="74" t="s">
        <v>72</v>
      </c>
      <c r="O157" s="74" t="s">
        <v>72</v>
      </c>
      <c r="P157" s="74" t="s">
        <v>72</v>
      </c>
      <c r="Q157" s="74" t="s">
        <v>72</v>
      </c>
      <c r="R157" s="74" t="s">
        <v>72</v>
      </c>
      <c r="S157" s="74" t="s">
        <v>72</v>
      </c>
      <c r="T157" s="74" t="s">
        <v>72</v>
      </c>
      <c r="U157" s="74" t="s">
        <v>72</v>
      </c>
      <c r="V157" s="74" t="s">
        <v>72</v>
      </c>
      <c r="W157" s="74" t="s">
        <v>72</v>
      </c>
      <c r="X157" s="74" t="s">
        <v>72</v>
      </c>
      <c r="Y157" s="74" t="s">
        <v>72</v>
      </c>
      <c r="Z157" s="74" t="s">
        <v>72</v>
      </c>
      <c r="AA157" s="74" t="s">
        <v>72</v>
      </c>
      <c r="AB157" s="74" t="s">
        <v>72</v>
      </c>
      <c r="AC157" s="74" t="s">
        <v>72</v>
      </c>
      <c r="AD157" s="74" t="s">
        <v>72</v>
      </c>
      <c r="AE157" s="51"/>
      <c r="AF157" s="74">
        <v>2387.3098410000002</v>
      </c>
      <c r="AG157" s="74" t="s">
        <v>67</v>
      </c>
      <c r="AH157" s="74" t="s">
        <v>67</v>
      </c>
      <c r="AI157" s="74" t="s">
        <v>67</v>
      </c>
      <c r="AJ157" s="74" t="s">
        <v>67</v>
      </c>
      <c r="AK157" s="74" t="s">
        <v>67</v>
      </c>
      <c r="AL157" s="71" t="s">
        <v>63</v>
      </c>
    </row>
    <row r="158" spans="1:38" ht="26.25" customHeight="1" x14ac:dyDescent="0.2">
      <c r="A158" s="71" t="s">
        <v>421</v>
      </c>
      <c r="B158" s="71" t="s">
        <v>424</v>
      </c>
      <c r="C158" s="72" t="s">
        <v>425</v>
      </c>
      <c r="D158" s="73"/>
      <c r="E158" s="74">
        <v>2.036192E-3</v>
      </c>
      <c r="F158" s="74">
        <v>7.4860000000000012E-5</v>
      </c>
      <c r="G158" s="74">
        <v>1.2576480000000003E-4</v>
      </c>
      <c r="H158" s="74" t="s">
        <v>72</v>
      </c>
      <c r="I158" s="74">
        <v>2.2458000000000004E-5</v>
      </c>
      <c r="J158" s="74">
        <v>2.2458000000000004E-5</v>
      </c>
      <c r="K158" s="74">
        <v>2.2458000000000004E-5</v>
      </c>
      <c r="L158" s="74">
        <v>2.2458000000000004E-5</v>
      </c>
      <c r="M158" s="74">
        <v>7.4860000000000012E-5</v>
      </c>
      <c r="N158" s="74" t="s">
        <v>72</v>
      </c>
      <c r="O158" s="74" t="s">
        <v>72</v>
      </c>
      <c r="P158" s="74" t="s">
        <v>72</v>
      </c>
      <c r="Q158" s="74" t="s">
        <v>72</v>
      </c>
      <c r="R158" s="74" t="s">
        <v>72</v>
      </c>
      <c r="S158" s="74" t="s">
        <v>72</v>
      </c>
      <c r="T158" s="74" t="s">
        <v>72</v>
      </c>
      <c r="U158" s="74" t="s">
        <v>72</v>
      </c>
      <c r="V158" s="74" t="s">
        <v>72</v>
      </c>
      <c r="W158" s="74" t="s">
        <v>72</v>
      </c>
      <c r="X158" s="74" t="s">
        <v>72</v>
      </c>
      <c r="Y158" s="74" t="s">
        <v>72</v>
      </c>
      <c r="Z158" s="74" t="s">
        <v>72</v>
      </c>
      <c r="AA158" s="74" t="s">
        <v>72</v>
      </c>
      <c r="AB158" s="74" t="s">
        <v>72</v>
      </c>
      <c r="AC158" s="74" t="s">
        <v>72</v>
      </c>
      <c r="AD158" s="74" t="s">
        <v>72</v>
      </c>
      <c r="AE158" s="51"/>
      <c r="AF158" s="74">
        <v>0.14972000000000002</v>
      </c>
      <c r="AG158" s="74" t="s">
        <v>67</v>
      </c>
      <c r="AH158" s="74" t="s">
        <v>67</v>
      </c>
      <c r="AI158" s="74" t="s">
        <v>67</v>
      </c>
      <c r="AJ158" s="74" t="s">
        <v>67</v>
      </c>
      <c r="AK158" s="74" t="s">
        <v>67</v>
      </c>
      <c r="AL158" s="71" t="s">
        <v>63</v>
      </c>
    </row>
    <row r="159" spans="1:38" ht="26.25" customHeight="1" x14ac:dyDescent="0.2">
      <c r="A159" s="71" t="s">
        <v>426</v>
      </c>
      <c r="B159" s="71" t="s">
        <v>427</v>
      </c>
      <c r="C159" s="72" t="s">
        <v>428</v>
      </c>
      <c r="D159" s="73"/>
      <c r="E159" s="74">
        <v>21.833842743817076</v>
      </c>
      <c r="F159" s="74">
        <v>0.77878674755016319</v>
      </c>
      <c r="G159" s="74">
        <v>1.3906906206252916</v>
      </c>
      <c r="H159" s="74">
        <v>1.946966868875408E-4</v>
      </c>
      <c r="I159" s="74">
        <v>0.3893933737750816</v>
      </c>
      <c r="J159" s="74">
        <v>0.41720718618758745</v>
      </c>
      <c r="K159" s="74">
        <v>0.41720718618758745</v>
      </c>
      <c r="L159" s="74">
        <v>0.12071194587027528</v>
      </c>
      <c r="M159" s="74">
        <v>2.0582221185254315</v>
      </c>
      <c r="N159" s="74">
        <v>3.615795613625758E-2</v>
      </c>
      <c r="O159" s="74">
        <v>2.7813812412505832E-3</v>
      </c>
      <c r="P159" s="74">
        <v>8.3441437237517496E-3</v>
      </c>
      <c r="Q159" s="74">
        <v>1.1125524965002333E-2</v>
      </c>
      <c r="R159" s="74">
        <v>1.3906906206252916E-2</v>
      </c>
      <c r="S159" s="74">
        <v>0.24476154923005131</v>
      </c>
      <c r="T159" s="74">
        <v>0.27813812412505828</v>
      </c>
      <c r="U159" s="74">
        <v>2.7813812412505832E-2</v>
      </c>
      <c r="V159" s="74">
        <v>0.33376574895006994</v>
      </c>
      <c r="W159" s="74">
        <v>1.54973E-3</v>
      </c>
      <c r="X159" s="74">
        <v>8.3441437237517496E-3</v>
      </c>
      <c r="Y159" s="74">
        <v>1.3906906206252916E-2</v>
      </c>
      <c r="Z159" s="74" t="s">
        <v>72</v>
      </c>
      <c r="AA159" s="74" t="s">
        <v>72</v>
      </c>
      <c r="AB159" s="74">
        <v>2.2251049930004665E-2</v>
      </c>
      <c r="AC159" s="74">
        <v>2.2251049930004664E-5</v>
      </c>
      <c r="AD159" s="74">
        <v>2.1138497433504431E-5</v>
      </c>
      <c r="AE159" s="51"/>
      <c r="AF159" s="74">
        <v>11921</v>
      </c>
      <c r="AG159" s="74" t="s">
        <v>67</v>
      </c>
      <c r="AH159" s="74" t="s">
        <v>67</v>
      </c>
      <c r="AI159" s="74" t="s">
        <v>67</v>
      </c>
      <c r="AJ159" s="74" t="s">
        <v>67</v>
      </c>
      <c r="AK159" s="74" t="s">
        <v>67</v>
      </c>
      <c r="AL159" s="71" t="s">
        <v>429</v>
      </c>
    </row>
    <row r="160" spans="1:38" ht="26.25" customHeight="1" x14ac:dyDescent="0.2">
      <c r="A160" s="71" t="s">
        <v>430</v>
      </c>
      <c r="B160" s="71" t="s">
        <v>431</v>
      </c>
      <c r="C160" s="72" t="s">
        <v>432</v>
      </c>
      <c r="D160" s="73"/>
      <c r="E160" s="74"/>
      <c r="F160" s="74"/>
      <c r="G160" s="74"/>
      <c r="H160" s="74"/>
      <c r="I160" s="74"/>
      <c r="J160" s="74"/>
      <c r="K160" s="74"/>
      <c r="L160" s="74"/>
      <c r="M160" s="74"/>
      <c r="N160" s="74"/>
      <c r="O160" s="74"/>
      <c r="P160" s="74"/>
      <c r="Q160" s="74"/>
      <c r="R160" s="74"/>
      <c r="S160" s="74"/>
      <c r="T160" s="74"/>
      <c r="U160" s="74"/>
      <c r="V160" s="74"/>
      <c r="W160" s="74"/>
      <c r="X160" s="74"/>
      <c r="Y160" s="74"/>
      <c r="Z160" s="74"/>
      <c r="AA160" s="74"/>
      <c r="AB160" s="74"/>
      <c r="AC160" s="74"/>
      <c r="AD160" s="74"/>
      <c r="AE160" s="51"/>
      <c r="AF160" s="74"/>
      <c r="AG160" s="74"/>
      <c r="AH160" s="74"/>
      <c r="AI160" s="74"/>
      <c r="AJ160" s="74"/>
      <c r="AK160" s="74"/>
      <c r="AL160" s="71"/>
    </row>
    <row r="161" spans="1:38" ht="26.25" customHeight="1" x14ac:dyDescent="0.2">
      <c r="A161" s="75" t="s">
        <v>430</v>
      </c>
      <c r="B161" s="75" t="s">
        <v>433</v>
      </c>
      <c r="C161" s="76" t="s">
        <v>434</v>
      </c>
      <c r="D161" s="77"/>
      <c r="E161" s="78"/>
      <c r="F161" s="78"/>
      <c r="G161" s="78"/>
      <c r="H161" s="78"/>
      <c r="I161" s="78"/>
      <c r="J161" s="78"/>
      <c r="K161" s="78"/>
      <c r="L161" s="78"/>
      <c r="M161" s="78"/>
      <c r="N161" s="78"/>
      <c r="O161" s="78"/>
      <c r="P161" s="78"/>
      <c r="Q161" s="78"/>
      <c r="R161" s="78"/>
      <c r="S161" s="78"/>
      <c r="T161" s="78"/>
      <c r="U161" s="78"/>
      <c r="V161" s="78"/>
      <c r="W161" s="78"/>
      <c r="X161" s="78"/>
      <c r="Y161" s="78"/>
      <c r="Z161" s="78"/>
      <c r="AA161" s="78"/>
      <c r="AB161" s="78"/>
      <c r="AC161" s="78"/>
      <c r="AD161" s="78"/>
      <c r="AE161" s="60"/>
      <c r="AF161" s="78"/>
      <c r="AG161" s="78"/>
      <c r="AH161" s="78"/>
      <c r="AI161" s="78"/>
      <c r="AJ161" s="78"/>
      <c r="AK161" s="78"/>
      <c r="AL161" s="75" t="s">
        <v>73</v>
      </c>
    </row>
    <row r="162" spans="1:38" ht="26.25" customHeight="1" x14ac:dyDescent="0.2">
      <c r="A162" s="79" t="s">
        <v>435</v>
      </c>
      <c r="B162" s="79" t="s">
        <v>436</v>
      </c>
      <c r="C162" s="80" t="s">
        <v>437</v>
      </c>
      <c r="D162" s="81"/>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60"/>
      <c r="AF162" s="82"/>
      <c r="AG162" s="82"/>
      <c r="AH162" s="82"/>
      <c r="AI162" s="82"/>
      <c r="AJ162" s="82"/>
      <c r="AK162" s="82"/>
      <c r="AL162" s="79" t="s">
        <v>194</v>
      </c>
    </row>
    <row r="163" spans="1:38" ht="26.25" customHeight="1" x14ac:dyDescent="0.2">
      <c r="A163" s="79" t="s">
        <v>435</v>
      </c>
      <c r="B163" s="79" t="s">
        <v>438</v>
      </c>
      <c r="C163" s="80" t="s">
        <v>439</v>
      </c>
      <c r="D163" s="81"/>
      <c r="E163" s="82"/>
      <c r="F163" s="82"/>
      <c r="G163" s="82"/>
      <c r="H163" s="82"/>
      <c r="I163" s="82"/>
      <c r="J163" s="82"/>
      <c r="K163" s="82"/>
      <c r="L163" s="82"/>
      <c r="M163" s="82"/>
      <c r="N163" s="82"/>
      <c r="O163" s="82"/>
      <c r="P163" s="82"/>
      <c r="Q163" s="82"/>
      <c r="R163" s="82"/>
      <c r="S163" s="82"/>
      <c r="T163" s="82"/>
      <c r="U163" s="82"/>
      <c r="V163" s="82"/>
      <c r="W163" s="82"/>
      <c r="X163" s="82"/>
      <c r="Y163" s="82"/>
      <c r="Z163" s="82"/>
      <c r="AA163" s="82"/>
      <c r="AB163" s="82"/>
      <c r="AC163" s="82"/>
      <c r="AD163" s="82"/>
      <c r="AE163" s="60"/>
      <c r="AF163" s="82"/>
      <c r="AG163" s="82"/>
      <c r="AH163" s="82"/>
      <c r="AI163" s="82"/>
      <c r="AJ163" s="82"/>
      <c r="AK163" s="82"/>
      <c r="AL163" s="79" t="s">
        <v>440</v>
      </c>
    </row>
    <row r="164" spans="1:38" ht="26.25" customHeight="1" x14ac:dyDescent="0.2">
      <c r="A164" s="79" t="s">
        <v>435</v>
      </c>
      <c r="B164" s="79" t="s">
        <v>441</v>
      </c>
      <c r="C164" s="80" t="s">
        <v>442</v>
      </c>
      <c r="D164" s="81"/>
      <c r="E164" s="82"/>
      <c r="F164" s="82"/>
      <c r="G164" s="82"/>
      <c r="H164" s="82"/>
      <c r="I164" s="82"/>
      <c r="J164" s="82"/>
      <c r="K164" s="82"/>
      <c r="L164" s="82"/>
      <c r="M164" s="82"/>
      <c r="N164" s="82"/>
      <c r="O164" s="82"/>
      <c r="P164" s="82"/>
      <c r="Q164" s="82"/>
      <c r="R164" s="82"/>
      <c r="S164" s="82"/>
      <c r="T164" s="82"/>
      <c r="U164" s="82"/>
      <c r="V164" s="82"/>
      <c r="W164" s="82"/>
      <c r="X164" s="82"/>
      <c r="Y164" s="82"/>
      <c r="Z164" s="82"/>
      <c r="AA164" s="82"/>
      <c r="AB164" s="82"/>
      <c r="AC164" s="82"/>
      <c r="AD164" s="82"/>
      <c r="AE164" s="83"/>
      <c r="AF164" s="82"/>
      <c r="AG164" s="82"/>
      <c r="AH164" s="82"/>
      <c r="AI164" s="82"/>
      <c r="AJ164" s="82"/>
      <c r="AK164" s="82"/>
      <c r="AL164" s="79"/>
    </row>
    <row r="165" spans="1:38" ht="15" customHeight="1" x14ac:dyDescent="0.2">
      <c r="D165" s="85"/>
      <c r="E165" s="85"/>
      <c r="F165" s="86"/>
      <c r="G165" s="86"/>
      <c r="H165" s="86"/>
      <c r="I165" s="86"/>
      <c r="J165" s="86"/>
      <c r="K165" s="86"/>
      <c r="L165" s="86"/>
      <c r="M165" s="86"/>
      <c r="N165" s="86"/>
      <c r="O165" s="86"/>
      <c r="P165" s="86"/>
      <c r="Q165" s="86"/>
      <c r="R165" s="86"/>
      <c r="S165" s="86"/>
      <c r="T165" s="86"/>
      <c r="U165" s="86"/>
      <c r="V165" s="86"/>
      <c r="W165" s="86"/>
      <c r="X165" s="86"/>
      <c r="Y165" s="86"/>
      <c r="Z165" s="86"/>
      <c r="AA165" s="86"/>
      <c r="AB165" s="86"/>
      <c r="AC165" s="86"/>
      <c r="AD165" s="86"/>
      <c r="AE165" s="86"/>
      <c r="AF165" s="87"/>
      <c r="AG165" s="87"/>
      <c r="AH165" s="87"/>
      <c r="AI165" s="87"/>
      <c r="AJ165" s="87"/>
      <c r="AK165" s="87"/>
      <c r="AL165" s="88"/>
    </row>
    <row r="166" spans="1:38" s="91" customFormat="1" ht="52.5" customHeight="1" x14ac:dyDescent="0.25">
      <c r="A166" s="409" t="s">
        <v>443</v>
      </c>
      <c r="B166" s="409"/>
      <c r="C166" s="409"/>
      <c r="D166" s="409"/>
      <c r="E166" s="409"/>
      <c r="F166" s="409"/>
      <c r="G166" s="40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409" t="s">
        <v>444</v>
      </c>
      <c r="B167" s="409"/>
      <c r="C167" s="409"/>
      <c r="D167" s="409"/>
      <c r="E167" s="409"/>
      <c r="F167" s="409"/>
      <c r="G167" s="409"/>
      <c r="H167" s="89"/>
      <c r="I167" s="90"/>
      <c r="J167"/>
      <c r="K167"/>
      <c r="L167"/>
      <c r="M167" s="90"/>
      <c r="N167" s="90"/>
      <c r="O167" s="90"/>
      <c r="P167" s="90"/>
      <c r="Q167" s="90"/>
      <c r="R167" s="90"/>
      <c r="S167" s="90"/>
      <c r="T167" s="90"/>
      <c r="U167" s="90"/>
    </row>
    <row r="168" spans="1:38" s="94" customFormat="1" ht="26.25" customHeight="1" x14ac:dyDescent="0.25">
      <c r="A168" s="409" t="s">
        <v>445</v>
      </c>
      <c r="B168" s="409"/>
      <c r="C168" s="409"/>
      <c r="D168" s="409"/>
      <c r="E168" s="409"/>
      <c r="F168" s="409"/>
      <c r="G168" s="409"/>
      <c r="H168" s="89"/>
      <c r="I168" s="90"/>
      <c r="J168"/>
      <c r="K168"/>
      <c r="L168"/>
      <c r="M168" s="90"/>
      <c r="N168" s="90"/>
      <c r="O168" s="90"/>
      <c r="P168" s="90"/>
      <c r="Q168" s="90"/>
      <c r="R168" s="90"/>
      <c r="S168" s="90"/>
      <c r="T168" s="90"/>
      <c r="U168" s="90"/>
    </row>
    <row r="169" spans="1:38" s="91" customFormat="1" ht="26.25" customHeight="1" x14ac:dyDescent="0.25">
      <c r="A169" s="409" t="s">
        <v>446</v>
      </c>
      <c r="B169" s="409"/>
      <c r="C169" s="409"/>
      <c r="D169" s="409"/>
      <c r="E169" s="409"/>
      <c r="F169" s="409"/>
      <c r="G169" s="40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409" t="s">
        <v>447</v>
      </c>
      <c r="B170" s="409"/>
      <c r="C170" s="409"/>
      <c r="D170" s="409"/>
      <c r="E170" s="409"/>
      <c r="F170" s="409"/>
      <c r="G170" s="409"/>
      <c r="H170" s="89"/>
      <c r="I170" s="90"/>
      <c r="J170"/>
      <c r="K170"/>
      <c r="L170"/>
      <c r="M170" s="90"/>
      <c r="N170" s="90"/>
      <c r="O170" s="90"/>
      <c r="P170" s="90"/>
      <c r="Q170" s="90"/>
      <c r="R170" s="90"/>
      <c r="S170" s="90"/>
      <c r="T170" s="90"/>
      <c r="U170" s="9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AB3944-B0BD-4AA1-8643-6D45B950D829}">
  <dimension ref="A1:AL170"/>
  <sheetViews>
    <sheetView topLeftCell="R1" zoomScaleNormal="100" workbookViewId="0">
      <selection activeCell="AM11" sqref="AM11"/>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208" customWidth="1"/>
    <col min="25" max="25" width="8.85546875" style="208" customWidth="1"/>
    <col min="26" max="30" width="8.5703125" style="208" customWidth="1"/>
    <col min="31" max="31" width="2.140625" style="4" customWidth="1"/>
    <col min="32" max="36" width="8.5703125" style="191" customWidth="1"/>
    <col min="37" max="37" width="18.28515625" style="191" customWidth="1"/>
    <col min="38" max="38" width="25.7109375" style="4" customWidth="1"/>
    <col min="39" max="16384" width="8.85546875" style="4"/>
  </cols>
  <sheetData>
    <row r="1" spans="1:38" ht="22.7" customHeight="1" x14ac:dyDescent="0.2">
      <c r="A1" s="1" t="s">
        <v>0</v>
      </c>
      <c r="B1" s="2"/>
      <c r="C1" s="3"/>
    </row>
    <row r="2" spans="1:38" x14ac:dyDescent="0.2">
      <c r="A2" s="5" t="s">
        <v>1</v>
      </c>
      <c r="B2" s="2"/>
      <c r="C2" s="3"/>
    </row>
    <row r="3" spans="1:38" x14ac:dyDescent="0.2">
      <c r="B3" s="2"/>
      <c r="C3" s="3"/>
      <c r="F3" s="209"/>
      <c r="R3" s="227"/>
      <c r="S3" s="227"/>
      <c r="T3" s="227"/>
      <c r="U3" s="227"/>
      <c r="V3" s="227"/>
    </row>
    <row r="4" spans="1:38" x14ac:dyDescent="0.2">
      <c r="A4" s="5" t="s">
        <v>2</v>
      </c>
      <c r="B4" s="7" t="s">
        <v>3</v>
      </c>
      <c r="C4" s="8" t="s">
        <v>4</v>
      </c>
      <c r="R4" s="227"/>
      <c r="S4" s="227"/>
      <c r="T4" s="227"/>
      <c r="U4" s="227"/>
      <c r="V4" s="227"/>
    </row>
    <row r="5" spans="1:38" x14ac:dyDescent="0.2">
      <c r="A5" s="5" t="s">
        <v>5</v>
      </c>
      <c r="B5" s="7" t="s">
        <v>6</v>
      </c>
      <c r="C5" s="8" t="s">
        <v>7</v>
      </c>
      <c r="R5" s="227"/>
      <c r="S5" s="227"/>
      <c r="T5" s="227"/>
      <c r="U5" s="227"/>
      <c r="V5" s="227"/>
    </row>
    <row r="6" spans="1:38" x14ac:dyDescent="0.2">
      <c r="A6" s="5" t="s">
        <v>8</v>
      </c>
      <c r="B6" s="7">
        <v>1993</v>
      </c>
      <c r="C6" s="8" t="s">
        <v>9</v>
      </c>
      <c r="R6" s="210"/>
      <c r="S6" s="210"/>
      <c r="T6" s="210"/>
      <c r="U6" s="210"/>
      <c r="V6" s="210"/>
    </row>
    <row r="7" spans="1:38" x14ac:dyDescent="0.2">
      <c r="A7" s="5" t="s">
        <v>10</v>
      </c>
      <c r="B7" s="7" t="s">
        <v>11</v>
      </c>
      <c r="C7" s="8" t="s">
        <v>12</v>
      </c>
      <c r="R7" s="227"/>
      <c r="S7" s="227"/>
      <c r="T7" s="227"/>
      <c r="U7" s="227"/>
      <c r="V7" s="227"/>
    </row>
    <row r="8" spans="1:38" x14ac:dyDescent="0.2">
      <c r="A8" s="10"/>
      <c r="B8" s="2"/>
      <c r="C8" s="3"/>
      <c r="R8" s="227"/>
      <c r="S8" s="227"/>
      <c r="T8" s="227"/>
      <c r="U8" s="227"/>
      <c r="V8" s="227"/>
      <c r="AF8" s="192"/>
    </row>
    <row r="9" spans="1:38" x14ac:dyDescent="0.2">
      <c r="A9" s="11"/>
      <c r="B9" s="12"/>
      <c r="C9" s="13"/>
      <c r="D9" s="14"/>
      <c r="E9" s="211"/>
      <c r="F9" s="211"/>
      <c r="G9" s="211"/>
      <c r="H9" s="211"/>
      <c r="I9" s="211"/>
      <c r="J9" s="211"/>
      <c r="K9" s="211"/>
      <c r="L9" s="211"/>
      <c r="M9" s="211"/>
      <c r="N9" s="211"/>
      <c r="O9" s="211"/>
      <c r="P9" s="211"/>
      <c r="Q9" s="211"/>
      <c r="R9" s="227"/>
      <c r="S9" s="227"/>
      <c r="T9" s="227"/>
      <c r="U9" s="227"/>
      <c r="V9" s="227"/>
      <c r="AF9" s="192"/>
    </row>
    <row r="10" spans="1:38" s="6" customFormat="1" ht="37.5" customHeight="1" x14ac:dyDescent="0.2">
      <c r="A10" s="425" t="str">
        <f>B4&amp;": "&amp;B5&amp;": "&amp;B6</f>
        <v>LT: 15.02.2025: 1993</v>
      </c>
      <c r="B10" s="427" t="s">
        <v>13</v>
      </c>
      <c r="C10" s="428"/>
      <c r="D10" s="429"/>
      <c r="E10" s="410" t="s">
        <v>14</v>
      </c>
      <c r="F10" s="411"/>
      <c r="G10" s="411"/>
      <c r="H10" s="412"/>
      <c r="I10" s="410" t="s">
        <v>15</v>
      </c>
      <c r="J10" s="411"/>
      <c r="K10" s="411"/>
      <c r="L10" s="412"/>
      <c r="M10" s="433" t="s">
        <v>16</v>
      </c>
      <c r="N10" s="410" t="s">
        <v>17</v>
      </c>
      <c r="O10" s="411"/>
      <c r="P10" s="412"/>
      <c r="Q10" s="410" t="s">
        <v>18</v>
      </c>
      <c r="R10" s="411"/>
      <c r="S10" s="411"/>
      <c r="T10" s="411"/>
      <c r="U10" s="411"/>
      <c r="V10" s="412"/>
      <c r="W10" s="410" t="s">
        <v>19</v>
      </c>
      <c r="X10" s="411"/>
      <c r="Y10" s="411"/>
      <c r="Z10" s="411"/>
      <c r="AA10" s="411"/>
      <c r="AB10" s="411"/>
      <c r="AC10" s="411"/>
      <c r="AD10" s="412"/>
      <c r="AE10" s="15"/>
      <c r="AF10" s="416" t="s">
        <v>20</v>
      </c>
      <c r="AG10" s="417"/>
      <c r="AH10" s="417"/>
      <c r="AI10" s="417"/>
      <c r="AJ10" s="417"/>
      <c r="AK10" s="417"/>
      <c r="AL10" s="418"/>
    </row>
    <row r="11" spans="1:38" ht="15" customHeight="1" x14ac:dyDescent="0.2">
      <c r="A11" s="426"/>
      <c r="B11" s="430"/>
      <c r="C11" s="431"/>
      <c r="D11" s="432"/>
      <c r="E11" s="413"/>
      <c r="F11" s="414"/>
      <c r="G11" s="414"/>
      <c r="H11" s="415"/>
      <c r="I11" s="413"/>
      <c r="J11" s="414"/>
      <c r="K11" s="414"/>
      <c r="L11" s="415"/>
      <c r="M11" s="434"/>
      <c r="N11" s="413"/>
      <c r="O11" s="414"/>
      <c r="P11" s="415"/>
      <c r="Q11" s="413"/>
      <c r="R11" s="414"/>
      <c r="S11" s="414"/>
      <c r="T11" s="414"/>
      <c r="U11" s="414"/>
      <c r="V11" s="415"/>
      <c r="W11" s="212"/>
      <c r="X11" s="422" t="s">
        <v>21</v>
      </c>
      <c r="Y11" s="423"/>
      <c r="Z11" s="423"/>
      <c r="AA11" s="423"/>
      <c r="AB11" s="424"/>
      <c r="AC11" s="213"/>
      <c r="AD11" s="214"/>
      <c r="AE11" s="19"/>
      <c r="AF11" s="419"/>
      <c r="AG11" s="420"/>
      <c r="AH11" s="420"/>
      <c r="AI11" s="420"/>
      <c r="AJ11" s="420"/>
      <c r="AK11" s="420"/>
      <c r="AL11" s="421"/>
    </row>
    <row r="12" spans="1:38" ht="52.5" customHeight="1" x14ac:dyDescent="0.2">
      <c r="A12" s="426"/>
      <c r="B12" s="430"/>
      <c r="C12" s="431"/>
      <c r="D12" s="432"/>
      <c r="E12" s="215" t="s">
        <v>22</v>
      </c>
      <c r="F12" s="215" t="s">
        <v>23</v>
      </c>
      <c r="G12" s="215" t="s">
        <v>24</v>
      </c>
      <c r="H12" s="215" t="s">
        <v>25</v>
      </c>
      <c r="I12" s="215" t="s">
        <v>26</v>
      </c>
      <c r="J12" s="216" t="s">
        <v>27</v>
      </c>
      <c r="K12" s="216" t="s">
        <v>28</v>
      </c>
      <c r="L12" s="217" t="s">
        <v>29</v>
      </c>
      <c r="M12" s="215" t="s">
        <v>30</v>
      </c>
      <c r="N12" s="216" t="s">
        <v>31</v>
      </c>
      <c r="O12" s="216" t="s">
        <v>32</v>
      </c>
      <c r="P12" s="216" t="s">
        <v>33</v>
      </c>
      <c r="Q12" s="216" t="s">
        <v>34</v>
      </c>
      <c r="R12" s="216" t="s">
        <v>35</v>
      </c>
      <c r="S12" s="216" t="s">
        <v>36</v>
      </c>
      <c r="T12" s="216" t="s">
        <v>37</v>
      </c>
      <c r="U12" s="216" t="s">
        <v>38</v>
      </c>
      <c r="V12" s="216" t="s">
        <v>39</v>
      </c>
      <c r="W12" s="215" t="s">
        <v>40</v>
      </c>
      <c r="X12" s="215" t="s">
        <v>41</v>
      </c>
      <c r="Y12" s="215" t="s">
        <v>42</v>
      </c>
      <c r="Z12" s="215" t="s">
        <v>43</v>
      </c>
      <c r="AA12" s="215" t="s">
        <v>44</v>
      </c>
      <c r="AB12" s="215" t="s">
        <v>45</v>
      </c>
      <c r="AC12" s="216" t="s">
        <v>46</v>
      </c>
      <c r="AD12" s="216" t="s">
        <v>47</v>
      </c>
      <c r="AE12" s="23"/>
      <c r="AF12" s="193" t="s">
        <v>48</v>
      </c>
      <c r="AG12" s="193" t="s">
        <v>49</v>
      </c>
      <c r="AH12" s="193" t="s">
        <v>50</v>
      </c>
      <c r="AI12" s="193" t="s">
        <v>51</v>
      </c>
      <c r="AJ12" s="193" t="s">
        <v>52</v>
      </c>
      <c r="AK12" s="193" t="s">
        <v>53</v>
      </c>
      <c r="AL12" s="24" t="s">
        <v>54</v>
      </c>
    </row>
    <row r="13" spans="1:38" ht="37.5" customHeight="1" x14ac:dyDescent="0.2">
      <c r="A13" s="25" t="s">
        <v>55</v>
      </c>
      <c r="B13" s="25" t="s">
        <v>56</v>
      </c>
      <c r="C13" s="26" t="s">
        <v>57</v>
      </c>
      <c r="D13" s="25" t="s">
        <v>58</v>
      </c>
      <c r="E13" s="125" t="s">
        <v>59</v>
      </c>
      <c r="F13" s="125" t="s">
        <v>59</v>
      </c>
      <c r="G13" s="125" t="s">
        <v>59</v>
      </c>
      <c r="H13" s="125" t="s">
        <v>59</v>
      </c>
      <c r="I13" s="125" t="s">
        <v>59</v>
      </c>
      <c r="J13" s="125" t="s">
        <v>59</v>
      </c>
      <c r="K13" s="125" t="s">
        <v>59</v>
      </c>
      <c r="L13" s="125" t="s">
        <v>59</v>
      </c>
      <c r="M13" s="125" t="s">
        <v>59</v>
      </c>
      <c r="N13" s="125" t="s">
        <v>60</v>
      </c>
      <c r="O13" s="125" t="s">
        <v>60</v>
      </c>
      <c r="P13" s="125" t="s">
        <v>60</v>
      </c>
      <c r="Q13" s="125" t="s">
        <v>60</v>
      </c>
      <c r="R13" s="125" t="s">
        <v>60</v>
      </c>
      <c r="S13" s="125" t="s">
        <v>60</v>
      </c>
      <c r="T13" s="125" t="s">
        <v>60</v>
      </c>
      <c r="U13" s="125" t="s">
        <v>60</v>
      </c>
      <c r="V13" s="125" t="s">
        <v>60</v>
      </c>
      <c r="W13" s="125" t="s">
        <v>61</v>
      </c>
      <c r="X13" s="125" t="s">
        <v>60</v>
      </c>
      <c r="Y13" s="125" t="s">
        <v>60</v>
      </c>
      <c r="Z13" s="125" t="s">
        <v>60</v>
      </c>
      <c r="AA13" s="125" t="s">
        <v>60</v>
      </c>
      <c r="AB13" s="125" t="s">
        <v>60</v>
      </c>
      <c r="AC13" s="125" t="s">
        <v>62</v>
      </c>
      <c r="AD13" s="125" t="s">
        <v>62</v>
      </c>
      <c r="AE13" s="27"/>
      <c r="AF13" s="229" t="s">
        <v>63</v>
      </c>
      <c r="AG13" s="229" t="s">
        <v>63</v>
      </c>
      <c r="AH13" s="229" t="s">
        <v>63</v>
      </c>
      <c r="AI13" s="229" t="s">
        <v>63</v>
      </c>
      <c r="AJ13" s="229" t="s">
        <v>63</v>
      </c>
      <c r="AK13" s="229"/>
      <c r="AL13" s="28"/>
    </row>
    <row r="14" spans="1:38" ht="26.25" customHeight="1" x14ac:dyDescent="0.25">
      <c r="A14" s="115" t="s">
        <v>64</v>
      </c>
      <c r="B14" s="115" t="s">
        <v>65</v>
      </c>
      <c r="C14" s="115" t="s">
        <v>66</v>
      </c>
      <c r="D14" s="310"/>
      <c r="E14" s="279">
        <v>10.610620000000001</v>
      </c>
      <c r="F14" s="279">
        <v>0.43414799999999998</v>
      </c>
      <c r="G14" s="279">
        <v>58.062159999999999</v>
      </c>
      <c r="H14" s="279">
        <v>4.5199999999999998E-4</v>
      </c>
      <c r="I14" s="279">
        <v>1.0082230000000001</v>
      </c>
      <c r="J14" s="280">
        <v>1.2788999999999999</v>
      </c>
      <c r="K14" s="279">
        <v>1.2972079999999999</v>
      </c>
      <c r="L14" s="279">
        <v>0.43930599999999997</v>
      </c>
      <c r="M14" s="279">
        <v>4.4737289999999996</v>
      </c>
      <c r="N14" s="279">
        <v>0.46135300000000001</v>
      </c>
      <c r="O14" s="279">
        <v>6.4787999999999998E-2</v>
      </c>
      <c r="P14" s="279">
        <v>3.1649999999999998E-2</v>
      </c>
      <c r="Q14" s="279">
        <v>0.210171</v>
      </c>
      <c r="R14" s="279">
        <v>0.200964</v>
      </c>
      <c r="S14" s="279">
        <v>0.31255699999999997</v>
      </c>
      <c r="T14" s="279">
        <v>13.33531</v>
      </c>
      <c r="U14" s="279">
        <v>0.106849</v>
      </c>
      <c r="V14" s="279">
        <v>5.1574910000000003</v>
      </c>
      <c r="W14" s="279">
        <v>0.444577</v>
      </c>
      <c r="X14" s="279">
        <v>9.7943000000000002E-2</v>
      </c>
      <c r="Y14" s="279">
        <v>0.123776</v>
      </c>
      <c r="Z14" s="279">
        <v>5.4420999999999997E-2</v>
      </c>
      <c r="AA14" s="279">
        <v>4.3683E-2</v>
      </c>
      <c r="AB14" s="279">
        <v>0.31982300000000002</v>
      </c>
      <c r="AC14" s="279">
        <v>5.7250000000000001E-3</v>
      </c>
      <c r="AD14" s="279">
        <v>0.228024</v>
      </c>
      <c r="AE14" s="280">
        <v>0</v>
      </c>
      <c r="AF14" s="280">
        <v>51920</v>
      </c>
      <c r="AG14" s="280">
        <v>1341</v>
      </c>
      <c r="AH14" s="280">
        <v>32550</v>
      </c>
      <c r="AI14" s="280">
        <v>904</v>
      </c>
      <c r="AJ14" s="280">
        <v>0</v>
      </c>
      <c r="AK14" s="280" t="s">
        <v>67</v>
      </c>
      <c r="AL14" s="305" t="s">
        <v>63</v>
      </c>
    </row>
    <row r="15" spans="1:38" ht="26.25" customHeight="1" x14ac:dyDescent="0.25">
      <c r="A15" s="115" t="s">
        <v>68</v>
      </c>
      <c r="B15" s="115" t="s">
        <v>69</v>
      </c>
      <c r="C15" s="115" t="s">
        <v>70</v>
      </c>
      <c r="D15" s="281">
        <v>0</v>
      </c>
      <c r="E15" s="282">
        <v>1.3356189999999999</v>
      </c>
      <c r="F15" s="283" t="s">
        <v>71</v>
      </c>
      <c r="G15" s="282">
        <v>5.6163220000000003</v>
      </c>
      <c r="H15" s="282">
        <v>4.0029999999999996E-3</v>
      </c>
      <c r="I15" s="282">
        <v>0.181335</v>
      </c>
      <c r="J15" s="282">
        <v>0.29643599999999998</v>
      </c>
      <c r="K15" s="282">
        <v>0.39235399999999998</v>
      </c>
      <c r="L15" s="282">
        <v>1.1266E-2</v>
      </c>
      <c r="M15" s="282">
        <v>0.16069</v>
      </c>
      <c r="N15" s="282">
        <v>4.8391999999999998E-2</v>
      </c>
      <c r="O15" s="282">
        <v>2.9894E-2</v>
      </c>
      <c r="P15" s="282">
        <v>5.7609999999999996E-3</v>
      </c>
      <c r="Q15" s="282">
        <v>3.1711999999999997E-2</v>
      </c>
      <c r="R15" s="282">
        <v>0.170428</v>
      </c>
      <c r="S15" s="282">
        <v>0.11665</v>
      </c>
      <c r="T15" s="282">
        <v>5.5640739999999997</v>
      </c>
      <c r="U15" s="282">
        <v>3.0141000000000001E-2</v>
      </c>
      <c r="V15" s="282">
        <v>0.51614599999999999</v>
      </c>
      <c r="W15" s="282">
        <v>1.7763000000000001E-2</v>
      </c>
      <c r="X15" s="284">
        <v>6.5300000000000002E-6</v>
      </c>
      <c r="Y15" s="284">
        <v>3.7400000000000001E-5</v>
      </c>
      <c r="Z15" s="284">
        <v>6.1600000000000003E-6</v>
      </c>
      <c r="AA15" s="284">
        <v>6.1600000000000003E-6</v>
      </c>
      <c r="AB15" s="284">
        <v>5.63E-5</v>
      </c>
      <c r="AC15" s="283" t="s">
        <v>72</v>
      </c>
      <c r="AD15" s="283" t="s">
        <v>72</v>
      </c>
      <c r="AE15" s="283">
        <v>0</v>
      </c>
      <c r="AF15" s="283">
        <v>16862</v>
      </c>
      <c r="AG15" s="283" t="s">
        <v>73</v>
      </c>
      <c r="AH15" s="283">
        <v>0</v>
      </c>
      <c r="AI15" s="283" t="s">
        <v>73</v>
      </c>
      <c r="AJ15" s="283" t="s">
        <v>73</v>
      </c>
      <c r="AK15" s="283" t="s">
        <v>73</v>
      </c>
      <c r="AL15" s="306" t="s">
        <v>63</v>
      </c>
    </row>
    <row r="16" spans="1:38" ht="26.25" customHeight="1" x14ac:dyDescent="0.25">
      <c r="A16" s="115" t="s">
        <v>68</v>
      </c>
      <c r="B16" s="115" t="s">
        <v>74</v>
      </c>
      <c r="C16" s="115" t="s">
        <v>75</v>
      </c>
      <c r="D16" s="281">
        <v>0</v>
      </c>
      <c r="E16" s="282">
        <v>0.35172999999999999</v>
      </c>
      <c r="F16" s="282">
        <v>7.4204999999999993E-2</v>
      </c>
      <c r="G16" s="282">
        <v>8.0540000000000004E-3</v>
      </c>
      <c r="H16" s="282">
        <v>1.16E-4</v>
      </c>
      <c r="I16" s="282">
        <v>6.4330000000000003E-3</v>
      </c>
      <c r="J16" s="282">
        <v>6.4330000000000003E-3</v>
      </c>
      <c r="K16" s="282">
        <v>6.4330000000000003E-3</v>
      </c>
      <c r="L16" s="283">
        <v>0</v>
      </c>
      <c r="M16" s="282">
        <v>6.9818000000000005E-2</v>
      </c>
      <c r="N16" s="283">
        <v>0</v>
      </c>
      <c r="O16" s="284">
        <v>1.98E-5</v>
      </c>
      <c r="P16" s="283">
        <v>0</v>
      </c>
      <c r="Q16" s="283">
        <v>0</v>
      </c>
      <c r="R16" s="284">
        <v>9.9199999999999999E-5</v>
      </c>
      <c r="S16" s="282">
        <v>3.3709999999999999E-3</v>
      </c>
      <c r="T16" s="282">
        <v>1.3899999999999999E-4</v>
      </c>
      <c r="U16" s="284">
        <v>1.98E-5</v>
      </c>
      <c r="V16" s="282">
        <v>1.983E-3</v>
      </c>
      <c r="W16" s="283">
        <v>0</v>
      </c>
      <c r="X16" s="284">
        <v>5.9500000000000003E-5</v>
      </c>
      <c r="Y16" s="284">
        <v>9.9199999999999999E-5</v>
      </c>
      <c r="Z16" s="283">
        <v>0</v>
      </c>
      <c r="AA16" s="283">
        <v>0</v>
      </c>
      <c r="AB16" s="282">
        <v>1.5899999999999999E-4</v>
      </c>
      <c r="AC16" s="283">
        <v>0</v>
      </c>
      <c r="AD16" s="283">
        <v>0</v>
      </c>
      <c r="AE16" s="283">
        <v>0</v>
      </c>
      <c r="AF16" s="283">
        <v>545</v>
      </c>
      <c r="AG16" s="283">
        <v>0</v>
      </c>
      <c r="AH16" s="283">
        <v>460</v>
      </c>
      <c r="AI16" s="283">
        <v>0</v>
      </c>
      <c r="AJ16" s="283" t="s">
        <v>73</v>
      </c>
      <c r="AK16" s="283" t="s">
        <v>73</v>
      </c>
      <c r="AL16" s="306" t="s">
        <v>63</v>
      </c>
    </row>
    <row r="17" spans="1:38" ht="26.25" customHeight="1" x14ac:dyDescent="0.2">
      <c r="A17" s="115" t="s">
        <v>68</v>
      </c>
      <c r="B17" s="115" t="s">
        <v>76</v>
      </c>
      <c r="C17" s="115" t="s">
        <v>77</v>
      </c>
      <c r="D17" s="285" t="s">
        <v>78</v>
      </c>
      <c r="E17" s="286"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11"/>
    </row>
    <row r="18" spans="1:38" ht="26.25" customHeight="1" x14ac:dyDescent="0.2">
      <c r="A18" s="115" t="s">
        <v>68</v>
      </c>
      <c r="B18" s="115" t="s">
        <v>79</v>
      </c>
      <c r="C18" s="115" t="s">
        <v>80</v>
      </c>
      <c r="D18" s="285" t="s">
        <v>78</v>
      </c>
      <c r="E18" s="286"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11"/>
    </row>
    <row r="19" spans="1:38" ht="26.25" customHeight="1" x14ac:dyDescent="0.25">
      <c r="A19" s="115" t="s">
        <v>68</v>
      </c>
      <c r="B19" s="115" t="s">
        <v>81</v>
      </c>
      <c r="C19" s="115" t="s">
        <v>82</v>
      </c>
      <c r="D19" s="281">
        <v>0</v>
      </c>
      <c r="E19" s="282">
        <v>0.171317</v>
      </c>
      <c r="F19" s="282">
        <v>4.2220000000000001E-3</v>
      </c>
      <c r="G19" s="282">
        <v>0.40392099999999997</v>
      </c>
      <c r="H19" s="282">
        <v>9.9999999999999995E-7</v>
      </c>
      <c r="I19" s="282">
        <v>1.1521E-2</v>
      </c>
      <c r="J19" s="282">
        <v>1.5134E-2</v>
      </c>
      <c r="K19" s="282">
        <v>1.5134E-2</v>
      </c>
      <c r="L19" s="282">
        <v>6.1060000000000003E-3</v>
      </c>
      <c r="M19" s="282">
        <v>5.7742000000000002E-2</v>
      </c>
      <c r="N19" s="282">
        <v>3.6150000000000002E-3</v>
      </c>
      <c r="O19" s="282">
        <v>1.0900000000000001E-4</v>
      </c>
      <c r="P19" s="282">
        <v>1.8799999999999999E-4</v>
      </c>
      <c r="Q19" s="282">
        <v>5.44E-4</v>
      </c>
      <c r="R19" s="282">
        <v>7.2259999999999998E-3</v>
      </c>
      <c r="S19" s="282">
        <v>1.0839999999999999E-3</v>
      </c>
      <c r="T19" s="282">
        <v>7.2252999999999998E-2</v>
      </c>
      <c r="U19" s="284">
        <v>5.2800000000000003E-5</v>
      </c>
      <c r="V19" s="282">
        <v>1.8090000000000001E-3</v>
      </c>
      <c r="W19" s="282">
        <v>4.372E-3</v>
      </c>
      <c r="X19" s="284">
        <v>1.5400000000000001E-6</v>
      </c>
      <c r="Y19" s="284">
        <v>6.6900000000000003E-6</v>
      </c>
      <c r="Z19" s="284">
        <v>1.8899999999999999E-6</v>
      </c>
      <c r="AA19" s="284">
        <v>1.8199999999999999E-6</v>
      </c>
      <c r="AB19" s="284">
        <v>1.19E-5</v>
      </c>
      <c r="AC19" s="284">
        <v>7.9499999999999994E-5</v>
      </c>
      <c r="AD19" s="284">
        <v>4.6999999999999997E-8</v>
      </c>
      <c r="AE19" s="283">
        <v>0</v>
      </c>
      <c r="AF19" s="283">
        <v>361.26</v>
      </c>
      <c r="AG19" s="283">
        <v>0</v>
      </c>
      <c r="AH19" s="282">
        <v>1505.8140000000001</v>
      </c>
      <c r="AI19" s="283">
        <v>1</v>
      </c>
      <c r="AJ19" s="283" t="s">
        <v>72</v>
      </c>
      <c r="AK19" s="283" t="s">
        <v>73</v>
      </c>
      <c r="AL19" s="306" t="s">
        <v>63</v>
      </c>
    </row>
    <row r="20" spans="1:38" ht="26.25" customHeight="1" x14ac:dyDescent="0.25">
      <c r="A20" s="115" t="s">
        <v>68</v>
      </c>
      <c r="B20" s="115" t="s">
        <v>83</v>
      </c>
      <c r="C20" s="115" t="s">
        <v>84</v>
      </c>
      <c r="D20" s="281">
        <v>0</v>
      </c>
      <c r="E20" s="282">
        <v>9.6237000000000003E-2</v>
      </c>
      <c r="F20" s="282">
        <v>3.5820000000000001E-3</v>
      </c>
      <c r="G20" s="282">
        <v>0.62787000000000004</v>
      </c>
      <c r="H20" s="282">
        <v>3.0000000000000001E-6</v>
      </c>
      <c r="I20" s="282">
        <v>1.7350999999999998E-2</v>
      </c>
      <c r="J20" s="282">
        <v>2.3016000000000002E-2</v>
      </c>
      <c r="K20" s="282">
        <v>2.3052E-2</v>
      </c>
      <c r="L20" s="282">
        <v>9.5040000000000003E-3</v>
      </c>
      <c r="M20" s="282">
        <v>3.5916999999999998E-2</v>
      </c>
      <c r="N20" s="282">
        <v>5.7010000000000003E-3</v>
      </c>
      <c r="O20" s="282">
        <v>1.74E-4</v>
      </c>
      <c r="P20" s="282">
        <v>1.02E-4</v>
      </c>
      <c r="Q20" s="282">
        <v>6.1600000000000001E-4</v>
      </c>
      <c r="R20" s="282">
        <v>1.1309E-2</v>
      </c>
      <c r="S20" s="282">
        <v>1.704E-3</v>
      </c>
      <c r="T20" s="282">
        <v>0.112398</v>
      </c>
      <c r="U20" s="284">
        <v>6.2600000000000004E-5</v>
      </c>
      <c r="V20" s="282">
        <v>4.346E-3</v>
      </c>
      <c r="W20" s="282">
        <v>6.1419999999999999E-3</v>
      </c>
      <c r="X20" s="284">
        <v>3.1300000000000002E-5</v>
      </c>
      <c r="Y20" s="284">
        <v>5.6799999999999998E-5</v>
      </c>
      <c r="Z20" s="284">
        <v>1.63E-5</v>
      </c>
      <c r="AA20" s="284">
        <v>1.3200000000000001E-5</v>
      </c>
      <c r="AB20" s="282">
        <v>1.18E-4</v>
      </c>
      <c r="AC20" s="282">
        <v>1.3899999999999999E-4</v>
      </c>
      <c r="AD20" s="284">
        <v>1.29E-7</v>
      </c>
      <c r="AE20" s="283">
        <v>0</v>
      </c>
      <c r="AF20" s="283">
        <v>561.96</v>
      </c>
      <c r="AG20" s="283">
        <v>25.12</v>
      </c>
      <c r="AH20" s="283">
        <v>444</v>
      </c>
      <c r="AI20" s="283">
        <v>3</v>
      </c>
      <c r="AJ20" s="283" t="s">
        <v>72</v>
      </c>
      <c r="AK20" s="283" t="s">
        <v>73</v>
      </c>
      <c r="AL20" s="306" t="s">
        <v>63</v>
      </c>
    </row>
    <row r="21" spans="1:38" ht="26.25" customHeight="1" x14ac:dyDescent="0.25">
      <c r="A21" s="115" t="s">
        <v>68</v>
      </c>
      <c r="B21" s="115" t="s">
        <v>85</v>
      </c>
      <c r="C21" s="115" t="s">
        <v>86</v>
      </c>
      <c r="D21" s="281">
        <v>0</v>
      </c>
      <c r="E21" s="282">
        <v>0.32789600000000002</v>
      </c>
      <c r="F21" s="282">
        <v>1.7569999999999999E-2</v>
      </c>
      <c r="G21" s="282">
        <v>2.0846589999999998</v>
      </c>
      <c r="H21" s="282">
        <v>6.7000000000000002E-5</v>
      </c>
      <c r="I21" s="282">
        <v>8.1319000000000002E-2</v>
      </c>
      <c r="J21" s="282">
        <v>0.11724900000000001</v>
      </c>
      <c r="K21" s="282">
        <v>0.119981</v>
      </c>
      <c r="L21" s="282">
        <v>3.3678E-2</v>
      </c>
      <c r="M21" s="282">
        <v>0.42119800000000002</v>
      </c>
      <c r="N21" s="282">
        <v>6.1321000000000001E-2</v>
      </c>
      <c r="O21" s="282">
        <v>1.2130000000000001E-3</v>
      </c>
      <c r="P21" s="282">
        <v>2.5249999999999999E-3</v>
      </c>
      <c r="Q21" s="282">
        <v>3.1779999999999998E-3</v>
      </c>
      <c r="R21" s="282">
        <v>4.1813000000000003E-2</v>
      </c>
      <c r="S21" s="282">
        <v>1.1346999999999999E-2</v>
      </c>
      <c r="T21" s="282">
        <v>0.365539</v>
      </c>
      <c r="U21" s="282">
        <v>0.365539</v>
      </c>
      <c r="V21" s="282">
        <v>0.10550900000000001</v>
      </c>
      <c r="W21" s="282">
        <v>9.4325000000000006E-2</v>
      </c>
      <c r="X21" s="282">
        <v>1.6285999999999998E-2</v>
      </c>
      <c r="Y21" s="282">
        <v>2.1409000000000001E-2</v>
      </c>
      <c r="Z21" s="282">
        <v>8.4899999999999993E-3</v>
      </c>
      <c r="AA21" s="282">
        <v>6.6270000000000001E-3</v>
      </c>
      <c r="AB21" s="282">
        <v>5.2812999999999999E-2</v>
      </c>
      <c r="AC21" s="282">
        <v>4.6975999999999997E-2</v>
      </c>
      <c r="AD21" s="282">
        <v>4.6975999999999997E-2</v>
      </c>
      <c r="AE21" s="283">
        <v>0</v>
      </c>
      <c r="AF21" s="283">
        <v>1806.3</v>
      </c>
      <c r="AG21" s="283">
        <v>276.32</v>
      </c>
      <c r="AH21" s="283">
        <v>964</v>
      </c>
      <c r="AI21" s="283">
        <v>67</v>
      </c>
      <c r="AJ21" s="283" t="s">
        <v>72</v>
      </c>
      <c r="AK21" s="283" t="s">
        <v>73</v>
      </c>
      <c r="AL21" s="306" t="s">
        <v>63</v>
      </c>
    </row>
    <row r="22" spans="1:38" ht="26.25" customHeight="1" x14ac:dyDescent="0.25">
      <c r="A22" s="115" t="s">
        <v>68</v>
      </c>
      <c r="B22" s="115" t="s">
        <v>87</v>
      </c>
      <c r="C22" s="115" t="s">
        <v>88</v>
      </c>
      <c r="D22" s="281">
        <v>0</v>
      </c>
      <c r="E22" s="282">
        <v>1.610635</v>
      </c>
      <c r="F22" s="282">
        <v>7.5607999999999995E-2</v>
      </c>
      <c r="G22" s="282">
        <v>8.3891170000000006</v>
      </c>
      <c r="H22" s="282">
        <v>3.8999999999999999E-5</v>
      </c>
      <c r="I22" s="282">
        <v>0.29299500000000001</v>
      </c>
      <c r="J22" s="282">
        <v>0.44734099999999999</v>
      </c>
      <c r="K22" s="283">
        <v>0.4587</v>
      </c>
      <c r="L22" s="282">
        <v>0.111584</v>
      </c>
      <c r="M22" s="282">
        <v>2.954977</v>
      </c>
      <c r="N22" s="282">
        <v>0.29339300000000001</v>
      </c>
      <c r="O22" s="282">
        <v>4.9519999999999998E-3</v>
      </c>
      <c r="P22" s="282">
        <v>1.3244000000000001E-2</v>
      </c>
      <c r="Q22" s="282">
        <v>1.3091999999999999E-2</v>
      </c>
      <c r="R22" s="282">
        <v>0.14190700000000001</v>
      </c>
      <c r="S22" s="282">
        <v>4.9049000000000002E-2</v>
      </c>
      <c r="T22" s="282">
        <v>1.1998169999999999</v>
      </c>
      <c r="U22" s="282">
        <v>3.754E-3</v>
      </c>
      <c r="V22" s="282">
        <v>0.399841</v>
      </c>
      <c r="W22" s="282">
        <v>0.45256600000000002</v>
      </c>
      <c r="X22" s="282">
        <v>8.8336999999999999E-2</v>
      </c>
      <c r="Y22" s="282">
        <v>0.115107</v>
      </c>
      <c r="Z22" s="282">
        <v>4.6119E-2</v>
      </c>
      <c r="AA22" s="282">
        <v>3.5963000000000002E-2</v>
      </c>
      <c r="AB22" s="282">
        <v>0.285526</v>
      </c>
      <c r="AC22" s="282">
        <v>2.454E-3</v>
      </c>
      <c r="AD22" s="282">
        <v>0.26458399999999999</v>
      </c>
      <c r="AE22" s="283">
        <v>0</v>
      </c>
      <c r="AF22" s="283">
        <v>9432.9</v>
      </c>
      <c r="AG22" s="282">
        <v>1563.33</v>
      </c>
      <c r="AH22" s="283">
        <v>1511</v>
      </c>
      <c r="AI22" s="283">
        <v>39</v>
      </c>
      <c r="AJ22" s="283">
        <v>0</v>
      </c>
      <c r="AK22" s="283" t="s">
        <v>73</v>
      </c>
      <c r="AL22" s="306" t="s">
        <v>63</v>
      </c>
    </row>
    <row r="23" spans="1:38" ht="26.25" customHeight="1" x14ac:dyDescent="0.2">
      <c r="A23" s="115" t="s">
        <v>89</v>
      </c>
      <c r="B23" s="115" t="s">
        <v>90</v>
      </c>
      <c r="C23" s="115" t="s">
        <v>91</v>
      </c>
      <c r="D23" s="312"/>
      <c r="E23" s="313">
        <v>2.0036867749779215</v>
      </c>
      <c r="F23" s="313">
        <v>1.5681552622401698</v>
      </c>
      <c r="G23" s="313">
        <v>0.24883383218946825</v>
      </c>
      <c r="H23" s="313">
        <v>4.8720142164609124E-4</v>
      </c>
      <c r="I23" s="313">
        <v>0.14299743074723256</v>
      </c>
      <c r="J23" s="313">
        <v>0.15068546896699619</v>
      </c>
      <c r="K23" s="313">
        <v>0.15068546896699619</v>
      </c>
      <c r="L23" s="313">
        <v>9.419410398620405E-2</v>
      </c>
      <c r="M23" s="313">
        <v>4.3785924473077138</v>
      </c>
      <c r="N23" s="313">
        <v>0.6904824561651014</v>
      </c>
      <c r="O23" s="313">
        <v>6.6894726420788759E-4</v>
      </c>
      <c r="P23" s="313" t="s">
        <v>72</v>
      </c>
      <c r="Q23" s="313" t="s">
        <v>72</v>
      </c>
      <c r="R23" s="313">
        <v>2.6757890568315503E-3</v>
      </c>
      <c r="S23" s="313">
        <v>0.11372103491534086</v>
      </c>
      <c r="T23" s="313">
        <v>4.6826308494552129E-3</v>
      </c>
      <c r="U23" s="313">
        <v>6.6894726420788759E-4</v>
      </c>
      <c r="V23" s="313">
        <v>6.6894726420788753E-2</v>
      </c>
      <c r="W23" s="313" t="s">
        <v>73</v>
      </c>
      <c r="X23" s="313">
        <v>2.066787296710856E-3</v>
      </c>
      <c r="Y23" s="313">
        <v>3.2847908169522442E-3</v>
      </c>
      <c r="Z23" s="313" t="s">
        <v>73</v>
      </c>
      <c r="AA23" s="313" t="s">
        <v>73</v>
      </c>
      <c r="AB23" s="313">
        <v>5.3515781136631007E-3</v>
      </c>
      <c r="AC23" s="313" t="s">
        <v>73</v>
      </c>
      <c r="AD23" s="313" t="s">
        <v>73</v>
      </c>
      <c r="AE23" s="290"/>
      <c r="AF23" s="315">
        <v>2686</v>
      </c>
      <c r="AG23" s="315" t="s">
        <v>73</v>
      </c>
      <c r="AH23" s="315" t="s">
        <v>73</v>
      </c>
      <c r="AI23" s="315" t="s">
        <v>73</v>
      </c>
      <c r="AJ23" s="315" t="s">
        <v>73</v>
      </c>
      <c r="AK23" s="315" t="s">
        <v>73</v>
      </c>
      <c r="AL23" s="311" t="s">
        <v>63</v>
      </c>
    </row>
    <row r="24" spans="1:38" ht="26.25" customHeight="1" x14ac:dyDescent="0.25">
      <c r="A24" s="115" t="s">
        <v>68</v>
      </c>
      <c r="B24" s="115" t="s">
        <v>92</v>
      </c>
      <c r="C24" s="115" t="s">
        <v>93</v>
      </c>
      <c r="D24" s="281">
        <v>0</v>
      </c>
      <c r="E24" s="282">
        <v>0.71454099999999998</v>
      </c>
      <c r="F24" s="282">
        <v>7.3854000000000003E-2</v>
      </c>
      <c r="G24" s="282">
        <v>2.9210319999999999</v>
      </c>
      <c r="H24" s="282">
        <v>1.95E-4</v>
      </c>
      <c r="I24" s="282">
        <v>0.17788899999999999</v>
      </c>
      <c r="J24" s="282">
        <v>0.21603700000000001</v>
      </c>
      <c r="K24" s="282">
        <v>0.22519600000000001</v>
      </c>
      <c r="L24" s="282">
        <v>5.4503999999999997E-2</v>
      </c>
      <c r="M24" s="282">
        <v>0.77682300000000004</v>
      </c>
      <c r="N24" s="282">
        <v>0.102854</v>
      </c>
      <c r="O24" s="282">
        <v>2.6940000000000002E-3</v>
      </c>
      <c r="P24" s="282">
        <v>4.156E-3</v>
      </c>
      <c r="Q24" s="282">
        <v>4.8560000000000001E-3</v>
      </c>
      <c r="R24" s="282">
        <v>7.1383000000000002E-2</v>
      </c>
      <c r="S24" s="282">
        <v>1.9470999999999999E-2</v>
      </c>
      <c r="T24" s="282">
        <v>0.51302400000000004</v>
      </c>
      <c r="U24" s="282">
        <v>1.4139999999999999E-3</v>
      </c>
      <c r="V24" s="282">
        <v>0.432168</v>
      </c>
      <c r="W24" s="282">
        <v>0.19158700000000001</v>
      </c>
      <c r="X24" s="282">
        <v>2.9113E-2</v>
      </c>
      <c r="Y24" s="282">
        <v>3.9828000000000002E-2</v>
      </c>
      <c r="Z24" s="282">
        <v>1.5062000000000001E-2</v>
      </c>
      <c r="AA24" s="282">
        <v>1.1809999999999999E-2</v>
      </c>
      <c r="AB24" s="282">
        <v>9.5811999999999994E-2</v>
      </c>
      <c r="AC24" s="282">
        <v>4.0200000000000001E-3</v>
      </c>
      <c r="AD24" s="282">
        <v>6.8241999999999997E-2</v>
      </c>
      <c r="AE24" s="283">
        <v>0</v>
      </c>
      <c r="AF24" s="282">
        <v>2528.58</v>
      </c>
      <c r="AG24" s="283">
        <v>376.6</v>
      </c>
      <c r="AH24" s="283">
        <v>3327</v>
      </c>
      <c r="AI24" s="283">
        <v>533</v>
      </c>
      <c r="AJ24" s="283" t="s">
        <v>72</v>
      </c>
      <c r="AK24" s="283" t="s">
        <v>73</v>
      </c>
      <c r="AL24" s="306" t="s">
        <v>63</v>
      </c>
    </row>
    <row r="25" spans="1:38" ht="26.25" customHeight="1" x14ac:dyDescent="0.2">
      <c r="A25" s="115" t="s">
        <v>94</v>
      </c>
      <c r="B25" s="115" t="s">
        <v>95</v>
      </c>
      <c r="C25" s="115" t="s">
        <v>96</v>
      </c>
      <c r="D25" s="312"/>
      <c r="E25" s="313">
        <v>4.8743383000000001E-2</v>
      </c>
      <c r="F25" s="313">
        <v>8.4965530000000004E-3</v>
      </c>
      <c r="G25" s="313">
        <v>3.7563707999999996E-3</v>
      </c>
      <c r="H25" s="313" t="s">
        <v>73</v>
      </c>
      <c r="I25" s="313">
        <v>4.024683E-4</v>
      </c>
      <c r="J25" s="313">
        <v>4.024683E-4</v>
      </c>
      <c r="K25" s="313">
        <v>4.024683E-4</v>
      </c>
      <c r="L25" s="313">
        <v>6.0370244999999996E-5</v>
      </c>
      <c r="M25" s="313">
        <v>5.2768066000000002E-2</v>
      </c>
      <c r="N25" s="313" t="s">
        <v>73</v>
      </c>
      <c r="O25" s="313" t="s">
        <v>73</v>
      </c>
      <c r="P25" s="313" t="s">
        <v>73</v>
      </c>
      <c r="Q25" s="313" t="s">
        <v>73</v>
      </c>
      <c r="R25" s="313" t="s">
        <v>73</v>
      </c>
      <c r="S25" s="313" t="s">
        <v>73</v>
      </c>
      <c r="T25" s="313" t="s">
        <v>73</v>
      </c>
      <c r="U25" s="313" t="s">
        <v>73</v>
      </c>
      <c r="V25" s="313" t="s">
        <v>73</v>
      </c>
      <c r="W25" s="313" t="s">
        <v>73</v>
      </c>
      <c r="X25" s="313" t="s">
        <v>73</v>
      </c>
      <c r="Y25" s="313" t="s">
        <v>73</v>
      </c>
      <c r="Z25" s="313" t="s">
        <v>73</v>
      </c>
      <c r="AA25" s="313" t="s">
        <v>73</v>
      </c>
      <c r="AB25" s="313" t="s">
        <v>73</v>
      </c>
      <c r="AC25" s="313" t="s">
        <v>73</v>
      </c>
      <c r="AD25" s="313" t="s">
        <v>73</v>
      </c>
      <c r="AE25" s="290"/>
      <c r="AF25" s="315">
        <v>4.47187</v>
      </c>
      <c r="AG25" s="315" t="s">
        <v>67</v>
      </c>
      <c r="AH25" s="315" t="s">
        <v>67</v>
      </c>
      <c r="AI25" s="315" t="s">
        <v>67</v>
      </c>
      <c r="AJ25" s="315" t="s">
        <v>67</v>
      </c>
      <c r="AK25" s="315" t="s">
        <v>67</v>
      </c>
      <c r="AL25" s="311" t="s">
        <v>63</v>
      </c>
    </row>
    <row r="26" spans="1:38" ht="26.25" customHeight="1" x14ac:dyDescent="0.2">
      <c r="A26" s="115" t="s">
        <v>94</v>
      </c>
      <c r="B26" s="115" t="s">
        <v>97</v>
      </c>
      <c r="C26" s="115" t="s">
        <v>98</v>
      </c>
      <c r="D26" s="312"/>
      <c r="E26" s="313">
        <v>5.6902974358974349E-3</v>
      </c>
      <c r="F26" s="313">
        <v>1.7864882051282051E-3</v>
      </c>
      <c r="G26" s="313">
        <v>4.5123897435897438E-4</v>
      </c>
      <c r="H26" s="313" t="s">
        <v>73</v>
      </c>
      <c r="I26" s="313">
        <v>4.9181538461538462E-5</v>
      </c>
      <c r="J26" s="313">
        <v>4.9181538461538462E-5</v>
      </c>
      <c r="K26" s="313">
        <v>4.9181538461538462E-5</v>
      </c>
      <c r="L26" s="313">
        <v>2.7448666666666664E-5</v>
      </c>
      <c r="M26" s="313">
        <v>7.4950695384615393E-2</v>
      </c>
      <c r="N26" s="313" t="s">
        <v>73</v>
      </c>
      <c r="O26" s="313" t="s">
        <v>73</v>
      </c>
      <c r="P26" s="313" t="s">
        <v>73</v>
      </c>
      <c r="Q26" s="313" t="s">
        <v>73</v>
      </c>
      <c r="R26" s="313" t="s">
        <v>73</v>
      </c>
      <c r="S26" s="313" t="s">
        <v>73</v>
      </c>
      <c r="T26" s="313" t="s">
        <v>73</v>
      </c>
      <c r="U26" s="313" t="s">
        <v>73</v>
      </c>
      <c r="V26" s="313" t="s">
        <v>73</v>
      </c>
      <c r="W26" s="313" t="s">
        <v>73</v>
      </c>
      <c r="X26" s="313">
        <v>3.1782666666666666E-7</v>
      </c>
      <c r="Y26" s="313">
        <v>4.6229333333333331E-7</v>
      </c>
      <c r="Z26" s="313">
        <v>2.2536799999999998E-7</v>
      </c>
      <c r="AA26" s="313">
        <v>5.1430133333333336E-7</v>
      </c>
      <c r="AB26" s="313">
        <v>1.5197893333333333E-6</v>
      </c>
      <c r="AC26" s="313" t="s">
        <v>73</v>
      </c>
      <c r="AD26" s="313" t="s">
        <v>73</v>
      </c>
      <c r="AE26" s="290"/>
      <c r="AF26" s="315">
        <v>0.5496020512820512</v>
      </c>
      <c r="AG26" s="315" t="s">
        <v>67</v>
      </c>
      <c r="AH26" s="315" t="s">
        <v>67</v>
      </c>
      <c r="AI26" s="315" t="s">
        <v>67</v>
      </c>
      <c r="AJ26" s="315" t="s">
        <v>67</v>
      </c>
      <c r="AK26" s="315" t="s">
        <v>67</v>
      </c>
      <c r="AL26" s="311" t="s">
        <v>63</v>
      </c>
    </row>
    <row r="27" spans="1:38" ht="26.25" customHeight="1" x14ac:dyDescent="0.2">
      <c r="A27" s="115" t="s">
        <v>99</v>
      </c>
      <c r="B27" s="115" t="s">
        <v>100</v>
      </c>
      <c r="C27" s="115" t="s">
        <v>101</v>
      </c>
      <c r="D27" s="312"/>
      <c r="E27" s="313">
        <v>18.499120432145709</v>
      </c>
      <c r="F27" s="313">
        <v>8.9160444230245197</v>
      </c>
      <c r="G27" s="313">
        <v>0.83536445033211271</v>
      </c>
      <c r="H27" s="313">
        <v>9.4404187100185517E-3</v>
      </c>
      <c r="I27" s="313">
        <v>3.8334598965787538E-2</v>
      </c>
      <c r="J27" s="313">
        <v>3.8334598965787538E-2</v>
      </c>
      <c r="K27" s="313">
        <v>3.8334598965787538E-2</v>
      </c>
      <c r="L27" s="313">
        <v>1.3762589808025817E-2</v>
      </c>
      <c r="M27" s="313">
        <v>91.928441946940652</v>
      </c>
      <c r="N27" s="313">
        <v>6.498022261412084E-4</v>
      </c>
      <c r="O27" s="313">
        <v>8.1139679498556214E-5</v>
      </c>
      <c r="P27" s="313">
        <v>3.5509757504609005E-3</v>
      </c>
      <c r="Q27" s="313">
        <v>1.2188071678602396E-4</v>
      </c>
      <c r="R27" s="313">
        <v>2.6033216222830528E-3</v>
      </c>
      <c r="S27" s="313">
        <v>1.85697193820622E-3</v>
      </c>
      <c r="T27" s="313">
        <v>9.3053835116055188E-4</v>
      </c>
      <c r="U27" s="313">
        <v>8.1482074574935532E-5</v>
      </c>
      <c r="V27" s="313">
        <v>1.3454814157155741E-2</v>
      </c>
      <c r="W27" s="313">
        <v>0.2176807</v>
      </c>
      <c r="X27" s="313">
        <v>3.4836465996000003E-3</v>
      </c>
      <c r="Y27" s="313">
        <v>6.2183031609999995E-3</v>
      </c>
      <c r="Z27" s="313">
        <v>2.2369919344999998E-3</v>
      </c>
      <c r="AA27" s="313">
        <v>7.1909540461E-3</v>
      </c>
      <c r="AB27" s="313">
        <v>1.9129895741199998E-2</v>
      </c>
      <c r="AC27" s="313">
        <v>2.1768079999999999E-4</v>
      </c>
      <c r="AD27" s="313">
        <v>4.4387200000000001E-5</v>
      </c>
      <c r="AE27" s="290"/>
      <c r="AF27" s="315">
        <v>18359.535697051801</v>
      </c>
      <c r="AG27" s="315" t="s">
        <v>73</v>
      </c>
      <c r="AH27" s="315">
        <v>0</v>
      </c>
      <c r="AI27" s="315">
        <v>0</v>
      </c>
      <c r="AJ27" s="315">
        <v>0</v>
      </c>
      <c r="AK27" s="315" t="s">
        <v>73</v>
      </c>
      <c r="AL27" s="311" t="s">
        <v>63</v>
      </c>
    </row>
    <row r="28" spans="1:38" ht="26.25" customHeight="1" x14ac:dyDescent="0.2">
      <c r="A28" s="115" t="s">
        <v>99</v>
      </c>
      <c r="B28" s="115" t="s">
        <v>102</v>
      </c>
      <c r="C28" s="115" t="s">
        <v>103</v>
      </c>
      <c r="D28" s="312"/>
      <c r="E28" s="313">
        <v>1.0278906370840106</v>
      </c>
      <c r="F28" s="313">
        <v>0.32179039986576885</v>
      </c>
      <c r="G28" s="313">
        <v>5.7520849843801243E-2</v>
      </c>
      <c r="H28" s="313">
        <v>4.4370078582327342E-4</v>
      </c>
      <c r="I28" s="313">
        <v>1.5350444493935538E-2</v>
      </c>
      <c r="J28" s="313">
        <v>1.5350444493935538E-2</v>
      </c>
      <c r="K28" s="313">
        <v>1.5350444493935538E-2</v>
      </c>
      <c r="L28" s="313">
        <v>8.2193058293403998E-3</v>
      </c>
      <c r="M28" s="313">
        <v>4.3943170066120736</v>
      </c>
      <c r="N28" s="313">
        <v>3.5622976129065251E-5</v>
      </c>
      <c r="O28" s="313">
        <v>4.4047530173091949E-6</v>
      </c>
      <c r="P28" s="313">
        <v>2.0363650595894037E-4</v>
      </c>
      <c r="Q28" s="313">
        <v>6.7033675236117129E-6</v>
      </c>
      <c r="R28" s="313">
        <v>1.6540764539371445E-4</v>
      </c>
      <c r="S28" s="313">
        <v>1.1671849645902687E-4</v>
      </c>
      <c r="T28" s="313">
        <v>4.9211089734336871E-5</v>
      </c>
      <c r="U28" s="313">
        <v>4.597229012605042E-6</v>
      </c>
      <c r="V28" s="313">
        <v>7.6431706693870722E-4</v>
      </c>
      <c r="W28" s="313">
        <v>9.4659999999999987E-3</v>
      </c>
      <c r="X28" s="313">
        <v>2.2325834959999999E-4</v>
      </c>
      <c r="Y28" s="313">
        <v>3.5224794920000004E-4</v>
      </c>
      <c r="Z28" s="313">
        <v>1.5989825760000001E-4</v>
      </c>
      <c r="AA28" s="313">
        <v>3.818102779E-4</v>
      </c>
      <c r="AB28" s="313">
        <v>1.1172148343000002E-3</v>
      </c>
      <c r="AC28" s="313">
        <v>9.4660000000000005E-6</v>
      </c>
      <c r="AD28" s="313">
        <v>9.4660000000000005E-6</v>
      </c>
      <c r="AE28" s="290"/>
      <c r="AF28" s="315">
        <v>1088.8874535105001</v>
      </c>
      <c r="AG28" s="315" t="s">
        <v>73</v>
      </c>
      <c r="AH28" s="315" t="s">
        <v>72</v>
      </c>
      <c r="AI28" s="315">
        <v>0</v>
      </c>
      <c r="AJ28" s="315" t="s">
        <v>73</v>
      </c>
      <c r="AK28" s="315" t="s">
        <v>73</v>
      </c>
      <c r="AL28" s="311" t="s">
        <v>63</v>
      </c>
    </row>
    <row r="29" spans="1:38" ht="26.25" customHeight="1" x14ac:dyDescent="0.2">
      <c r="A29" s="115" t="s">
        <v>99</v>
      </c>
      <c r="B29" s="115" t="s">
        <v>104</v>
      </c>
      <c r="C29" s="115" t="s">
        <v>105</v>
      </c>
      <c r="D29" s="312"/>
      <c r="E29" s="313">
        <v>16.693402462596428</v>
      </c>
      <c r="F29" s="313">
        <v>3.0440517286375837</v>
      </c>
      <c r="G29" s="313">
        <v>1.5243705667327685</v>
      </c>
      <c r="H29" s="313">
        <v>4.8102234052673073E-3</v>
      </c>
      <c r="I29" s="313">
        <v>0.64929644001324638</v>
      </c>
      <c r="J29" s="313">
        <v>0.64929644001324638</v>
      </c>
      <c r="K29" s="313">
        <v>0.64929644001324638</v>
      </c>
      <c r="L29" s="313">
        <v>0.32464822000662319</v>
      </c>
      <c r="M29" s="313">
        <v>6.1557395103111308</v>
      </c>
      <c r="N29" s="313">
        <v>3.0788622749133621E-4</v>
      </c>
      <c r="O29" s="313">
        <v>3.426536072394074E-5</v>
      </c>
      <c r="P29" s="313">
        <v>2.5456476196104947E-3</v>
      </c>
      <c r="Q29" s="313">
        <v>5.9838876510863685E-5</v>
      </c>
      <c r="R29" s="313">
        <v>3.4174702755159982E-3</v>
      </c>
      <c r="S29" s="313">
        <v>2.3156434990549892E-3</v>
      </c>
      <c r="T29" s="313">
        <v>2.6743911695102982E-4</v>
      </c>
      <c r="U29" s="313">
        <v>5.1147031573845897E-5</v>
      </c>
      <c r="V29" s="313">
        <v>8.9457103351817287E-3</v>
      </c>
      <c r="W29" s="313">
        <v>0.11547469999999999</v>
      </c>
      <c r="X29" s="313">
        <v>1.6496383304E-3</v>
      </c>
      <c r="Y29" s="313">
        <v>9.9894765560000001E-3</v>
      </c>
      <c r="Z29" s="313">
        <v>1.1162552702099999E-2</v>
      </c>
      <c r="AA29" s="313">
        <v>2.5661040695E-3</v>
      </c>
      <c r="AB29" s="313">
        <v>2.5367771657999999E-2</v>
      </c>
      <c r="AC29" s="313">
        <v>1.9979E-5</v>
      </c>
      <c r="AD29" s="313">
        <v>1.9979E-5</v>
      </c>
      <c r="AE29" s="290"/>
      <c r="AF29" s="315">
        <v>18223.736738613901</v>
      </c>
      <c r="AG29" s="315" t="s">
        <v>73</v>
      </c>
      <c r="AH29" s="315">
        <v>0</v>
      </c>
      <c r="AI29" s="315">
        <v>0</v>
      </c>
      <c r="AJ29" s="315">
        <v>0</v>
      </c>
      <c r="AK29" s="315" t="s">
        <v>73</v>
      </c>
      <c r="AL29" s="311" t="s">
        <v>63</v>
      </c>
    </row>
    <row r="30" spans="1:38" ht="26.25" customHeight="1" x14ac:dyDescent="0.2">
      <c r="A30" s="115" t="s">
        <v>99</v>
      </c>
      <c r="B30" s="115" t="s">
        <v>106</v>
      </c>
      <c r="C30" s="115" t="s">
        <v>107</v>
      </c>
      <c r="D30" s="312"/>
      <c r="E30" s="313">
        <v>4.5731905694232002E-2</v>
      </c>
      <c r="F30" s="313">
        <v>0.46532730898932029</v>
      </c>
      <c r="G30" s="313">
        <v>1.0985731990919309E-2</v>
      </c>
      <c r="H30" s="313">
        <v>2.9938983792530331E-4</v>
      </c>
      <c r="I30" s="313">
        <v>9.5437724919627213E-3</v>
      </c>
      <c r="J30" s="313">
        <v>9.5437724919627213E-3</v>
      </c>
      <c r="K30" s="313">
        <v>9.5437724919627213E-3</v>
      </c>
      <c r="L30" s="313">
        <v>1.06768397864387E-3</v>
      </c>
      <c r="M30" s="313">
        <v>3.1318084780015312</v>
      </c>
      <c r="N30" s="313">
        <v>8.7885855927354468E-6</v>
      </c>
      <c r="O30" s="313">
        <v>1.0985731990919308E-6</v>
      </c>
      <c r="P30" s="313">
        <v>4.7787934160498991E-5</v>
      </c>
      <c r="Q30" s="313">
        <v>1.6478597986378963E-6</v>
      </c>
      <c r="R30" s="313">
        <v>3.4605055771395828E-5</v>
      </c>
      <c r="S30" s="313">
        <v>2.4717896979568445E-5</v>
      </c>
      <c r="T30" s="313">
        <v>1.2633591789557204E-5</v>
      </c>
      <c r="U30" s="313">
        <v>1.0985731990919308E-6</v>
      </c>
      <c r="V30" s="313">
        <v>1.8126457785016864E-4</v>
      </c>
      <c r="W30" s="313">
        <v>4.1422999999999998E-3</v>
      </c>
      <c r="X30" s="313">
        <v>6.3120395600000002E-5</v>
      </c>
      <c r="Y30" s="313">
        <v>1.157207253E-4</v>
      </c>
      <c r="Z30" s="313">
        <v>3.9450247200000002E-5</v>
      </c>
      <c r="AA30" s="313">
        <v>1.3544584890000001E-4</v>
      </c>
      <c r="AB30" s="313">
        <v>3.5373721700000002E-4</v>
      </c>
      <c r="AC30" s="313">
        <v>4.1423000000000001E-6</v>
      </c>
      <c r="AD30" s="313">
        <v>4.1423000000000001E-6</v>
      </c>
      <c r="AE30" s="290"/>
      <c r="AF30" s="315">
        <v>240.90565845020001</v>
      </c>
      <c r="AG30" s="315" t="s">
        <v>73</v>
      </c>
      <c r="AH30" s="315" t="s">
        <v>72</v>
      </c>
      <c r="AI30" s="315">
        <v>0</v>
      </c>
      <c r="AJ30" s="315" t="s">
        <v>73</v>
      </c>
      <c r="AK30" s="315" t="s">
        <v>73</v>
      </c>
      <c r="AL30" s="311" t="s">
        <v>63</v>
      </c>
    </row>
    <row r="31" spans="1:38" ht="26.25" customHeight="1" x14ac:dyDescent="0.2">
      <c r="A31" s="115" t="s">
        <v>99</v>
      </c>
      <c r="B31" s="115" t="s">
        <v>108</v>
      </c>
      <c r="C31" s="115" t="s">
        <v>109</v>
      </c>
      <c r="D31" s="312"/>
      <c r="E31" s="313" t="s">
        <v>73</v>
      </c>
      <c r="F31" s="313">
        <v>1.4617268431861319</v>
      </c>
      <c r="G31" s="313" t="s">
        <v>73</v>
      </c>
      <c r="H31" s="313" t="s">
        <v>73</v>
      </c>
      <c r="I31" s="313" t="s">
        <v>73</v>
      </c>
      <c r="J31" s="313" t="s">
        <v>73</v>
      </c>
      <c r="K31" s="313" t="s">
        <v>73</v>
      </c>
      <c r="L31" s="313" t="s">
        <v>73</v>
      </c>
      <c r="M31" s="313" t="s">
        <v>73</v>
      </c>
      <c r="N31" s="313" t="s">
        <v>73</v>
      </c>
      <c r="O31" s="313" t="s">
        <v>73</v>
      </c>
      <c r="P31" s="313" t="s">
        <v>73</v>
      </c>
      <c r="Q31" s="313" t="s">
        <v>73</v>
      </c>
      <c r="R31" s="313" t="s">
        <v>73</v>
      </c>
      <c r="S31" s="313" t="s">
        <v>73</v>
      </c>
      <c r="T31" s="313" t="s">
        <v>73</v>
      </c>
      <c r="U31" s="313" t="s">
        <v>73</v>
      </c>
      <c r="V31" s="313" t="s">
        <v>73</v>
      </c>
      <c r="W31" s="313" t="s">
        <v>73</v>
      </c>
      <c r="X31" s="313" t="s">
        <v>73</v>
      </c>
      <c r="Y31" s="313" t="s">
        <v>73</v>
      </c>
      <c r="Z31" s="313" t="s">
        <v>73</v>
      </c>
      <c r="AA31" s="313" t="s">
        <v>73</v>
      </c>
      <c r="AB31" s="313" t="s">
        <v>73</v>
      </c>
      <c r="AC31" s="313" t="s">
        <v>73</v>
      </c>
      <c r="AD31" s="313" t="s">
        <v>73</v>
      </c>
      <c r="AE31" s="290"/>
      <c r="AF31" s="315">
        <v>67.82476868364752</v>
      </c>
      <c r="AG31" s="315" t="s">
        <v>73</v>
      </c>
      <c r="AH31" s="315" t="s">
        <v>73</v>
      </c>
      <c r="AI31" s="315" t="s">
        <v>73</v>
      </c>
      <c r="AJ31" s="315" t="s">
        <v>73</v>
      </c>
      <c r="AK31" s="315" t="s">
        <v>73</v>
      </c>
      <c r="AL31" s="311" t="s">
        <v>63</v>
      </c>
    </row>
    <row r="32" spans="1:38" ht="26.25" customHeight="1" x14ac:dyDescent="0.2">
      <c r="A32" s="115" t="s">
        <v>99</v>
      </c>
      <c r="B32" s="115" t="s">
        <v>110</v>
      </c>
      <c r="C32" s="115" t="s">
        <v>111</v>
      </c>
      <c r="D32" s="312"/>
      <c r="E32" s="313" t="s">
        <v>73</v>
      </c>
      <c r="F32" s="313" t="s">
        <v>73</v>
      </c>
      <c r="G32" s="313" t="s">
        <v>73</v>
      </c>
      <c r="H32" s="313" t="s">
        <v>73</v>
      </c>
      <c r="I32" s="313">
        <v>0.10176699136387243</v>
      </c>
      <c r="J32" s="313">
        <v>0.18961286729665355</v>
      </c>
      <c r="K32" s="313">
        <v>0.24977388928587346</v>
      </c>
      <c r="L32" s="313">
        <v>1.0393521566592534E-2</v>
      </c>
      <c r="M32" s="313" t="s">
        <v>73</v>
      </c>
      <c r="N32" s="313">
        <v>0.25843564413507214</v>
      </c>
      <c r="O32" s="313">
        <v>1.2003683549485385E-3</v>
      </c>
      <c r="P32" s="313">
        <v>0</v>
      </c>
      <c r="Q32" s="313">
        <v>2.9853272601653232E-3</v>
      </c>
      <c r="R32" s="313">
        <v>9.572734405521087E-2</v>
      </c>
      <c r="S32" s="313">
        <v>2.0957001308324474</v>
      </c>
      <c r="T32" s="313">
        <v>1.5162893184403527E-2</v>
      </c>
      <c r="U32" s="313">
        <v>2.0353398272774494E-3</v>
      </c>
      <c r="V32" s="313">
        <v>0.80720264213002313</v>
      </c>
      <c r="W32" s="313" t="s">
        <v>72</v>
      </c>
      <c r="X32" s="313" t="s">
        <v>72</v>
      </c>
      <c r="Y32" s="313" t="s">
        <v>72</v>
      </c>
      <c r="Z32" s="313" t="s">
        <v>72</v>
      </c>
      <c r="AA32" s="313" t="s">
        <v>72</v>
      </c>
      <c r="AB32" s="313" t="s">
        <v>72</v>
      </c>
      <c r="AC32" s="313" t="s">
        <v>72</v>
      </c>
      <c r="AD32" s="313" t="s">
        <v>72</v>
      </c>
      <c r="AE32" s="290"/>
      <c r="AF32" s="315" t="s">
        <v>73</v>
      </c>
      <c r="AG32" s="315" t="s">
        <v>73</v>
      </c>
      <c r="AH32" s="315" t="s">
        <v>73</v>
      </c>
      <c r="AI32" s="315" t="s">
        <v>73</v>
      </c>
      <c r="AJ32" s="315" t="s">
        <v>73</v>
      </c>
      <c r="AK32" s="315">
        <v>9364.8903702346997</v>
      </c>
      <c r="AL32" s="311" t="s">
        <v>112</v>
      </c>
    </row>
    <row r="33" spans="1:38" ht="26.25" customHeight="1" x14ac:dyDescent="0.2">
      <c r="A33" s="115" t="s">
        <v>99</v>
      </c>
      <c r="B33" s="115" t="s">
        <v>113</v>
      </c>
      <c r="C33" s="115" t="s">
        <v>114</v>
      </c>
      <c r="D33" s="312"/>
      <c r="E33" s="313" t="s">
        <v>73</v>
      </c>
      <c r="F33" s="313" t="s">
        <v>73</v>
      </c>
      <c r="G33" s="313" t="s">
        <v>73</v>
      </c>
      <c r="H33" s="313" t="s">
        <v>73</v>
      </c>
      <c r="I33" s="313">
        <v>6.7752428792318242E-2</v>
      </c>
      <c r="J33" s="313">
        <v>0.12546746072651524</v>
      </c>
      <c r="K33" s="313">
        <v>0.25093492145303048</v>
      </c>
      <c r="L33" s="313">
        <v>2.6599101674021227E-3</v>
      </c>
      <c r="M33" s="313" t="s">
        <v>73</v>
      </c>
      <c r="N33" s="313" t="s">
        <v>72</v>
      </c>
      <c r="O33" s="313" t="s">
        <v>72</v>
      </c>
      <c r="P33" s="313" t="s">
        <v>72</v>
      </c>
      <c r="Q33" s="313" t="s">
        <v>72</v>
      </c>
      <c r="R33" s="313" t="s">
        <v>72</v>
      </c>
      <c r="S33" s="313" t="s">
        <v>72</v>
      </c>
      <c r="T33" s="313" t="s">
        <v>72</v>
      </c>
      <c r="U33" s="313" t="s">
        <v>72</v>
      </c>
      <c r="V33" s="313" t="s">
        <v>72</v>
      </c>
      <c r="W33" s="313" t="s">
        <v>72</v>
      </c>
      <c r="X33" s="313" t="s">
        <v>72</v>
      </c>
      <c r="Y33" s="313" t="s">
        <v>72</v>
      </c>
      <c r="Z33" s="313" t="s">
        <v>72</v>
      </c>
      <c r="AA33" s="313" t="s">
        <v>72</v>
      </c>
      <c r="AB33" s="313" t="s">
        <v>72</v>
      </c>
      <c r="AC33" s="313" t="s">
        <v>72</v>
      </c>
      <c r="AD33" s="313" t="s">
        <v>72</v>
      </c>
      <c r="AE33" s="290"/>
      <c r="AF33" s="315" t="s">
        <v>73</v>
      </c>
      <c r="AG33" s="315" t="s">
        <v>73</v>
      </c>
      <c r="AH33" s="315" t="s">
        <v>73</v>
      </c>
      <c r="AI33" s="315" t="s">
        <v>73</v>
      </c>
      <c r="AJ33" s="315" t="s">
        <v>73</v>
      </c>
      <c r="AK33" s="315">
        <v>9364.8903702346997</v>
      </c>
      <c r="AL33" s="311" t="s">
        <v>112</v>
      </c>
    </row>
    <row r="34" spans="1:38" ht="26.25" customHeight="1" x14ac:dyDescent="0.2">
      <c r="A34" s="115" t="s">
        <v>89</v>
      </c>
      <c r="B34" s="115" t="s">
        <v>115</v>
      </c>
      <c r="C34" s="115" t="s">
        <v>116</v>
      </c>
      <c r="D34" s="312"/>
      <c r="E34" s="313">
        <v>5.9286054288296963</v>
      </c>
      <c r="F34" s="313">
        <v>0.52610716114614675</v>
      </c>
      <c r="G34" s="313">
        <v>4.5256529991066372E-2</v>
      </c>
      <c r="H34" s="313">
        <v>7.9198927484366171E-4</v>
      </c>
      <c r="I34" s="313">
        <v>0.15500361521940234</v>
      </c>
      <c r="J34" s="313">
        <v>0.16292350796783897</v>
      </c>
      <c r="K34" s="313">
        <v>0.17197481396605227</v>
      </c>
      <c r="L34" s="313">
        <v>8.2151916066283248E-4</v>
      </c>
      <c r="M34" s="313">
        <v>1.2106121772610257</v>
      </c>
      <c r="N34" s="313" t="s">
        <v>72</v>
      </c>
      <c r="O34" s="313">
        <v>1.1314132497766596E-3</v>
      </c>
      <c r="P34" s="313" t="s">
        <v>72</v>
      </c>
      <c r="Q34" s="313" t="s">
        <v>72</v>
      </c>
      <c r="R34" s="313">
        <v>5.6570662488832973E-3</v>
      </c>
      <c r="S34" s="313">
        <v>0.19234025246203212</v>
      </c>
      <c r="T34" s="313">
        <v>7.9198927484366178E-3</v>
      </c>
      <c r="U34" s="313">
        <v>1.1314132497766596E-3</v>
      </c>
      <c r="V34" s="313">
        <v>0.11314132497766595</v>
      </c>
      <c r="W34" s="313" t="s">
        <v>72</v>
      </c>
      <c r="X34" s="313">
        <v>3.3942397493299781E-3</v>
      </c>
      <c r="Y34" s="313">
        <v>5.6570662488832973E-3</v>
      </c>
      <c r="Z34" s="313" t="s">
        <v>72</v>
      </c>
      <c r="AA34" s="313" t="s">
        <v>72</v>
      </c>
      <c r="AB34" s="313">
        <v>9.051305998213275E-3</v>
      </c>
      <c r="AC34" s="313" t="s">
        <v>72</v>
      </c>
      <c r="AD34" s="313" t="s">
        <v>72</v>
      </c>
      <c r="AE34" s="290"/>
      <c r="AF34" s="315" t="s">
        <v>117</v>
      </c>
      <c r="AG34" s="315" t="s">
        <v>73</v>
      </c>
      <c r="AH34" s="315" t="s">
        <v>73</v>
      </c>
      <c r="AI34" s="315" t="s">
        <v>117</v>
      </c>
      <c r="AJ34" s="315" t="s">
        <v>73</v>
      </c>
      <c r="AK34" s="315" t="s">
        <v>73</v>
      </c>
      <c r="AL34" s="311" t="s">
        <v>63</v>
      </c>
    </row>
    <row r="35" spans="1:38" s="31" customFormat="1" ht="26.25" customHeight="1" x14ac:dyDescent="0.2">
      <c r="A35" s="115" t="s">
        <v>118</v>
      </c>
      <c r="B35" s="115" t="s">
        <v>119</v>
      </c>
      <c r="C35" s="115" t="s">
        <v>120</v>
      </c>
      <c r="D35" s="312"/>
      <c r="E35" s="313" t="s">
        <v>67</v>
      </c>
      <c r="F35" s="313" t="s">
        <v>67</v>
      </c>
      <c r="G35" s="313" t="s">
        <v>67</v>
      </c>
      <c r="H35" s="313" t="s">
        <v>67</v>
      </c>
      <c r="I35" s="313" t="s">
        <v>67</v>
      </c>
      <c r="J35" s="313" t="s">
        <v>67</v>
      </c>
      <c r="K35" s="313" t="s">
        <v>67</v>
      </c>
      <c r="L35" s="313" t="s">
        <v>67</v>
      </c>
      <c r="M35" s="313" t="s">
        <v>67</v>
      </c>
      <c r="N35" s="313" t="s">
        <v>67</v>
      </c>
      <c r="O35" s="313" t="s">
        <v>67</v>
      </c>
      <c r="P35" s="313" t="s">
        <v>67</v>
      </c>
      <c r="Q35" s="313" t="s">
        <v>67</v>
      </c>
      <c r="R35" s="313" t="s">
        <v>67</v>
      </c>
      <c r="S35" s="313" t="s">
        <v>67</v>
      </c>
      <c r="T35" s="313" t="s">
        <v>67</v>
      </c>
      <c r="U35" s="313" t="s">
        <v>67</v>
      </c>
      <c r="V35" s="313" t="s">
        <v>67</v>
      </c>
      <c r="W35" s="313" t="s">
        <v>67</v>
      </c>
      <c r="X35" s="313" t="s">
        <v>67</v>
      </c>
      <c r="Y35" s="313" t="s">
        <v>67</v>
      </c>
      <c r="Z35" s="313" t="s">
        <v>67</v>
      </c>
      <c r="AA35" s="313" t="s">
        <v>67</v>
      </c>
      <c r="AB35" s="313" t="s">
        <v>67</v>
      </c>
      <c r="AC35" s="313" t="s">
        <v>67</v>
      </c>
      <c r="AD35" s="313" t="s">
        <v>67</v>
      </c>
      <c r="AE35" s="290"/>
      <c r="AF35" s="315" t="s">
        <v>67</v>
      </c>
      <c r="AG35" s="315" t="s">
        <v>67</v>
      </c>
      <c r="AH35" s="315" t="s">
        <v>67</v>
      </c>
      <c r="AI35" s="315" t="s">
        <v>67</v>
      </c>
      <c r="AJ35" s="315" t="s">
        <v>67</v>
      </c>
      <c r="AK35" s="315" t="s">
        <v>67</v>
      </c>
      <c r="AL35" s="311" t="s">
        <v>63</v>
      </c>
    </row>
    <row r="36" spans="1:38" ht="26.25" customHeight="1" x14ac:dyDescent="0.2">
      <c r="A36" s="115" t="s">
        <v>118</v>
      </c>
      <c r="B36" s="115" t="s">
        <v>121</v>
      </c>
      <c r="C36" s="115" t="s">
        <v>122</v>
      </c>
      <c r="D36" s="312"/>
      <c r="E36" s="313">
        <v>3.7629491367242175E-2</v>
      </c>
      <c r="F36" s="313">
        <v>2.7438170788614087E-3</v>
      </c>
      <c r="G36" s="313">
        <v>4.8996733551096589E-3</v>
      </c>
      <c r="H36" s="313">
        <v>6.8595426971535225E-7</v>
      </c>
      <c r="I36" s="313">
        <v>1.3719085394307043E-3</v>
      </c>
      <c r="J36" s="313">
        <v>1.4699020065328978E-3</v>
      </c>
      <c r="K36" s="313">
        <v>1.4699020065328978E-3</v>
      </c>
      <c r="L36" s="313">
        <v>4.2529164722351838E-4</v>
      </c>
      <c r="M36" s="313">
        <v>7.2515165655622953E-3</v>
      </c>
      <c r="N36" s="313">
        <v>1.2739150723285113E-4</v>
      </c>
      <c r="O36" s="313">
        <v>9.7993467102193186E-6</v>
      </c>
      <c r="P36" s="313">
        <v>2.9398040130657951E-5</v>
      </c>
      <c r="Q36" s="313">
        <v>3.9197386840877274E-5</v>
      </c>
      <c r="R36" s="313">
        <v>4.8996733551096591E-5</v>
      </c>
      <c r="S36" s="313">
        <v>8.6234251049929994E-4</v>
      </c>
      <c r="T36" s="313">
        <v>9.7993467102193183E-4</v>
      </c>
      <c r="U36" s="313">
        <v>9.7993467102193183E-5</v>
      </c>
      <c r="V36" s="313">
        <v>1.175921605226318E-3</v>
      </c>
      <c r="W36" s="313">
        <v>5.4600000000000002E-6</v>
      </c>
      <c r="X36" s="313">
        <v>2.9398040130657951E-5</v>
      </c>
      <c r="Y36" s="313">
        <v>4.8996733551096591E-5</v>
      </c>
      <c r="Z36" s="313" t="s">
        <v>72</v>
      </c>
      <c r="AA36" s="313" t="s">
        <v>72</v>
      </c>
      <c r="AB36" s="313">
        <v>7.8394773681754535E-5</v>
      </c>
      <c r="AC36" s="313">
        <v>7.8394773681754537E-8</v>
      </c>
      <c r="AD36" s="313">
        <v>7.4475034997666813E-8</v>
      </c>
      <c r="AE36" s="290"/>
      <c r="AF36" s="315">
        <v>42</v>
      </c>
      <c r="AG36" s="315" t="s">
        <v>67</v>
      </c>
      <c r="AH36" s="315" t="s">
        <v>67</v>
      </c>
      <c r="AI36" s="315" t="s">
        <v>67</v>
      </c>
      <c r="AJ36" s="315" t="s">
        <v>67</v>
      </c>
      <c r="AK36" s="315" t="s">
        <v>67</v>
      </c>
      <c r="AL36" s="311" t="s">
        <v>123</v>
      </c>
    </row>
    <row r="37" spans="1:38" ht="26.25" customHeight="1" x14ac:dyDescent="0.2">
      <c r="A37" s="115" t="s">
        <v>89</v>
      </c>
      <c r="B37" s="115" t="s">
        <v>124</v>
      </c>
      <c r="C37" s="115" t="s">
        <v>125</v>
      </c>
      <c r="D37" s="312"/>
      <c r="E37" s="313">
        <v>3.1865018943936577E-2</v>
      </c>
      <c r="F37" s="313">
        <v>6.5297169967083155E-5</v>
      </c>
      <c r="G37" s="313">
        <v>1.3059433993416631E-4</v>
      </c>
      <c r="H37" s="313">
        <v>3.9178301980249891E-5</v>
      </c>
      <c r="I37" s="313">
        <v>1.0447547194733305E-4</v>
      </c>
      <c r="J37" s="313">
        <v>1.0447547194733305E-4</v>
      </c>
      <c r="K37" s="313">
        <v>1.0447547194733305E-4</v>
      </c>
      <c r="L37" s="313" t="s">
        <v>67</v>
      </c>
      <c r="M37" s="313">
        <v>1.3843000033021628E-2</v>
      </c>
      <c r="N37" s="313" t="s">
        <v>73</v>
      </c>
      <c r="O37" s="313" t="s">
        <v>73</v>
      </c>
      <c r="P37" s="313" t="s">
        <v>73</v>
      </c>
      <c r="Q37" s="313" t="s">
        <v>73</v>
      </c>
      <c r="R37" s="313" t="s">
        <v>73</v>
      </c>
      <c r="S37" s="313" t="s">
        <v>73</v>
      </c>
      <c r="T37" s="313" t="s">
        <v>73</v>
      </c>
      <c r="U37" s="313" t="s">
        <v>73</v>
      </c>
      <c r="V37" s="313" t="s">
        <v>73</v>
      </c>
      <c r="W37" s="313" t="s">
        <v>73</v>
      </c>
      <c r="X37" s="313" t="s">
        <v>73</v>
      </c>
      <c r="Y37" s="313" t="s">
        <v>73</v>
      </c>
      <c r="Z37" s="313" t="s">
        <v>73</v>
      </c>
      <c r="AA37" s="313" t="s">
        <v>73</v>
      </c>
      <c r="AB37" s="313" t="s">
        <v>73</v>
      </c>
      <c r="AC37" s="313" t="s">
        <v>73</v>
      </c>
      <c r="AD37" s="313" t="s">
        <v>73</v>
      </c>
      <c r="AE37" s="290"/>
      <c r="AF37" s="315" t="s">
        <v>67</v>
      </c>
      <c r="AG37" s="315" t="s">
        <v>67</v>
      </c>
      <c r="AH37" s="315">
        <v>261.1886798683326</v>
      </c>
      <c r="AI37" s="315" t="s">
        <v>67</v>
      </c>
      <c r="AJ37" s="315" t="s">
        <v>67</v>
      </c>
      <c r="AK37" s="315" t="s">
        <v>67</v>
      </c>
      <c r="AL37" s="311" t="s">
        <v>63</v>
      </c>
    </row>
    <row r="38" spans="1:38" ht="26.25" customHeight="1" x14ac:dyDescent="0.2">
      <c r="A38" s="115" t="s">
        <v>89</v>
      </c>
      <c r="B38" s="115" t="s">
        <v>126</v>
      </c>
      <c r="C38" s="115" t="s">
        <v>127</v>
      </c>
      <c r="D38" s="312"/>
      <c r="E38" s="313" t="s">
        <v>67</v>
      </c>
      <c r="F38" s="313" t="s">
        <v>67</v>
      </c>
      <c r="G38" s="313" t="s">
        <v>67</v>
      </c>
      <c r="H38" s="313" t="s">
        <v>67</v>
      </c>
      <c r="I38" s="313" t="s">
        <v>67</v>
      </c>
      <c r="J38" s="313" t="s">
        <v>67</v>
      </c>
      <c r="K38" s="313" t="s">
        <v>67</v>
      </c>
      <c r="L38" s="313" t="s">
        <v>67</v>
      </c>
      <c r="M38" s="313" t="s">
        <v>67</v>
      </c>
      <c r="N38" s="313" t="s">
        <v>67</v>
      </c>
      <c r="O38" s="313" t="s">
        <v>67</v>
      </c>
      <c r="P38" s="313" t="s">
        <v>67</v>
      </c>
      <c r="Q38" s="313" t="s">
        <v>67</v>
      </c>
      <c r="R38" s="313" t="s">
        <v>67</v>
      </c>
      <c r="S38" s="313" t="s">
        <v>67</v>
      </c>
      <c r="T38" s="313" t="s">
        <v>67</v>
      </c>
      <c r="U38" s="313" t="s">
        <v>67</v>
      </c>
      <c r="V38" s="313" t="s">
        <v>67</v>
      </c>
      <c r="W38" s="313" t="s">
        <v>67</v>
      </c>
      <c r="X38" s="313" t="s">
        <v>67</v>
      </c>
      <c r="Y38" s="313" t="s">
        <v>67</v>
      </c>
      <c r="Z38" s="313" t="s">
        <v>67</v>
      </c>
      <c r="AA38" s="313" t="s">
        <v>67</v>
      </c>
      <c r="AB38" s="313" t="s">
        <v>67</v>
      </c>
      <c r="AC38" s="313" t="s">
        <v>67</v>
      </c>
      <c r="AD38" s="313" t="s">
        <v>67</v>
      </c>
      <c r="AE38" s="290"/>
      <c r="AF38" s="315" t="s">
        <v>67</v>
      </c>
      <c r="AG38" s="315" t="s">
        <v>67</v>
      </c>
      <c r="AH38" s="315" t="s">
        <v>67</v>
      </c>
      <c r="AI38" s="315" t="s">
        <v>67</v>
      </c>
      <c r="AJ38" s="315" t="s">
        <v>67</v>
      </c>
      <c r="AK38" s="315" t="s">
        <v>67</v>
      </c>
      <c r="AL38" s="311" t="s">
        <v>63</v>
      </c>
    </row>
    <row r="39" spans="1:38" ht="26.25" customHeight="1" x14ac:dyDescent="0.25">
      <c r="A39" s="115" t="s">
        <v>128</v>
      </c>
      <c r="B39" s="115" t="s">
        <v>129</v>
      </c>
      <c r="C39" s="115" t="s">
        <v>130</v>
      </c>
      <c r="D39" s="281">
        <v>0</v>
      </c>
      <c r="E39" s="282">
        <v>2.1969690000000002</v>
      </c>
      <c r="F39" s="282">
        <v>0.93086899999999995</v>
      </c>
      <c r="G39" s="282">
        <v>13.61055</v>
      </c>
      <c r="H39" s="282">
        <v>2.7999999999999998E-4</v>
      </c>
      <c r="I39" s="282">
        <v>1.4113450000000001</v>
      </c>
      <c r="J39" s="282">
        <v>1.583477</v>
      </c>
      <c r="K39" s="282">
        <v>1.6724669999999999</v>
      </c>
      <c r="L39" s="282">
        <v>9.8473000000000005E-2</v>
      </c>
      <c r="M39" s="282">
        <v>13.43624</v>
      </c>
      <c r="N39" s="282">
        <v>1.3566879999999999</v>
      </c>
      <c r="O39" s="282">
        <v>3.1260000000000003E-2</v>
      </c>
      <c r="P39" s="283">
        <v>8.7800000000000003E-2</v>
      </c>
      <c r="Q39" s="282">
        <v>0.19409000000000001</v>
      </c>
      <c r="R39" s="282">
        <v>0.16652</v>
      </c>
      <c r="S39" s="282">
        <v>0.80073899999999998</v>
      </c>
      <c r="T39" s="282">
        <v>0.64735500000000001</v>
      </c>
      <c r="U39" s="282">
        <v>7.3479000000000003E-2</v>
      </c>
      <c r="V39" s="282">
        <v>2.3742009999999998</v>
      </c>
      <c r="W39" s="282">
        <v>2.3459310000000002</v>
      </c>
      <c r="X39" s="282">
        <v>0.68173600000000001</v>
      </c>
      <c r="Y39" s="282">
        <v>0.86737699999999995</v>
      </c>
      <c r="Z39" s="282">
        <v>0.358373</v>
      </c>
      <c r="AA39" s="282">
        <v>0.28576600000000002</v>
      </c>
      <c r="AB39" s="282">
        <v>2.1932520000000002</v>
      </c>
      <c r="AC39" s="282">
        <v>9.9360000000000004E-3</v>
      </c>
      <c r="AD39" s="282">
        <v>1.3110619999999999</v>
      </c>
      <c r="AE39" s="283">
        <v>0</v>
      </c>
      <c r="AF39" s="283">
        <v>2248</v>
      </c>
      <c r="AG39" s="283">
        <v>7712</v>
      </c>
      <c r="AH39" s="283">
        <v>2209</v>
      </c>
      <c r="AI39" s="283">
        <v>932</v>
      </c>
      <c r="AJ39" s="283" t="s">
        <v>72</v>
      </c>
      <c r="AK39" s="283" t="s">
        <v>72</v>
      </c>
      <c r="AL39" s="306" t="s">
        <v>63</v>
      </c>
    </row>
    <row r="40" spans="1:38" ht="26.25" customHeight="1" x14ac:dyDescent="0.2">
      <c r="A40" s="115" t="s">
        <v>89</v>
      </c>
      <c r="B40" s="115" t="s">
        <v>131</v>
      </c>
      <c r="C40" s="115" t="s">
        <v>132</v>
      </c>
      <c r="D40" s="312"/>
      <c r="E40" s="313">
        <v>1.0543517103453852</v>
      </c>
      <c r="F40" s="313">
        <v>0.78951207919652444</v>
      </c>
      <c r="G40" s="313">
        <v>0.13099216397554583</v>
      </c>
      <c r="H40" s="313">
        <v>2.5647473647051855E-4</v>
      </c>
      <c r="I40" s="313">
        <v>7.4681431994184547E-2</v>
      </c>
      <c r="J40" s="313">
        <v>7.8728603228783486E-2</v>
      </c>
      <c r="K40" s="313">
        <v>7.8728603228783486E-2</v>
      </c>
      <c r="L40" s="313">
        <v>4.9198736680051994E-2</v>
      </c>
      <c r="M40" s="313">
        <v>2.2066343176945913</v>
      </c>
      <c r="N40" s="313" t="s">
        <v>73</v>
      </c>
      <c r="O40" s="313">
        <v>3.5056616416328498E-4</v>
      </c>
      <c r="P40" s="313" t="s">
        <v>72</v>
      </c>
      <c r="Q40" s="313" t="s">
        <v>72</v>
      </c>
      <c r="R40" s="313">
        <v>1.4022646566531399E-3</v>
      </c>
      <c r="S40" s="313">
        <v>5.9596247907758436E-2</v>
      </c>
      <c r="T40" s="313">
        <v>2.4539631491429952E-3</v>
      </c>
      <c r="U40" s="313">
        <v>3.5056616416328498E-4</v>
      </c>
      <c r="V40" s="313">
        <v>3.5056616416328498E-2</v>
      </c>
      <c r="W40" s="313" t="s">
        <v>73</v>
      </c>
      <c r="X40" s="313">
        <v>1.0816712445334516E-3</v>
      </c>
      <c r="Y40" s="313">
        <v>1.722858068772828E-3</v>
      </c>
      <c r="Z40" s="313" t="s">
        <v>73</v>
      </c>
      <c r="AA40" s="313" t="s">
        <v>72</v>
      </c>
      <c r="AB40" s="313" t="s">
        <v>72</v>
      </c>
      <c r="AC40" s="313" t="s">
        <v>73</v>
      </c>
      <c r="AD40" s="313" t="s">
        <v>72</v>
      </c>
      <c r="AE40" s="290"/>
      <c r="AF40" s="315">
        <v>1407</v>
      </c>
      <c r="AG40" s="315" t="s">
        <v>73</v>
      </c>
      <c r="AH40" s="315" t="s">
        <v>73</v>
      </c>
      <c r="AI40" s="315" t="s">
        <v>73</v>
      </c>
      <c r="AJ40" s="315" t="s">
        <v>73</v>
      </c>
      <c r="AK40" s="315" t="s">
        <v>73</v>
      </c>
      <c r="AL40" s="311" t="s">
        <v>63</v>
      </c>
    </row>
    <row r="41" spans="1:38" ht="26.25" customHeight="1" x14ac:dyDescent="0.25">
      <c r="A41" s="115" t="s">
        <v>128</v>
      </c>
      <c r="B41" s="115" t="s">
        <v>133</v>
      </c>
      <c r="C41" s="115" t="s">
        <v>134</v>
      </c>
      <c r="D41" s="281">
        <v>0</v>
      </c>
      <c r="E41" s="282">
        <v>2.27183</v>
      </c>
      <c r="F41" s="282">
        <v>7.9811920000000001</v>
      </c>
      <c r="G41" s="282">
        <v>5.4185780000000001</v>
      </c>
      <c r="H41" s="282">
        <v>0.11662500000000001</v>
      </c>
      <c r="I41" s="282">
        <v>8.6556259999999998</v>
      </c>
      <c r="J41" s="282">
        <v>8.9342269999999999</v>
      </c>
      <c r="K41" s="282">
        <v>9.3927040000000002</v>
      </c>
      <c r="L41" s="282">
        <v>1.0209379999999999</v>
      </c>
      <c r="M41" s="282">
        <v>76.881119999999996</v>
      </c>
      <c r="N41" s="282">
        <v>0.99936400000000003</v>
      </c>
      <c r="O41" s="282">
        <v>3.9722E-2</v>
      </c>
      <c r="P41" s="282">
        <v>3.0880000000000001E-2</v>
      </c>
      <c r="Q41" s="282">
        <v>1.7232000000000001E-2</v>
      </c>
      <c r="R41" s="282">
        <v>0.39639200000000002</v>
      </c>
      <c r="S41" s="282">
        <v>0.188248</v>
      </c>
      <c r="T41" s="282">
        <v>8.9360999999999996E-2</v>
      </c>
      <c r="U41" s="282">
        <v>1.5369000000000001E-2</v>
      </c>
      <c r="V41" s="282">
        <v>8.7135689999999997</v>
      </c>
      <c r="W41" s="282">
        <v>10.867290000000001</v>
      </c>
      <c r="X41" s="282">
        <v>2.6803050000000002</v>
      </c>
      <c r="Y41" s="282">
        <v>2.7757809999999998</v>
      </c>
      <c r="Z41" s="282">
        <v>1.0576490000000001</v>
      </c>
      <c r="AA41" s="282">
        <v>1.381243</v>
      </c>
      <c r="AB41" s="282">
        <v>7.8949780000000001</v>
      </c>
      <c r="AC41" s="282">
        <v>7.7948000000000003E-2</v>
      </c>
      <c r="AD41" s="282">
        <v>0.65420800000000001</v>
      </c>
      <c r="AE41" s="283">
        <v>0</v>
      </c>
      <c r="AF41" s="283">
        <v>3553</v>
      </c>
      <c r="AG41" s="283">
        <v>3844</v>
      </c>
      <c r="AH41" s="283">
        <v>11279</v>
      </c>
      <c r="AI41" s="283">
        <v>15113</v>
      </c>
      <c r="AJ41" s="283" t="s">
        <v>72</v>
      </c>
      <c r="AK41" s="283" t="s">
        <v>73</v>
      </c>
      <c r="AL41" s="306" t="s">
        <v>63</v>
      </c>
    </row>
    <row r="42" spans="1:38" ht="26.25" customHeight="1" x14ac:dyDescent="0.2">
      <c r="A42" s="115" t="s">
        <v>89</v>
      </c>
      <c r="B42" s="115" t="s">
        <v>135</v>
      </c>
      <c r="C42" s="115" t="s">
        <v>136</v>
      </c>
      <c r="D42" s="312"/>
      <c r="E42" s="313">
        <v>0.34868808146844354</v>
      </c>
      <c r="F42" s="313">
        <v>3.6088131757606237E-2</v>
      </c>
      <c r="G42" s="313">
        <v>4.366375545851528E-2</v>
      </c>
      <c r="H42" s="313">
        <v>8.5491576565250186E-5</v>
      </c>
      <c r="I42" s="313">
        <v>2.1135227558461152E-2</v>
      </c>
      <c r="J42" s="313">
        <v>2.2484284636660801E-2</v>
      </c>
      <c r="K42" s="313">
        <v>2.2484284636660801E-2</v>
      </c>
      <c r="L42" s="313">
        <v>1.3956499874277092E-2</v>
      </c>
      <c r="M42" s="313">
        <v>0.1151357807392507</v>
      </c>
      <c r="N42" s="313">
        <v>1.0419285893889867E-4</v>
      </c>
      <c r="O42" s="313">
        <v>1.0686447070656274E-4</v>
      </c>
      <c r="P42" s="313" t="s">
        <v>73</v>
      </c>
      <c r="Q42" s="313" t="s">
        <v>73</v>
      </c>
      <c r="R42" s="313">
        <v>4.2745788282625097E-4</v>
      </c>
      <c r="S42" s="313">
        <v>1.8166960020115665E-2</v>
      </c>
      <c r="T42" s="313">
        <v>7.4805129494593921E-4</v>
      </c>
      <c r="U42" s="313">
        <v>1.0686447070656274E-4</v>
      </c>
      <c r="V42" s="313">
        <v>1.0686447070656274E-2</v>
      </c>
      <c r="W42" s="313">
        <v>0</v>
      </c>
      <c r="X42" s="313">
        <v>3.2059341211968813E-4</v>
      </c>
      <c r="Y42" s="313">
        <v>5.3432235353281375E-4</v>
      </c>
      <c r="Z42" s="313" t="s">
        <v>73</v>
      </c>
      <c r="AA42" s="313" t="s">
        <v>73</v>
      </c>
      <c r="AB42" s="313">
        <v>0</v>
      </c>
      <c r="AC42" s="313">
        <v>0</v>
      </c>
      <c r="AD42" s="313" t="s">
        <v>73</v>
      </c>
      <c r="AE42" s="290"/>
      <c r="AF42" s="315">
        <v>425</v>
      </c>
      <c r="AG42" s="315" t="s">
        <v>73</v>
      </c>
      <c r="AH42" s="315" t="s">
        <v>73</v>
      </c>
      <c r="AI42" s="315" t="s">
        <v>73</v>
      </c>
      <c r="AJ42" s="315" t="s">
        <v>73</v>
      </c>
      <c r="AK42" s="315" t="s">
        <v>73</v>
      </c>
      <c r="AL42" s="311" t="s">
        <v>63</v>
      </c>
    </row>
    <row r="43" spans="1:38" ht="26.25" customHeight="1" x14ac:dyDescent="0.25">
      <c r="A43" s="115" t="s">
        <v>128</v>
      </c>
      <c r="B43" s="115" t="s">
        <v>137</v>
      </c>
      <c r="C43" s="115" t="s">
        <v>138</v>
      </c>
      <c r="D43" s="281">
        <v>0</v>
      </c>
      <c r="E43" s="282">
        <v>0.196995</v>
      </c>
      <c r="F43" s="282">
        <v>3.7723E-2</v>
      </c>
      <c r="G43" s="282">
        <v>0.43637900000000002</v>
      </c>
      <c r="H43" s="284">
        <v>6.4499999999999996E-5</v>
      </c>
      <c r="I43" s="282">
        <v>5.3578000000000001E-2</v>
      </c>
      <c r="J43" s="282">
        <v>5.0249000000000002E-2</v>
      </c>
      <c r="K43" s="282">
        <v>5.2448000000000002E-2</v>
      </c>
      <c r="L43" s="282">
        <v>1.0658000000000001E-2</v>
      </c>
      <c r="M43" s="282">
        <v>0.36050100000000002</v>
      </c>
      <c r="N43" s="282">
        <v>3.3806999999999997E-2</v>
      </c>
      <c r="O43" s="282">
        <v>7.7899999999999996E-4</v>
      </c>
      <c r="P43" s="282">
        <v>1.6670000000000001E-3</v>
      </c>
      <c r="Q43" s="282">
        <v>1.14E-3</v>
      </c>
      <c r="R43" s="282">
        <v>1.0786E-2</v>
      </c>
      <c r="S43" s="282">
        <v>5.2900000000000004E-3</v>
      </c>
      <c r="T43" s="282">
        <v>3.5070999999999998E-2</v>
      </c>
      <c r="U43" s="282">
        <v>4.8899999999999996E-4</v>
      </c>
      <c r="V43" s="282">
        <v>0.150482</v>
      </c>
      <c r="W43" s="282">
        <v>6.7712999999999995E-2</v>
      </c>
      <c r="X43" s="282">
        <v>1.2094000000000001E-2</v>
      </c>
      <c r="Y43" s="282">
        <v>1.6378E-2</v>
      </c>
      <c r="Z43" s="282">
        <v>6.2680000000000001E-3</v>
      </c>
      <c r="AA43" s="282">
        <v>4.9090000000000002E-3</v>
      </c>
      <c r="AB43" s="282">
        <v>3.9648999999999997E-2</v>
      </c>
      <c r="AC43" s="282">
        <v>1.219E-3</v>
      </c>
      <c r="AD43" s="282">
        <v>2.9923999999999999E-2</v>
      </c>
      <c r="AE43" s="283">
        <v>0</v>
      </c>
      <c r="AF43" s="283">
        <v>160</v>
      </c>
      <c r="AG43" s="283">
        <v>176</v>
      </c>
      <c r="AH43" s="283">
        <v>1229</v>
      </c>
      <c r="AI43" s="283">
        <v>215</v>
      </c>
      <c r="AJ43" s="283" t="s">
        <v>72</v>
      </c>
      <c r="AK43" s="283" t="s">
        <v>73</v>
      </c>
      <c r="AL43" s="306" t="s">
        <v>63</v>
      </c>
    </row>
    <row r="44" spans="1:38" ht="26.25" customHeight="1" x14ac:dyDescent="0.2">
      <c r="A44" s="115" t="s">
        <v>89</v>
      </c>
      <c r="B44" s="115" t="s">
        <v>139</v>
      </c>
      <c r="C44" s="115" t="s">
        <v>140</v>
      </c>
      <c r="D44" s="312"/>
      <c r="E44" s="313">
        <v>5.8059186878136932</v>
      </c>
      <c r="F44" s="313">
        <v>2.1884710898291879</v>
      </c>
      <c r="G44" s="313">
        <v>0.72461495851507829</v>
      </c>
      <c r="H44" s="313">
        <v>1.5807792E-11</v>
      </c>
      <c r="I44" s="313">
        <v>0.37705539931993154</v>
      </c>
      <c r="J44" s="313">
        <v>0.39944339831414827</v>
      </c>
      <c r="K44" s="313">
        <v>0.39944339831414827</v>
      </c>
      <c r="L44" s="313">
        <v>0.25963820890419637</v>
      </c>
      <c r="M44" s="313">
        <v>6.3759429528371232</v>
      </c>
      <c r="N44" s="313">
        <v>9.0915074931880099E-2</v>
      </c>
      <c r="O44" s="313">
        <v>1.8433837435371458E-3</v>
      </c>
      <c r="P44" s="313" t="s">
        <v>72</v>
      </c>
      <c r="Q44" s="313" t="s">
        <v>72</v>
      </c>
      <c r="R44" s="313">
        <v>7.3735349741485831E-3</v>
      </c>
      <c r="S44" s="313">
        <v>0.31337523640131482</v>
      </c>
      <c r="T44" s="313">
        <v>1.2903686204760024E-2</v>
      </c>
      <c r="U44" s="313">
        <v>1.8433837435371458E-3</v>
      </c>
      <c r="V44" s="313">
        <v>0.18433837435371458</v>
      </c>
      <c r="W44" s="313" t="s">
        <v>73</v>
      </c>
      <c r="X44" s="313">
        <v>5.6000876520464968E-3</v>
      </c>
      <c r="Y44" s="313">
        <v>9.1469822962506712E-3</v>
      </c>
      <c r="Z44" s="313" t="s">
        <v>73</v>
      </c>
      <c r="AA44" s="313" t="s">
        <v>72</v>
      </c>
      <c r="AB44" s="313" t="s">
        <v>72</v>
      </c>
      <c r="AC44" s="313" t="s">
        <v>73</v>
      </c>
      <c r="AD44" s="313" t="s">
        <v>72</v>
      </c>
      <c r="AE44" s="290"/>
      <c r="AF44" s="315">
        <v>7361</v>
      </c>
      <c r="AG44" s="315" t="s">
        <v>73</v>
      </c>
      <c r="AH44" s="315" t="s">
        <v>73</v>
      </c>
      <c r="AI44" s="315" t="s">
        <v>73</v>
      </c>
      <c r="AJ44" s="315" t="s">
        <v>73</v>
      </c>
      <c r="AK44" s="315" t="s">
        <v>73</v>
      </c>
      <c r="AL44" s="311" t="s">
        <v>63</v>
      </c>
    </row>
    <row r="45" spans="1:38" ht="26.25" customHeight="1" x14ac:dyDescent="0.2">
      <c r="A45" s="115" t="s">
        <v>89</v>
      </c>
      <c r="B45" s="115" t="s">
        <v>141</v>
      </c>
      <c r="C45" s="115" t="s">
        <v>142</v>
      </c>
      <c r="D45" s="312"/>
      <c r="E45" s="313">
        <v>1.7279999999999997E-4</v>
      </c>
      <c r="F45" s="313">
        <v>1.26E-5</v>
      </c>
      <c r="G45" s="313">
        <v>2.2499999999999998E-5</v>
      </c>
      <c r="H45" s="313">
        <v>3.1500000000000001E-9</v>
      </c>
      <c r="I45" s="313">
        <v>6.2999999999999998E-6</v>
      </c>
      <c r="J45" s="313">
        <v>6.7499999999999997E-6</v>
      </c>
      <c r="K45" s="313">
        <v>6.7499999999999997E-6</v>
      </c>
      <c r="L45" s="313">
        <v>1.9529999999999998E-6</v>
      </c>
      <c r="M45" s="313">
        <v>3.3300000000000003E-5</v>
      </c>
      <c r="N45" s="313">
        <v>5.8500000000000001E-7</v>
      </c>
      <c r="O45" s="313">
        <v>4.4999999999999999E-8</v>
      </c>
      <c r="P45" s="313">
        <v>1.35E-7</v>
      </c>
      <c r="Q45" s="313">
        <v>1.8E-7</v>
      </c>
      <c r="R45" s="313">
        <v>2.2500000000000002E-7</v>
      </c>
      <c r="S45" s="313">
        <v>3.9600000000000002E-6</v>
      </c>
      <c r="T45" s="313">
        <v>4.5000000000000001E-6</v>
      </c>
      <c r="U45" s="313">
        <v>4.5000000000000003E-7</v>
      </c>
      <c r="V45" s="313">
        <v>5.3999999999999991E-6</v>
      </c>
      <c r="W45" s="313" t="s">
        <v>73</v>
      </c>
      <c r="X45" s="313" t="s">
        <v>73</v>
      </c>
      <c r="Y45" s="313" t="s">
        <v>73</v>
      </c>
      <c r="Z45" s="313" t="s">
        <v>72</v>
      </c>
      <c r="AA45" s="313" t="s">
        <v>72</v>
      </c>
      <c r="AB45" s="313">
        <v>3.6000000000000005E-7</v>
      </c>
      <c r="AC45" s="313">
        <v>3.6E-10</v>
      </c>
      <c r="AD45" s="313">
        <v>3.4199999999999996E-10</v>
      </c>
      <c r="AE45" s="290"/>
      <c r="AF45" s="315">
        <v>4.5</v>
      </c>
      <c r="AG45" s="315" t="s">
        <v>73</v>
      </c>
      <c r="AH45" s="315" t="s">
        <v>73</v>
      </c>
      <c r="AI45" s="315" t="s">
        <v>73</v>
      </c>
      <c r="AJ45" s="315" t="s">
        <v>73</v>
      </c>
      <c r="AK45" s="315" t="s">
        <v>73</v>
      </c>
      <c r="AL45" s="311" t="s">
        <v>63</v>
      </c>
    </row>
    <row r="46" spans="1:38" ht="26.25" customHeight="1" x14ac:dyDescent="0.2">
      <c r="A46" s="115" t="s">
        <v>128</v>
      </c>
      <c r="B46" s="115" t="s">
        <v>143</v>
      </c>
      <c r="C46" s="115" t="s">
        <v>144</v>
      </c>
      <c r="D46" s="312"/>
      <c r="E46" s="313" t="s">
        <v>72</v>
      </c>
      <c r="F46" s="313" t="s">
        <v>72</v>
      </c>
      <c r="G46" s="313" t="s">
        <v>72</v>
      </c>
      <c r="H46" s="313" t="s">
        <v>72</v>
      </c>
      <c r="I46" s="313" t="s">
        <v>72</v>
      </c>
      <c r="J46" s="313" t="s">
        <v>72</v>
      </c>
      <c r="K46" s="313" t="s">
        <v>72</v>
      </c>
      <c r="L46" s="313" t="s">
        <v>72</v>
      </c>
      <c r="M46" s="313" t="s">
        <v>72</v>
      </c>
      <c r="N46" s="313" t="s">
        <v>72</v>
      </c>
      <c r="O46" s="313" t="s">
        <v>72</v>
      </c>
      <c r="P46" s="313" t="s">
        <v>72</v>
      </c>
      <c r="Q46" s="313" t="s">
        <v>72</v>
      </c>
      <c r="R46" s="313" t="s">
        <v>72</v>
      </c>
      <c r="S46" s="313" t="s">
        <v>72</v>
      </c>
      <c r="T46" s="313" t="s">
        <v>72</v>
      </c>
      <c r="U46" s="313" t="s">
        <v>72</v>
      </c>
      <c r="V46" s="313" t="s">
        <v>72</v>
      </c>
      <c r="W46" s="313" t="s">
        <v>72</v>
      </c>
      <c r="X46" s="313" t="s">
        <v>72</v>
      </c>
      <c r="Y46" s="313" t="s">
        <v>72</v>
      </c>
      <c r="Z46" s="313" t="s">
        <v>72</v>
      </c>
      <c r="AA46" s="313" t="s">
        <v>72</v>
      </c>
      <c r="AB46" s="313" t="s">
        <v>72</v>
      </c>
      <c r="AC46" s="313" t="s">
        <v>72</v>
      </c>
      <c r="AD46" s="313" t="s">
        <v>72</v>
      </c>
      <c r="AE46" s="290"/>
      <c r="AF46" s="315" t="s">
        <v>72</v>
      </c>
      <c r="AG46" s="315" t="s">
        <v>72</v>
      </c>
      <c r="AH46" s="315" t="s">
        <v>72</v>
      </c>
      <c r="AI46" s="315" t="s">
        <v>72</v>
      </c>
      <c r="AJ46" s="315" t="s">
        <v>72</v>
      </c>
      <c r="AK46" s="315" t="s">
        <v>72</v>
      </c>
      <c r="AL46" s="311" t="s">
        <v>63</v>
      </c>
    </row>
    <row r="47" spans="1:38" ht="26.25" customHeight="1" x14ac:dyDescent="0.2">
      <c r="A47" s="115" t="s">
        <v>89</v>
      </c>
      <c r="B47" s="115" t="s">
        <v>145</v>
      </c>
      <c r="C47" s="115" t="s">
        <v>146</v>
      </c>
      <c r="D47" s="312"/>
      <c r="E47" s="313">
        <v>6.5635403570530552E-3</v>
      </c>
      <c r="F47" s="313">
        <v>6.79306009554941E-4</v>
      </c>
      <c r="G47" s="313">
        <v>8.219059851014641E-4</v>
      </c>
      <c r="H47" s="313">
        <v>1.6092532059341212E-6</v>
      </c>
      <c r="I47" s="313">
        <v>3.9783957757103346E-4</v>
      </c>
      <c r="J47" s="313">
        <v>4.2323359316067392E-4</v>
      </c>
      <c r="K47" s="313">
        <v>4.2323359316067392E-4</v>
      </c>
      <c r="L47" s="313">
        <v>2.7510183555443807E-4</v>
      </c>
      <c r="M47" s="313">
        <v>2.1672617550917779E-3</v>
      </c>
      <c r="N47" s="313">
        <v>1.9612773447322102E-6</v>
      </c>
      <c r="O47" s="313">
        <v>2.0115665074176517E-6</v>
      </c>
      <c r="P47" s="313" t="s">
        <v>73</v>
      </c>
      <c r="Q47" s="313" t="s">
        <v>73</v>
      </c>
      <c r="R47" s="313">
        <v>8.0462660296706068E-6</v>
      </c>
      <c r="S47" s="313">
        <v>3.4196630626100074E-4</v>
      </c>
      <c r="T47" s="313">
        <v>1.4080965551923562E-5</v>
      </c>
      <c r="U47" s="313">
        <v>2.0115665074176517E-6</v>
      </c>
      <c r="V47" s="313">
        <v>2.0115665074176516E-4</v>
      </c>
      <c r="W47" s="313" t="s">
        <v>147</v>
      </c>
      <c r="X47" s="313">
        <v>6.0346995222529543E-6</v>
      </c>
      <c r="Y47" s="313">
        <v>1.0057832537088259E-5</v>
      </c>
      <c r="Z47" s="313" t="s">
        <v>72</v>
      </c>
      <c r="AA47" s="313" t="s">
        <v>72</v>
      </c>
      <c r="AB47" s="313">
        <v>1.6092532059341214E-5</v>
      </c>
      <c r="AC47" s="313" t="s">
        <v>147</v>
      </c>
      <c r="AD47" s="313" t="s">
        <v>147</v>
      </c>
      <c r="AE47" s="290"/>
      <c r="AF47" s="315">
        <v>8</v>
      </c>
      <c r="AG47" s="315" t="s">
        <v>73</v>
      </c>
      <c r="AH47" s="315" t="s">
        <v>73</v>
      </c>
      <c r="AI47" s="315" t="s">
        <v>73</v>
      </c>
      <c r="AJ47" s="315" t="s">
        <v>73</v>
      </c>
      <c r="AK47" s="315" t="s">
        <v>73</v>
      </c>
      <c r="AL47" s="311" t="s">
        <v>63</v>
      </c>
    </row>
    <row r="48" spans="1:38" ht="26.25" customHeight="1" x14ac:dyDescent="0.2">
      <c r="A48" s="115" t="s">
        <v>148</v>
      </c>
      <c r="B48" s="115" t="s">
        <v>149</v>
      </c>
      <c r="C48" s="115" t="s">
        <v>150</v>
      </c>
      <c r="D48" s="312"/>
      <c r="E48" s="313" t="s">
        <v>73</v>
      </c>
      <c r="F48" s="313" t="s">
        <v>73</v>
      </c>
      <c r="G48" s="313" t="s">
        <v>73</v>
      </c>
      <c r="H48" s="313" t="s">
        <v>73</v>
      </c>
      <c r="I48" s="313">
        <v>8.4229999999999999E-3</v>
      </c>
      <c r="J48" s="313">
        <v>8.4231E-2</v>
      </c>
      <c r="K48" s="313">
        <v>0.21057799999999999</v>
      </c>
      <c r="L48" s="313" t="s">
        <v>73</v>
      </c>
      <c r="M48" s="313" t="s">
        <v>73</v>
      </c>
      <c r="N48" s="313" t="s">
        <v>73</v>
      </c>
      <c r="O48" s="313" t="s">
        <v>73</v>
      </c>
      <c r="P48" s="313" t="s">
        <v>73</v>
      </c>
      <c r="Q48" s="313" t="s">
        <v>73</v>
      </c>
      <c r="R48" s="313" t="s">
        <v>73</v>
      </c>
      <c r="S48" s="313" t="s">
        <v>73</v>
      </c>
      <c r="T48" s="313" t="s">
        <v>73</v>
      </c>
      <c r="U48" s="313" t="s">
        <v>73</v>
      </c>
      <c r="V48" s="313" t="s">
        <v>73</v>
      </c>
      <c r="W48" s="313" t="s">
        <v>73</v>
      </c>
      <c r="X48" s="313" t="s">
        <v>73</v>
      </c>
      <c r="Y48" s="313" t="s">
        <v>73</v>
      </c>
      <c r="Z48" s="313" t="s">
        <v>73</v>
      </c>
      <c r="AA48" s="313" t="s">
        <v>73</v>
      </c>
      <c r="AB48" s="313" t="s">
        <v>73</v>
      </c>
      <c r="AC48" s="313" t="s">
        <v>73</v>
      </c>
      <c r="AD48" s="313" t="s">
        <v>73</v>
      </c>
      <c r="AE48" s="294">
        <v>0</v>
      </c>
      <c r="AF48" s="315" t="s">
        <v>73</v>
      </c>
      <c r="AG48" s="315" t="s">
        <v>73</v>
      </c>
      <c r="AH48" s="315" t="s">
        <v>73</v>
      </c>
      <c r="AI48" s="315" t="s">
        <v>73</v>
      </c>
      <c r="AJ48" s="315" t="s">
        <v>73</v>
      </c>
      <c r="AK48" s="314">
        <v>0.59</v>
      </c>
      <c r="AL48" s="311" t="s">
        <v>151</v>
      </c>
    </row>
    <row r="49" spans="1:38" ht="26.25" customHeight="1" x14ac:dyDescent="0.2">
      <c r="A49" s="115" t="s">
        <v>148</v>
      </c>
      <c r="B49" s="115" t="s">
        <v>152</v>
      </c>
      <c r="C49" s="115" t="s">
        <v>153</v>
      </c>
      <c r="D49" s="312"/>
      <c r="E49" s="313" t="s">
        <v>67</v>
      </c>
      <c r="F49" s="313" t="s">
        <v>67</v>
      </c>
      <c r="G49" s="313" t="s">
        <v>67</v>
      </c>
      <c r="H49" s="313" t="s">
        <v>67</v>
      </c>
      <c r="I49" s="313" t="s">
        <v>67</v>
      </c>
      <c r="J49" s="313" t="s">
        <v>67</v>
      </c>
      <c r="K49" s="313" t="s">
        <v>67</v>
      </c>
      <c r="L49" s="313" t="s">
        <v>67</v>
      </c>
      <c r="M49" s="313" t="s">
        <v>67</v>
      </c>
      <c r="N49" s="313" t="s">
        <v>67</v>
      </c>
      <c r="O49" s="313" t="s">
        <v>67</v>
      </c>
      <c r="P49" s="313" t="s">
        <v>67</v>
      </c>
      <c r="Q49" s="313" t="s">
        <v>67</v>
      </c>
      <c r="R49" s="313" t="s">
        <v>67</v>
      </c>
      <c r="S49" s="313" t="s">
        <v>67</v>
      </c>
      <c r="T49" s="313" t="s">
        <v>67</v>
      </c>
      <c r="U49" s="313" t="s">
        <v>67</v>
      </c>
      <c r="V49" s="313" t="s">
        <v>67</v>
      </c>
      <c r="W49" s="313" t="s">
        <v>67</v>
      </c>
      <c r="X49" s="313" t="s">
        <v>67</v>
      </c>
      <c r="Y49" s="313" t="s">
        <v>67</v>
      </c>
      <c r="Z49" s="313" t="s">
        <v>67</v>
      </c>
      <c r="AA49" s="313" t="s">
        <v>67</v>
      </c>
      <c r="AB49" s="313" t="s">
        <v>67</v>
      </c>
      <c r="AC49" s="313" t="s">
        <v>67</v>
      </c>
      <c r="AD49" s="313" t="s">
        <v>67</v>
      </c>
      <c r="AE49" s="294" t="s">
        <v>67</v>
      </c>
      <c r="AF49" s="315" t="s">
        <v>67</v>
      </c>
      <c r="AG49" s="315" t="s">
        <v>67</v>
      </c>
      <c r="AH49" s="315" t="s">
        <v>67</v>
      </c>
      <c r="AI49" s="315" t="s">
        <v>67</v>
      </c>
      <c r="AJ49" s="315" t="s">
        <v>67</v>
      </c>
      <c r="AK49" s="315" t="s">
        <v>67</v>
      </c>
      <c r="AL49" s="311" t="s">
        <v>63</v>
      </c>
    </row>
    <row r="50" spans="1:38" ht="26.25" customHeight="1" x14ac:dyDescent="0.2">
      <c r="A50" s="115" t="s">
        <v>148</v>
      </c>
      <c r="B50" s="115" t="s">
        <v>154</v>
      </c>
      <c r="C50" s="115" t="s">
        <v>155</v>
      </c>
      <c r="D50" s="312"/>
      <c r="E50" s="313" t="s">
        <v>67</v>
      </c>
      <c r="F50" s="313" t="s">
        <v>67</v>
      </c>
      <c r="G50" s="313" t="s">
        <v>67</v>
      </c>
      <c r="H50" s="313" t="s">
        <v>67</v>
      </c>
      <c r="I50" s="313" t="s">
        <v>67</v>
      </c>
      <c r="J50" s="313" t="s">
        <v>67</v>
      </c>
      <c r="K50" s="313" t="s">
        <v>67</v>
      </c>
      <c r="L50" s="313" t="s">
        <v>67</v>
      </c>
      <c r="M50" s="313" t="s">
        <v>67</v>
      </c>
      <c r="N50" s="313" t="s">
        <v>67</v>
      </c>
      <c r="O50" s="313" t="s">
        <v>67</v>
      </c>
      <c r="P50" s="313" t="s">
        <v>67</v>
      </c>
      <c r="Q50" s="313" t="s">
        <v>67</v>
      </c>
      <c r="R50" s="313" t="s">
        <v>67</v>
      </c>
      <c r="S50" s="313" t="s">
        <v>67</v>
      </c>
      <c r="T50" s="313" t="s">
        <v>67</v>
      </c>
      <c r="U50" s="313" t="s">
        <v>67</v>
      </c>
      <c r="V50" s="313" t="s">
        <v>67</v>
      </c>
      <c r="W50" s="313" t="s">
        <v>67</v>
      </c>
      <c r="X50" s="313" t="s">
        <v>67</v>
      </c>
      <c r="Y50" s="313" t="s">
        <v>67</v>
      </c>
      <c r="Z50" s="313" t="s">
        <v>67</v>
      </c>
      <c r="AA50" s="313" t="s">
        <v>67</v>
      </c>
      <c r="AB50" s="313" t="s">
        <v>67</v>
      </c>
      <c r="AC50" s="313" t="s">
        <v>67</v>
      </c>
      <c r="AD50" s="313" t="s">
        <v>67</v>
      </c>
      <c r="AE50" s="294" t="s">
        <v>67</v>
      </c>
      <c r="AF50" s="315" t="s">
        <v>67</v>
      </c>
      <c r="AG50" s="315" t="s">
        <v>67</v>
      </c>
      <c r="AH50" s="315" t="s">
        <v>67</v>
      </c>
      <c r="AI50" s="315" t="s">
        <v>67</v>
      </c>
      <c r="AJ50" s="315" t="s">
        <v>67</v>
      </c>
      <c r="AK50" s="315" t="s">
        <v>67</v>
      </c>
      <c r="AL50" s="311" t="s">
        <v>63</v>
      </c>
    </row>
    <row r="51" spans="1:38" ht="26.25" customHeight="1" x14ac:dyDescent="0.2">
      <c r="A51" s="115" t="s">
        <v>148</v>
      </c>
      <c r="B51" s="115" t="s">
        <v>156</v>
      </c>
      <c r="C51" s="115" t="s">
        <v>157</v>
      </c>
      <c r="D51" s="312"/>
      <c r="E51" s="313" t="s">
        <v>73</v>
      </c>
      <c r="F51" s="313">
        <v>7.3000000000000001E-3</v>
      </c>
      <c r="G51" s="313" t="s">
        <v>73</v>
      </c>
      <c r="H51" s="313" t="s">
        <v>73</v>
      </c>
      <c r="I51" s="313" t="s">
        <v>73</v>
      </c>
      <c r="J51" s="313" t="s">
        <v>73</v>
      </c>
      <c r="K51" s="313" t="s">
        <v>73</v>
      </c>
      <c r="L51" s="313" t="s">
        <v>73</v>
      </c>
      <c r="M51" s="313" t="s">
        <v>73</v>
      </c>
      <c r="N51" s="313" t="s">
        <v>73</v>
      </c>
      <c r="O51" s="313" t="s">
        <v>73</v>
      </c>
      <c r="P51" s="313" t="s">
        <v>73</v>
      </c>
      <c r="Q51" s="313" t="s">
        <v>73</v>
      </c>
      <c r="R51" s="313" t="s">
        <v>73</v>
      </c>
      <c r="S51" s="313" t="s">
        <v>73</v>
      </c>
      <c r="T51" s="313" t="s">
        <v>73</v>
      </c>
      <c r="U51" s="313" t="s">
        <v>73</v>
      </c>
      <c r="V51" s="313" t="s">
        <v>73</v>
      </c>
      <c r="W51" s="313" t="s">
        <v>73</v>
      </c>
      <c r="X51" s="313" t="s">
        <v>73</v>
      </c>
      <c r="Y51" s="313" t="s">
        <v>73</v>
      </c>
      <c r="Z51" s="313" t="s">
        <v>73</v>
      </c>
      <c r="AA51" s="313" t="s">
        <v>73</v>
      </c>
      <c r="AB51" s="313" t="s">
        <v>73</v>
      </c>
      <c r="AC51" s="313" t="s">
        <v>73</v>
      </c>
      <c r="AD51" s="313" t="s">
        <v>73</v>
      </c>
      <c r="AE51" s="294">
        <v>0</v>
      </c>
      <c r="AF51" s="315" t="s">
        <v>73</v>
      </c>
      <c r="AG51" s="315" t="s">
        <v>73</v>
      </c>
      <c r="AH51" s="315" t="s">
        <v>73</v>
      </c>
      <c r="AI51" s="315" t="s">
        <v>73</v>
      </c>
      <c r="AJ51" s="315" t="s">
        <v>72</v>
      </c>
      <c r="AK51" s="313">
        <v>7.2999999999999995E-2</v>
      </c>
      <c r="AL51" s="311" t="s">
        <v>158</v>
      </c>
    </row>
    <row r="52" spans="1:38" ht="26.25" customHeight="1" x14ac:dyDescent="0.25">
      <c r="A52" s="115" t="s">
        <v>148</v>
      </c>
      <c r="B52" s="115" t="s">
        <v>159</v>
      </c>
      <c r="C52" s="115" t="s">
        <v>160</v>
      </c>
      <c r="D52" s="281">
        <v>0</v>
      </c>
      <c r="E52" s="283" t="s">
        <v>72</v>
      </c>
      <c r="F52" s="282">
        <v>27.649660000000001</v>
      </c>
      <c r="G52" s="283" t="s">
        <v>72</v>
      </c>
      <c r="H52" s="283" t="s">
        <v>71</v>
      </c>
      <c r="I52" s="283">
        <v>2.0000000000000001E-4</v>
      </c>
      <c r="J52" s="283">
        <v>5.0000000000000001E-4</v>
      </c>
      <c r="K52" s="283">
        <v>5.9999999999999995E-4</v>
      </c>
      <c r="L52" s="283" t="s">
        <v>72</v>
      </c>
      <c r="M52" s="282">
        <v>0.20508299999999999</v>
      </c>
      <c r="N52" s="282">
        <v>1.5006E-2</v>
      </c>
      <c r="O52" s="282">
        <v>2.5010000000000002E-3</v>
      </c>
      <c r="P52" s="282">
        <v>3.0010000000000002E-3</v>
      </c>
      <c r="Q52" s="283">
        <v>5.0000000000000001E-4</v>
      </c>
      <c r="R52" s="283">
        <v>5.0000000000000001E-4</v>
      </c>
      <c r="S52" s="282">
        <v>6.0020000000000004E-3</v>
      </c>
      <c r="T52" s="282">
        <v>2.6511E-2</v>
      </c>
      <c r="U52" s="283">
        <v>5.0000000000000001E-4</v>
      </c>
      <c r="V52" s="282">
        <v>5.0020000000000004E-3</v>
      </c>
      <c r="W52" s="284">
        <v>6E-9</v>
      </c>
      <c r="X52" s="284">
        <v>3.3699999999999999E-5</v>
      </c>
      <c r="Y52" s="284">
        <v>5.7000000000000003E-5</v>
      </c>
      <c r="Z52" s="284">
        <v>3.8999999999999999E-5</v>
      </c>
      <c r="AA52" s="284">
        <v>2.9499999999999999E-5</v>
      </c>
      <c r="AB52" s="282">
        <v>1.5899999999999999E-4</v>
      </c>
      <c r="AC52" s="283" t="s">
        <v>72</v>
      </c>
      <c r="AD52" s="283" t="s">
        <v>72</v>
      </c>
      <c r="AE52" s="283">
        <v>0</v>
      </c>
      <c r="AF52" s="283" t="s">
        <v>73</v>
      </c>
      <c r="AG52" s="283" t="s">
        <v>73</v>
      </c>
      <c r="AH52" s="283" t="s">
        <v>73</v>
      </c>
      <c r="AI52" s="283" t="s">
        <v>73</v>
      </c>
      <c r="AJ52" s="283">
        <v>1551</v>
      </c>
      <c r="AK52" s="283">
        <v>5.0020319999999998</v>
      </c>
      <c r="AL52" s="306" t="s">
        <v>161</v>
      </c>
    </row>
    <row r="53" spans="1:38" ht="26.25" customHeight="1" x14ac:dyDescent="0.25">
      <c r="A53" s="115" t="s">
        <v>148</v>
      </c>
      <c r="B53" s="115" t="s">
        <v>162</v>
      </c>
      <c r="C53" s="115" t="s">
        <v>163</v>
      </c>
      <c r="D53" s="281">
        <v>0</v>
      </c>
      <c r="E53" s="283" t="s">
        <v>73</v>
      </c>
      <c r="F53" s="282">
        <v>2.4278930000000001</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23734</v>
      </c>
      <c r="AL53" s="306" t="s">
        <v>63</v>
      </c>
    </row>
    <row r="54" spans="1:38" ht="37.5" customHeight="1" x14ac:dyDescent="0.25">
      <c r="A54" s="115" t="s">
        <v>148</v>
      </c>
      <c r="B54" s="115" t="s">
        <v>164</v>
      </c>
      <c r="C54" s="115" t="s">
        <v>165</v>
      </c>
      <c r="D54" s="281">
        <v>0</v>
      </c>
      <c r="E54" s="283" t="s">
        <v>73</v>
      </c>
      <c r="F54" s="282">
        <v>0.191829</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3">
        <v>9.4471849999999993</v>
      </c>
      <c r="AL54" s="306" t="s">
        <v>166</v>
      </c>
    </row>
    <row r="55" spans="1:38" ht="26.25" customHeight="1" x14ac:dyDescent="0.2">
      <c r="A55" s="115" t="s">
        <v>148</v>
      </c>
      <c r="B55" s="115" t="s">
        <v>167</v>
      </c>
      <c r="C55" s="115" t="s">
        <v>168</v>
      </c>
      <c r="D55" s="285" t="s">
        <v>169</v>
      </c>
      <c r="E55" s="286"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285" t="s">
        <v>174</v>
      </c>
      <c r="E56" s="286"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312"/>
      <c r="E57" s="313" t="s">
        <v>73</v>
      </c>
      <c r="F57" s="313" t="s">
        <v>73</v>
      </c>
      <c r="G57" s="313" t="s">
        <v>73</v>
      </c>
      <c r="H57" s="313" t="s">
        <v>73</v>
      </c>
      <c r="I57" s="313">
        <v>8.5276099999999994E-2</v>
      </c>
      <c r="J57" s="313">
        <v>0.15349698000000001</v>
      </c>
      <c r="K57" s="313">
        <v>0.17055219999999999</v>
      </c>
      <c r="L57" s="313">
        <v>2.5582830000000002E-3</v>
      </c>
      <c r="M57" s="313" t="s">
        <v>73</v>
      </c>
      <c r="N57" s="313" t="s">
        <v>73</v>
      </c>
      <c r="O57" s="313" t="s">
        <v>73</v>
      </c>
      <c r="P57" s="313" t="s">
        <v>73</v>
      </c>
      <c r="Q57" s="313" t="s">
        <v>73</v>
      </c>
      <c r="R57" s="313" t="s">
        <v>73</v>
      </c>
      <c r="S57" s="313" t="s">
        <v>73</v>
      </c>
      <c r="T57" s="313" t="s">
        <v>73</v>
      </c>
      <c r="U57" s="313" t="s">
        <v>73</v>
      </c>
      <c r="V57" s="313" t="s">
        <v>73</v>
      </c>
      <c r="W57" s="313" t="s">
        <v>73</v>
      </c>
      <c r="X57" s="313" t="s">
        <v>73</v>
      </c>
      <c r="Y57" s="313" t="s">
        <v>73</v>
      </c>
      <c r="Z57" s="313" t="s">
        <v>73</v>
      </c>
      <c r="AA57" s="313" t="s">
        <v>73</v>
      </c>
      <c r="AB57" s="313" t="s">
        <v>73</v>
      </c>
      <c r="AC57" s="313" t="s">
        <v>73</v>
      </c>
      <c r="AD57" s="313" t="s">
        <v>73</v>
      </c>
      <c r="AE57" s="294">
        <v>0</v>
      </c>
      <c r="AF57" s="315" t="s">
        <v>73</v>
      </c>
      <c r="AG57" s="315" t="s">
        <v>73</v>
      </c>
      <c r="AH57" s="315" t="s">
        <v>73</v>
      </c>
      <c r="AI57" s="315" t="s">
        <v>73</v>
      </c>
      <c r="AJ57" s="315" t="s">
        <v>73</v>
      </c>
      <c r="AK57" s="314">
        <v>655.97</v>
      </c>
      <c r="AL57" s="311" t="s">
        <v>177</v>
      </c>
    </row>
    <row r="58" spans="1:38" ht="26.25" customHeight="1" x14ac:dyDescent="0.2">
      <c r="A58" s="115" t="s">
        <v>68</v>
      </c>
      <c r="B58" s="115" t="s">
        <v>178</v>
      </c>
      <c r="C58" s="115" t="s">
        <v>179</v>
      </c>
      <c r="D58" s="312"/>
      <c r="E58" s="313" t="s">
        <v>73</v>
      </c>
      <c r="F58" s="313" t="s">
        <v>73</v>
      </c>
      <c r="G58" s="313" t="s">
        <v>73</v>
      </c>
      <c r="H58" s="313" t="s">
        <v>73</v>
      </c>
      <c r="I58" s="313">
        <v>1.5023790000000001E-3</v>
      </c>
      <c r="J58" s="313">
        <v>1.0015857E-2</v>
      </c>
      <c r="K58" s="313">
        <v>2.0031713999999999E-2</v>
      </c>
      <c r="L58" s="313">
        <v>6.9109399999999996E-6</v>
      </c>
      <c r="M58" s="313" t="s">
        <v>73</v>
      </c>
      <c r="N58" s="313" t="s">
        <v>73</v>
      </c>
      <c r="O58" s="313" t="s">
        <v>73</v>
      </c>
      <c r="P58" s="313" t="s">
        <v>73</v>
      </c>
      <c r="Q58" s="313" t="s">
        <v>73</v>
      </c>
      <c r="R58" s="313" t="s">
        <v>73</v>
      </c>
      <c r="S58" s="313" t="s">
        <v>73</v>
      </c>
      <c r="T58" s="313" t="s">
        <v>73</v>
      </c>
      <c r="U58" s="313" t="s">
        <v>73</v>
      </c>
      <c r="V58" s="313" t="s">
        <v>73</v>
      </c>
      <c r="W58" s="313" t="s">
        <v>73</v>
      </c>
      <c r="X58" s="313" t="s">
        <v>73</v>
      </c>
      <c r="Y58" s="313" t="s">
        <v>73</v>
      </c>
      <c r="Z58" s="313" t="s">
        <v>73</v>
      </c>
      <c r="AA58" s="313" t="s">
        <v>73</v>
      </c>
      <c r="AB58" s="313" t="s">
        <v>73</v>
      </c>
      <c r="AC58" s="313" t="s">
        <v>73</v>
      </c>
      <c r="AD58" s="313" t="s">
        <v>73</v>
      </c>
      <c r="AE58" s="294">
        <v>0</v>
      </c>
      <c r="AF58" s="315" t="s">
        <v>73</v>
      </c>
      <c r="AG58" s="315" t="s">
        <v>73</v>
      </c>
      <c r="AH58" s="315" t="s">
        <v>73</v>
      </c>
      <c r="AI58" s="315" t="s">
        <v>73</v>
      </c>
      <c r="AJ58" s="315" t="s">
        <v>73</v>
      </c>
      <c r="AK58" s="313">
        <v>50.079284999999999</v>
      </c>
      <c r="AL58" s="311" t="s">
        <v>180</v>
      </c>
    </row>
    <row r="59" spans="1:38" ht="26.25" customHeight="1" x14ac:dyDescent="0.2">
      <c r="A59" s="115" t="s">
        <v>68</v>
      </c>
      <c r="B59" s="115" t="s">
        <v>181</v>
      </c>
      <c r="C59" s="115" t="s">
        <v>182</v>
      </c>
      <c r="D59" s="312"/>
      <c r="E59" s="313" t="s">
        <v>73</v>
      </c>
      <c r="F59" s="313" t="s">
        <v>72</v>
      </c>
      <c r="G59" s="313" t="s">
        <v>73</v>
      </c>
      <c r="H59" s="313" t="s">
        <v>72</v>
      </c>
      <c r="I59" s="313" t="s">
        <v>72</v>
      </c>
      <c r="J59" s="313" t="s">
        <v>72</v>
      </c>
      <c r="K59" s="313" t="s">
        <v>72</v>
      </c>
      <c r="L59" s="313" t="s">
        <v>72</v>
      </c>
      <c r="M59" s="313" t="s">
        <v>73</v>
      </c>
      <c r="N59" s="313" t="s">
        <v>72</v>
      </c>
      <c r="O59" s="313" t="s">
        <v>72</v>
      </c>
      <c r="P59" s="313" t="s">
        <v>72</v>
      </c>
      <c r="Q59" s="313" t="s">
        <v>72</v>
      </c>
      <c r="R59" s="313" t="s">
        <v>72</v>
      </c>
      <c r="S59" s="313" t="s">
        <v>72</v>
      </c>
      <c r="T59" s="313" t="s">
        <v>72</v>
      </c>
      <c r="U59" s="313" t="s">
        <v>72</v>
      </c>
      <c r="V59" s="313" t="s">
        <v>72</v>
      </c>
      <c r="W59" s="313" t="s">
        <v>73</v>
      </c>
      <c r="X59" s="313" t="s">
        <v>73</v>
      </c>
      <c r="Y59" s="313" t="s">
        <v>73</v>
      </c>
      <c r="Z59" s="313" t="s">
        <v>73</v>
      </c>
      <c r="AA59" s="313" t="s">
        <v>73</v>
      </c>
      <c r="AB59" s="313" t="s">
        <v>73</v>
      </c>
      <c r="AC59" s="313" t="s">
        <v>73</v>
      </c>
      <c r="AD59" s="313" t="s">
        <v>73</v>
      </c>
      <c r="AE59" s="290"/>
      <c r="AF59" s="315" t="s">
        <v>73</v>
      </c>
      <c r="AG59" s="315" t="s">
        <v>73</v>
      </c>
      <c r="AH59" s="315" t="s">
        <v>73</v>
      </c>
      <c r="AI59" s="315" t="s">
        <v>73</v>
      </c>
      <c r="AJ59" s="315" t="s">
        <v>73</v>
      </c>
      <c r="AK59" s="315" t="s">
        <v>72</v>
      </c>
      <c r="AL59" s="311"/>
    </row>
    <row r="60" spans="1:38" ht="26.25" customHeight="1" x14ac:dyDescent="0.2">
      <c r="A60" s="115" t="s">
        <v>68</v>
      </c>
      <c r="B60" s="115" t="s">
        <v>183</v>
      </c>
      <c r="C60" s="115" t="s">
        <v>184</v>
      </c>
      <c r="D60" s="312"/>
      <c r="E60" s="313" t="s">
        <v>73</v>
      </c>
      <c r="F60" s="313" t="s">
        <v>73</v>
      </c>
      <c r="G60" s="313" t="s">
        <v>73</v>
      </c>
      <c r="H60" s="313" t="s">
        <v>73</v>
      </c>
      <c r="I60" s="313" t="s">
        <v>72</v>
      </c>
      <c r="J60" s="313" t="s">
        <v>72</v>
      </c>
      <c r="K60" s="313" t="s">
        <v>72</v>
      </c>
      <c r="L60" s="313" t="s">
        <v>73</v>
      </c>
      <c r="M60" s="313" t="s">
        <v>73</v>
      </c>
      <c r="N60" s="313" t="s">
        <v>73</v>
      </c>
      <c r="O60" s="313" t="s">
        <v>73</v>
      </c>
      <c r="P60" s="313" t="s">
        <v>73</v>
      </c>
      <c r="Q60" s="313" t="s">
        <v>73</v>
      </c>
      <c r="R60" s="313" t="s">
        <v>73</v>
      </c>
      <c r="S60" s="313" t="s">
        <v>73</v>
      </c>
      <c r="T60" s="313" t="s">
        <v>73</v>
      </c>
      <c r="U60" s="313" t="s">
        <v>73</v>
      </c>
      <c r="V60" s="313" t="s">
        <v>73</v>
      </c>
      <c r="W60" s="313" t="s">
        <v>73</v>
      </c>
      <c r="X60" s="313" t="s">
        <v>73</v>
      </c>
      <c r="Y60" s="313" t="s">
        <v>73</v>
      </c>
      <c r="Z60" s="313" t="s">
        <v>73</v>
      </c>
      <c r="AA60" s="313" t="s">
        <v>73</v>
      </c>
      <c r="AB60" s="313" t="s">
        <v>73</v>
      </c>
      <c r="AC60" s="313" t="s">
        <v>73</v>
      </c>
      <c r="AD60" s="313" t="s">
        <v>73</v>
      </c>
      <c r="AE60" s="294">
        <v>0</v>
      </c>
      <c r="AF60" s="315" t="s">
        <v>73</v>
      </c>
      <c r="AG60" s="315" t="s">
        <v>73</v>
      </c>
      <c r="AH60" s="315" t="s">
        <v>73</v>
      </c>
      <c r="AI60" s="315" t="s">
        <v>73</v>
      </c>
      <c r="AJ60" s="315" t="s">
        <v>73</v>
      </c>
      <c r="AK60" s="315" t="s">
        <v>72</v>
      </c>
      <c r="AL60" s="311" t="s">
        <v>185</v>
      </c>
    </row>
    <row r="61" spans="1:38" ht="26.25" customHeight="1" x14ac:dyDescent="0.2">
      <c r="A61" s="115" t="s">
        <v>68</v>
      </c>
      <c r="B61" s="115" t="s">
        <v>186</v>
      </c>
      <c r="C61" s="115" t="s">
        <v>187</v>
      </c>
      <c r="D61" s="312"/>
      <c r="E61" s="289" t="s">
        <v>73</v>
      </c>
      <c r="F61" s="289" t="s">
        <v>73</v>
      </c>
      <c r="G61" s="289" t="s">
        <v>73</v>
      </c>
      <c r="H61" s="289" t="s">
        <v>73</v>
      </c>
      <c r="I61" s="289" t="s">
        <v>72</v>
      </c>
      <c r="J61" s="289" t="s">
        <v>72</v>
      </c>
      <c r="K61" s="289" t="s">
        <v>72</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291" t="s">
        <v>72</v>
      </c>
      <c r="AL61" s="292" t="s">
        <v>188</v>
      </c>
    </row>
    <row r="62" spans="1:38" ht="26.25" customHeight="1" x14ac:dyDescent="0.2">
      <c r="A62" s="115" t="s">
        <v>68</v>
      </c>
      <c r="B62" s="115" t="s">
        <v>189</v>
      </c>
      <c r="C62" s="115" t="s">
        <v>190</v>
      </c>
      <c r="D62" s="312"/>
      <c r="E62" s="313" t="s">
        <v>73</v>
      </c>
      <c r="F62" s="313" t="s">
        <v>73</v>
      </c>
      <c r="G62" s="313" t="s">
        <v>73</v>
      </c>
      <c r="H62" s="313" t="s">
        <v>73</v>
      </c>
      <c r="I62" s="313" t="s">
        <v>72</v>
      </c>
      <c r="J62" s="313" t="s">
        <v>72</v>
      </c>
      <c r="K62" s="313" t="s">
        <v>72</v>
      </c>
      <c r="L62" s="313" t="s">
        <v>73</v>
      </c>
      <c r="M62" s="313" t="s">
        <v>73</v>
      </c>
      <c r="N62" s="313" t="s">
        <v>73</v>
      </c>
      <c r="O62" s="313" t="s">
        <v>73</v>
      </c>
      <c r="P62" s="313" t="s">
        <v>73</v>
      </c>
      <c r="Q62" s="313" t="s">
        <v>73</v>
      </c>
      <c r="R62" s="313" t="s">
        <v>73</v>
      </c>
      <c r="S62" s="313" t="s">
        <v>73</v>
      </c>
      <c r="T62" s="313" t="s">
        <v>73</v>
      </c>
      <c r="U62" s="313" t="s">
        <v>73</v>
      </c>
      <c r="V62" s="313" t="s">
        <v>73</v>
      </c>
      <c r="W62" s="313" t="s">
        <v>73</v>
      </c>
      <c r="X62" s="313" t="s">
        <v>73</v>
      </c>
      <c r="Y62" s="313" t="s">
        <v>73</v>
      </c>
      <c r="Z62" s="313" t="s">
        <v>73</v>
      </c>
      <c r="AA62" s="313" t="s">
        <v>73</v>
      </c>
      <c r="AB62" s="313" t="s">
        <v>73</v>
      </c>
      <c r="AC62" s="313" t="s">
        <v>73</v>
      </c>
      <c r="AD62" s="313" t="s">
        <v>73</v>
      </c>
      <c r="AE62" s="294">
        <v>0</v>
      </c>
      <c r="AF62" s="315" t="s">
        <v>73</v>
      </c>
      <c r="AG62" s="315" t="s">
        <v>73</v>
      </c>
      <c r="AH62" s="315" t="s">
        <v>73</v>
      </c>
      <c r="AI62" s="315" t="s">
        <v>73</v>
      </c>
      <c r="AJ62" s="315" t="s">
        <v>73</v>
      </c>
      <c r="AK62" s="315" t="s">
        <v>72</v>
      </c>
      <c r="AL62" s="311" t="s">
        <v>191</v>
      </c>
    </row>
    <row r="63" spans="1:38" ht="26.25" customHeight="1" x14ac:dyDescent="0.2">
      <c r="A63" s="115" t="s">
        <v>68</v>
      </c>
      <c r="B63" s="115" t="s">
        <v>192</v>
      </c>
      <c r="C63" s="115" t="s">
        <v>193</v>
      </c>
      <c r="D63" s="312"/>
      <c r="E63" s="313" t="s">
        <v>67</v>
      </c>
      <c r="F63" s="313" t="s">
        <v>67</v>
      </c>
      <c r="G63" s="313" t="s">
        <v>67</v>
      </c>
      <c r="H63" s="313" t="s">
        <v>67</v>
      </c>
      <c r="I63" s="313" t="s">
        <v>67</v>
      </c>
      <c r="J63" s="313" t="s">
        <v>67</v>
      </c>
      <c r="K63" s="313" t="s">
        <v>67</v>
      </c>
      <c r="L63" s="313" t="s">
        <v>67</v>
      </c>
      <c r="M63" s="313" t="s">
        <v>67</v>
      </c>
      <c r="N63" s="313" t="s">
        <v>67</v>
      </c>
      <c r="O63" s="313" t="s">
        <v>67</v>
      </c>
      <c r="P63" s="313" t="s">
        <v>67</v>
      </c>
      <c r="Q63" s="313" t="s">
        <v>67</v>
      </c>
      <c r="R63" s="313" t="s">
        <v>67</v>
      </c>
      <c r="S63" s="313" t="s">
        <v>67</v>
      </c>
      <c r="T63" s="313" t="s">
        <v>67</v>
      </c>
      <c r="U63" s="313" t="s">
        <v>67</v>
      </c>
      <c r="V63" s="313" t="s">
        <v>67</v>
      </c>
      <c r="W63" s="313" t="s">
        <v>67</v>
      </c>
      <c r="X63" s="313" t="s">
        <v>67</v>
      </c>
      <c r="Y63" s="313" t="s">
        <v>67</v>
      </c>
      <c r="Z63" s="313" t="s">
        <v>67</v>
      </c>
      <c r="AA63" s="313" t="s">
        <v>67</v>
      </c>
      <c r="AB63" s="313" t="s">
        <v>67</v>
      </c>
      <c r="AC63" s="313" t="s">
        <v>67</v>
      </c>
      <c r="AD63" s="313" t="s">
        <v>67</v>
      </c>
      <c r="AE63" s="290"/>
      <c r="AF63" s="315" t="s">
        <v>67</v>
      </c>
      <c r="AG63" s="315" t="s">
        <v>67</v>
      </c>
      <c r="AH63" s="315" t="s">
        <v>67</v>
      </c>
      <c r="AI63" s="315" t="s">
        <v>67</v>
      </c>
      <c r="AJ63" s="315" t="s">
        <v>67</v>
      </c>
      <c r="AK63" s="315" t="s">
        <v>67</v>
      </c>
      <c r="AL63" s="311" t="s">
        <v>194</v>
      </c>
    </row>
    <row r="64" spans="1:38" ht="26.25" customHeight="1" x14ac:dyDescent="0.2">
      <c r="A64" s="115" t="s">
        <v>68</v>
      </c>
      <c r="B64" s="115" t="s">
        <v>195</v>
      </c>
      <c r="C64" s="115" t="s">
        <v>196</v>
      </c>
      <c r="D64" s="312"/>
      <c r="E64" s="313">
        <v>0.33767900000000001</v>
      </c>
      <c r="F64" s="313">
        <v>5.6451000000000001E-2</v>
      </c>
      <c r="G64" s="313" t="s">
        <v>73</v>
      </c>
      <c r="H64" s="313">
        <v>0.67830400000000002</v>
      </c>
      <c r="I64" s="313" t="s">
        <v>73</v>
      </c>
      <c r="J64" s="313" t="s">
        <v>73</v>
      </c>
      <c r="K64" s="313" t="s">
        <v>73</v>
      </c>
      <c r="L64" s="313" t="s">
        <v>73</v>
      </c>
      <c r="M64" s="313">
        <v>4.0284190000000004</v>
      </c>
      <c r="N64" s="313" t="s">
        <v>73</v>
      </c>
      <c r="O64" s="313" t="s">
        <v>73</v>
      </c>
      <c r="P64" s="313" t="s">
        <v>73</v>
      </c>
      <c r="Q64" s="313" t="s">
        <v>73</v>
      </c>
      <c r="R64" s="313" t="s">
        <v>73</v>
      </c>
      <c r="S64" s="313" t="s">
        <v>73</v>
      </c>
      <c r="T64" s="313" t="s">
        <v>73</v>
      </c>
      <c r="U64" s="313" t="s">
        <v>73</v>
      </c>
      <c r="V64" s="313" t="s">
        <v>73</v>
      </c>
      <c r="W64" s="313" t="s">
        <v>73</v>
      </c>
      <c r="X64" s="313" t="s">
        <v>73</v>
      </c>
      <c r="Y64" s="313" t="s">
        <v>73</v>
      </c>
      <c r="Z64" s="313" t="s">
        <v>73</v>
      </c>
      <c r="AA64" s="313" t="s">
        <v>73</v>
      </c>
      <c r="AB64" s="313" t="s">
        <v>73</v>
      </c>
      <c r="AC64" s="313" t="s">
        <v>73</v>
      </c>
      <c r="AD64" s="313" t="s">
        <v>73</v>
      </c>
      <c r="AE64" s="290"/>
      <c r="AF64" s="315" t="s">
        <v>73</v>
      </c>
      <c r="AG64" s="315" t="s">
        <v>73</v>
      </c>
      <c r="AH64" s="315" t="s">
        <v>73</v>
      </c>
      <c r="AI64" s="315" t="s">
        <v>73</v>
      </c>
      <c r="AJ64" s="315" t="s">
        <v>73</v>
      </c>
      <c r="AK64" s="315">
        <v>157.87</v>
      </c>
      <c r="AL64" s="311" t="s">
        <v>197</v>
      </c>
    </row>
    <row r="65" spans="1:38" ht="26.25" customHeight="1" x14ac:dyDescent="0.2">
      <c r="A65" s="115" t="s">
        <v>68</v>
      </c>
      <c r="B65" s="115" t="s">
        <v>198</v>
      </c>
      <c r="C65" s="115" t="s">
        <v>199</v>
      </c>
      <c r="D65" s="325" t="s">
        <v>451</v>
      </c>
      <c r="E65" s="313" t="s">
        <v>71</v>
      </c>
      <c r="F65" s="313" t="s">
        <v>71</v>
      </c>
      <c r="G65" s="313" t="s">
        <v>71</v>
      </c>
      <c r="H65" s="313" t="s">
        <v>71</v>
      </c>
      <c r="I65" s="313" t="s">
        <v>71</v>
      </c>
      <c r="J65" s="313" t="s">
        <v>71</v>
      </c>
      <c r="K65" s="313" t="s">
        <v>71</v>
      </c>
      <c r="L65" s="313" t="s">
        <v>71</v>
      </c>
      <c r="M65" s="313" t="s">
        <v>71</v>
      </c>
      <c r="N65" s="313" t="s">
        <v>73</v>
      </c>
      <c r="O65" s="313" t="s">
        <v>73</v>
      </c>
      <c r="P65" s="313" t="s">
        <v>73</v>
      </c>
      <c r="Q65" s="313" t="s">
        <v>73</v>
      </c>
      <c r="R65" s="313" t="s">
        <v>73</v>
      </c>
      <c r="S65" s="313" t="s">
        <v>73</v>
      </c>
      <c r="T65" s="313" t="s">
        <v>73</v>
      </c>
      <c r="U65" s="313" t="s">
        <v>73</v>
      </c>
      <c r="V65" s="313" t="s">
        <v>73</v>
      </c>
      <c r="W65" s="313" t="s">
        <v>73</v>
      </c>
      <c r="X65" s="313" t="s">
        <v>73</v>
      </c>
      <c r="Y65" s="313" t="s">
        <v>73</v>
      </c>
      <c r="Z65" s="313" t="s">
        <v>73</v>
      </c>
      <c r="AA65" s="313" t="s">
        <v>73</v>
      </c>
      <c r="AB65" s="313" t="s">
        <v>73</v>
      </c>
      <c r="AC65" s="313" t="s">
        <v>73</v>
      </c>
      <c r="AD65" s="313" t="s">
        <v>73</v>
      </c>
      <c r="AE65" s="290"/>
      <c r="AF65" s="315" t="s">
        <v>73</v>
      </c>
      <c r="AG65" s="315" t="s">
        <v>73</v>
      </c>
      <c r="AH65" s="315" t="s">
        <v>73</v>
      </c>
      <c r="AI65" s="315" t="s">
        <v>73</v>
      </c>
      <c r="AJ65" s="315" t="s">
        <v>73</v>
      </c>
      <c r="AK65" s="315">
        <v>286.35199999999998</v>
      </c>
      <c r="AL65" s="311" t="s">
        <v>448</v>
      </c>
    </row>
    <row r="66" spans="1:38" ht="26.25" customHeight="1" x14ac:dyDescent="0.2">
      <c r="A66" s="115" t="s">
        <v>68</v>
      </c>
      <c r="B66" s="115" t="s">
        <v>201</v>
      </c>
      <c r="C66" s="115" t="s">
        <v>202</v>
      </c>
      <c r="D66" s="312"/>
      <c r="E66" s="313" t="s">
        <v>67</v>
      </c>
      <c r="F66" s="313" t="s">
        <v>67</v>
      </c>
      <c r="G66" s="313" t="s">
        <v>67</v>
      </c>
      <c r="H66" s="313" t="s">
        <v>67</v>
      </c>
      <c r="I66" s="313" t="s">
        <v>67</v>
      </c>
      <c r="J66" s="313" t="s">
        <v>67</v>
      </c>
      <c r="K66" s="313" t="s">
        <v>67</v>
      </c>
      <c r="L66" s="313" t="s">
        <v>67</v>
      </c>
      <c r="M66" s="313" t="s">
        <v>67</v>
      </c>
      <c r="N66" s="313" t="s">
        <v>67</v>
      </c>
      <c r="O66" s="313" t="s">
        <v>67</v>
      </c>
      <c r="P66" s="313" t="s">
        <v>67</v>
      </c>
      <c r="Q66" s="313" t="s">
        <v>67</v>
      </c>
      <c r="R66" s="313" t="s">
        <v>67</v>
      </c>
      <c r="S66" s="313" t="s">
        <v>67</v>
      </c>
      <c r="T66" s="313" t="s">
        <v>67</v>
      </c>
      <c r="U66" s="313" t="s">
        <v>67</v>
      </c>
      <c r="V66" s="313" t="s">
        <v>67</v>
      </c>
      <c r="W66" s="313" t="s">
        <v>67</v>
      </c>
      <c r="X66" s="313" t="s">
        <v>67</v>
      </c>
      <c r="Y66" s="313" t="s">
        <v>67</v>
      </c>
      <c r="Z66" s="313" t="s">
        <v>67</v>
      </c>
      <c r="AA66" s="313" t="s">
        <v>67</v>
      </c>
      <c r="AB66" s="313" t="s">
        <v>67</v>
      </c>
      <c r="AC66" s="313" t="s">
        <v>67</v>
      </c>
      <c r="AD66" s="313" t="s">
        <v>67</v>
      </c>
      <c r="AE66" s="290"/>
      <c r="AF66" s="315" t="s">
        <v>67</v>
      </c>
      <c r="AG66" s="315" t="s">
        <v>67</v>
      </c>
      <c r="AH66" s="315" t="s">
        <v>67</v>
      </c>
      <c r="AI66" s="315" t="s">
        <v>67</v>
      </c>
      <c r="AJ66" s="315" t="s">
        <v>67</v>
      </c>
      <c r="AK66" s="315" t="s">
        <v>67</v>
      </c>
      <c r="AL66" s="311"/>
    </row>
    <row r="67" spans="1:38" ht="26.25" customHeight="1" x14ac:dyDescent="0.2">
      <c r="A67" s="115" t="s">
        <v>68</v>
      </c>
      <c r="B67" s="115" t="s">
        <v>203</v>
      </c>
      <c r="C67" s="115" t="s">
        <v>204</v>
      </c>
      <c r="D67" s="312"/>
      <c r="E67" s="313" t="s">
        <v>67</v>
      </c>
      <c r="F67" s="313" t="s">
        <v>67</v>
      </c>
      <c r="G67" s="313" t="s">
        <v>67</v>
      </c>
      <c r="H67" s="313" t="s">
        <v>67</v>
      </c>
      <c r="I67" s="313" t="s">
        <v>67</v>
      </c>
      <c r="J67" s="313" t="s">
        <v>67</v>
      </c>
      <c r="K67" s="313" t="s">
        <v>67</v>
      </c>
      <c r="L67" s="313" t="s">
        <v>67</v>
      </c>
      <c r="M67" s="313" t="s">
        <v>67</v>
      </c>
      <c r="N67" s="313" t="s">
        <v>67</v>
      </c>
      <c r="O67" s="313" t="s">
        <v>67</v>
      </c>
      <c r="P67" s="313" t="s">
        <v>67</v>
      </c>
      <c r="Q67" s="313" t="s">
        <v>67</v>
      </c>
      <c r="R67" s="313" t="s">
        <v>67</v>
      </c>
      <c r="S67" s="313" t="s">
        <v>67</v>
      </c>
      <c r="T67" s="313" t="s">
        <v>67</v>
      </c>
      <c r="U67" s="313" t="s">
        <v>67</v>
      </c>
      <c r="V67" s="313" t="s">
        <v>67</v>
      </c>
      <c r="W67" s="313" t="s">
        <v>67</v>
      </c>
      <c r="X67" s="313" t="s">
        <v>67</v>
      </c>
      <c r="Y67" s="313" t="s">
        <v>67</v>
      </c>
      <c r="Z67" s="313" t="s">
        <v>67</v>
      </c>
      <c r="AA67" s="313" t="s">
        <v>67</v>
      </c>
      <c r="AB67" s="313" t="s">
        <v>67</v>
      </c>
      <c r="AC67" s="313" t="s">
        <v>67</v>
      </c>
      <c r="AD67" s="313" t="s">
        <v>67</v>
      </c>
      <c r="AE67" s="290"/>
      <c r="AF67" s="315" t="s">
        <v>67</v>
      </c>
      <c r="AG67" s="315" t="s">
        <v>67</v>
      </c>
      <c r="AH67" s="315" t="s">
        <v>67</v>
      </c>
      <c r="AI67" s="315" t="s">
        <v>67</v>
      </c>
      <c r="AJ67" s="315" t="s">
        <v>67</v>
      </c>
      <c r="AK67" s="315" t="s">
        <v>67</v>
      </c>
      <c r="AL67" s="311"/>
    </row>
    <row r="68" spans="1:38" ht="26.25" customHeight="1" x14ac:dyDescent="0.2">
      <c r="A68" s="115" t="s">
        <v>68</v>
      </c>
      <c r="B68" s="115" t="s">
        <v>205</v>
      </c>
      <c r="C68" s="115" t="s">
        <v>206</v>
      </c>
      <c r="D68" s="312"/>
      <c r="E68" s="313" t="s">
        <v>67</v>
      </c>
      <c r="F68" s="313" t="s">
        <v>67</v>
      </c>
      <c r="G68" s="313" t="s">
        <v>67</v>
      </c>
      <c r="H68" s="313" t="s">
        <v>67</v>
      </c>
      <c r="I68" s="313" t="s">
        <v>67</v>
      </c>
      <c r="J68" s="313" t="s">
        <v>67</v>
      </c>
      <c r="K68" s="313" t="s">
        <v>67</v>
      </c>
      <c r="L68" s="313" t="s">
        <v>67</v>
      </c>
      <c r="M68" s="313" t="s">
        <v>67</v>
      </c>
      <c r="N68" s="313" t="s">
        <v>67</v>
      </c>
      <c r="O68" s="313" t="s">
        <v>67</v>
      </c>
      <c r="P68" s="313" t="s">
        <v>67</v>
      </c>
      <c r="Q68" s="313" t="s">
        <v>67</v>
      </c>
      <c r="R68" s="313" t="s">
        <v>67</v>
      </c>
      <c r="S68" s="313" t="s">
        <v>67</v>
      </c>
      <c r="T68" s="313" t="s">
        <v>67</v>
      </c>
      <c r="U68" s="313" t="s">
        <v>67</v>
      </c>
      <c r="V68" s="313" t="s">
        <v>67</v>
      </c>
      <c r="W68" s="313" t="s">
        <v>67</v>
      </c>
      <c r="X68" s="313" t="s">
        <v>67</v>
      </c>
      <c r="Y68" s="313" t="s">
        <v>67</v>
      </c>
      <c r="Z68" s="313" t="s">
        <v>67</v>
      </c>
      <c r="AA68" s="313" t="s">
        <v>67</v>
      </c>
      <c r="AB68" s="313" t="s">
        <v>67</v>
      </c>
      <c r="AC68" s="313" t="s">
        <v>67</v>
      </c>
      <c r="AD68" s="313" t="s">
        <v>67</v>
      </c>
      <c r="AE68" s="290"/>
      <c r="AF68" s="315" t="s">
        <v>67</v>
      </c>
      <c r="AG68" s="315" t="s">
        <v>67</v>
      </c>
      <c r="AH68" s="315" t="s">
        <v>67</v>
      </c>
      <c r="AI68" s="315" t="s">
        <v>67</v>
      </c>
      <c r="AJ68" s="315" t="s">
        <v>67</v>
      </c>
      <c r="AK68" s="315" t="s">
        <v>67</v>
      </c>
      <c r="AL68" s="311"/>
    </row>
    <row r="69" spans="1:38" ht="26.25" customHeight="1" x14ac:dyDescent="0.2">
      <c r="A69" s="115" t="s">
        <v>68</v>
      </c>
      <c r="B69" s="115" t="s">
        <v>207</v>
      </c>
      <c r="C69" s="115" t="s">
        <v>208</v>
      </c>
      <c r="D69" s="312"/>
      <c r="E69" s="313" t="s">
        <v>67</v>
      </c>
      <c r="F69" s="313" t="s">
        <v>67</v>
      </c>
      <c r="G69" s="313" t="s">
        <v>67</v>
      </c>
      <c r="H69" s="313" t="s">
        <v>67</v>
      </c>
      <c r="I69" s="313" t="s">
        <v>67</v>
      </c>
      <c r="J69" s="313" t="s">
        <v>67</v>
      </c>
      <c r="K69" s="313" t="s">
        <v>67</v>
      </c>
      <c r="L69" s="313" t="s">
        <v>67</v>
      </c>
      <c r="M69" s="313" t="s">
        <v>67</v>
      </c>
      <c r="N69" s="313" t="s">
        <v>67</v>
      </c>
      <c r="O69" s="313" t="s">
        <v>67</v>
      </c>
      <c r="P69" s="313" t="s">
        <v>67</v>
      </c>
      <c r="Q69" s="313" t="s">
        <v>67</v>
      </c>
      <c r="R69" s="313" t="s">
        <v>67</v>
      </c>
      <c r="S69" s="313" t="s">
        <v>67</v>
      </c>
      <c r="T69" s="313" t="s">
        <v>67</v>
      </c>
      <c r="U69" s="313" t="s">
        <v>67</v>
      </c>
      <c r="V69" s="313" t="s">
        <v>67</v>
      </c>
      <c r="W69" s="313" t="s">
        <v>67</v>
      </c>
      <c r="X69" s="313" t="s">
        <v>67</v>
      </c>
      <c r="Y69" s="313" t="s">
        <v>67</v>
      </c>
      <c r="Z69" s="313" t="s">
        <v>67</v>
      </c>
      <c r="AA69" s="313" t="s">
        <v>67</v>
      </c>
      <c r="AB69" s="313" t="s">
        <v>67</v>
      </c>
      <c r="AC69" s="313" t="s">
        <v>67</v>
      </c>
      <c r="AD69" s="313" t="s">
        <v>67</v>
      </c>
      <c r="AE69" s="290"/>
      <c r="AF69" s="315" t="s">
        <v>67</v>
      </c>
      <c r="AG69" s="315" t="s">
        <v>67</v>
      </c>
      <c r="AH69" s="315" t="s">
        <v>67</v>
      </c>
      <c r="AI69" s="315" t="s">
        <v>67</v>
      </c>
      <c r="AJ69" s="315" t="s">
        <v>67</v>
      </c>
      <c r="AK69" s="315" t="s">
        <v>67</v>
      </c>
      <c r="AL69" s="311"/>
    </row>
    <row r="70" spans="1:38" ht="26.25" customHeight="1" x14ac:dyDescent="0.2">
      <c r="A70" s="115" t="s">
        <v>68</v>
      </c>
      <c r="B70" s="115" t="s">
        <v>209</v>
      </c>
      <c r="C70" s="115" t="s">
        <v>210</v>
      </c>
      <c r="D70" s="312"/>
      <c r="E70" s="313">
        <v>3.7495000000000001E-2</v>
      </c>
      <c r="F70" s="313">
        <v>2.33E-4</v>
      </c>
      <c r="G70" s="313">
        <v>5.2885000000000001E-2</v>
      </c>
      <c r="H70" s="313">
        <v>1.4171E-2</v>
      </c>
      <c r="I70" s="313">
        <v>6.0360000000000003E-4</v>
      </c>
      <c r="J70" s="313">
        <v>8.0480000000000005E-4</v>
      </c>
      <c r="K70" s="313">
        <v>1.0059999999999999E-3</v>
      </c>
      <c r="L70" s="313">
        <v>1.08648E-5</v>
      </c>
      <c r="M70" s="313">
        <v>2.6688E-2</v>
      </c>
      <c r="N70" s="313" t="s">
        <v>73</v>
      </c>
      <c r="O70" s="313" t="s">
        <v>73</v>
      </c>
      <c r="P70" s="313" t="s">
        <v>73</v>
      </c>
      <c r="Q70" s="313" t="s">
        <v>73</v>
      </c>
      <c r="R70" s="313" t="s">
        <v>73</v>
      </c>
      <c r="S70" s="313" t="s">
        <v>73</v>
      </c>
      <c r="T70" s="313" t="s">
        <v>73</v>
      </c>
      <c r="U70" s="313" t="s">
        <v>73</v>
      </c>
      <c r="V70" s="313" t="s">
        <v>73</v>
      </c>
      <c r="W70" s="313" t="s">
        <v>73</v>
      </c>
      <c r="X70" s="313" t="s">
        <v>73</v>
      </c>
      <c r="Y70" s="313" t="s">
        <v>73</v>
      </c>
      <c r="Z70" s="313" t="s">
        <v>73</v>
      </c>
      <c r="AA70" s="313" t="s">
        <v>73</v>
      </c>
      <c r="AB70" s="313" t="s">
        <v>73</v>
      </c>
      <c r="AC70" s="313" t="s">
        <v>73</v>
      </c>
      <c r="AD70" s="313" t="s">
        <v>73</v>
      </c>
      <c r="AE70" s="290"/>
      <c r="AF70" s="315" t="s">
        <v>73</v>
      </c>
      <c r="AG70" s="315" t="s">
        <v>73</v>
      </c>
      <c r="AH70" s="315" t="s">
        <v>73</v>
      </c>
      <c r="AI70" s="315" t="s">
        <v>73</v>
      </c>
      <c r="AJ70" s="315" t="s">
        <v>73</v>
      </c>
      <c r="AK70" s="315" t="s">
        <v>72</v>
      </c>
      <c r="AL70" s="311" t="s">
        <v>211</v>
      </c>
    </row>
    <row r="71" spans="1:38" ht="26.25" customHeight="1" x14ac:dyDescent="0.2">
      <c r="A71" s="115" t="s">
        <v>68</v>
      </c>
      <c r="B71" s="115" t="s">
        <v>212</v>
      </c>
      <c r="C71" s="115" t="s">
        <v>213</v>
      </c>
      <c r="D71" s="312"/>
      <c r="E71" s="313" t="s">
        <v>67</v>
      </c>
      <c r="F71" s="313" t="s">
        <v>67</v>
      </c>
      <c r="G71" s="313" t="s">
        <v>67</v>
      </c>
      <c r="H71" s="313" t="s">
        <v>67</v>
      </c>
      <c r="I71" s="313" t="s">
        <v>67</v>
      </c>
      <c r="J71" s="313" t="s">
        <v>67</v>
      </c>
      <c r="K71" s="313" t="s">
        <v>67</v>
      </c>
      <c r="L71" s="313" t="s">
        <v>67</v>
      </c>
      <c r="M71" s="313" t="s">
        <v>67</v>
      </c>
      <c r="N71" s="313" t="s">
        <v>67</v>
      </c>
      <c r="O71" s="313" t="s">
        <v>67</v>
      </c>
      <c r="P71" s="313" t="s">
        <v>67</v>
      </c>
      <c r="Q71" s="313" t="s">
        <v>67</v>
      </c>
      <c r="R71" s="313" t="s">
        <v>67</v>
      </c>
      <c r="S71" s="313" t="s">
        <v>67</v>
      </c>
      <c r="T71" s="313" t="s">
        <v>67</v>
      </c>
      <c r="U71" s="313" t="s">
        <v>67</v>
      </c>
      <c r="V71" s="313" t="s">
        <v>67</v>
      </c>
      <c r="W71" s="313" t="s">
        <v>67</v>
      </c>
      <c r="X71" s="313" t="s">
        <v>67</v>
      </c>
      <c r="Y71" s="313" t="s">
        <v>67</v>
      </c>
      <c r="Z71" s="313" t="s">
        <v>67</v>
      </c>
      <c r="AA71" s="313" t="s">
        <v>67</v>
      </c>
      <c r="AB71" s="313" t="s">
        <v>67</v>
      </c>
      <c r="AC71" s="313" t="s">
        <v>67</v>
      </c>
      <c r="AD71" s="313" t="s">
        <v>67</v>
      </c>
      <c r="AE71" s="290"/>
      <c r="AF71" s="315" t="s">
        <v>67</v>
      </c>
      <c r="AG71" s="315" t="s">
        <v>67</v>
      </c>
      <c r="AH71" s="315" t="s">
        <v>67</v>
      </c>
      <c r="AI71" s="315" t="s">
        <v>67</v>
      </c>
      <c r="AJ71" s="315" t="s">
        <v>67</v>
      </c>
      <c r="AK71" s="315" t="s">
        <v>67</v>
      </c>
      <c r="AL71" s="311"/>
    </row>
    <row r="72" spans="1:38" ht="26.25" customHeight="1" x14ac:dyDescent="0.2">
      <c r="A72" s="115" t="s">
        <v>68</v>
      </c>
      <c r="B72" s="115" t="s">
        <v>214</v>
      </c>
      <c r="C72" s="115" t="s">
        <v>215</v>
      </c>
      <c r="D72" s="312"/>
      <c r="E72" s="313" t="s">
        <v>72</v>
      </c>
      <c r="F72" s="313">
        <v>3.5400000000000002E-3</v>
      </c>
      <c r="G72" s="313" t="s">
        <v>72</v>
      </c>
      <c r="H72" s="313" t="s">
        <v>72</v>
      </c>
      <c r="I72" s="313">
        <v>3.3040000000000001E-3</v>
      </c>
      <c r="J72" s="313">
        <v>4.248E-3</v>
      </c>
      <c r="K72" s="313">
        <v>7.0800000000000004E-3</v>
      </c>
      <c r="L72" s="316">
        <v>1.1894399999999999E-3</v>
      </c>
      <c r="M72" s="313" t="s">
        <v>72</v>
      </c>
      <c r="N72" s="313">
        <v>0.10856</v>
      </c>
      <c r="O72" s="313">
        <v>4.7199999999999998E-4</v>
      </c>
      <c r="P72" s="313">
        <v>2.3600000000000001E-3</v>
      </c>
      <c r="Q72" s="313">
        <v>9.4400000000000005E-3</v>
      </c>
      <c r="R72" s="313">
        <v>0.1062</v>
      </c>
      <c r="S72" s="313">
        <v>1.652E-3</v>
      </c>
      <c r="T72" s="313">
        <v>3.3040000000000001E-3</v>
      </c>
      <c r="U72" s="313">
        <v>4.7199999999999998E-4</v>
      </c>
      <c r="V72" s="313">
        <v>9.4399999999999998E-2</v>
      </c>
      <c r="W72" s="313">
        <v>7.0800000000000002E-2</v>
      </c>
      <c r="X72" s="313" t="s">
        <v>72</v>
      </c>
      <c r="Y72" s="313" t="s">
        <v>72</v>
      </c>
      <c r="Z72" s="313" t="s">
        <v>72</v>
      </c>
      <c r="AA72" s="313" t="s">
        <v>72</v>
      </c>
      <c r="AB72" s="313">
        <v>1.1328E-2</v>
      </c>
      <c r="AC72" s="313">
        <v>7.0799999999999997E-4</v>
      </c>
      <c r="AD72" s="313">
        <v>5.8999999999999997E-2</v>
      </c>
      <c r="AE72" s="294">
        <v>0</v>
      </c>
      <c r="AF72" s="315" t="s">
        <v>73</v>
      </c>
      <c r="AG72" s="315" t="s">
        <v>73</v>
      </c>
      <c r="AH72" s="315" t="s">
        <v>73</v>
      </c>
      <c r="AI72" s="315" t="s">
        <v>73</v>
      </c>
      <c r="AJ72" s="315" t="s">
        <v>73</v>
      </c>
      <c r="AK72" s="317">
        <v>23.6</v>
      </c>
      <c r="AL72" s="311" t="s">
        <v>216</v>
      </c>
    </row>
    <row r="73" spans="1:38" ht="26.25" customHeight="1" x14ac:dyDescent="0.2">
      <c r="A73" s="115" t="s">
        <v>68</v>
      </c>
      <c r="B73" s="115" t="s">
        <v>217</v>
      </c>
      <c r="C73" s="115" t="s">
        <v>218</v>
      </c>
      <c r="D73" s="312"/>
      <c r="E73" s="286"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c r="AF73" s="286" t="s">
        <v>67</v>
      </c>
      <c r="AG73" s="286" t="s">
        <v>67</v>
      </c>
      <c r="AH73" s="286" t="s">
        <v>67</v>
      </c>
      <c r="AI73" s="286" t="s">
        <v>67</v>
      </c>
      <c r="AJ73" s="286" t="s">
        <v>67</v>
      </c>
      <c r="AK73" s="286" t="s">
        <v>67</v>
      </c>
      <c r="AL73" s="311"/>
    </row>
    <row r="74" spans="1:38" ht="26.25" customHeight="1" x14ac:dyDescent="0.2">
      <c r="A74" s="115" t="s">
        <v>68</v>
      </c>
      <c r="B74" s="115" t="s">
        <v>219</v>
      </c>
      <c r="C74" s="115" t="s">
        <v>220</v>
      </c>
      <c r="D74" s="312"/>
      <c r="E74" s="286" t="s">
        <v>72</v>
      </c>
      <c r="F74" s="286" t="s">
        <v>73</v>
      </c>
      <c r="G74" s="286" t="s">
        <v>72</v>
      </c>
      <c r="H74" s="286" t="s">
        <v>73</v>
      </c>
      <c r="I74" s="286" t="s">
        <v>72</v>
      </c>
      <c r="J74" s="286" t="s">
        <v>72</v>
      </c>
      <c r="K74" s="286" t="s">
        <v>72</v>
      </c>
      <c r="L74" s="286" t="s">
        <v>72</v>
      </c>
      <c r="M74" s="286" t="s">
        <v>72</v>
      </c>
      <c r="N74" s="286" t="s">
        <v>73</v>
      </c>
      <c r="O74" s="286" t="s">
        <v>73</v>
      </c>
      <c r="P74" s="286" t="s">
        <v>73</v>
      </c>
      <c r="Q74" s="286" t="s">
        <v>73</v>
      </c>
      <c r="R74" s="286" t="s">
        <v>73</v>
      </c>
      <c r="S74" s="286" t="s">
        <v>73</v>
      </c>
      <c r="T74" s="286" t="s">
        <v>73</v>
      </c>
      <c r="U74" s="286" t="s">
        <v>73</v>
      </c>
      <c r="V74" s="286" t="s">
        <v>73</v>
      </c>
      <c r="W74" s="286" t="s">
        <v>73</v>
      </c>
      <c r="X74" s="286" t="s">
        <v>72</v>
      </c>
      <c r="Y74" s="286" t="s">
        <v>72</v>
      </c>
      <c r="Z74" s="286" t="s">
        <v>72</v>
      </c>
      <c r="AA74" s="286" t="s">
        <v>72</v>
      </c>
      <c r="AB74" s="286" t="s">
        <v>72</v>
      </c>
      <c r="AC74" s="286" t="s">
        <v>73</v>
      </c>
      <c r="AD74" s="286" t="s">
        <v>73</v>
      </c>
      <c r="AE74" s="286"/>
      <c r="AF74" s="286" t="s">
        <v>73</v>
      </c>
      <c r="AG74" s="286" t="s">
        <v>73</v>
      </c>
      <c r="AH74" s="286" t="s">
        <v>73</v>
      </c>
      <c r="AI74" s="286" t="s">
        <v>73</v>
      </c>
      <c r="AJ74" s="286" t="s">
        <v>73</v>
      </c>
      <c r="AK74" s="286" t="s">
        <v>72</v>
      </c>
      <c r="AL74" s="311" t="s">
        <v>449</v>
      </c>
    </row>
    <row r="75" spans="1:38" ht="26.25" customHeight="1" x14ac:dyDescent="0.2">
      <c r="A75" s="115" t="s">
        <v>68</v>
      </c>
      <c r="B75" s="115" t="s">
        <v>221</v>
      </c>
      <c r="C75" s="115" t="s">
        <v>222</v>
      </c>
      <c r="D75" s="312"/>
      <c r="E75" s="286"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c r="AF75" s="286" t="s">
        <v>67</v>
      </c>
      <c r="AG75" s="286" t="s">
        <v>67</v>
      </c>
      <c r="AH75" s="286" t="s">
        <v>67</v>
      </c>
      <c r="AI75" s="286" t="s">
        <v>67</v>
      </c>
      <c r="AJ75" s="286" t="s">
        <v>67</v>
      </c>
      <c r="AK75" s="286" t="s">
        <v>67</v>
      </c>
      <c r="AL75" s="311"/>
    </row>
    <row r="76" spans="1:38" ht="26.25" customHeight="1" x14ac:dyDescent="0.2">
      <c r="A76" s="115" t="s">
        <v>68</v>
      </c>
      <c r="B76" s="115" t="s">
        <v>223</v>
      </c>
      <c r="C76" s="115" t="s">
        <v>224</v>
      </c>
      <c r="D76" s="312"/>
      <c r="E76" s="286"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c r="AF76" s="286" t="s">
        <v>67</v>
      </c>
      <c r="AG76" s="286" t="s">
        <v>67</v>
      </c>
      <c r="AH76" s="286" t="s">
        <v>67</v>
      </c>
      <c r="AI76" s="286" t="s">
        <v>67</v>
      </c>
      <c r="AJ76" s="286" t="s">
        <v>67</v>
      </c>
      <c r="AK76" s="286" t="s">
        <v>67</v>
      </c>
      <c r="AL76" s="311"/>
    </row>
    <row r="77" spans="1:38" ht="26.25" customHeight="1" x14ac:dyDescent="0.2">
      <c r="A77" s="115" t="s">
        <v>68</v>
      </c>
      <c r="B77" s="115" t="s">
        <v>225</v>
      </c>
      <c r="C77" s="115" t="s">
        <v>226</v>
      </c>
      <c r="D77" s="312"/>
      <c r="E77" s="286"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c r="AF77" s="286" t="s">
        <v>67</v>
      </c>
      <c r="AG77" s="286" t="s">
        <v>67</v>
      </c>
      <c r="AH77" s="286" t="s">
        <v>67</v>
      </c>
      <c r="AI77" s="286" t="s">
        <v>67</v>
      </c>
      <c r="AJ77" s="286" t="s">
        <v>67</v>
      </c>
      <c r="AK77" s="286" t="s">
        <v>67</v>
      </c>
      <c r="AL77" s="311"/>
    </row>
    <row r="78" spans="1:38" ht="26.25" customHeight="1" x14ac:dyDescent="0.2">
      <c r="A78" s="115" t="s">
        <v>68</v>
      </c>
      <c r="B78" s="115" t="s">
        <v>227</v>
      </c>
      <c r="C78" s="115" t="s">
        <v>228</v>
      </c>
      <c r="D78" s="312"/>
      <c r="E78" s="286"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c r="AF78" s="286" t="s">
        <v>67</v>
      </c>
      <c r="AG78" s="286" t="s">
        <v>67</v>
      </c>
      <c r="AH78" s="286" t="s">
        <v>67</v>
      </c>
      <c r="AI78" s="286" t="s">
        <v>67</v>
      </c>
      <c r="AJ78" s="286" t="s">
        <v>67</v>
      </c>
      <c r="AK78" s="286" t="s">
        <v>67</v>
      </c>
      <c r="AL78" s="311"/>
    </row>
    <row r="79" spans="1:38" ht="26.25" customHeight="1" x14ac:dyDescent="0.2">
      <c r="A79" s="115" t="s">
        <v>68</v>
      </c>
      <c r="B79" s="115" t="s">
        <v>229</v>
      </c>
      <c r="C79" s="115" t="s">
        <v>230</v>
      </c>
      <c r="D79" s="312"/>
      <c r="E79" s="286"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c r="AF79" s="286" t="s">
        <v>67</v>
      </c>
      <c r="AG79" s="286" t="s">
        <v>67</v>
      </c>
      <c r="AH79" s="286" t="s">
        <v>67</v>
      </c>
      <c r="AI79" s="286" t="s">
        <v>67</v>
      </c>
      <c r="AJ79" s="286" t="s">
        <v>67</v>
      </c>
      <c r="AK79" s="286" t="s">
        <v>67</v>
      </c>
      <c r="AL79" s="311"/>
    </row>
    <row r="80" spans="1:38" ht="26.25" customHeight="1" x14ac:dyDescent="0.2">
      <c r="A80" s="115" t="s">
        <v>68</v>
      </c>
      <c r="B80" s="115" t="s">
        <v>231</v>
      </c>
      <c r="C80" s="115" t="s">
        <v>232</v>
      </c>
      <c r="D80" s="312"/>
      <c r="E80" s="286"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c r="AF80" s="286" t="s">
        <v>67</v>
      </c>
      <c r="AG80" s="286" t="s">
        <v>67</v>
      </c>
      <c r="AH80" s="286" t="s">
        <v>67</v>
      </c>
      <c r="AI80" s="286" t="s">
        <v>67</v>
      </c>
      <c r="AJ80" s="286" t="s">
        <v>67</v>
      </c>
      <c r="AK80" s="286" t="s">
        <v>67</v>
      </c>
      <c r="AL80" s="311"/>
    </row>
    <row r="81" spans="1:38" ht="26.25" customHeight="1" x14ac:dyDescent="0.2">
      <c r="A81" s="115" t="s">
        <v>68</v>
      </c>
      <c r="B81" s="115" t="s">
        <v>233</v>
      </c>
      <c r="C81" s="115" t="s">
        <v>234</v>
      </c>
      <c r="D81" s="312"/>
      <c r="E81" s="313" t="s">
        <v>67</v>
      </c>
      <c r="F81" s="313" t="s">
        <v>67</v>
      </c>
      <c r="G81" s="313" t="s">
        <v>67</v>
      </c>
      <c r="H81" s="313" t="s">
        <v>67</v>
      </c>
      <c r="I81" s="313" t="s">
        <v>67</v>
      </c>
      <c r="J81" s="313" t="s">
        <v>67</v>
      </c>
      <c r="K81" s="313" t="s">
        <v>67</v>
      </c>
      <c r="L81" s="313" t="s">
        <v>67</v>
      </c>
      <c r="M81" s="313" t="s">
        <v>67</v>
      </c>
      <c r="N81" s="313" t="s">
        <v>67</v>
      </c>
      <c r="O81" s="313" t="s">
        <v>67</v>
      </c>
      <c r="P81" s="313" t="s">
        <v>67</v>
      </c>
      <c r="Q81" s="313" t="s">
        <v>67</v>
      </c>
      <c r="R81" s="313" t="s">
        <v>67</v>
      </c>
      <c r="S81" s="313" t="s">
        <v>67</v>
      </c>
      <c r="T81" s="313" t="s">
        <v>67</v>
      </c>
      <c r="U81" s="313" t="s">
        <v>67</v>
      </c>
      <c r="V81" s="313" t="s">
        <v>67</v>
      </c>
      <c r="W81" s="313" t="s">
        <v>67</v>
      </c>
      <c r="X81" s="313" t="s">
        <v>67</v>
      </c>
      <c r="Y81" s="313" t="s">
        <v>67</v>
      </c>
      <c r="Z81" s="313" t="s">
        <v>67</v>
      </c>
      <c r="AA81" s="313" t="s">
        <v>67</v>
      </c>
      <c r="AB81" s="313" t="s">
        <v>67</v>
      </c>
      <c r="AC81" s="313" t="s">
        <v>67</v>
      </c>
      <c r="AD81" s="313" t="s">
        <v>67</v>
      </c>
      <c r="AE81" s="290"/>
      <c r="AF81" s="315" t="s">
        <v>67</v>
      </c>
      <c r="AG81" s="315" t="s">
        <v>67</v>
      </c>
      <c r="AH81" s="315" t="s">
        <v>67</v>
      </c>
      <c r="AI81" s="315" t="s">
        <v>67</v>
      </c>
      <c r="AJ81" s="315" t="s">
        <v>67</v>
      </c>
      <c r="AK81" s="315" t="s">
        <v>67</v>
      </c>
      <c r="AL81" s="311" t="s">
        <v>63</v>
      </c>
    </row>
    <row r="82" spans="1:38" ht="26.25" customHeight="1" x14ac:dyDescent="0.2">
      <c r="A82" s="115" t="s">
        <v>235</v>
      </c>
      <c r="B82" s="115" t="s">
        <v>236</v>
      </c>
      <c r="C82" s="115" t="s">
        <v>237</v>
      </c>
      <c r="D82" s="312"/>
      <c r="E82" s="313" t="s">
        <v>73</v>
      </c>
      <c r="F82" s="313">
        <v>8.7597120000000004</v>
      </c>
      <c r="G82" s="313" t="s">
        <v>73</v>
      </c>
      <c r="H82" s="313" t="s">
        <v>73</v>
      </c>
      <c r="I82" s="313" t="s">
        <v>73</v>
      </c>
      <c r="J82" s="313" t="s">
        <v>73</v>
      </c>
      <c r="K82" s="313" t="s">
        <v>73</v>
      </c>
      <c r="L82" s="313" t="s">
        <v>73</v>
      </c>
      <c r="M82" s="313" t="s">
        <v>73</v>
      </c>
      <c r="N82" s="313" t="s">
        <v>73</v>
      </c>
      <c r="O82" s="313" t="s">
        <v>73</v>
      </c>
      <c r="P82" s="313" t="s">
        <v>73</v>
      </c>
      <c r="Q82" s="313" t="s">
        <v>73</v>
      </c>
      <c r="R82" s="313" t="s">
        <v>73</v>
      </c>
      <c r="S82" s="313" t="s">
        <v>73</v>
      </c>
      <c r="T82" s="313" t="s">
        <v>73</v>
      </c>
      <c r="U82" s="313" t="s">
        <v>73</v>
      </c>
      <c r="V82" s="313" t="s">
        <v>73</v>
      </c>
      <c r="W82" s="313" t="s">
        <v>73</v>
      </c>
      <c r="X82" s="313" t="s">
        <v>73</v>
      </c>
      <c r="Y82" s="313" t="s">
        <v>73</v>
      </c>
      <c r="Z82" s="313" t="s">
        <v>73</v>
      </c>
      <c r="AA82" s="313" t="s">
        <v>73</v>
      </c>
      <c r="AB82" s="313" t="s">
        <v>73</v>
      </c>
      <c r="AC82" s="313" t="s">
        <v>73</v>
      </c>
      <c r="AD82" s="313" t="s">
        <v>73</v>
      </c>
      <c r="AE82" s="290"/>
      <c r="AF82" s="315" t="s">
        <v>73</v>
      </c>
      <c r="AG82" s="315" t="s">
        <v>73</v>
      </c>
      <c r="AH82" s="315" t="s">
        <v>73</v>
      </c>
      <c r="AI82" s="315" t="s">
        <v>73</v>
      </c>
      <c r="AJ82" s="315" t="s">
        <v>73</v>
      </c>
      <c r="AK82" s="315">
        <v>3671296</v>
      </c>
      <c r="AL82" s="311" t="s">
        <v>238</v>
      </c>
    </row>
    <row r="83" spans="1:38" ht="26.25" customHeight="1" x14ac:dyDescent="0.2">
      <c r="A83" s="115" t="s">
        <v>68</v>
      </c>
      <c r="B83" s="115" t="s">
        <v>239</v>
      </c>
      <c r="C83" s="115" t="s">
        <v>240</v>
      </c>
      <c r="D83" s="312"/>
      <c r="E83" s="313" t="s">
        <v>73</v>
      </c>
      <c r="F83" s="313">
        <v>7.3507084535270049E-4</v>
      </c>
      <c r="G83" s="313" t="s">
        <v>73</v>
      </c>
      <c r="H83" s="313" t="s">
        <v>73</v>
      </c>
      <c r="I83" s="313">
        <v>4.594192783454378E-5</v>
      </c>
      <c r="J83" s="313">
        <v>9.1883855669087564E-4</v>
      </c>
      <c r="K83" s="313">
        <v>6.8912891751815664E-3</v>
      </c>
      <c r="L83" s="313">
        <v>2.6186898865689956E-6</v>
      </c>
      <c r="M83" s="313" t="s">
        <v>73</v>
      </c>
      <c r="N83" s="313" t="s">
        <v>73</v>
      </c>
      <c r="O83" s="313" t="s">
        <v>73</v>
      </c>
      <c r="P83" s="313" t="s">
        <v>73</v>
      </c>
      <c r="Q83" s="313" t="s">
        <v>73</v>
      </c>
      <c r="R83" s="313" t="s">
        <v>73</v>
      </c>
      <c r="S83" s="313" t="s">
        <v>73</v>
      </c>
      <c r="T83" s="313" t="s">
        <v>73</v>
      </c>
      <c r="U83" s="313" t="s">
        <v>73</v>
      </c>
      <c r="V83" s="313" t="s">
        <v>73</v>
      </c>
      <c r="W83" s="313" t="s">
        <v>73</v>
      </c>
      <c r="X83" s="313" t="s">
        <v>73</v>
      </c>
      <c r="Y83" s="313" t="s">
        <v>73</v>
      </c>
      <c r="Z83" s="313" t="s">
        <v>73</v>
      </c>
      <c r="AA83" s="313" t="s">
        <v>73</v>
      </c>
      <c r="AB83" s="313" t="s">
        <v>73</v>
      </c>
      <c r="AC83" s="313" t="s">
        <v>73</v>
      </c>
      <c r="AD83" s="313" t="s">
        <v>73</v>
      </c>
      <c r="AE83" s="290"/>
      <c r="AF83" s="315" t="s">
        <v>73</v>
      </c>
      <c r="AG83" s="315" t="s">
        <v>73</v>
      </c>
      <c r="AH83" s="315" t="s">
        <v>73</v>
      </c>
      <c r="AI83" s="315" t="s">
        <v>73</v>
      </c>
      <c r="AJ83" s="315" t="s">
        <v>73</v>
      </c>
      <c r="AK83" s="315">
        <v>45.941927834543776</v>
      </c>
      <c r="AL83" s="311" t="s">
        <v>241</v>
      </c>
    </row>
    <row r="84" spans="1:38" ht="26.25" customHeight="1" x14ac:dyDescent="0.2">
      <c r="A84" s="115" t="s">
        <v>68</v>
      </c>
      <c r="B84" s="115" t="s">
        <v>242</v>
      </c>
      <c r="C84" s="115" t="s">
        <v>243</v>
      </c>
      <c r="D84" s="312"/>
      <c r="E84" s="313" t="s">
        <v>73</v>
      </c>
      <c r="F84" s="313">
        <v>9.1318232359704338E-4</v>
      </c>
      <c r="G84" s="313" t="s">
        <v>73</v>
      </c>
      <c r="H84" s="313" t="s">
        <v>73</v>
      </c>
      <c r="I84" s="313">
        <v>1.6858750589483874E-5</v>
      </c>
      <c r="J84" s="313">
        <v>8.429375294741938E-5</v>
      </c>
      <c r="K84" s="313">
        <v>3.3717501178967752E-4</v>
      </c>
      <c r="L84" s="313">
        <v>2.1916375766329035E-10</v>
      </c>
      <c r="M84" s="313">
        <v>6.6732554416707013E-5</v>
      </c>
      <c r="N84" s="313" t="s">
        <v>73</v>
      </c>
      <c r="O84" s="313" t="s">
        <v>73</v>
      </c>
      <c r="P84" s="313" t="s">
        <v>73</v>
      </c>
      <c r="Q84" s="313" t="s">
        <v>73</v>
      </c>
      <c r="R84" s="313" t="s">
        <v>73</v>
      </c>
      <c r="S84" s="313" t="s">
        <v>73</v>
      </c>
      <c r="T84" s="313" t="s">
        <v>73</v>
      </c>
      <c r="U84" s="313" t="s">
        <v>73</v>
      </c>
      <c r="V84" s="313" t="s">
        <v>73</v>
      </c>
      <c r="W84" s="313" t="s">
        <v>73</v>
      </c>
      <c r="X84" s="313" t="s">
        <v>73</v>
      </c>
      <c r="Y84" s="313" t="s">
        <v>73</v>
      </c>
      <c r="Z84" s="313" t="s">
        <v>73</v>
      </c>
      <c r="AA84" s="313" t="s">
        <v>73</v>
      </c>
      <c r="AB84" s="313" t="s">
        <v>73</v>
      </c>
      <c r="AC84" s="313" t="s">
        <v>73</v>
      </c>
      <c r="AD84" s="313" t="s">
        <v>73</v>
      </c>
      <c r="AE84" s="290"/>
      <c r="AF84" s="315" t="s">
        <v>73</v>
      </c>
      <c r="AG84" s="315" t="s">
        <v>73</v>
      </c>
      <c r="AH84" s="315" t="s">
        <v>73</v>
      </c>
      <c r="AI84" s="315" t="s">
        <v>73</v>
      </c>
      <c r="AJ84" s="315" t="s">
        <v>73</v>
      </c>
      <c r="AK84" s="315">
        <v>7.0244794122849488</v>
      </c>
      <c r="AL84" s="311" t="s">
        <v>241</v>
      </c>
    </row>
    <row r="85" spans="1:38" ht="26.25" customHeight="1" x14ac:dyDescent="0.2">
      <c r="A85" s="115" t="s">
        <v>235</v>
      </c>
      <c r="B85" s="115" t="s">
        <v>244</v>
      </c>
      <c r="C85" s="115" t="s">
        <v>245</v>
      </c>
      <c r="D85" s="312"/>
      <c r="E85" s="313" t="s">
        <v>73</v>
      </c>
      <c r="F85" s="313" t="s">
        <v>72</v>
      </c>
      <c r="G85" s="313" t="s">
        <v>73</v>
      </c>
      <c r="H85" s="313" t="s">
        <v>73</v>
      </c>
      <c r="I85" s="313" t="s">
        <v>73</v>
      </c>
      <c r="J85" s="313" t="s">
        <v>73</v>
      </c>
      <c r="K85" s="313" t="s">
        <v>73</v>
      </c>
      <c r="L85" s="313" t="s">
        <v>73</v>
      </c>
      <c r="M85" s="313" t="s">
        <v>73</v>
      </c>
      <c r="N85" s="313" t="s">
        <v>73</v>
      </c>
      <c r="O85" s="313" t="s">
        <v>73</v>
      </c>
      <c r="P85" s="313" t="s">
        <v>73</v>
      </c>
      <c r="Q85" s="313" t="s">
        <v>73</v>
      </c>
      <c r="R85" s="313" t="s">
        <v>73</v>
      </c>
      <c r="S85" s="313" t="s">
        <v>73</v>
      </c>
      <c r="T85" s="313" t="s">
        <v>73</v>
      </c>
      <c r="U85" s="313" t="s">
        <v>73</v>
      </c>
      <c r="V85" s="313" t="s">
        <v>73</v>
      </c>
      <c r="W85" s="313" t="s">
        <v>73</v>
      </c>
      <c r="X85" s="313" t="s">
        <v>73</v>
      </c>
      <c r="Y85" s="313" t="s">
        <v>73</v>
      </c>
      <c r="Z85" s="313" t="s">
        <v>73</v>
      </c>
      <c r="AA85" s="313" t="s">
        <v>73</v>
      </c>
      <c r="AB85" s="313" t="s">
        <v>73</v>
      </c>
      <c r="AC85" s="313" t="s">
        <v>73</v>
      </c>
      <c r="AD85" s="313" t="s">
        <v>73</v>
      </c>
      <c r="AE85" s="290"/>
      <c r="AF85" s="315" t="s">
        <v>73</v>
      </c>
      <c r="AG85" s="315" t="s">
        <v>73</v>
      </c>
      <c r="AH85" s="315" t="s">
        <v>73</v>
      </c>
      <c r="AI85" s="315" t="s">
        <v>73</v>
      </c>
      <c r="AJ85" s="315" t="s">
        <v>73</v>
      </c>
      <c r="AK85" s="315" t="s">
        <v>72</v>
      </c>
      <c r="AL85" s="311" t="s">
        <v>452</v>
      </c>
    </row>
    <row r="86" spans="1:38" ht="26.25" customHeight="1" x14ac:dyDescent="0.2">
      <c r="A86" s="115" t="s">
        <v>235</v>
      </c>
      <c r="B86" s="115" t="s">
        <v>246</v>
      </c>
      <c r="C86" s="115" t="s">
        <v>247</v>
      </c>
      <c r="D86" s="312"/>
      <c r="E86" s="313" t="s">
        <v>73</v>
      </c>
      <c r="F86" s="313">
        <v>2.57782</v>
      </c>
      <c r="G86" s="313" t="s">
        <v>73</v>
      </c>
      <c r="H86" s="313" t="s">
        <v>73</v>
      </c>
      <c r="I86" s="313" t="s">
        <v>73</v>
      </c>
      <c r="J86" s="313" t="s">
        <v>73</v>
      </c>
      <c r="K86" s="313" t="s">
        <v>73</v>
      </c>
      <c r="L86" s="313" t="s">
        <v>73</v>
      </c>
      <c r="M86" s="313" t="s">
        <v>73</v>
      </c>
      <c r="N86" s="313" t="s">
        <v>73</v>
      </c>
      <c r="O86" s="313" t="s">
        <v>73</v>
      </c>
      <c r="P86" s="313" t="s">
        <v>73</v>
      </c>
      <c r="Q86" s="313" t="s">
        <v>73</v>
      </c>
      <c r="R86" s="313" t="s">
        <v>73</v>
      </c>
      <c r="S86" s="313" t="s">
        <v>73</v>
      </c>
      <c r="T86" s="313" t="s">
        <v>73</v>
      </c>
      <c r="U86" s="313" t="s">
        <v>73</v>
      </c>
      <c r="V86" s="313" t="s">
        <v>73</v>
      </c>
      <c r="W86" s="313" t="s">
        <v>73</v>
      </c>
      <c r="X86" s="313" t="s">
        <v>73</v>
      </c>
      <c r="Y86" s="313" t="s">
        <v>73</v>
      </c>
      <c r="Z86" s="313" t="s">
        <v>73</v>
      </c>
      <c r="AA86" s="313" t="s">
        <v>73</v>
      </c>
      <c r="AB86" s="313" t="s">
        <v>73</v>
      </c>
      <c r="AC86" s="313" t="s">
        <v>73</v>
      </c>
      <c r="AD86" s="313" t="s">
        <v>73</v>
      </c>
      <c r="AE86" s="290"/>
      <c r="AF86" s="315" t="s">
        <v>73</v>
      </c>
      <c r="AG86" s="315" t="s">
        <v>73</v>
      </c>
      <c r="AH86" s="315" t="s">
        <v>73</v>
      </c>
      <c r="AI86" s="315" t="s">
        <v>73</v>
      </c>
      <c r="AJ86" s="315" t="s">
        <v>73</v>
      </c>
      <c r="AK86" s="315">
        <v>0</v>
      </c>
      <c r="AL86" s="311" t="s">
        <v>248</v>
      </c>
    </row>
    <row r="87" spans="1:38" ht="26.25" customHeight="1" x14ac:dyDescent="0.2">
      <c r="A87" s="115" t="s">
        <v>235</v>
      </c>
      <c r="B87" s="115" t="s">
        <v>249</v>
      </c>
      <c r="C87" s="115" t="s">
        <v>250</v>
      </c>
      <c r="D87" s="312"/>
      <c r="E87" s="313" t="s">
        <v>73</v>
      </c>
      <c r="F87" s="313">
        <v>3.8826188999999997E-2</v>
      </c>
      <c r="G87" s="313" t="s">
        <v>73</v>
      </c>
      <c r="H87" s="313" t="s">
        <v>73</v>
      </c>
      <c r="I87" s="313" t="s">
        <v>73</v>
      </c>
      <c r="J87" s="313" t="s">
        <v>73</v>
      </c>
      <c r="K87" s="313" t="s">
        <v>73</v>
      </c>
      <c r="L87" s="313" t="s">
        <v>73</v>
      </c>
      <c r="M87" s="313" t="s">
        <v>73</v>
      </c>
      <c r="N87" s="313" t="s">
        <v>73</v>
      </c>
      <c r="O87" s="313" t="s">
        <v>73</v>
      </c>
      <c r="P87" s="313" t="s">
        <v>73</v>
      </c>
      <c r="Q87" s="313" t="s">
        <v>73</v>
      </c>
      <c r="R87" s="313" t="s">
        <v>73</v>
      </c>
      <c r="S87" s="313" t="s">
        <v>73</v>
      </c>
      <c r="T87" s="313" t="s">
        <v>73</v>
      </c>
      <c r="U87" s="313" t="s">
        <v>73</v>
      </c>
      <c r="V87" s="313" t="s">
        <v>73</v>
      </c>
      <c r="W87" s="313" t="s">
        <v>73</v>
      </c>
      <c r="X87" s="313" t="s">
        <v>73</v>
      </c>
      <c r="Y87" s="313" t="s">
        <v>73</v>
      </c>
      <c r="Z87" s="313" t="s">
        <v>73</v>
      </c>
      <c r="AA87" s="313" t="s">
        <v>73</v>
      </c>
      <c r="AB87" s="313" t="s">
        <v>73</v>
      </c>
      <c r="AC87" s="313" t="s">
        <v>73</v>
      </c>
      <c r="AD87" s="313" t="s">
        <v>73</v>
      </c>
      <c r="AE87" s="290"/>
      <c r="AF87" s="315" t="s">
        <v>73</v>
      </c>
      <c r="AG87" s="315" t="s">
        <v>73</v>
      </c>
      <c r="AH87" s="315" t="s">
        <v>73</v>
      </c>
      <c r="AI87" s="315" t="s">
        <v>73</v>
      </c>
      <c r="AJ87" s="315" t="s">
        <v>73</v>
      </c>
      <c r="AK87" s="315">
        <v>3682600</v>
      </c>
      <c r="AL87" s="311" t="s">
        <v>251</v>
      </c>
    </row>
    <row r="88" spans="1:38" ht="26.25" customHeight="1" x14ac:dyDescent="0.2">
      <c r="A88" s="115" t="s">
        <v>235</v>
      </c>
      <c r="B88" s="115" t="s">
        <v>252</v>
      </c>
      <c r="C88" s="115" t="s">
        <v>253</v>
      </c>
      <c r="D88" s="312"/>
      <c r="E88" s="313" t="s">
        <v>73</v>
      </c>
      <c r="F88" s="313" t="s">
        <v>72</v>
      </c>
      <c r="G88" s="313" t="s">
        <v>73</v>
      </c>
      <c r="H88" s="313" t="s">
        <v>73</v>
      </c>
      <c r="I88" s="313" t="s">
        <v>73</v>
      </c>
      <c r="J88" s="313" t="s">
        <v>73</v>
      </c>
      <c r="K88" s="313" t="s">
        <v>73</v>
      </c>
      <c r="L88" s="313" t="s">
        <v>73</v>
      </c>
      <c r="M88" s="313" t="s">
        <v>73</v>
      </c>
      <c r="N88" s="313" t="s">
        <v>73</v>
      </c>
      <c r="O88" s="313" t="s">
        <v>73</v>
      </c>
      <c r="P88" s="313" t="s">
        <v>73</v>
      </c>
      <c r="Q88" s="313" t="s">
        <v>73</v>
      </c>
      <c r="R88" s="313" t="s">
        <v>73</v>
      </c>
      <c r="S88" s="313" t="s">
        <v>73</v>
      </c>
      <c r="T88" s="313" t="s">
        <v>73</v>
      </c>
      <c r="U88" s="313" t="s">
        <v>73</v>
      </c>
      <c r="V88" s="313" t="s">
        <v>73</v>
      </c>
      <c r="W88" s="313" t="s">
        <v>73</v>
      </c>
      <c r="X88" s="313" t="s">
        <v>73</v>
      </c>
      <c r="Y88" s="313" t="s">
        <v>73</v>
      </c>
      <c r="Z88" s="313" t="s">
        <v>73</v>
      </c>
      <c r="AA88" s="313" t="s">
        <v>73</v>
      </c>
      <c r="AB88" s="313" t="s">
        <v>73</v>
      </c>
      <c r="AC88" s="313" t="s">
        <v>73</v>
      </c>
      <c r="AD88" s="313" t="s">
        <v>73</v>
      </c>
      <c r="AE88" s="290"/>
      <c r="AF88" s="315" t="s">
        <v>73</v>
      </c>
      <c r="AG88" s="315" t="s">
        <v>73</v>
      </c>
      <c r="AH88" s="315" t="s">
        <v>73</v>
      </c>
      <c r="AI88" s="315" t="s">
        <v>73</v>
      </c>
      <c r="AJ88" s="315" t="s">
        <v>73</v>
      </c>
      <c r="AK88" s="315" t="s">
        <v>72</v>
      </c>
      <c r="AL88" s="311"/>
    </row>
    <row r="89" spans="1:38" ht="26.25" customHeight="1" x14ac:dyDescent="0.2">
      <c r="A89" s="115" t="s">
        <v>235</v>
      </c>
      <c r="B89" s="115" t="s">
        <v>254</v>
      </c>
      <c r="C89" s="115" t="s">
        <v>255</v>
      </c>
      <c r="D89" s="312"/>
      <c r="E89" s="313" t="s">
        <v>73</v>
      </c>
      <c r="F89" s="313" t="s">
        <v>72</v>
      </c>
      <c r="G89" s="313" t="s">
        <v>73</v>
      </c>
      <c r="H89" s="313" t="s">
        <v>73</v>
      </c>
      <c r="I89" s="313" t="s">
        <v>73</v>
      </c>
      <c r="J89" s="313" t="s">
        <v>73</v>
      </c>
      <c r="K89" s="313" t="s">
        <v>73</v>
      </c>
      <c r="L89" s="313" t="s">
        <v>73</v>
      </c>
      <c r="M89" s="313" t="s">
        <v>73</v>
      </c>
      <c r="N89" s="313" t="s">
        <v>73</v>
      </c>
      <c r="O89" s="313" t="s">
        <v>73</v>
      </c>
      <c r="P89" s="313" t="s">
        <v>73</v>
      </c>
      <c r="Q89" s="313" t="s">
        <v>73</v>
      </c>
      <c r="R89" s="313" t="s">
        <v>73</v>
      </c>
      <c r="S89" s="313" t="s">
        <v>73</v>
      </c>
      <c r="T89" s="313" t="s">
        <v>73</v>
      </c>
      <c r="U89" s="313" t="s">
        <v>73</v>
      </c>
      <c r="V89" s="313" t="s">
        <v>73</v>
      </c>
      <c r="W89" s="313" t="s">
        <v>73</v>
      </c>
      <c r="X89" s="313" t="s">
        <v>73</v>
      </c>
      <c r="Y89" s="313" t="s">
        <v>73</v>
      </c>
      <c r="Z89" s="313" t="s">
        <v>73</v>
      </c>
      <c r="AA89" s="313" t="s">
        <v>73</v>
      </c>
      <c r="AB89" s="313" t="s">
        <v>73</v>
      </c>
      <c r="AC89" s="313" t="s">
        <v>73</v>
      </c>
      <c r="AD89" s="313" t="s">
        <v>73</v>
      </c>
      <c r="AE89" s="290"/>
      <c r="AF89" s="315" t="s">
        <v>73</v>
      </c>
      <c r="AG89" s="315" t="s">
        <v>73</v>
      </c>
      <c r="AH89" s="315" t="s">
        <v>73</v>
      </c>
      <c r="AI89" s="315" t="s">
        <v>73</v>
      </c>
      <c r="AJ89" s="315" t="s">
        <v>73</v>
      </c>
      <c r="AK89" s="315" t="s">
        <v>72</v>
      </c>
      <c r="AL89" s="311" t="s">
        <v>256</v>
      </c>
    </row>
    <row r="90" spans="1:38" s="32" customFormat="1" ht="26.25" customHeight="1" x14ac:dyDescent="0.2">
      <c r="A90" s="115" t="s">
        <v>235</v>
      </c>
      <c r="B90" s="115" t="s">
        <v>257</v>
      </c>
      <c r="C90" s="115" t="s">
        <v>258</v>
      </c>
      <c r="D90" s="312"/>
      <c r="E90" s="313" t="s">
        <v>72</v>
      </c>
      <c r="F90" s="313" t="s">
        <v>72</v>
      </c>
      <c r="G90" s="313" t="s">
        <v>72</v>
      </c>
      <c r="H90" s="313" t="s">
        <v>72</v>
      </c>
      <c r="I90" s="313" t="s">
        <v>72</v>
      </c>
      <c r="J90" s="313" t="s">
        <v>72</v>
      </c>
      <c r="K90" s="313" t="s">
        <v>72</v>
      </c>
      <c r="L90" s="313" t="s">
        <v>72</v>
      </c>
      <c r="M90" s="313" t="s">
        <v>72</v>
      </c>
      <c r="N90" s="313" t="s">
        <v>72</v>
      </c>
      <c r="O90" s="313" t="s">
        <v>72</v>
      </c>
      <c r="P90" s="313" t="s">
        <v>72</v>
      </c>
      <c r="Q90" s="313" t="s">
        <v>72</v>
      </c>
      <c r="R90" s="313" t="s">
        <v>72</v>
      </c>
      <c r="S90" s="313" t="s">
        <v>72</v>
      </c>
      <c r="T90" s="313" t="s">
        <v>72</v>
      </c>
      <c r="U90" s="313" t="s">
        <v>73</v>
      </c>
      <c r="V90" s="313" t="s">
        <v>72</v>
      </c>
      <c r="W90" s="313" t="s">
        <v>72</v>
      </c>
      <c r="X90" s="313" t="s">
        <v>72</v>
      </c>
      <c r="Y90" s="313" t="s">
        <v>72</v>
      </c>
      <c r="Z90" s="313" t="s">
        <v>72</v>
      </c>
      <c r="AA90" s="313" t="s">
        <v>72</v>
      </c>
      <c r="AB90" s="313" t="s">
        <v>72</v>
      </c>
      <c r="AC90" s="313" t="s">
        <v>73</v>
      </c>
      <c r="AD90" s="313" t="s">
        <v>73</v>
      </c>
      <c r="AE90" s="290"/>
      <c r="AF90" s="315" t="s">
        <v>73</v>
      </c>
      <c r="AG90" s="315" t="s">
        <v>73</v>
      </c>
      <c r="AH90" s="315" t="s">
        <v>73</v>
      </c>
      <c r="AI90" s="315" t="s">
        <v>73</v>
      </c>
      <c r="AJ90" s="315" t="s">
        <v>73</v>
      </c>
      <c r="AK90" s="315" t="s">
        <v>72</v>
      </c>
      <c r="AL90" s="311"/>
    </row>
    <row r="91" spans="1:38" ht="26.25" customHeight="1" x14ac:dyDescent="0.2">
      <c r="A91" s="115" t="s">
        <v>235</v>
      </c>
      <c r="B91" s="115" t="s">
        <v>259</v>
      </c>
      <c r="C91" s="115" t="s">
        <v>260</v>
      </c>
      <c r="D91" s="312"/>
      <c r="E91" s="313" t="s">
        <v>73</v>
      </c>
      <c r="F91" s="313" t="s">
        <v>72</v>
      </c>
      <c r="G91" s="313" t="s">
        <v>73</v>
      </c>
      <c r="H91" s="313" t="s">
        <v>73</v>
      </c>
      <c r="I91" s="313" t="s">
        <v>73</v>
      </c>
      <c r="J91" s="313" t="s">
        <v>73</v>
      </c>
      <c r="K91" s="313" t="s">
        <v>73</v>
      </c>
      <c r="L91" s="313" t="s">
        <v>73</v>
      </c>
      <c r="M91" s="313" t="s">
        <v>73</v>
      </c>
      <c r="N91" s="313" t="s">
        <v>73</v>
      </c>
      <c r="O91" s="313" t="s">
        <v>73</v>
      </c>
      <c r="P91" s="313" t="s">
        <v>73</v>
      </c>
      <c r="Q91" s="313" t="s">
        <v>73</v>
      </c>
      <c r="R91" s="313" t="s">
        <v>73</v>
      </c>
      <c r="S91" s="313" t="s">
        <v>73</v>
      </c>
      <c r="T91" s="313" t="s">
        <v>73</v>
      </c>
      <c r="U91" s="313" t="s">
        <v>73</v>
      </c>
      <c r="V91" s="313" t="s">
        <v>73</v>
      </c>
      <c r="W91" s="313" t="s">
        <v>73</v>
      </c>
      <c r="X91" s="313" t="s">
        <v>73</v>
      </c>
      <c r="Y91" s="313" t="s">
        <v>73</v>
      </c>
      <c r="Z91" s="313" t="s">
        <v>73</v>
      </c>
      <c r="AA91" s="313" t="s">
        <v>73</v>
      </c>
      <c r="AB91" s="313" t="s">
        <v>73</v>
      </c>
      <c r="AC91" s="313" t="s">
        <v>73</v>
      </c>
      <c r="AD91" s="313" t="s">
        <v>73</v>
      </c>
      <c r="AE91" s="290"/>
      <c r="AF91" s="315" t="s">
        <v>73</v>
      </c>
      <c r="AG91" s="315" t="s">
        <v>73</v>
      </c>
      <c r="AH91" s="315" t="s">
        <v>73</v>
      </c>
      <c r="AI91" s="315" t="s">
        <v>73</v>
      </c>
      <c r="AJ91" s="315" t="s">
        <v>73</v>
      </c>
      <c r="AK91" s="315" t="s">
        <v>72</v>
      </c>
      <c r="AL91" s="311"/>
    </row>
    <row r="92" spans="1:38" ht="26.25" customHeight="1" x14ac:dyDescent="0.2">
      <c r="A92" s="115" t="s">
        <v>68</v>
      </c>
      <c r="B92" s="115" t="s">
        <v>261</v>
      </c>
      <c r="C92" s="115" t="s">
        <v>262</v>
      </c>
      <c r="D92" s="312"/>
      <c r="E92" s="313" t="s">
        <v>67</v>
      </c>
      <c r="F92" s="313" t="s">
        <v>67</v>
      </c>
      <c r="G92" s="313" t="s">
        <v>67</v>
      </c>
      <c r="H92" s="313" t="s">
        <v>67</v>
      </c>
      <c r="I92" s="313" t="s">
        <v>67</v>
      </c>
      <c r="J92" s="313" t="s">
        <v>67</v>
      </c>
      <c r="K92" s="313" t="s">
        <v>67</v>
      </c>
      <c r="L92" s="313" t="s">
        <v>67</v>
      </c>
      <c r="M92" s="313" t="s">
        <v>67</v>
      </c>
      <c r="N92" s="313" t="s">
        <v>67</v>
      </c>
      <c r="O92" s="313" t="s">
        <v>67</v>
      </c>
      <c r="P92" s="313" t="s">
        <v>67</v>
      </c>
      <c r="Q92" s="313" t="s">
        <v>67</v>
      </c>
      <c r="R92" s="313" t="s">
        <v>67</v>
      </c>
      <c r="S92" s="313" t="s">
        <v>67</v>
      </c>
      <c r="T92" s="313" t="s">
        <v>67</v>
      </c>
      <c r="U92" s="313" t="s">
        <v>67</v>
      </c>
      <c r="V92" s="313" t="s">
        <v>67</v>
      </c>
      <c r="W92" s="313" t="s">
        <v>67</v>
      </c>
      <c r="X92" s="313" t="s">
        <v>67</v>
      </c>
      <c r="Y92" s="313" t="s">
        <v>67</v>
      </c>
      <c r="Z92" s="313" t="s">
        <v>67</v>
      </c>
      <c r="AA92" s="313" t="s">
        <v>67</v>
      </c>
      <c r="AB92" s="313" t="s">
        <v>67</v>
      </c>
      <c r="AC92" s="313" t="s">
        <v>67</v>
      </c>
      <c r="AD92" s="313" t="s">
        <v>67</v>
      </c>
      <c r="AE92" s="290"/>
      <c r="AF92" s="315" t="s">
        <v>67</v>
      </c>
      <c r="AG92" s="315" t="s">
        <v>67</v>
      </c>
      <c r="AH92" s="315" t="s">
        <v>67</v>
      </c>
      <c r="AI92" s="315" t="s">
        <v>67</v>
      </c>
      <c r="AJ92" s="315" t="s">
        <v>67</v>
      </c>
      <c r="AK92" s="315" t="s">
        <v>67</v>
      </c>
      <c r="AL92" s="311"/>
    </row>
    <row r="93" spans="1:38" ht="26.25" customHeight="1" x14ac:dyDescent="0.2">
      <c r="A93" s="115" t="s">
        <v>68</v>
      </c>
      <c r="B93" s="115" t="s">
        <v>263</v>
      </c>
      <c r="C93" s="115" t="s">
        <v>264</v>
      </c>
      <c r="D93" s="312"/>
      <c r="E93" s="313" t="s">
        <v>73</v>
      </c>
      <c r="F93" s="313" t="s">
        <v>72</v>
      </c>
      <c r="G93" s="313" t="s">
        <v>73</v>
      </c>
      <c r="H93" s="313" t="s">
        <v>73</v>
      </c>
      <c r="I93" s="313" t="s">
        <v>73</v>
      </c>
      <c r="J93" s="313" t="s">
        <v>72</v>
      </c>
      <c r="K93" s="313" t="s">
        <v>73</v>
      </c>
      <c r="L93" s="313" t="s">
        <v>73</v>
      </c>
      <c r="M93" s="313" t="s">
        <v>73</v>
      </c>
      <c r="N93" s="313" t="s">
        <v>73</v>
      </c>
      <c r="O93" s="313" t="s">
        <v>73</v>
      </c>
      <c r="P93" s="313" t="s">
        <v>73</v>
      </c>
      <c r="Q93" s="313" t="s">
        <v>73</v>
      </c>
      <c r="R93" s="313" t="s">
        <v>73</v>
      </c>
      <c r="S93" s="313" t="s">
        <v>73</v>
      </c>
      <c r="T93" s="313" t="s">
        <v>73</v>
      </c>
      <c r="U93" s="313" t="s">
        <v>73</v>
      </c>
      <c r="V93" s="313" t="s">
        <v>73</v>
      </c>
      <c r="W93" s="313" t="s">
        <v>73</v>
      </c>
      <c r="X93" s="313" t="s">
        <v>73</v>
      </c>
      <c r="Y93" s="313" t="s">
        <v>73</v>
      </c>
      <c r="Z93" s="313" t="s">
        <v>73</v>
      </c>
      <c r="AA93" s="313" t="s">
        <v>73</v>
      </c>
      <c r="AB93" s="313" t="s">
        <v>73</v>
      </c>
      <c r="AC93" s="313" t="s">
        <v>73</v>
      </c>
      <c r="AD93" s="313" t="s">
        <v>73</v>
      </c>
      <c r="AE93" s="290"/>
      <c r="AF93" s="315" t="s">
        <v>73</v>
      </c>
      <c r="AG93" s="315" t="s">
        <v>73</v>
      </c>
      <c r="AH93" s="315" t="s">
        <v>73</v>
      </c>
      <c r="AI93" s="315" t="s">
        <v>73</v>
      </c>
      <c r="AJ93" s="315" t="s">
        <v>73</v>
      </c>
      <c r="AK93" s="315" t="s">
        <v>72</v>
      </c>
      <c r="AL93" s="311"/>
    </row>
    <row r="94" spans="1:38" ht="26.25" customHeight="1" x14ac:dyDescent="0.2">
      <c r="A94" s="115" t="s">
        <v>68</v>
      </c>
      <c r="B94" s="115" t="s">
        <v>265</v>
      </c>
      <c r="C94" s="115" t="s">
        <v>266</v>
      </c>
      <c r="D94" s="312"/>
      <c r="E94" s="286" t="s">
        <v>67</v>
      </c>
      <c r="F94" s="286" t="s">
        <v>67</v>
      </c>
      <c r="G94" s="286" t="s">
        <v>67</v>
      </c>
      <c r="H94" s="286" t="s">
        <v>67</v>
      </c>
      <c r="I94" s="286" t="s">
        <v>67</v>
      </c>
      <c r="J94" s="286" t="s">
        <v>67</v>
      </c>
      <c r="K94" s="286" t="s">
        <v>67</v>
      </c>
      <c r="L94" s="286" t="s">
        <v>67</v>
      </c>
      <c r="M94" s="286" t="s">
        <v>67</v>
      </c>
      <c r="N94" s="286" t="s">
        <v>67</v>
      </c>
      <c r="O94" s="286" t="s">
        <v>67</v>
      </c>
      <c r="P94" s="286" t="s">
        <v>67</v>
      </c>
      <c r="Q94" s="286" t="s">
        <v>67</v>
      </c>
      <c r="R94" s="286" t="s">
        <v>67</v>
      </c>
      <c r="S94" s="286" t="s">
        <v>67</v>
      </c>
      <c r="T94" s="286" t="s">
        <v>67</v>
      </c>
      <c r="U94" s="286" t="s">
        <v>67</v>
      </c>
      <c r="V94" s="286" t="s">
        <v>67</v>
      </c>
      <c r="W94" s="286" t="s">
        <v>67</v>
      </c>
      <c r="X94" s="286" t="s">
        <v>67</v>
      </c>
      <c r="Y94" s="286" t="s">
        <v>67</v>
      </c>
      <c r="Z94" s="286" t="s">
        <v>67</v>
      </c>
      <c r="AA94" s="286" t="s">
        <v>67</v>
      </c>
      <c r="AB94" s="286" t="s">
        <v>67</v>
      </c>
      <c r="AC94" s="286" t="s">
        <v>67</v>
      </c>
      <c r="AD94" s="286" t="s">
        <v>67</v>
      </c>
      <c r="AE94" s="286"/>
      <c r="AF94" s="286" t="s">
        <v>67</v>
      </c>
      <c r="AG94" s="286" t="s">
        <v>67</v>
      </c>
      <c r="AH94" s="286" t="s">
        <v>67</v>
      </c>
      <c r="AI94" s="286" t="s">
        <v>67</v>
      </c>
      <c r="AJ94" s="286" t="s">
        <v>67</v>
      </c>
      <c r="AK94" s="286" t="s">
        <v>67</v>
      </c>
      <c r="AL94" s="311"/>
    </row>
    <row r="95" spans="1:38" ht="26.25" customHeight="1" x14ac:dyDescent="0.2">
      <c r="A95" s="115" t="s">
        <v>68</v>
      </c>
      <c r="B95" s="115" t="s">
        <v>267</v>
      </c>
      <c r="C95" s="115" t="s">
        <v>268</v>
      </c>
      <c r="D95" s="312"/>
      <c r="E95" s="313" t="s">
        <v>73</v>
      </c>
      <c r="F95" s="313" t="s">
        <v>72</v>
      </c>
      <c r="G95" s="313" t="s">
        <v>73</v>
      </c>
      <c r="H95" s="313" t="s">
        <v>73</v>
      </c>
      <c r="I95" s="313" t="s">
        <v>72</v>
      </c>
      <c r="J95" s="313" t="s">
        <v>72</v>
      </c>
      <c r="K95" s="313" t="s">
        <v>72</v>
      </c>
      <c r="L95" s="313" t="s">
        <v>73</v>
      </c>
      <c r="M95" s="313" t="s">
        <v>73</v>
      </c>
      <c r="N95" s="313" t="s">
        <v>73</v>
      </c>
      <c r="O95" s="313" t="s">
        <v>73</v>
      </c>
      <c r="P95" s="313" t="s">
        <v>73</v>
      </c>
      <c r="Q95" s="313" t="s">
        <v>73</v>
      </c>
      <c r="R95" s="313" t="s">
        <v>73</v>
      </c>
      <c r="S95" s="313" t="s">
        <v>73</v>
      </c>
      <c r="T95" s="313" t="s">
        <v>73</v>
      </c>
      <c r="U95" s="313" t="s">
        <v>73</v>
      </c>
      <c r="V95" s="313" t="s">
        <v>73</v>
      </c>
      <c r="W95" s="313" t="s">
        <v>73</v>
      </c>
      <c r="X95" s="313" t="s">
        <v>73</v>
      </c>
      <c r="Y95" s="313" t="s">
        <v>73</v>
      </c>
      <c r="Z95" s="313" t="s">
        <v>73</v>
      </c>
      <c r="AA95" s="313" t="s">
        <v>73</v>
      </c>
      <c r="AB95" s="313" t="s">
        <v>73</v>
      </c>
      <c r="AC95" s="313" t="s">
        <v>73</v>
      </c>
      <c r="AD95" s="313" t="s">
        <v>73</v>
      </c>
      <c r="AE95" s="290"/>
      <c r="AF95" s="315" t="s">
        <v>73</v>
      </c>
      <c r="AG95" s="315" t="s">
        <v>73</v>
      </c>
      <c r="AH95" s="315" t="s">
        <v>73</v>
      </c>
      <c r="AI95" s="315" t="s">
        <v>73</v>
      </c>
      <c r="AJ95" s="315" t="s">
        <v>73</v>
      </c>
      <c r="AK95" s="315" t="s">
        <v>72</v>
      </c>
      <c r="AL95" s="311" t="s">
        <v>269</v>
      </c>
    </row>
    <row r="96" spans="1:38" ht="26.25" customHeight="1" x14ac:dyDescent="0.2">
      <c r="A96" s="115" t="s">
        <v>68</v>
      </c>
      <c r="B96" s="115" t="s">
        <v>270</v>
      </c>
      <c r="C96" s="115" t="s">
        <v>271</v>
      </c>
      <c r="D96" s="312"/>
      <c r="E96" s="313" t="s">
        <v>67</v>
      </c>
      <c r="F96" s="313" t="s">
        <v>67</v>
      </c>
      <c r="G96" s="313" t="s">
        <v>67</v>
      </c>
      <c r="H96" s="313" t="s">
        <v>67</v>
      </c>
      <c r="I96" s="313" t="s">
        <v>67</v>
      </c>
      <c r="J96" s="313" t="s">
        <v>67</v>
      </c>
      <c r="K96" s="313" t="s">
        <v>67</v>
      </c>
      <c r="L96" s="313" t="s">
        <v>67</v>
      </c>
      <c r="M96" s="313" t="s">
        <v>67</v>
      </c>
      <c r="N96" s="313" t="s">
        <v>67</v>
      </c>
      <c r="O96" s="313" t="s">
        <v>67</v>
      </c>
      <c r="P96" s="313" t="s">
        <v>67</v>
      </c>
      <c r="Q96" s="313" t="s">
        <v>67</v>
      </c>
      <c r="R96" s="313" t="s">
        <v>67</v>
      </c>
      <c r="S96" s="313" t="s">
        <v>67</v>
      </c>
      <c r="T96" s="313" t="s">
        <v>67</v>
      </c>
      <c r="U96" s="313" t="s">
        <v>67</v>
      </c>
      <c r="V96" s="313" t="s">
        <v>67</v>
      </c>
      <c r="W96" s="313" t="s">
        <v>67</v>
      </c>
      <c r="X96" s="313" t="s">
        <v>67</v>
      </c>
      <c r="Y96" s="313" t="s">
        <v>67</v>
      </c>
      <c r="Z96" s="313" t="s">
        <v>67</v>
      </c>
      <c r="AA96" s="313" t="s">
        <v>67</v>
      </c>
      <c r="AB96" s="313" t="s">
        <v>67</v>
      </c>
      <c r="AC96" s="313" t="s">
        <v>67</v>
      </c>
      <c r="AD96" s="313" t="s">
        <v>67</v>
      </c>
      <c r="AE96" s="290"/>
      <c r="AF96" s="315" t="s">
        <v>67</v>
      </c>
      <c r="AG96" s="315" t="s">
        <v>67</v>
      </c>
      <c r="AH96" s="315" t="s">
        <v>67</v>
      </c>
      <c r="AI96" s="315" t="s">
        <v>67</v>
      </c>
      <c r="AJ96" s="315" t="s">
        <v>67</v>
      </c>
      <c r="AK96" s="315" t="s">
        <v>67</v>
      </c>
      <c r="AL96" s="311"/>
    </row>
    <row r="97" spans="1:38" ht="26.25" customHeight="1" x14ac:dyDescent="0.2">
      <c r="A97" s="115" t="s">
        <v>68</v>
      </c>
      <c r="B97" s="115" t="s">
        <v>272</v>
      </c>
      <c r="C97" s="115" t="s">
        <v>273</v>
      </c>
      <c r="D97" s="312"/>
      <c r="E97" s="286" t="s">
        <v>73</v>
      </c>
      <c r="F97" s="286" t="s">
        <v>73</v>
      </c>
      <c r="G97" s="286" t="s">
        <v>73</v>
      </c>
      <c r="H97" s="286" t="s">
        <v>73</v>
      </c>
      <c r="I97" s="286" t="s">
        <v>73</v>
      </c>
      <c r="J97" s="286" t="s">
        <v>73</v>
      </c>
      <c r="K97" s="286" t="s">
        <v>73</v>
      </c>
      <c r="L97" s="286" t="s">
        <v>73</v>
      </c>
      <c r="M97" s="286" t="s">
        <v>73</v>
      </c>
      <c r="N97" s="286" t="s">
        <v>73</v>
      </c>
      <c r="O97" s="286" t="s">
        <v>73</v>
      </c>
      <c r="P97" s="286">
        <v>3.671E-2</v>
      </c>
      <c r="Q97" s="286" t="s">
        <v>73</v>
      </c>
      <c r="R97" s="286" t="s">
        <v>73</v>
      </c>
      <c r="S97" s="286" t="s">
        <v>73</v>
      </c>
      <c r="T97" s="286" t="s">
        <v>73</v>
      </c>
      <c r="U97" s="286" t="s">
        <v>73</v>
      </c>
      <c r="V97" s="286" t="s">
        <v>73</v>
      </c>
      <c r="W97" s="286" t="s">
        <v>73</v>
      </c>
      <c r="X97" s="286" t="s">
        <v>73</v>
      </c>
      <c r="Y97" s="286" t="s">
        <v>73</v>
      </c>
      <c r="Z97" s="286" t="s">
        <v>73</v>
      </c>
      <c r="AA97" s="286" t="s">
        <v>73</v>
      </c>
      <c r="AB97" s="286" t="s">
        <v>73</v>
      </c>
      <c r="AC97" s="286" t="s">
        <v>73</v>
      </c>
      <c r="AD97" s="286" t="s">
        <v>72</v>
      </c>
      <c r="AE97" s="286"/>
      <c r="AF97" s="286" t="s">
        <v>73</v>
      </c>
      <c r="AG97" s="286" t="s">
        <v>73</v>
      </c>
      <c r="AH97" s="286" t="s">
        <v>73</v>
      </c>
      <c r="AI97" s="286" t="s">
        <v>73</v>
      </c>
      <c r="AJ97" s="286" t="s">
        <v>73</v>
      </c>
      <c r="AK97" s="286">
        <v>3671296</v>
      </c>
      <c r="AL97" s="311" t="s">
        <v>274</v>
      </c>
    </row>
    <row r="98" spans="1:38" ht="26.25" customHeight="1" x14ac:dyDescent="0.2">
      <c r="A98" s="115" t="s">
        <v>68</v>
      </c>
      <c r="B98" s="115" t="s">
        <v>275</v>
      </c>
      <c r="C98" s="115" t="s">
        <v>276</v>
      </c>
      <c r="D98" s="312"/>
      <c r="E98" s="286" t="s">
        <v>67</v>
      </c>
      <c r="F98" s="286" t="s">
        <v>67</v>
      </c>
      <c r="G98" s="286" t="s">
        <v>67</v>
      </c>
      <c r="H98" s="286" t="s">
        <v>67</v>
      </c>
      <c r="I98" s="286" t="s">
        <v>67</v>
      </c>
      <c r="J98" s="286" t="s">
        <v>67</v>
      </c>
      <c r="K98" s="286" t="s">
        <v>67</v>
      </c>
      <c r="L98" s="286" t="s">
        <v>67</v>
      </c>
      <c r="M98" s="286" t="s">
        <v>67</v>
      </c>
      <c r="N98" s="286" t="s">
        <v>67</v>
      </c>
      <c r="O98" s="286" t="s">
        <v>67</v>
      </c>
      <c r="P98" s="286" t="s">
        <v>67</v>
      </c>
      <c r="Q98" s="286" t="s">
        <v>67</v>
      </c>
      <c r="R98" s="286" t="s">
        <v>67</v>
      </c>
      <c r="S98" s="286" t="s">
        <v>67</v>
      </c>
      <c r="T98" s="286" t="s">
        <v>67</v>
      </c>
      <c r="U98" s="286" t="s">
        <v>67</v>
      </c>
      <c r="V98" s="286" t="s">
        <v>67</v>
      </c>
      <c r="W98" s="286" t="s">
        <v>67</v>
      </c>
      <c r="X98" s="286" t="s">
        <v>67</v>
      </c>
      <c r="Y98" s="286" t="s">
        <v>67</v>
      </c>
      <c r="Z98" s="286" t="s">
        <v>67</v>
      </c>
      <c r="AA98" s="286" t="s">
        <v>67</v>
      </c>
      <c r="AB98" s="286" t="s">
        <v>67</v>
      </c>
      <c r="AC98" s="286" t="s">
        <v>67</v>
      </c>
      <c r="AD98" s="286" t="s">
        <v>67</v>
      </c>
      <c r="AE98" s="286" t="s">
        <v>174</v>
      </c>
      <c r="AF98" s="286" t="s">
        <v>67</v>
      </c>
      <c r="AG98" s="286" t="s">
        <v>67</v>
      </c>
      <c r="AH98" s="286" t="s">
        <v>67</v>
      </c>
      <c r="AI98" s="286" t="s">
        <v>67</v>
      </c>
      <c r="AJ98" s="286" t="s">
        <v>67</v>
      </c>
      <c r="AK98" s="286" t="s">
        <v>67</v>
      </c>
      <c r="AL98" s="311"/>
    </row>
    <row r="99" spans="1:38" ht="26.25" customHeight="1" x14ac:dyDescent="0.25">
      <c r="A99" s="115" t="s">
        <v>277</v>
      </c>
      <c r="B99" s="115" t="s">
        <v>278</v>
      </c>
      <c r="C99" s="115" t="s">
        <v>279</v>
      </c>
      <c r="D99" s="281">
        <v>0</v>
      </c>
      <c r="E99" s="282">
        <v>0.217914</v>
      </c>
      <c r="F99" s="282">
        <v>8.4402919999999995</v>
      </c>
      <c r="G99" s="283" t="s">
        <v>73</v>
      </c>
      <c r="H99" s="282">
        <v>6.5945029999999996</v>
      </c>
      <c r="I99" s="282">
        <v>0.17715900000000001</v>
      </c>
      <c r="J99" s="282">
        <v>0.27222000000000002</v>
      </c>
      <c r="K99" s="282">
        <v>0.59629100000000002</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707952</v>
      </c>
      <c r="AL99" s="308" t="s">
        <v>280</v>
      </c>
    </row>
    <row r="100" spans="1:38" ht="26.25" customHeight="1" x14ac:dyDescent="0.25">
      <c r="A100" s="115" t="s">
        <v>277</v>
      </c>
      <c r="B100" s="115" t="s">
        <v>281</v>
      </c>
      <c r="C100" s="115" t="s">
        <v>282</v>
      </c>
      <c r="D100" s="281">
        <v>0</v>
      </c>
      <c r="E100" s="282">
        <v>0.239319</v>
      </c>
      <c r="F100" s="282">
        <v>7.1538219999999999</v>
      </c>
      <c r="G100" s="283" t="s">
        <v>73</v>
      </c>
      <c r="H100" s="282">
        <v>6.4089549999999997</v>
      </c>
      <c r="I100" s="282">
        <v>9.0858999999999995E-2</v>
      </c>
      <c r="J100" s="282">
        <v>0.13961899999999999</v>
      </c>
      <c r="K100" s="282">
        <v>0.30188500000000001</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3">
        <v>870630.1</v>
      </c>
      <c r="AL100" s="306" t="s">
        <v>450</v>
      </c>
    </row>
    <row r="101" spans="1:38" ht="26.25" customHeight="1" x14ac:dyDescent="0.25">
      <c r="A101" s="115" t="s">
        <v>277</v>
      </c>
      <c r="B101" s="115" t="s">
        <v>283</v>
      </c>
      <c r="C101" s="115" t="s">
        <v>284</v>
      </c>
      <c r="D101" s="281">
        <v>0</v>
      </c>
      <c r="E101" s="282">
        <v>2.6159999999999998E-3</v>
      </c>
      <c r="F101" s="282">
        <v>5.4684999999999997E-2</v>
      </c>
      <c r="G101" s="283" t="s">
        <v>73</v>
      </c>
      <c r="H101" s="282">
        <v>8.0194000000000001E-2</v>
      </c>
      <c r="I101" s="282">
        <v>6.3100000000000005E-4</v>
      </c>
      <c r="J101" s="282">
        <v>1.892E-3</v>
      </c>
      <c r="K101" s="282">
        <v>4.4140000000000004E-3</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3">
        <v>57529.78</v>
      </c>
      <c r="AL101" s="306" t="s">
        <v>285</v>
      </c>
    </row>
    <row r="102" spans="1:38" ht="26.25" customHeight="1" x14ac:dyDescent="0.25">
      <c r="A102" s="115" t="s">
        <v>277</v>
      </c>
      <c r="B102" s="115" t="s">
        <v>286</v>
      </c>
      <c r="C102" s="115" t="s">
        <v>287</v>
      </c>
      <c r="D102" s="281">
        <v>0</v>
      </c>
      <c r="E102" s="282">
        <v>0.17147200000000001</v>
      </c>
      <c r="F102" s="282">
        <v>0.56973399999999996</v>
      </c>
      <c r="G102" s="283" t="s">
        <v>73</v>
      </c>
      <c r="H102" s="282">
        <v>5.6880430000000004</v>
      </c>
      <c r="I102" s="282">
        <v>6.2589999999999998E-3</v>
      </c>
      <c r="J102" s="282">
        <v>0.13627600000000001</v>
      </c>
      <c r="K102" s="282">
        <v>0.84606800000000004</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3">
        <v>1280163</v>
      </c>
      <c r="AL102" s="306" t="s">
        <v>285</v>
      </c>
    </row>
    <row r="103" spans="1:38" ht="26.25" customHeight="1" x14ac:dyDescent="0.25">
      <c r="A103" s="115" t="s">
        <v>277</v>
      </c>
      <c r="B103" s="115" t="s">
        <v>288</v>
      </c>
      <c r="C103" s="115" t="s">
        <v>289</v>
      </c>
      <c r="D103" s="312"/>
      <c r="E103" s="289"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281">
        <v>0</v>
      </c>
      <c r="E104" s="282">
        <v>7.67E-4</v>
      </c>
      <c r="F104" s="282">
        <v>5.6350000000000003E-3</v>
      </c>
      <c r="G104" s="283" t="s">
        <v>73</v>
      </c>
      <c r="H104" s="282">
        <v>1.9085000000000001E-2</v>
      </c>
      <c r="I104" s="282">
        <v>1.05E-4</v>
      </c>
      <c r="J104" s="282">
        <v>3.1599999999999998E-4</v>
      </c>
      <c r="K104" s="282">
        <v>7.3700000000000002E-4</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9600</v>
      </c>
      <c r="AL104" s="306" t="s">
        <v>285</v>
      </c>
    </row>
    <row r="105" spans="1:38" ht="26.25" customHeight="1" x14ac:dyDescent="0.25">
      <c r="A105" s="115" t="s">
        <v>277</v>
      </c>
      <c r="B105" s="115" t="s">
        <v>292</v>
      </c>
      <c r="C105" s="115" t="s">
        <v>293</v>
      </c>
      <c r="D105" s="281">
        <v>0</v>
      </c>
      <c r="E105" s="282">
        <v>6.489E-3</v>
      </c>
      <c r="F105" s="282">
        <v>0.54121799999999998</v>
      </c>
      <c r="G105" s="283" t="s">
        <v>73</v>
      </c>
      <c r="H105" s="282">
        <v>0.59072000000000002</v>
      </c>
      <c r="I105" s="282">
        <v>7.8650000000000005E-3</v>
      </c>
      <c r="J105" s="282">
        <v>1.2359E-2</v>
      </c>
      <c r="K105" s="282">
        <v>2.6963999999999998E-2</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3">
        <v>80530</v>
      </c>
      <c r="AL105" s="306" t="s">
        <v>285</v>
      </c>
    </row>
    <row r="106" spans="1:38" ht="26.25" customHeight="1" x14ac:dyDescent="0.25">
      <c r="A106" s="115" t="s">
        <v>277</v>
      </c>
      <c r="B106" s="115" t="s">
        <v>294</v>
      </c>
      <c r="C106" s="115" t="s">
        <v>295</v>
      </c>
      <c r="D106" s="312"/>
      <c r="E106" s="289"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281">
        <v>0</v>
      </c>
      <c r="E107" s="282">
        <v>1.2751E-2</v>
      </c>
      <c r="F107" s="282">
        <v>0.53322599999999998</v>
      </c>
      <c r="G107" s="283" t="s">
        <v>73</v>
      </c>
      <c r="H107" s="282">
        <v>0.50045099999999998</v>
      </c>
      <c r="I107" s="282">
        <v>9.6950000000000005E-3</v>
      </c>
      <c r="J107" s="282">
        <v>0.12926699999999999</v>
      </c>
      <c r="K107" s="282">
        <v>0.61401799999999995</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3">
        <v>3231673</v>
      </c>
      <c r="AL107" s="306" t="s">
        <v>298</v>
      </c>
    </row>
    <row r="108" spans="1:38" ht="26.25" customHeight="1" x14ac:dyDescent="0.25">
      <c r="A108" s="115" t="s">
        <v>277</v>
      </c>
      <c r="B108" s="115" t="s">
        <v>299</v>
      </c>
      <c r="C108" s="115" t="s">
        <v>300</v>
      </c>
      <c r="D108" s="281">
        <v>0</v>
      </c>
      <c r="E108" s="282">
        <v>2.2321000000000001E-2</v>
      </c>
      <c r="F108" s="282">
        <v>0.62298699999999996</v>
      </c>
      <c r="G108" s="283" t="s">
        <v>73</v>
      </c>
      <c r="H108" s="282">
        <v>0.631073</v>
      </c>
      <c r="I108" s="282">
        <v>1.1537E-2</v>
      </c>
      <c r="J108" s="282">
        <v>0.115368</v>
      </c>
      <c r="K108" s="282">
        <v>0.230736</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3">
        <v>5768400</v>
      </c>
      <c r="AL108" s="306" t="s">
        <v>285</v>
      </c>
    </row>
    <row r="109" spans="1:38" ht="26.25" customHeight="1" x14ac:dyDescent="0.25">
      <c r="A109" s="115" t="s">
        <v>277</v>
      </c>
      <c r="B109" s="115" t="s">
        <v>301</v>
      </c>
      <c r="C109" s="115" t="s">
        <v>302</v>
      </c>
      <c r="D109" s="281">
        <v>0</v>
      </c>
      <c r="E109" s="282">
        <v>1.2899999999999999E-4</v>
      </c>
      <c r="F109" s="282">
        <v>2.0070000000000001E-3</v>
      </c>
      <c r="G109" s="283" t="s">
        <v>73</v>
      </c>
      <c r="H109" s="282">
        <v>3.6979999999999999E-3</v>
      </c>
      <c r="I109" s="284">
        <v>8.2100000000000003E-5</v>
      </c>
      <c r="J109" s="282">
        <v>4.5199999999999998E-4</v>
      </c>
      <c r="K109" s="282">
        <v>4.5199999999999998E-4</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4104.8639999999996</v>
      </c>
      <c r="AL109" s="306" t="s">
        <v>298</v>
      </c>
    </row>
    <row r="110" spans="1:38" ht="26.25" customHeight="1" x14ac:dyDescent="0.25">
      <c r="A110" s="115" t="s">
        <v>277</v>
      </c>
      <c r="B110" s="115" t="s">
        <v>303</v>
      </c>
      <c r="C110" s="115" t="s">
        <v>304</v>
      </c>
      <c r="D110" s="281">
        <v>0</v>
      </c>
      <c r="E110" s="284">
        <v>5.2899999999999998E-5</v>
      </c>
      <c r="F110" s="282">
        <v>1.7037E-2</v>
      </c>
      <c r="G110" s="283" t="s">
        <v>73</v>
      </c>
      <c r="H110" s="282">
        <v>5.3769999999999998E-3</v>
      </c>
      <c r="I110" s="282">
        <v>5.2300000000000003E-4</v>
      </c>
      <c r="J110" s="282">
        <v>4.1809999999999998E-3</v>
      </c>
      <c r="K110" s="282">
        <v>4.1809999999999998E-3</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3">
        <v>34841.08</v>
      </c>
      <c r="AL110" s="306" t="s">
        <v>298</v>
      </c>
    </row>
    <row r="111" spans="1:38" ht="26.25" customHeight="1" x14ac:dyDescent="0.25">
      <c r="A111" s="115" t="s">
        <v>277</v>
      </c>
      <c r="B111" s="115" t="s">
        <v>305</v>
      </c>
      <c r="C111" s="115" t="s">
        <v>306</v>
      </c>
      <c r="D111" s="281">
        <v>0</v>
      </c>
      <c r="E111" s="283">
        <v>5.7200000000000001E-2</v>
      </c>
      <c r="F111" s="282">
        <v>0.95497900000000002</v>
      </c>
      <c r="G111" s="283" t="s">
        <v>73</v>
      </c>
      <c r="H111" s="282">
        <v>0.981151</v>
      </c>
      <c r="I111" s="282">
        <v>2.31E-3</v>
      </c>
      <c r="J111" s="282">
        <v>4.62E-3</v>
      </c>
      <c r="K111" s="282">
        <v>1.0394E-2</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3">
        <v>577452.6</v>
      </c>
      <c r="AL111" s="306" t="s">
        <v>298</v>
      </c>
    </row>
    <row r="112" spans="1:38" ht="26.25" customHeight="1" x14ac:dyDescent="0.25">
      <c r="A112" s="115" t="s">
        <v>307</v>
      </c>
      <c r="B112" s="115" t="s">
        <v>308</v>
      </c>
      <c r="C112" s="115" t="s">
        <v>309</v>
      </c>
      <c r="D112" s="281">
        <v>0</v>
      </c>
      <c r="E112" s="283">
        <v>1.72</v>
      </c>
      <c r="F112" s="283" t="s">
        <v>73</v>
      </c>
      <c r="G112" s="283" t="s">
        <v>73</v>
      </c>
      <c r="H112" s="282">
        <v>4.1601910000000002</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43</v>
      </c>
      <c r="AL112" s="308" t="s">
        <v>310</v>
      </c>
    </row>
    <row r="113" spans="1:38" ht="26.25" customHeight="1" x14ac:dyDescent="0.25">
      <c r="A113" s="115" t="s">
        <v>307</v>
      </c>
      <c r="B113" s="115" t="s">
        <v>311</v>
      </c>
      <c r="C113" s="115" t="s">
        <v>312</v>
      </c>
      <c r="D113" s="281">
        <v>0</v>
      </c>
      <c r="E113" s="282">
        <v>2.525576</v>
      </c>
      <c r="F113" s="282">
        <v>6.208456</v>
      </c>
      <c r="G113" s="283" t="s">
        <v>73</v>
      </c>
      <c r="H113" s="282">
        <v>9.4167769999999997</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3">
        <v>48.920319999999997</v>
      </c>
      <c r="AL113" s="306" t="s">
        <v>313</v>
      </c>
    </row>
    <row r="114" spans="1:38" ht="26.25" customHeight="1" x14ac:dyDescent="0.25">
      <c r="A114" s="115" t="s">
        <v>307</v>
      </c>
      <c r="B114" s="115" t="s">
        <v>314</v>
      </c>
      <c r="C114" s="115" t="s">
        <v>315</v>
      </c>
      <c r="D114" s="281">
        <v>0</v>
      </c>
      <c r="E114" s="282">
        <v>7.5030000000000001E-3</v>
      </c>
      <c r="F114" s="283" t="s">
        <v>72</v>
      </c>
      <c r="G114" s="283" t="s">
        <v>73</v>
      </c>
      <c r="H114" s="282">
        <v>5.6620000000000004E-3</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3">
        <v>43557.51</v>
      </c>
      <c r="AL114" s="306" t="s">
        <v>316</v>
      </c>
    </row>
    <row r="115" spans="1:38" ht="26.25" customHeight="1" x14ac:dyDescent="0.25">
      <c r="A115" s="115" t="s">
        <v>307</v>
      </c>
      <c r="B115" s="115" t="s">
        <v>317</v>
      </c>
      <c r="C115" s="115" t="s">
        <v>318</v>
      </c>
      <c r="D115" s="281">
        <v>0</v>
      </c>
      <c r="E115" s="283" t="s">
        <v>67</v>
      </c>
      <c r="F115" s="283" t="s">
        <v>72</v>
      </c>
      <c r="G115" s="283" t="s">
        <v>73</v>
      </c>
      <c r="H115" s="283" t="s">
        <v>67</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t="s">
        <v>67</v>
      </c>
      <c r="AL115" s="306" t="s">
        <v>319</v>
      </c>
    </row>
    <row r="116" spans="1:38" ht="26.25" customHeight="1" x14ac:dyDescent="0.25">
      <c r="A116" s="115" t="s">
        <v>307</v>
      </c>
      <c r="B116" s="115" t="s">
        <v>320</v>
      </c>
      <c r="C116" s="115" t="s">
        <v>321</v>
      </c>
      <c r="D116" s="281">
        <v>0</v>
      </c>
      <c r="E116" s="282">
        <v>1.2077340000000001</v>
      </c>
      <c r="F116" s="282">
        <v>0.219553</v>
      </c>
      <c r="G116" s="283" t="s">
        <v>73</v>
      </c>
      <c r="H116" s="282">
        <v>3.2734239999999999</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3">
        <v>33.008769999999998</v>
      </c>
      <c r="AL116" s="306" t="s">
        <v>322</v>
      </c>
    </row>
    <row r="117" spans="1:38" ht="26.25" customHeight="1" x14ac:dyDescent="0.25">
      <c r="A117" s="115" t="s">
        <v>307</v>
      </c>
      <c r="B117" s="115" t="s">
        <v>323</v>
      </c>
      <c r="C117" s="115" t="s">
        <v>324</v>
      </c>
      <c r="D117" s="281">
        <v>0</v>
      </c>
      <c r="E117" s="283" t="s">
        <v>72</v>
      </c>
      <c r="F117" s="283" t="s">
        <v>72</v>
      </c>
      <c r="G117" s="283" t="s">
        <v>73</v>
      </c>
      <c r="H117" s="283" t="s">
        <v>72</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t="s">
        <v>72</v>
      </c>
      <c r="AL117" s="306" t="s">
        <v>325</v>
      </c>
    </row>
    <row r="118" spans="1:38" ht="26.25" customHeight="1" x14ac:dyDescent="0.2">
      <c r="A118" s="115" t="s">
        <v>307</v>
      </c>
      <c r="B118" s="115" t="s">
        <v>326</v>
      </c>
      <c r="C118" s="115" t="s">
        <v>327</v>
      </c>
      <c r="D118" s="312"/>
      <c r="E118" s="286" t="s">
        <v>72</v>
      </c>
      <c r="F118" s="286" t="s">
        <v>73</v>
      </c>
      <c r="G118" s="286" t="s">
        <v>73</v>
      </c>
      <c r="H118" s="286" t="s">
        <v>72</v>
      </c>
      <c r="I118" s="286" t="s">
        <v>73</v>
      </c>
      <c r="J118" s="286" t="s">
        <v>73</v>
      </c>
      <c r="K118" s="286" t="s">
        <v>73</v>
      </c>
      <c r="L118" s="286" t="s">
        <v>73</v>
      </c>
      <c r="M118" s="286" t="s">
        <v>73</v>
      </c>
      <c r="N118" s="286" t="s">
        <v>73</v>
      </c>
      <c r="O118" s="286" t="s">
        <v>73</v>
      </c>
      <c r="P118" s="286" t="s">
        <v>73</v>
      </c>
      <c r="Q118" s="286" t="s">
        <v>73</v>
      </c>
      <c r="R118" s="286" t="s">
        <v>73</v>
      </c>
      <c r="S118" s="286" t="s">
        <v>73</v>
      </c>
      <c r="T118" s="286" t="s">
        <v>73</v>
      </c>
      <c r="U118" s="286" t="s">
        <v>73</v>
      </c>
      <c r="V118" s="286" t="s">
        <v>73</v>
      </c>
      <c r="W118" s="286" t="s">
        <v>73</v>
      </c>
      <c r="X118" s="286" t="s">
        <v>73</v>
      </c>
      <c r="Y118" s="286" t="s">
        <v>73</v>
      </c>
      <c r="Z118" s="286" t="s">
        <v>73</v>
      </c>
      <c r="AA118" s="286" t="s">
        <v>73</v>
      </c>
      <c r="AB118" s="286" t="s">
        <v>73</v>
      </c>
      <c r="AC118" s="286" t="s">
        <v>73</v>
      </c>
      <c r="AD118" s="286" t="s">
        <v>73</v>
      </c>
      <c r="AE118" s="286" t="s">
        <v>174</v>
      </c>
      <c r="AF118" s="286" t="s">
        <v>73</v>
      </c>
      <c r="AG118" s="286" t="s">
        <v>73</v>
      </c>
      <c r="AH118" s="286" t="s">
        <v>73</v>
      </c>
      <c r="AI118" s="286" t="s">
        <v>73</v>
      </c>
      <c r="AJ118" s="286" t="s">
        <v>73</v>
      </c>
      <c r="AK118" s="286" t="s">
        <v>72</v>
      </c>
      <c r="AL118" s="292" t="s">
        <v>73</v>
      </c>
    </row>
    <row r="119" spans="1:38" ht="26.25" customHeight="1" x14ac:dyDescent="0.25">
      <c r="A119" s="115" t="s">
        <v>307</v>
      </c>
      <c r="B119" s="115" t="s">
        <v>328</v>
      </c>
      <c r="C119" s="115" t="s">
        <v>329</v>
      </c>
      <c r="D119" s="312"/>
      <c r="E119" s="289" t="s">
        <v>73</v>
      </c>
      <c r="F119" s="289" t="s">
        <v>73</v>
      </c>
      <c r="G119" s="289" t="s">
        <v>73</v>
      </c>
      <c r="H119" s="289" t="s">
        <v>73</v>
      </c>
      <c r="I119" s="289" t="s">
        <v>72</v>
      </c>
      <c r="J119" s="289" t="s">
        <v>72</v>
      </c>
      <c r="K119" s="289" t="s">
        <v>72</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291" t="s">
        <v>73</v>
      </c>
      <c r="AL119" s="309" t="s">
        <v>330</v>
      </c>
    </row>
    <row r="120" spans="1:38" ht="26.25" customHeight="1" x14ac:dyDescent="0.2">
      <c r="A120" s="115" t="s">
        <v>307</v>
      </c>
      <c r="B120" s="115" t="s">
        <v>331</v>
      </c>
      <c r="C120" s="115" t="s">
        <v>332</v>
      </c>
      <c r="D120" s="312"/>
      <c r="E120" s="286"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11"/>
    </row>
    <row r="121" spans="1:38" ht="26.25" customHeight="1" x14ac:dyDescent="0.2">
      <c r="A121" s="115" t="s">
        <v>307</v>
      </c>
      <c r="B121" s="115" t="s">
        <v>333</v>
      </c>
      <c r="C121" s="115" t="s">
        <v>334</v>
      </c>
      <c r="D121" s="312"/>
      <c r="E121" s="286" t="s">
        <v>335</v>
      </c>
      <c r="F121" s="286" t="s">
        <v>72</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286" t="s">
        <v>72</v>
      </c>
      <c r="AL121" s="292" t="s">
        <v>336</v>
      </c>
    </row>
    <row r="122" spans="1:38" ht="26.25" customHeight="1" x14ac:dyDescent="0.2">
      <c r="A122" s="115" t="s">
        <v>307</v>
      </c>
      <c r="B122" s="115" t="s">
        <v>337</v>
      </c>
      <c r="C122" s="115" t="s">
        <v>338</v>
      </c>
      <c r="D122" s="312"/>
      <c r="E122" s="313" t="s">
        <v>73</v>
      </c>
      <c r="F122" s="313" t="s">
        <v>73</v>
      </c>
      <c r="G122" s="313" t="s">
        <v>73</v>
      </c>
      <c r="H122" s="313" t="s">
        <v>73</v>
      </c>
      <c r="I122" s="313" t="s">
        <v>73</v>
      </c>
      <c r="J122" s="313" t="s">
        <v>73</v>
      </c>
      <c r="K122" s="313" t="s">
        <v>73</v>
      </c>
      <c r="L122" s="313" t="s">
        <v>73</v>
      </c>
      <c r="M122" s="313" t="s">
        <v>73</v>
      </c>
      <c r="N122" s="313" t="s">
        <v>73</v>
      </c>
      <c r="O122" s="313" t="s">
        <v>73</v>
      </c>
      <c r="P122" s="313" t="s">
        <v>73</v>
      </c>
      <c r="Q122" s="313" t="s">
        <v>73</v>
      </c>
      <c r="R122" s="313" t="s">
        <v>73</v>
      </c>
      <c r="S122" s="313" t="s">
        <v>73</v>
      </c>
      <c r="T122" s="313" t="s">
        <v>73</v>
      </c>
      <c r="U122" s="313" t="s">
        <v>73</v>
      </c>
      <c r="V122" s="313" t="s">
        <v>73</v>
      </c>
      <c r="W122" s="313" t="s">
        <v>73</v>
      </c>
      <c r="X122" s="313" t="s">
        <v>73</v>
      </c>
      <c r="Y122" s="313" t="s">
        <v>73</v>
      </c>
      <c r="Z122" s="313" t="s">
        <v>73</v>
      </c>
      <c r="AA122" s="313" t="s">
        <v>73</v>
      </c>
      <c r="AB122" s="313" t="s">
        <v>73</v>
      </c>
      <c r="AC122" s="318" t="s">
        <v>72</v>
      </c>
      <c r="AD122" s="313" t="s">
        <v>73</v>
      </c>
      <c r="AE122" s="290"/>
      <c r="AF122" s="315" t="s">
        <v>73</v>
      </c>
      <c r="AG122" s="315" t="s">
        <v>73</v>
      </c>
      <c r="AH122" s="315" t="s">
        <v>73</v>
      </c>
      <c r="AI122" s="315" t="s">
        <v>73</v>
      </c>
      <c r="AJ122" s="315" t="s">
        <v>73</v>
      </c>
      <c r="AK122" s="315" t="s">
        <v>72</v>
      </c>
      <c r="AL122" s="311" t="s">
        <v>339</v>
      </c>
    </row>
    <row r="123" spans="1:38" ht="26.25" customHeight="1" x14ac:dyDescent="0.2">
      <c r="A123" s="115" t="s">
        <v>307</v>
      </c>
      <c r="B123" s="115" t="s">
        <v>340</v>
      </c>
      <c r="C123" s="115" t="s">
        <v>341</v>
      </c>
      <c r="D123" s="312"/>
      <c r="E123" s="286"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11"/>
    </row>
    <row r="124" spans="1:38" ht="26.25" customHeight="1" x14ac:dyDescent="0.2">
      <c r="A124" s="115" t="s">
        <v>307</v>
      </c>
      <c r="B124" s="115" t="s">
        <v>342</v>
      </c>
      <c r="C124" s="115" t="s">
        <v>343</v>
      </c>
      <c r="D124" s="312"/>
      <c r="E124" s="286"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11"/>
    </row>
    <row r="125" spans="1:38" ht="26.25" customHeight="1" x14ac:dyDescent="0.2">
      <c r="A125" s="115" t="s">
        <v>344</v>
      </c>
      <c r="B125" s="115" t="s">
        <v>345</v>
      </c>
      <c r="C125" s="115" t="s">
        <v>346</v>
      </c>
      <c r="D125" s="312"/>
      <c r="E125" s="313" t="s">
        <v>73</v>
      </c>
      <c r="F125" s="313">
        <v>0.43387402400000002</v>
      </c>
      <c r="G125" s="313" t="s">
        <v>73</v>
      </c>
      <c r="H125" s="313" t="s">
        <v>73</v>
      </c>
      <c r="I125" s="313" t="s">
        <v>72</v>
      </c>
      <c r="J125" s="313" t="s">
        <v>72</v>
      </c>
      <c r="K125" s="313" t="s">
        <v>72</v>
      </c>
      <c r="L125" s="313" t="s">
        <v>73</v>
      </c>
      <c r="M125" s="313" t="s">
        <v>73</v>
      </c>
      <c r="N125" s="313" t="s">
        <v>73</v>
      </c>
      <c r="O125" s="313" t="s">
        <v>73</v>
      </c>
      <c r="P125" s="313" t="s">
        <v>73</v>
      </c>
      <c r="Q125" s="313" t="s">
        <v>73</v>
      </c>
      <c r="R125" s="313" t="s">
        <v>73</v>
      </c>
      <c r="S125" s="313" t="s">
        <v>73</v>
      </c>
      <c r="T125" s="313" t="s">
        <v>73</v>
      </c>
      <c r="U125" s="313" t="s">
        <v>73</v>
      </c>
      <c r="V125" s="313" t="s">
        <v>73</v>
      </c>
      <c r="W125" s="313" t="s">
        <v>73</v>
      </c>
      <c r="X125" s="313" t="s">
        <v>73</v>
      </c>
      <c r="Y125" s="313" t="s">
        <v>73</v>
      </c>
      <c r="Z125" s="313" t="s">
        <v>73</v>
      </c>
      <c r="AA125" s="313" t="s">
        <v>73</v>
      </c>
      <c r="AB125" s="313" t="s">
        <v>73</v>
      </c>
      <c r="AC125" s="313" t="s">
        <v>73</v>
      </c>
      <c r="AD125" s="313" t="s">
        <v>73</v>
      </c>
      <c r="AE125" s="301">
        <v>0</v>
      </c>
      <c r="AF125" s="315" t="s">
        <v>73</v>
      </c>
      <c r="AG125" s="315" t="s">
        <v>73</v>
      </c>
      <c r="AH125" s="315" t="s">
        <v>73</v>
      </c>
      <c r="AI125" s="315" t="s">
        <v>73</v>
      </c>
      <c r="AJ125" s="315" t="s">
        <v>73</v>
      </c>
      <c r="AK125" s="313">
        <v>43.043057920000003</v>
      </c>
      <c r="AL125" s="311" t="s">
        <v>347</v>
      </c>
    </row>
    <row r="126" spans="1:38" ht="26.25" customHeight="1" x14ac:dyDescent="0.2">
      <c r="A126" s="115" t="s">
        <v>344</v>
      </c>
      <c r="B126" s="115" t="s">
        <v>348</v>
      </c>
      <c r="C126" s="115" t="s">
        <v>349</v>
      </c>
      <c r="D126" s="312"/>
      <c r="E126" s="313" t="s">
        <v>72</v>
      </c>
      <c r="F126" s="313" t="s">
        <v>72</v>
      </c>
      <c r="G126" s="313" t="s">
        <v>72</v>
      </c>
      <c r="H126" s="313">
        <v>6.9132600000000003E-4</v>
      </c>
      <c r="I126" s="313" t="s">
        <v>72</v>
      </c>
      <c r="J126" s="313" t="s">
        <v>72</v>
      </c>
      <c r="K126" s="313" t="s">
        <v>72</v>
      </c>
      <c r="L126" s="313" t="s">
        <v>72</v>
      </c>
      <c r="M126" s="313" t="s">
        <v>72</v>
      </c>
      <c r="N126" s="313" t="s">
        <v>73</v>
      </c>
      <c r="O126" s="313" t="s">
        <v>73</v>
      </c>
      <c r="P126" s="313" t="s">
        <v>73</v>
      </c>
      <c r="Q126" s="313" t="s">
        <v>73</v>
      </c>
      <c r="R126" s="313" t="s">
        <v>73</v>
      </c>
      <c r="S126" s="313" t="s">
        <v>73</v>
      </c>
      <c r="T126" s="313" t="s">
        <v>73</v>
      </c>
      <c r="U126" s="313" t="s">
        <v>73</v>
      </c>
      <c r="V126" s="313" t="s">
        <v>73</v>
      </c>
      <c r="W126" s="313" t="s">
        <v>73</v>
      </c>
      <c r="X126" s="313" t="s">
        <v>73</v>
      </c>
      <c r="Y126" s="313" t="s">
        <v>73</v>
      </c>
      <c r="Z126" s="313" t="s">
        <v>73</v>
      </c>
      <c r="AA126" s="313" t="s">
        <v>73</v>
      </c>
      <c r="AB126" s="313" t="s">
        <v>73</v>
      </c>
      <c r="AC126" s="313" t="s">
        <v>73</v>
      </c>
      <c r="AD126" s="313" t="s">
        <v>73</v>
      </c>
      <c r="AE126" s="301">
        <v>0</v>
      </c>
      <c r="AF126" s="315" t="s">
        <v>73</v>
      </c>
      <c r="AG126" s="315" t="s">
        <v>73</v>
      </c>
      <c r="AH126" s="315" t="s">
        <v>73</v>
      </c>
      <c r="AI126" s="315" t="s">
        <v>73</v>
      </c>
      <c r="AJ126" s="315" t="s">
        <v>73</v>
      </c>
      <c r="AK126" s="313">
        <v>2.8805236459999999</v>
      </c>
      <c r="AL126" s="311" t="s">
        <v>350</v>
      </c>
    </row>
    <row r="127" spans="1:38" ht="26.25" customHeight="1" x14ac:dyDescent="0.2">
      <c r="A127" s="115" t="s">
        <v>344</v>
      </c>
      <c r="B127" s="115" t="s">
        <v>351</v>
      </c>
      <c r="C127" s="115" t="s">
        <v>352</v>
      </c>
      <c r="D127" s="312"/>
      <c r="E127" s="286" t="s">
        <v>67</v>
      </c>
      <c r="F127" s="286" t="s">
        <v>67</v>
      </c>
      <c r="G127" s="286" t="s">
        <v>67</v>
      </c>
      <c r="H127" s="286" t="s">
        <v>67</v>
      </c>
      <c r="I127" s="286" t="s">
        <v>67</v>
      </c>
      <c r="J127" s="286" t="s">
        <v>67</v>
      </c>
      <c r="K127" s="286" t="s">
        <v>67</v>
      </c>
      <c r="L127" s="286" t="s">
        <v>67</v>
      </c>
      <c r="M127" s="286" t="s">
        <v>67</v>
      </c>
      <c r="N127" s="286" t="s">
        <v>67</v>
      </c>
      <c r="O127" s="286" t="s">
        <v>67</v>
      </c>
      <c r="P127" s="286" t="s">
        <v>67</v>
      </c>
      <c r="Q127" s="286" t="s">
        <v>67</v>
      </c>
      <c r="R127" s="286" t="s">
        <v>67</v>
      </c>
      <c r="S127" s="286" t="s">
        <v>67</v>
      </c>
      <c r="T127" s="286" t="s">
        <v>67</v>
      </c>
      <c r="U127" s="286" t="s">
        <v>67</v>
      </c>
      <c r="V127" s="286" t="s">
        <v>67</v>
      </c>
      <c r="W127" s="286" t="s">
        <v>67</v>
      </c>
      <c r="X127" s="286" t="s">
        <v>67</v>
      </c>
      <c r="Y127" s="286" t="s">
        <v>67</v>
      </c>
      <c r="Z127" s="286" t="s">
        <v>67</v>
      </c>
      <c r="AA127" s="286" t="s">
        <v>67</v>
      </c>
      <c r="AB127" s="286" t="s">
        <v>67</v>
      </c>
      <c r="AC127" s="286" t="s">
        <v>67</v>
      </c>
      <c r="AD127" s="286" t="s">
        <v>67</v>
      </c>
      <c r="AE127" s="286" t="s">
        <v>67</v>
      </c>
      <c r="AF127" s="286" t="s">
        <v>67</v>
      </c>
      <c r="AG127" s="286" t="s">
        <v>67</v>
      </c>
      <c r="AH127" s="286" t="s">
        <v>67</v>
      </c>
      <c r="AI127" s="286" t="s">
        <v>67</v>
      </c>
      <c r="AJ127" s="286" t="s">
        <v>67</v>
      </c>
      <c r="AK127" s="286" t="s">
        <v>67</v>
      </c>
      <c r="AL127" s="292" t="s">
        <v>353</v>
      </c>
    </row>
    <row r="128" spans="1:38" ht="26.25" customHeight="1" x14ac:dyDescent="0.2">
      <c r="A128" s="115" t="s">
        <v>344</v>
      </c>
      <c r="B128" s="115" t="s">
        <v>354</v>
      </c>
      <c r="C128" s="115" t="s">
        <v>355</v>
      </c>
      <c r="D128" s="312"/>
      <c r="E128" s="313">
        <v>0</v>
      </c>
      <c r="F128" s="313">
        <v>0</v>
      </c>
      <c r="G128" s="313">
        <v>0</v>
      </c>
      <c r="H128" s="313">
        <v>0</v>
      </c>
      <c r="I128" s="313">
        <v>0</v>
      </c>
      <c r="J128" s="313">
        <v>0</v>
      </c>
      <c r="K128" s="313" t="s">
        <v>67</v>
      </c>
      <c r="L128" s="313">
        <v>0</v>
      </c>
      <c r="M128" s="313">
        <v>0</v>
      </c>
      <c r="N128" s="313">
        <v>0.02</v>
      </c>
      <c r="O128" s="313">
        <v>0</v>
      </c>
      <c r="P128" s="313">
        <v>0</v>
      </c>
      <c r="Q128" s="313">
        <v>0</v>
      </c>
      <c r="R128" s="313">
        <v>0</v>
      </c>
      <c r="S128" s="313">
        <v>0</v>
      </c>
      <c r="T128" s="313">
        <v>0</v>
      </c>
      <c r="U128" s="313">
        <v>0</v>
      </c>
      <c r="V128" s="313">
        <v>0</v>
      </c>
      <c r="W128" s="313">
        <v>0.65</v>
      </c>
      <c r="X128" s="313">
        <v>0</v>
      </c>
      <c r="Y128" s="313">
        <v>0</v>
      </c>
      <c r="Z128" s="313">
        <v>0</v>
      </c>
      <c r="AA128" s="313">
        <v>0</v>
      </c>
      <c r="AB128" s="313">
        <v>0</v>
      </c>
      <c r="AC128" s="313">
        <v>0</v>
      </c>
      <c r="AD128" s="313">
        <v>0</v>
      </c>
      <c r="AE128" s="301">
        <v>0</v>
      </c>
      <c r="AF128" s="315" t="s">
        <v>73</v>
      </c>
      <c r="AG128" s="315" t="s">
        <v>73</v>
      </c>
      <c r="AH128" s="315" t="s">
        <v>73</v>
      </c>
      <c r="AI128" s="315" t="s">
        <v>73</v>
      </c>
      <c r="AJ128" s="315" t="s">
        <v>73</v>
      </c>
      <c r="AK128" s="315" t="s">
        <v>73</v>
      </c>
      <c r="AL128" s="311" t="s">
        <v>356</v>
      </c>
    </row>
    <row r="129" spans="1:38" ht="26.25" customHeight="1" x14ac:dyDescent="0.2">
      <c r="A129" s="115" t="s">
        <v>344</v>
      </c>
      <c r="B129" s="115" t="s">
        <v>357</v>
      </c>
      <c r="C129" s="115" t="s">
        <v>358</v>
      </c>
      <c r="D129" s="312"/>
      <c r="E129" s="313" t="s">
        <v>67</v>
      </c>
      <c r="F129" s="313" t="s">
        <v>67</v>
      </c>
      <c r="G129" s="313" t="s">
        <v>67</v>
      </c>
      <c r="H129" s="313" t="s">
        <v>67</v>
      </c>
      <c r="I129" s="313" t="s">
        <v>67</v>
      </c>
      <c r="J129" s="313" t="s">
        <v>67</v>
      </c>
      <c r="K129" s="313" t="s">
        <v>67</v>
      </c>
      <c r="L129" s="313" t="s">
        <v>67</v>
      </c>
      <c r="M129" s="313" t="s">
        <v>67</v>
      </c>
      <c r="N129" s="313" t="s">
        <v>67</v>
      </c>
      <c r="O129" s="313" t="s">
        <v>67</v>
      </c>
      <c r="P129" s="313" t="s">
        <v>67</v>
      </c>
      <c r="Q129" s="313" t="s">
        <v>67</v>
      </c>
      <c r="R129" s="313" t="s">
        <v>67</v>
      </c>
      <c r="S129" s="313" t="s">
        <v>67</v>
      </c>
      <c r="T129" s="313" t="s">
        <v>67</v>
      </c>
      <c r="U129" s="313" t="s">
        <v>67</v>
      </c>
      <c r="V129" s="313" t="s">
        <v>67</v>
      </c>
      <c r="W129" s="313" t="s">
        <v>67</v>
      </c>
      <c r="X129" s="313" t="s">
        <v>67</v>
      </c>
      <c r="Y129" s="313" t="s">
        <v>67</v>
      </c>
      <c r="Z129" s="313" t="s">
        <v>67</v>
      </c>
      <c r="AA129" s="313" t="s">
        <v>67</v>
      </c>
      <c r="AB129" s="313" t="s">
        <v>67</v>
      </c>
      <c r="AC129" s="313" t="s">
        <v>67</v>
      </c>
      <c r="AD129" s="313" t="s">
        <v>67</v>
      </c>
      <c r="AE129" s="301" t="s">
        <v>67</v>
      </c>
      <c r="AF129" s="315" t="s">
        <v>67</v>
      </c>
      <c r="AG129" s="315" t="s">
        <v>67</v>
      </c>
      <c r="AH129" s="315" t="s">
        <v>67</v>
      </c>
      <c r="AI129" s="315" t="s">
        <v>67</v>
      </c>
      <c r="AJ129" s="315" t="s">
        <v>67</v>
      </c>
      <c r="AK129" s="315" t="s">
        <v>67</v>
      </c>
      <c r="AL129" s="311" t="s">
        <v>356</v>
      </c>
    </row>
    <row r="130" spans="1:38" ht="26.25" customHeight="1" x14ac:dyDescent="0.2">
      <c r="A130" s="115" t="s">
        <v>344</v>
      </c>
      <c r="B130" s="115" t="s">
        <v>359</v>
      </c>
      <c r="C130" s="115" t="s">
        <v>360</v>
      </c>
      <c r="D130" s="312"/>
      <c r="E130" s="313">
        <v>1.8442319999999999E-3</v>
      </c>
      <c r="F130" s="313">
        <v>1.5686571999999999E-2</v>
      </c>
      <c r="G130" s="313">
        <v>9.9630900000000002E-5</v>
      </c>
      <c r="H130" s="313" t="s">
        <v>72</v>
      </c>
      <c r="I130" s="313">
        <v>8.4792300000000005E-6</v>
      </c>
      <c r="J130" s="313">
        <v>1.4838600000000001E-5</v>
      </c>
      <c r="K130" s="313">
        <v>2.11981E-5</v>
      </c>
      <c r="L130" s="313">
        <v>2.9677300000000001E-7</v>
      </c>
      <c r="M130" s="313">
        <v>1.48386E-4</v>
      </c>
      <c r="N130" s="313">
        <v>2.755749E-3</v>
      </c>
      <c r="O130" s="313">
        <v>2.11981E-4</v>
      </c>
      <c r="P130" s="313">
        <v>1.18709E-4</v>
      </c>
      <c r="Q130" s="313">
        <v>3.39169E-5</v>
      </c>
      <c r="R130" s="313" t="s">
        <v>72</v>
      </c>
      <c r="S130" s="313" t="s">
        <v>72</v>
      </c>
      <c r="T130" s="313">
        <v>2.9677300000000001E-4</v>
      </c>
      <c r="U130" s="313" t="s">
        <v>72</v>
      </c>
      <c r="V130" s="313" t="s">
        <v>72</v>
      </c>
      <c r="W130" s="313">
        <v>0.74193244999999997</v>
      </c>
      <c r="X130" s="313" t="s">
        <v>72</v>
      </c>
      <c r="Y130" s="313" t="s">
        <v>72</v>
      </c>
      <c r="Z130" s="313" t="s">
        <v>72</v>
      </c>
      <c r="AA130" s="313" t="s">
        <v>72</v>
      </c>
      <c r="AB130" s="313">
        <v>4.2396099999999999E-5</v>
      </c>
      <c r="AC130" s="313">
        <v>4.2396099999999999E-6</v>
      </c>
      <c r="AD130" s="313" t="s">
        <v>72</v>
      </c>
      <c r="AE130" s="301">
        <v>0</v>
      </c>
      <c r="AF130" s="315" t="s">
        <v>73</v>
      </c>
      <c r="AG130" s="315" t="s">
        <v>73</v>
      </c>
      <c r="AH130" s="315" t="s">
        <v>73</v>
      </c>
      <c r="AI130" s="315" t="s">
        <v>73</v>
      </c>
      <c r="AJ130" s="315" t="s">
        <v>73</v>
      </c>
      <c r="AK130" s="313">
        <v>2.1198070000000002</v>
      </c>
      <c r="AL130" s="311" t="s">
        <v>356</v>
      </c>
    </row>
    <row r="131" spans="1:38" ht="26.25" customHeight="1" x14ac:dyDescent="0.2">
      <c r="A131" s="115" t="s">
        <v>344</v>
      </c>
      <c r="B131" s="115" t="s">
        <v>361</v>
      </c>
      <c r="C131" s="115" t="s">
        <v>362</v>
      </c>
      <c r="D131" s="312"/>
      <c r="E131" s="313">
        <v>5.2506000000000002E-6</v>
      </c>
      <c r="F131" s="313">
        <v>2.0418999999999999E-6</v>
      </c>
      <c r="G131" s="313">
        <v>3.2086999999999999E-6</v>
      </c>
      <c r="H131" s="313" t="s">
        <v>72</v>
      </c>
      <c r="I131" s="313">
        <v>2.88491E-6</v>
      </c>
      <c r="J131" s="313">
        <v>4.3609199999999997E-6</v>
      </c>
      <c r="K131" s="313">
        <v>6.7090999999999999E-6</v>
      </c>
      <c r="L131" s="313">
        <v>1.5430900000000001E-7</v>
      </c>
      <c r="M131" s="313">
        <v>4.3754999999999999E-6</v>
      </c>
      <c r="N131" s="313">
        <v>1.05012E-4</v>
      </c>
      <c r="O131" s="313">
        <v>8.7509999999999997E-6</v>
      </c>
      <c r="P131" s="313">
        <v>1.5751799999999999E-4</v>
      </c>
      <c r="Q131" s="313">
        <v>2.917E-7</v>
      </c>
      <c r="R131" s="313">
        <v>1.1668E-6</v>
      </c>
      <c r="S131" s="313">
        <v>1.7501999999999999E-5</v>
      </c>
      <c r="T131" s="313">
        <v>8.7509999999999999E-7</v>
      </c>
      <c r="U131" s="313" t="s">
        <v>72</v>
      </c>
      <c r="V131" s="313" t="s">
        <v>72</v>
      </c>
      <c r="W131" s="313">
        <v>1.1668E-4</v>
      </c>
      <c r="X131" s="313" t="s">
        <v>72</v>
      </c>
      <c r="Y131" s="313" t="s">
        <v>72</v>
      </c>
      <c r="Z131" s="313" t="s">
        <v>72</v>
      </c>
      <c r="AA131" s="313" t="s">
        <v>72</v>
      </c>
      <c r="AB131" s="313">
        <v>1.1668E-7</v>
      </c>
      <c r="AC131" s="313">
        <v>2.917E-7</v>
      </c>
      <c r="AD131" s="313">
        <v>5.8339999999999998E-8</v>
      </c>
      <c r="AE131" s="301">
        <v>0</v>
      </c>
      <c r="AF131" s="315" t="s">
        <v>73</v>
      </c>
      <c r="AG131" s="315" t="s">
        <v>73</v>
      </c>
      <c r="AH131" s="315" t="s">
        <v>73</v>
      </c>
      <c r="AI131" s="315" t="s">
        <v>73</v>
      </c>
      <c r="AJ131" s="315" t="s">
        <v>73</v>
      </c>
      <c r="AK131" s="313">
        <v>2.9169999999999999E-3</v>
      </c>
      <c r="AL131" s="311" t="s">
        <v>356</v>
      </c>
    </row>
    <row r="132" spans="1:38" ht="26.25" customHeight="1" x14ac:dyDescent="0.2">
      <c r="A132" s="115" t="s">
        <v>344</v>
      </c>
      <c r="B132" s="115" t="s">
        <v>363</v>
      </c>
      <c r="C132" s="115" t="s">
        <v>364</v>
      </c>
      <c r="D132" s="312"/>
      <c r="E132" s="313" t="s">
        <v>67</v>
      </c>
      <c r="F132" s="313" t="s">
        <v>67</v>
      </c>
      <c r="G132" s="313" t="s">
        <v>67</v>
      </c>
      <c r="H132" s="313" t="s">
        <v>67</v>
      </c>
      <c r="I132" s="313" t="s">
        <v>67</v>
      </c>
      <c r="J132" s="313" t="s">
        <v>67</v>
      </c>
      <c r="K132" s="313" t="s">
        <v>67</v>
      </c>
      <c r="L132" s="313" t="s">
        <v>67</v>
      </c>
      <c r="M132" s="313" t="s">
        <v>67</v>
      </c>
      <c r="N132" s="313" t="s">
        <v>67</v>
      </c>
      <c r="O132" s="313" t="s">
        <v>67</v>
      </c>
      <c r="P132" s="313" t="s">
        <v>67</v>
      </c>
      <c r="Q132" s="313" t="s">
        <v>67</v>
      </c>
      <c r="R132" s="313" t="s">
        <v>67</v>
      </c>
      <c r="S132" s="313" t="s">
        <v>67</v>
      </c>
      <c r="T132" s="313" t="s">
        <v>67</v>
      </c>
      <c r="U132" s="313" t="s">
        <v>67</v>
      </c>
      <c r="V132" s="313" t="s">
        <v>67</v>
      </c>
      <c r="W132" s="313" t="s">
        <v>67</v>
      </c>
      <c r="X132" s="313" t="s">
        <v>67</v>
      </c>
      <c r="Y132" s="313" t="s">
        <v>67</v>
      </c>
      <c r="Z132" s="313" t="s">
        <v>67</v>
      </c>
      <c r="AA132" s="313" t="s">
        <v>67</v>
      </c>
      <c r="AB132" s="313" t="s">
        <v>67</v>
      </c>
      <c r="AC132" s="313" t="s">
        <v>67</v>
      </c>
      <c r="AD132" s="313" t="s">
        <v>67</v>
      </c>
      <c r="AE132" s="301"/>
      <c r="AF132" s="315" t="s">
        <v>67</v>
      </c>
      <c r="AG132" s="315" t="s">
        <v>67</v>
      </c>
      <c r="AH132" s="315" t="s">
        <v>67</v>
      </c>
      <c r="AI132" s="315" t="s">
        <v>67</v>
      </c>
      <c r="AJ132" s="315" t="s">
        <v>67</v>
      </c>
      <c r="AK132" s="315" t="s">
        <v>67</v>
      </c>
      <c r="AL132" s="311" t="s">
        <v>365</v>
      </c>
    </row>
    <row r="133" spans="1:38" ht="26.25" customHeight="1" x14ac:dyDescent="0.2">
      <c r="A133" s="115" t="s">
        <v>344</v>
      </c>
      <c r="B133" s="115" t="s">
        <v>366</v>
      </c>
      <c r="C133" s="115" t="s">
        <v>367</v>
      </c>
      <c r="D133" s="312"/>
      <c r="E133" s="313" t="s">
        <v>67</v>
      </c>
      <c r="F133" s="313" t="s">
        <v>67</v>
      </c>
      <c r="G133" s="313" t="s">
        <v>67</v>
      </c>
      <c r="H133" s="313" t="s">
        <v>67</v>
      </c>
      <c r="I133" s="313" t="s">
        <v>67</v>
      </c>
      <c r="J133" s="313" t="s">
        <v>67</v>
      </c>
      <c r="K133" s="313" t="s">
        <v>67</v>
      </c>
      <c r="L133" s="313" t="s">
        <v>67</v>
      </c>
      <c r="M133" s="313" t="s">
        <v>67</v>
      </c>
      <c r="N133" s="313" t="s">
        <v>67</v>
      </c>
      <c r="O133" s="313" t="s">
        <v>67</v>
      </c>
      <c r="P133" s="313" t="s">
        <v>67</v>
      </c>
      <c r="Q133" s="313" t="s">
        <v>67</v>
      </c>
      <c r="R133" s="313" t="s">
        <v>67</v>
      </c>
      <c r="S133" s="313" t="s">
        <v>67</v>
      </c>
      <c r="T133" s="313" t="s">
        <v>67</v>
      </c>
      <c r="U133" s="313" t="s">
        <v>67</v>
      </c>
      <c r="V133" s="313" t="s">
        <v>67</v>
      </c>
      <c r="W133" s="313" t="s">
        <v>67</v>
      </c>
      <c r="X133" s="313" t="s">
        <v>67</v>
      </c>
      <c r="Y133" s="313" t="s">
        <v>67</v>
      </c>
      <c r="Z133" s="313" t="s">
        <v>67</v>
      </c>
      <c r="AA133" s="313" t="s">
        <v>67</v>
      </c>
      <c r="AB133" s="313" t="s">
        <v>67</v>
      </c>
      <c r="AC133" s="313" t="s">
        <v>67</v>
      </c>
      <c r="AD133" s="313" t="s">
        <v>67</v>
      </c>
      <c r="AE133" s="301"/>
      <c r="AF133" s="315" t="s">
        <v>67</v>
      </c>
      <c r="AG133" s="315" t="s">
        <v>67</v>
      </c>
      <c r="AH133" s="315" t="s">
        <v>67</v>
      </c>
      <c r="AI133" s="315" t="s">
        <v>67</v>
      </c>
      <c r="AJ133" s="315" t="s">
        <v>67</v>
      </c>
      <c r="AK133" s="315" t="s">
        <v>67</v>
      </c>
      <c r="AL133" s="311" t="s">
        <v>368</v>
      </c>
    </row>
    <row r="134" spans="1:38" ht="26.25" customHeight="1" x14ac:dyDescent="0.2">
      <c r="A134" s="115" t="s">
        <v>344</v>
      </c>
      <c r="B134" s="115" t="s">
        <v>369</v>
      </c>
      <c r="C134" s="115" t="s">
        <v>370</v>
      </c>
      <c r="D134" s="312"/>
      <c r="E134" s="313" t="s">
        <v>67</v>
      </c>
      <c r="F134" s="313" t="s">
        <v>67</v>
      </c>
      <c r="G134" s="313" t="s">
        <v>67</v>
      </c>
      <c r="H134" s="313" t="s">
        <v>67</v>
      </c>
      <c r="I134" s="313" t="s">
        <v>67</v>
      </c>
      <c r="J134" s="313" t="s">
        <v>67</v>
      </c>
      <c r="K134" s="313" t="s">
        <v>67</v>
      </c>
      <c r="L134" s="313" t="s">
        <v>67</v>
      </c>
      <c r="M134" s="313" t="s">
        <v>67</v>
      </c>
      <c r="N134" s="313" t="s">
        <v>67</v>
      </c>
      <c r="O134" s="313" t="s">
        <v>67</v>
      </c>
      <c r="P134" s="313" t="s">
        <v>67</v>
      </c>
      <c r="Q134" s="313" t="s">
        <v>67</v>
      </c>
      <c r="R134" s="313" t="s">
        <v>67</v>
      </c>
      <c r="S134" s="313" t="s">
        <v>67</v>
      </c>
      <c r="T134" s="313" t="s">
        <v>67</v>
      </c>
      <c r="U134" s="313" t="s">
        <v>67</v>
      </c>
      <c r="V134" s="313" t="s">
        <v>67</v>
      </c>
      <c r="W134" s="313" t="s">
        <v>67</v>
      </c>
      <c r="X134" s="313" t="s">
        <v>67</v>
      </c>
      <c r="Y134" s="313" t="s">
        <v>67</v>
      </c>
      <c r="Z134" s="313" t="s">
        <v>67</v>
      </c>
      <c r="AA134" s="313" t="s">
        <v>67</v>
      </c>
      <c r="AB134" s="313" t="s">
        <v>67</v>
      </c>
      <c r="AC134" s="313" t="s">
        <v>67</v>
      </c>
      <c r="AD134" s="313" t="s">
        <v>67</v>
      </c>
      <c r="AE134" s="301"/>
      <c r="AF134" s="315" t="s">
        <v>67</v>
      </c>
      <c r="AG134" s="315" t="s">
        <v>67</v>
      </c>
      <c r="AH134" s="315" t="s">
        <v>67</v>
      </c>
      <c r="AI134" s="315" t="s">
        <v>67</v>
      </c>
      <c r="AJ134" s="315" t="s">
        <v>67</v>
      </c>
      <c r="AK134" s="315" t="s">
        <v>67</v>
      </c>
      <c r="AL134" s="311" t="s">
        <v>63</v>
      </c>
    </row>
    <row r="135" spans="1:38" ht="26.25" customHeight="1" x14ac:dyDescent="0.25">
      <c r="A135" s="115" t="s">
        <v>344</v>
      </c>
      <c r="B135" s="115" t="s">
        <v>371</v>
      </c>
      <c r="C135" s="115" t="s">
        <v>372</v>
      </c>
      <c r="D135" s="281">
        <v>0</v>
      </c>
      <c r="E135" s="282">
        <v>0.15193799999999999</v>
      </c>
      <c r="F135" s="282">
        <v>5.8769000000000002E-2</v>
      </c>
      <c r="G135" s="282">
        <v>5.2560000000000003E-3</v>
      </c>
      <c r="H135" s="283" t="s">
        <v>72</v>
      </c>
      <c r="I135" s="282">
        <v>0.20019500000000001</v>
      </c>
      <c r="J135" s="282">
        <v>0.21548500000000001</v>
      </c>
      <c r="K135" s="282">
        <v>0.221696</v>
      </c>
      <c r="L135" s="282">
        <v>8.4082000000000004E-2</v>
      </c>
      <c r="M135" s="282">
        <v>2.6675209999999998</v>
      </c>
      <c r="N135" s="282">
        <v>2.3411999999999999E-2</v>
      </c>
      <c r="O135" s="282">
        <v>4.7780000000000001E-3</v>
      </c>
      <c r="P135" s="283" t="s">
        <v>72</v>
      </c>
      <c r="Q135" s="282">
        <v>1.959E-2</v>
      </c>
      <c r="R135" s="282">
        <v>4.7800000000000002E-4</v>
      </c>
      <c r="S135" s="282">
        <v>9.5560000000000003E-3</v>
      </c>
      <c r="T135" s="283" t="s">
        <v>72</v>
      </c>
      <c r="U135" s="282">
        <v>3.3449999999999999E-3</v>
      </c>
      <c r="V135" s="282">
        <v>0.83757199999999998</v>
      </c>
      <c r="W135" s="282">
        <v>0.477794</v>
      </c>
      <c r="X135" s="282">
        <v>0.11132599999999999</v>
      </c>
      <c r="Y135" s="282">
        <v>0.221218</v>
      </c>
      <c r="Z135" s="282">
        <v>0.27138699999999999</v>
      </c>
      <c r="AA135" s="283" t="s">
        <v>72</v>
      </c>
      <c r="AB135" s="283" t="s">
        <v>72</v>
      </c>
      <c r="AC135" s="283" t="s">
        <v>72</v>
      </c>
      <c r="AD135" s="283" t="s">
        <v>72</v>
      </c>
      <c r="AE135" s="283">
        <v>0</v>
      </c>
      <c r="AF135" s="283" t="s">
        <v>73</v>
      </c>
      <c r="AG135" s="283" t="s">
        <v>73</v>
      </c>
      <c r="AH135" s="283" t="s">
        <v>73</v>
      </c>
      <c r="AI135" s="283" t="s">
        <v>73</v>
      </c>
      <c r="AJ135" s="283" t="s">
        <v>73</v>
      </c>
      <c r="AK135" s="283">
        <v>47.779350000000001</v>
      </c>
      <c r="AL135" s="306" t="s">
        <v>373</v>
      </c>
    </row>
    <row r="136" spans="1:38" ht="26.25" customHeight="1" x14ac:dyDescent="0.2">
      <c r="A136" s="115" t="s">
        <v>344</v>
      </c>
      <c r="B136" s="115" t="s">
        <v>374</v>
      </c>
      <c r="C136" s="115" t="s">
        <v>375</v>
      </c>
      <c r="D136" s="312"/>
      <c r="E136" s="313" t="s">
        <v>73</v>
      </c>
      <c r="F136" s="313">
        <v>4.0119999999999999E-3</v>
      </c>
      <c r="G136" s="313" t="s">
        <v>73</v>
      </c>
      <c r="H136" s="313">
        <v>0.73652260000000003</v>
      </c>
      <c r="I136" s="313" t="s">
        <v>73</v>
      </c>
      <c r="J136" s="313" t="s">
        <v>73</v>
      </c>
      <c r="K136" s="313" t="s">
        <v>73</v>
      </c>
      <c r="L136" s="313" t="s">
        <v>73</v>
      </c>
      <c r="M136" s="313" t="s">
        <v>73</v>
      </c>
      <c r="N136" s="313" t="s">
        <v>73</v>
      </c>
      <c r="O136" s="313" t="s">
        <v>73</v>
      </c>
      <c r="P136" s="313" t="s">
        <v>73</v>
      </c>
      <c r="Q136" s="313" t="s">
        <v>73</v>
      </c>
      <c r="R136" s="313" t="s">
        <v>73</v>
      </c>
      <c r="S136" s="313" t="s">
        <v>73</v>
      </c>
      <c r="T136" s="313" t="s">
        <v>73</v>
      </c>
      <c r="U136" s="313" t="s">
        <v>73</v>
      </c>
      <c r="V136" s="313" t="s">
        <v>73</v>
      </c>
      <c r="W136" s="313" t="s">
        <v>73</v>
      </c>
      <c r="X136" s="313" t="s">
        <v>73</v>
      </c>
      <c r="Y136" s="313" t="s">
        <v>73</v>
      </c>
      <c r="Z136" s="313" t="s">
        <v>73</v>
      </c>
      <c r="AA136" s="313" t="s">
        <v>73</v>
      </c>
      <c r="AB136" s="313" t="s">
        <v>73</v>
      </c>
      <c r="AC136" s="313" t="s">
        <v>73</v>
      </c>
      <c r="AD136" s="313" t="s">
        <v>73</v>
      </c>
      <c r="AE136" s="301">
        <v>0</v>
      </c>
      <c r="AF136" s="315" t="s">
        <v>73</v>
      </c>
      <c r="AG136" s="315" t="s">
        <v>73</v>
      </c>
      <c r="AH136" s="315" t="s">
        <v>73</v>
      </c>
      <c r="AI136" s="315" t="s">
        <v>73</v>
      </c>
      <c r="AJ136" s="315" t="s">
        <v>73</v>
      </c>
      <c r="AK136" s="313">
        <v>267.43979999999999</v>
      </c>
      <c r="AL136" s="311" t="s">
        <v>376</v>
      </c>
    </row>
    <row r="137" spans="1:38" ht="26.25" customHeight="1" x14ac:dyDescent="0.2">
      <c r="A137" s="115" t="s">
        <v>344</v>
      </c>
      <c r="B137" s="115" t="s">
        <v>377</v>
      </c>
      <c r="C137" s="115" t="s">
        <v>378</v>
      </c>
      <c r="D137" s="312" t="s">
        <v>379</v>
      </c>
      <c r="E137" s="313" t="s">
        <v>73</v>
      </c>
      <c r="F137" s="313" t="s">
        <v>71</v>
      </c>
      <c r="G137" s="313" t="s">
        <v>73</v>
      </c>
      <c r="H137" s="313" t="s">
        <v>73</v>
      </c>
      <c r="I137" s="313" t="s">
        <v>73</v>
      </c>
      <c r="J137" s="313" t="s">
        <v>73</v>
      </c>
      <c r="K137" s="313" t="s">
        <v>73</v>
      </c>
      <c r="L137" s="313" t="s">
        <v>73</v>
      </c>
      <c r="M137" s="313" t="s">
        <v>73</v>
      </c>
      <c r="N137" s="313" t="s">
        <v>73</v>
      </c>
      <c r="O137" s="313" t="s">
        <v>73</v>
      </c>
      <c r="P137" s="313" t="s">
        <v>73</v>
      </c>
      <c r="Q137" s="313" t="s">
        <v>73</v>
      </c>
      <c r="R137" s="313" t="s">
        <v>73</v>
      </c>
      <c r="S137" s="313" t="s">
        <v>73</v>
      </c>
      <c r="T137" s="313" t="s">
        <v>73</v>
      </c>
      <c r="U137" s="313" t="s">
        <v>73</v>
      </c>
      <c r="V137" s="313" t="s">
        <v>73</v>
      </c>
      <c r="W137" s="313" t="s">
        <v>73</v>
      </c>
      <c r="X137" s="313" t="s">
        <v>73</v>
      </c>
      <c r="Y137" s="313" t="s">
        <v>73</v>
      </c>
      <c r="Z137" s="313" t="s">
        <v>73</v>
      </c>
      <c r="AA137" s="313" t="s">
        <v>73</v>
      </c>
      <c r="AB137" s="313" t="s">
        <v>73</v>
      </c>
      <c r="AC137" s="313" t="s">
        <v>73</v>
      </c>
      <c r="AD137" s="313" t="s">
        <v>73</v>
      </c>
      <c r="AE137" s="301"/>
      <c r="AF137" s="315" t="s">
        <v>73</v>
      </c>
      <c r="AG137" s="315" t="s">
        <v>73</v>
      </c>
      <c r="AH137" s="315" t="s">
        <v>73</v>
      </c>
      <c r="AI137" s="315" t="s">
        <v>73</v>
      </c>
      <c r="AJ137" s="315" t="s">
        <v>73</v>
      </c>
      <c r="AK137" s="315" t="s">
        <v>71</v>
      </c>
      <c r="AL137" s="311" t="s">
        <v>380</v>
      </c>
    </row>
    <row r="138" spans="1:38" ht="26.25" customHeight="1" x14ac:dyDescent="0.2">
      <c r="A138" s="115" t="s">
        <v>344</v>
      </c>
      <c r="B138" s="115" t="s">
        <v>381</v>
      </c>
      <c r="C138" s="115" t="s">
        <v>382</v>
      </c>
      <c r="D138" s="312" t="s">
        <v>379</v>
      </c>
      <c r="E138" s="313" t="s">
        <v>73</v>
      </c>
      <c r="F138" s="313" t="s">
        <v>73</v>
      </c>
      <c r="G138" s="313" t="s">
        <v>73</v>
      </c>
      <c r="H138" s="313" t="s">
        <v>71</v>
      </c>
      <c r="I138" s="313" t="s">
        <v>73</v>
      </c>
      <c r="J138" s="313" t="s">
        <v>73</v>
      </c>
      <c r="K138" s="313" t="s">
        <v>73</v>
      </c>
      <c r="L138" s="313" t="s">
        <v>73</v>
      </c>
      <c r="M138" s="313" t="s">
        <v>73</v>
      </c>
      <c r="N138" s="313" t="s">
        <v>73</v>
      </c>
      <c r="O138" s="313" t="s">
        <v>73</v>
      </c>
      <c r="P138" s="313" t="s">
        <v>73</v>
      </c>
      <c r="Q138" s="313" t="s">
        <v>73</v>
      </c>
      <c r="R138" s="313" t="s">
        <v>73</v>
      </c>
      <c r="S138" s="313" t="s">
        <v>73</v>
      </c>
      <c r="T138" s="313" t="s">
        <v>73</v>
      </c>
      <c r="U138" s="313" t="s">
        <v>73</v>
      </c>
      <c r="V138" s="313" t="s">
        <v>73</v>
      </c>
      <c r="W138" s="313" t="s">
        <v>73</v>
      </c>
      <c r="X138" s="313" t="s">
        <v>73</v>
      </c>
      <c r="Y138" s="313" t="s">
        <v>73</v>
      </c>
      <c r="Z138" s="313" t="s">
        <v>73</v>
      </c>
      <c r="AA138" s="313" t="s">
        <v>73</v>
      </c>
      <c r="AB138" s="313" t="s">
        <v>73</v>
      </c>
      <c r="AC138" s="313" t="s">
        <v>73</v>
      </c>
      <c r="AD138" s="313" t="s">
        <v>73</v>
      </c>
      <c r="AE138" s="301">
        <v>0</v>
      </c>
      <c r="AF138" s="315" t="s">
        <v>73</v>
      </c>
      <c r="AG138" s="315" t="s">
        <v>73</v>
      </c>
      <c r="AH138" s="315" t="s">
        <v>73</v>
      </c>
      <c r="AI138" s="315" t="s">
        <v>73</v>
      </c>
      <c r="AJ138" s="315" t="s">
        <v>73</v>
      </c>
      <c r="AK138" s="313">
        <v>460.32662499999998</v>
      </c>
      <c r="AL138" s="311" t="s">
        <v>383</v>
      </c>
    </row>
    <row r="139" spans="1:38" ht="26.25" customHeight="1" x14ac:dyDescent="0.2">
      <c r="A139" s="115" t="s">
        <v>344</v>
      </c>
      <c r="B139" s="115" t="s">
        <v>384</v>
      </c>
      <c r="C139" s="115" t="s">
        <v>385</v>
      </c>
      <c r="D139" s="287"/>
      <c r="E139" s="286" t="s">
        <v>72</v>
      </c>
      <c r="F139" s="286" t="s">
        <v>72</v>
      </c>
      <c r="G139" s="286" t="s">
        <v>72</v>
      </c>
      <c r="H139" s="286" t="s">
        <v>72</v>
      </c>
      <c r="I139" s="286">
        <v>0.25891399999999998</v>
      </c>
      <c r="J139" s="286">
        <v>0.25891399999999998</v>
      </c>
      <c r="K139" s="286">
        <v>0.25891399999999998</v>
      </c>
      <c r="L139" s="286" t="s">
        <v>72</v>
      </c>
      <c r="M139" s="286" t="s">
        <v>72</v>
      </c>
      <c r="N139" s="286">
        <v>9.0700000000000004E-4</v>
      </c>
      <c r="O139" s="286">
        <v>1.8339999999999999E-3</v>
      </c>
      <c r="P139" s="286">
        <v>1.8339999999999999E-3</v>
      </c>
      <c r="Q139" s="286">
        <v>2.911E-3</v>
      </c>
      <c r="R139" s="286">
        <v>2.7810000000000001E-3</v>
      </c>
      <c r="S139" s="286">
        <v>6.45E-3</v>
      </c>
      <c r="T139" s="286" t="s">
        <v>72</v>
      </c>
      <c r="U139" s="286" t="s">
        <v>72</v>
      </c>
      <c r="V139" s="286" t="s">
        <v>72</v>
      </c>
      <c r="W139" s="286">
        <v>2.6141390000000002</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3409.4340000000002</v>
      </c>
      <c r="AL139" s="292" t="s">
        <v>386</v>
      </c>
    </row>
    <row r="140" spans="1:38" ht="26.25" customHeight="1" x14ac:dyDescent="0.2">
      <c r="A140" s="115" t="s">
        <v>387</v>
      </c>
      <c r="B140" s="115" t="s">
        <v>388</v>
      </c>
      <c r="C140" s="115" t="s">
        <v>389</v>
      </c>
      <c r="D140" s="319"/>
      <c r="E140" s="303" t="s">
        <v>72</v>
      </c>
      <c r="F140" s="303" t="s">
        <v>72</v>
      </c>
      <c r="G140" s="303" t="s">
        <v>73</v>
      </c>
      <c r="H140" s="303" t="s">
        <v>72</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03" t="s">
        <v>72</v>
      </c>
      <c r="AL140" s="304" t="s">
        <v>390</v>
      </c>
    </row>
    <row r="141" spans="1:38" s="10" customFormat="1" ht="37.5" customHeight="1" x14ac:dyDescent="0.2">
      <c r="A141" s="33"/>
      <c r="B141" s="34" t="s">
        <v>391</v>
      </c>
      <c r="C141" s="35" t="s">
        <v>392</v>
      </c>
      <c r="D141" s="33" t="s">
        <v>393</v>
      </c>
      <c r="E141" s="152">
        <f t="shared" ref="E141:AD141" si="0">SUM(E14:E140)</f>
        <v>78.143255034659632</v>
      </c>
      <c r="F141" s="152">
        <f t="shared" si="0"/>
        <v>96.514918569405452</v>
      </c>
      <c r="G141" s="152">
        <f t="shared" si="0"/>
        <v>101.26857096208377</v>
      </c>
      <c r="H141" s="152">
        <f t="shared" si="0"/>
        <v>39.927494792423829</v>
      </c>
      <c r="I141" s="152">
        <f t="shared" si="0"/>
        <v>14.418382298206174</v>
      </c>
      <c r="J141" s="152">
        <f t="shared" si="0"/>
        <v>16.358113826842271</v>
      </c>
      <c r="K141" s="152">
        <f t="shared" si="0"/>
        <v>19.228537932113557</v>
      </c>
      <c r="L141" s="152">
        <f t="shared" si="0"/>
        <v>2.6632180340875147</v>
      </c>
      <c r="M141" s="152">
        <f t="shared" si="0"/>
        <v>226.60492395149785</v>
      </c>
      <c r="N141" s="152">
        <f t="shared" si="0"/>
        <v>4.5783031668909242</v>
      </c>
      <c r="O141" s="152">
        <f t="shared" si="0"/>
        <v>0.19084483952699666</v>
      </c>
      <c r="P141" s="152">
        <f t="shared" si="0"/>
        <v>0.22853180785032148</v>
      </c>
      <c r="Q141" s="152">
        <f t="shared" si="0"/>
        <v>0.51232098406762538</v>
      </c>
      <c r="R141" s="152">
        <f t="shared" si="0"/>
        <v>1.4483288962730985</v>
      </c>
      <c r="S141" s="152">
        <f t="shared" si="0"/>
        <v>4.3316096851864696</v>
      </c>
      <c r="T141" s="152">
        <f t="shared" si="0"/>
        <v>22.010583103317344</v>
      </c>
      <c r="U141" s="152">
        <f t="shared" si="0"/>
        <v>0.60786149466163875</v>
      </c>
      <c r="V141" s="152">
        <f t="shared" si="0"/>
        <v>20.036567715762274</v>
      </c>
      <c r="W141" s="152">
        <f t="shared" si="0"/>
        <v>19.393817296000002</v>
      </c>
      <c r="X141" s="152">
        <f t="shared" si="0"/>
        <v>3.7351913635962597</v>
      </c>
      <c r="Y141" s="152">
        <f t="shared" si="0"/>
        <v>4.2182123750353133</v>
      </c>
      <c r="Z141" s="152">
        <f t="shared" si="0"/>
        <v>1.8314314685094</v>
      </c>
      <c r="AA141" s="152">
        <f t="shared" si="0"/>
        <v>1.7803265085437332</v>
      </c>
      <c r="AB141" s="152">
        <f t="shared" si="0"/>
        <v>10.954195583437452</v>
      </c>
      <c r="AC141" s="152">
        <f t="shared" si="0"/>
        <v>0.14946037816477367</v>
      </c>
      <c r="AD141" s="152">
        <f t="shared" si="0"/>
        <v>2.662098283657035</v>
      </c>
      <c r="AE141" s="37"/>
      <c r="AF141" s="194"/>
      <c r="AG141" s="194"/>
      <c r="AH141" s="194"/>
      <c r="AI141" s="194"/>
      <c r="AJ141" s="194"/>
      <c r="AK141" s="194"/>
      <c r="AL141" s="38"/>
    </row>
    <row r="142" spans="1:38" ht="15" customHeight="1" x14ac:dyDescent="0.25">
      <c r="A142" s="39"/>
      <c r="B142" s="40"/>
      <c r="C142" s="41"/>
      <c r="D142" s="42"/>
      <c r="E142" s="113"/>
      <c r="F142" s="113"/>
      <c r="G142" s="113"/>
      <c r="H142" s="113"/>
      <c r="I142" s="113"/>
      <c r="J142" s="113"/>
      <c r="K142" s="113"/>
      <c r="L142" s="113"/>
      <c r="M142" s="113"/>
      <c r="N142" s="113"/>
      <c r="O142" s="153"/>
      <c r="P142" s="153"/>
      <c r="Q142" s="153"/>
      <c r="R142" s="153"/>
      <c r="S142" s="153"/>
      <c r="T142" s="153"/>
      <c r="U142" s="153"/>
      <c r="V142" s="153"/>
      <c r="W142" s="153"/>
      <c r="X142" s="153"/>
      <c r="Y142" s="153"/>
      <c r="Z142" s="153"/>
      <c r="AA142" s="153"/>
      <c r="AB142" s="153"/>
      <c r="AC142" s="153"/>
      <c r="AD142" s="153"/>
      <c r="AE142" s="44"/>
      <c r="AF142" s="195"/>
      <c r="AG142" s="195"/>
      <c r="AH142" s="195"/>
      <c r="AI142" s="195"/>
      <c r="AJ142" s="195"/>
      <c r="AK142" s="195"/>
      <c r="AL142" s="40"/>
    </row>
    <row r="143" spans="1:38" ht="26.25" customHeight="1" x14ac:dyDescent="0.2">
      <c r="A143" s="46"/>
      <c r="B143" s="47" t="s">
        <v>394</v>
      </c>
      <c r="C143" s="48" t="s">
        <v>395</v>
      </c>
      <c r="D143" s="49" t="s">
        <v>396</v>
      </c>
      <c r="E143" s="154"/>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51"/>
      <c r="AF143" s="196"/>
      <c r="AG143" s="196"/>
      <c r="AH143" s="196"/>
      <c r="AI143" s="196"/>
      <c r="AJ143" s="196"/>
      <c r="AK143" s="196"/>
      <c r="AL143" s="47" t="s">
        <v>63</v>
      </c>
    </row>
    <row r="144" spans="1:38" ht="26.25" customHeight="1" x14ac:dyDescent="0.2">
      <c r="A144" s="46"/>
      <c r="B144" s="47" t="s">
        <v>397</v>
      </c>
      <c r="C144" s="48" t="s">
        <v>398</v>
      </c>
      <c r="D144" s="49" t="s">
        <v>396</v>
      </c>
      <c r="E144" s="154"/>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51"/>
      <c r="AF144" s="196"/>
      <c r="AG144" s="196"/>
      <c r="AH144" s="196"/>
      <c r="AI144" s="196"/>
      <c r="AJ144" s="196"/>
      <c r="AK144" s="196"/>
      <c r="AL144" s="47" t="s">
        <v>63</v>
      </c>
    </row>
    <row r="145" spans="1:38" ht="26.25" customHeight="1" x14ac:dyDescent="0.2">
      <c r="A145" s="46"/>
      <c r="B145" s="47" t="s">
        <v>399</v>
      </c>
      <c r="C145" s="48" t="s">
        <v>400</v>
      </c>
      <c r="D145" s="49" t="s">
        <v>396</v>
      </c>
      <c r="E145" s="154"/>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51"/>
      <c r="AF145" s="196"/>
      <c r="AG145" s="196"/>
      <c r="AH145" s="196"/>
      <c r="AI145" s="196"/>
      <c r="AJ145" s="196"/>
      <c r="AK145" s="196"/>
      <c r="AL145" s="47" t="s">
        <v>63</v>
      </c>
    </row>
    <row r="146" spans="1:38" ht="26.25" customHeight="1" x14ac:dyDescent="0.2">
      <c r="A146" s="46"/>
      <c r="B146" s="47" t="s">
        <v>401</v>
      </c>
      <c r="C146" s="48" t="s">
        <v>402</v>
      </c>
      <c r="D146" s="49" t="s">
        <v>396</v>
      </c>
      <c r="E146" s="154"/>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51"/>
      <c r="AF146" s="196"/>
      <c r="AG146" s="196"/>
      <c r="AH146" s="196"/>
      <c r="AI146" s="196"/>
      <c r="AJ146" s="196"/>
      <c r="AK146" s="196"/>
      <c r="AL146" s="47" t="s">
        <v>63</v>
      </c>
    </row>
    <row r="147" spans="1:38" ht="26.25" customHeight="1" x14ac:dyDescent="0.2">
      <c r="A147" s="46"/>
      <c r="B147" s="47" t="s">
        <v>403</v>
      </c>
      <c r="C147" s="48" t="s">
        <v>404</v>
      </c>
      <c r="D147" s="49" t="s">
        <v>396</v>
      </c>
      <c r="E147" s="154"/>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51"/>
      <c r="AF147" s="196"/>
      <c r="AG147" s="196"/>
      <c r="AH147" s="196"/>
      <c r="AI147" s="196"/>
      <c r="AJ147" s="196"/>
      <c r="AK147" s="196"/>
      <c r="AL147" s="47" t="s">
        <v>63</v>
      </c>
    </row>
    <row r="148" spans="1:38" ht="26.25" customHeight="1" x14ac:dyDescent="0.2">
      <c r="A148" s="46"/>
      <c r="B148" s="47" t="s">
        <v>405</v>
      </c>
      <c r="C148" s="48" t="s">
        <v>406</v>
      </c>
      <c r="D148" s="49" t="s">
        <v>396</v>
      </c>
      <c r="E148" s="154"/>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51"/>
      <c r="AF148" s="196"/>
      <c r="AG148" s="196"/>
      <c r="AH148" s="196"/>
      <c r="AI148" s="196"/>
      <c r="AJ148" s="196"/>
      <c r="AK148" s="196"/>
      <c r="AL148" s="47" t="s">
        <v>112</v>
      </c>
    </row>
    <row r="149" spans="1:38" ht="26.25" customHeight="1" x14ac:dyDescent="0.2">
      <c r="A149" s="46"/>
      <c r="B149" s="47" t="s">
        <v>407</v>
      </c>
      <c r="C149" s="48" t="s">
        <v>408</v>
      </c>
      <c r="D149" s="49" t="s">
        <v>396</v>
      </c>
      <c r="E149" s="154"/>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51"/>
      <c r="AF149" s="196"/>
      <c r="AG149" s="196"/>
      <c r="AH149" s="196"/>
      <c r="AI149" s="196"/>
      <c r="AJ149" s="196"/>
      <c r="AK149" s="196"/>
      <c r="AL149" s="47" t="s">
        <v>112</v>
      </c>
    </row>
    <row r="150" spans="1:38" ht="15" customHeight="1" x14ac:dyDescent="0.25">
      <c r="A150" s="52"/>
      <c r="B150" s="53"/>
      <c r="C150" s="53"/>
      <c r="D150" s="42"/>
      <c r="E150" s="113"/>
      <c r="F150" s="113"/>
      <c r="G150" s="113"/>
      <c r="H150" s="113"/>
      <c r="I150" s="113"/>
      <c r="J150" s="113"/>
      <c r="K150" s="113"/>
      <c r="L150" s="113"/>
      <c r="M150" s="113"/>
      <c r="N150" s="113"/>
      <c r="O150" s="155"/>
      <c r="P150" s="155"/>
      <c r="Q150" s="155"/>
      <c r="R150" s="155"/>
      <c r="S150" s="155"/>
      <c r="T150" s="155"/>
      <c r="U150" s="155"/>
      <c r="V150" s="155"/>
      <c r="W150" s="155"/>
      <c r="X150" s="155"/>
      <c r="Y150" s="155"/>
      <c r="Z150" s="155"/>
      <c r="AA150" s="155"/>
      <c r="AB150" s="155"/>
      <c r="AC150" s="155"/>
      <c r="AD150" s="155"/>
      <c r="AE150" s="54"/>
      <c r="AF150" s="197"/>
      <c r="AG150" s="197"/>
      <c r="AH150" s="197"/>
      <c r="AI150" s="197"/>
      <c r="AJ150" s="197"/>
      <c r="AK150" s="197"/>
      <c r="AL150" s="55"/>
    </row>
    <row r="151" spans="1:38" ht="26.25" customHeight="1" x14ac:dyDescent="0.2">
      <c r="A151" s="56"/>
      <c r="B151" s="57" t="s">
        <v>409</v>
      </c>
      <c r="C151" s="58" t="s">
        <v>410</v>
      </c>
      <c r="D151" s="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c r="AA151" s="156"/>
      <c r="AB151" s="156"/>
      <c r="AC151" s="156"/>
      <c r="AD151" s="156"/>
      <c r="AE151" s="60"/>
      <c r="AF151" s="198"/>
      <c r="AG151" s="198"/>
      <c r="AH151" s="198"/>
      <c r="AI151" s="198"/>
      <c r="AJ151" s="198"/>
      <c r="AK151" s="198"/>
      <c r="AL151" s="57"/>
    </row>
    <row r="152" spans="1:38" ht="37.5" customHeight="1" x14ac:dyDescent="0.2">
      <c r="A152" s="61"/>
      <c r="B152" s="62" t="s">
        <v>411</v>
      </c>
      <c r="C152" s="63" t="s">
        <v>412</v>
      </c>
      <c r="D152" s="61" t="s">
        <v>413</v>
      </c>
      <c r="E152" s="157">
        <f t="shared" ref="E152:AD152" si="1">E141 + E151 + IF(AND(OR($B$4="AT",$B$4="BE",$B$4="CH",$B$4="GB",$B$4="IE",$B$4="LT",$B$4="LU",$B$4="NL"),SUM(E143:E149)&gt;0),SUM(E143:E149)-SUM(E27:E33),0)</f>
        <v>78.143255034659632</v>
      </c>
      <c r="F152" s="157">
        <f t="shared" si="1"/>
        <v>96.514918569405452</v>
      </c>
      <c r="G152" s="157">
        <f t="shared" si="1"/>
        <v>101.26857096208377</v>
      </c>
      <c r="H152" s="157">
        <f t="shared" si="1"/>
        <v>39.927494792423829</v>
      </c>
      <c r="I152" s="157">
        <f t="shared" si="1"/>
        <v>14.418382298206174</v>
      </c>
      <c r="J152" s="157">
        <f t="shared" si="1"/>
        <v>16.358113826842271</v>
      </c>
      <c r="K152" s="157">
        <f t="shared" si="1"/>
        <v>19.228537932113557</v>
      </c>
      <c r="L152" s="157">
        <f t="shared" si="1"/>
        <v>2.6632180340875147</v>
      </c>
      <c r="M152" s="157">
        <f t="shared" si="1"/>
        <v>226.60492395149785</v>
      </c>
      <c r="N152" s="157">
        <f t="shared" si="1"/>
        <v>4.5783031668909242</v>
      </c>
      <c r="O152" s="157">
        <f t="shared" si="1"/>
        <v>0.19084483952699666</v>
      </c>
      <c r="P152" s="157">
        <f t="shared" si="1"/>
        <v>0.22853180785032148</v>
      </c>
      <c r="Q152" s="157">
        <f t="shared" si="1"/>
        <v>0.51232098406762538</v>
      </c>
      <c r="R152" s="157">
        <f t="shared" si="1"/>
        <v>1.4483288962730985</v>
      </c>
      <c r="S152" s="157">
        <f t="shared" si="1"/>
        <v>4.3316096851864696</v>
      </c>
      <c r="T152" s="157">
        <f t="shared" si="1"/>
        <v>22.010583103317344</v>
      </c>
      <c r="U152" s="157">
        <f t="shared" si="1"/>
        <v>0.60786149466163875</v>
      </c>
      <c r="V152" s="157">
        <f t="shared" si="1"/>
        <v>20.036567715762274</v>
      </c>
      <c r="W152" s="157">
        <f t="shared" si="1"/>
        <v>19.393817296000002</v>
      </c>
      <c r="X152" s="157">
        <f t="shared" si="1"/>
        <v>3.7351913635962597</v>
      </c>
      <c r="Y152" s="157">
        <f t="shared" si="1"/>
        <v>4.2182123750353133</v>
      </c>
      <c r="Z152" s="157">
        <f t="shared" si="1"/>
        <v>1.8314314685094</v>
      </c>
      <c r="AA152" s="157">
        <f t="shared" si="1"/>
        <v>1.7803265085437332</v>
      </c>
      <c r="AB152" s="157">
        <f t="shared" si="1"/>
        <v>10.954195583437452</v>
      </c>
      <c r="AC152" s="157">
        <f t="shared" si="1"/>
        <v>0.14946037816477367</v>
      </c>
      <c r="AD152" s="157">
        <f t="shared" si="1"/>
        <v>2.662098283657035</v>
      </c>
      <c r="AE152" s="51"/>
      <c r="AF152" s="199"/>
      <c r="AG152" s="199"/>
      <c r="AH152" s="199"/>
      <c r="AI152" s="199"/>
      <c r="AJ152" s="199"/>
      <c r="AK152" s="199"/>
      <c r="AL152" s="65"/>
    </row>
    <row r="153" spans="1:38" ht="26.25" customHeight="1" x14ac:dyDescent="0.2">
      <c r="A153" s="56"/>
      <c r="B153" s="57" t="s">
        <v>414</v>
      </c>
      <c r="C153" s="58" t="s">
        <v>415</v>
      </c>
      <c r="D153" s="56" t="s">
        <v>416</v>
      </c>
      <c r="E153" s="156"/>
      <c r="F153" s="156"/>
      <c r="G153" s="156"/>
      <c r="H153" s="156"/>
      <c r="I153" s="156"/>
      <c r="J153" s="156"/>
      <c r="K153" s="156"/>
      <c r="L153" s="156"/>
      <c r="M153" s="156"/>
      <c r="N153" s="156"/>
      <c r="O153" s="156"/>
      <c r="P153" s="156"/>
      <c r="Q153" s="156"/>
      <c r="R153" s="156"/>
      <c r="S153" s="156"/>
      <c r="T153" s="156"/>
      <c r="U153" s="156"/>
      <c r="V153" s="156"/>
      <c r="W153" s="156"/>
      <c r="X153" s="156"/>
      <c r="Y153" s="156"/>
      <c r="Z153" s="156"/>
      <c r="AA153" s="156"/>
      <c r="AB153" s="156"/>
      <c r="AC153" s="156"/>
      <c r="AD153" s="156"/>
      <c r="AE153" s="60"/>
      <c r="AF153" s="198"/>
      <c r="AG153" s="198"/>
      <c r="AH153" s="198"/>
      <c r="AI153" s="198"/>
      <c r="AJ153" s="198"/>
      <c r="AK153" s="198"/>
      <c r="AL153" s="57"/>
    </row>
    <row r="154" spans="1:38" ht="37.5" customHeight="1" x14ac:dyDescent="0.2">
      <c r="A154" s="61"/>
      <c r="B154" s="62" t="s">
        <v>417</v>
      </c>
      <c r="C154" s="63" t="s">
        <v>418</v>
      </c>
      <c r="D154" s="61" t="s">
        <v>419</v>
      </c>
      <c r="E154" s="157">
        <f>E141 + E153 - IF(OR($B$6=2005,$B$6&gt;=2020),SUM(E99:E122),0) + IF(AND(OR($B$4="AT",$B$4="BE",$B$4="CH",$B$4="GB",$B$4="IE",$B$4="LT",$B$4="LU",$B$4="NL"),SUM(E143:E149)&gt;0),SUM(E143:E149)-SUM(E27:E33),0)</f>
        <v>78.143255034659632</v>
      </c>
      <c r="F154" s="157">
        <f>F141 + F153 - IF(OR($B$6=2005,$B$6&gt;=2020),SUM(F99:F122),0) + IF(AND(OR($B$4="AT",$B$4="BE",$B$4="CH",$B$4="GB",$B$4="IE",$B$4="LT",$B$4="LU",$B$4="NL"),SUM(F143:F149)&gt;0),SUM(F143:F149)-SUM(F27:F33),0)</f>
        <v>96.514918569405452</v>
      </c>
      <c r="G154" s="157">
        <f t="shared" ref="G154:AD154" si="2">G141 + G153 + IF(AND(OR($B$4="AT",$B$4="BE",$B$4="CH",$B$4="GB",$B$4="IE",$B$4="LT",$B$4="LU",$B$4="NL"),SUM(G143:G149)&gt;0),SUM(G143:G149)-SUM(G27:G33),0)</f>
        <v>101.26857096208377</v>
      </c>
      <c r="H154" s="157">
        <f t="shared" si="2"/>
        <v>39.927494792423829</v>
      </c>
      <c r="I154" s="157">
        <f t="shared" si="2"/>
        <v>14.418382298206174</v>
      </c>
      <c r="J154" s="157">
        <f t="shared" si="2"/>
        <v>16.358113826842271</v>
      </c>
      <c r="K154" s="157">
        <f t="shared" si="2"/>
        <v>19.228537932113557</v>
      </c>
      <c r="L154" s="157">
        <f t="shared" si="2"/>
        <v>2.6632180340875147</v>
      </c>
      <c r="M154" s="157">
        <f t="shared" si="2"/>
        <v>226.60492395149785</v>
      </c>
      <c r="N154" s="157">
        <f t="shared" si="2"/>
        <v>4.5783031668909242</v>
      </c>
      <c r="O154" s="157">
        <f t="shared" si="2"/>
        <v>0.19084483952699666</v>
      </c>
      <c r="P154" s="157">
        <f t="shared" si="2"/>
        <v>0.22853180785032148</v>
      </c>
      <c r="Q154" s="157">
        <f t="shared" si="2"/>
        <v>0.51232098406762538</v>
      </c>
      <c r="R154" s="157">
        <f t="shared" si="2"/>
        <v>1.4483288962730985</v>
      </c>
      <c r="S154" s="157">
        <f t="shared" si="2"/>
        <v>4.3316096851864696</v>
      </c>
      <c r="T154" s="157">
        <f t="shared" si="2"/>
        <v>22.010583103317344</v>
      </c>
      <c r="U154" s="157">
        <f t="shared" si="2"/>
        <v>0.60786149466163875</v>
      </c>
      <c r="V154" s="157">
        <f t="shared" si="2"/>
        <v>20.036567715762274</v>
      </c>
      <c r="W154" s="157">
        <f t="shared" si="2"/>
        <v>19.393817296000002</v>
      </c>
      <c r="X154" s="157">
        <f t="shared" si="2"/>
        <v>3.7351913635962597</v>
      </c>
      <c r="Y154" s="157">
        <f t="shared" si="2"/>
        <v>4.2182123750353133</v>
      </c>
      <c r="Z154" s="157">
        <f t="shared" si="2"/>
        <v>1.8314314685094</v>
      </c>
      <c r="AA154" s="157">
        <f t="shared" si="2"/>
        <v>1.7803265085437332</v>
      </c>
      <c r="AB154" s="157">
        <f t="shared" si="2"/>
        <v>10.954195583437452</v>
      </c>
      <c r="AC154" s="157">
        <f t="shared" si="2"/>
        <v>0.14946037816477367</v>
      </c>
      <c r="AD154" s="157">
        <f t="shared" si="2"/>
        <v>2.662098283657035</v>
      </c>
      <c r="AE154" s="66"/>
      <c r="AF154" s="199"/>
      <c r="AG154" s="199"/>
      <c r="AH154" s="199"/>
      <c r="AI154" s="199"/>
      <c r="AJ154" s="199"/>
      <c r="AK154" s="199"/>
      <c r="AL154" s="65"/>
    </row>
    <row r="155" spans="1:38" ht="15" customHeight="1" x14ac:dyDescent="0.25">
      <c r="A155" s="52"/>
      <c r="B155" s="53"/>
      <c r="C155" s="53"/>
      <c r="D155" s="42"/>
      <c r="E155" s="113"/>
      <c r="F155" s="113"/>
      <c r="G155" s="113"/>
      <c r="H155" s="113"/>
      <c r="I155" s="113"/>
      <c r="J155" s="113"/>
      <c r="K155" s="113"/>
      <c r="L155" s="113"/>
      <c r="M155" s="113"/>
      <c r="N155" s="113"/>
      <c r="O155" s="155"/>
      <c r="P155" s="155"/>
      <c r="Q155" s="155"/>
      <c r="R155" s="155"/>
      <c r="S155" s="155"/>
      <c r="T155" s="155"/>
      <c r="U155" s="155"/>
      <c r="V155" s="155"/>
      <c r="W155" s="155"/>
      <c r="X155" s="155"/>
      <c r="Y155" s="155"/>
      <c r="Z155" s="155"/>
      <c r="AA155" s="155"/>
      <c r="AB155" s="155"/>
      <c r="AC155" s="155"/>
      <c r="AD155" s="155"/>
      <c r="AE155" s="54"/>
      <c r="AF155" s="197"/>
      <c r="AG155" s="197"/>
      <c r="AH155" s="197"/>
      <c r="AI155" s="197"/>
      <c r="AJ155" s="197"/>
      <c r="AK155" s="197"/>
      <c r="AL155" s="55"/>
    </row>
    <row r="156" spans="1:38" ht="26.25" customHeight="1" x14ac:dyDescent="0.2">
      <c r="A156" s="67" t="s">
        <v>420</v>
      </c>
      <c r="B156" s="68"/>
      <c r="C156" s="68"/>
      <c r="D156" s="68"/>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c r="AC156" s="190"/>
      <c r="AD156" s="190"/>
      <c r="AE156" s="69"/>
      <c r="AF156" s="200"/>
      <c r="AG156" s="200"/>
      <c r="AH156" s="200"/>
      <c r="AI156" s="200"/>
      <c r="AJ156" s="200"/>
      <c r="AK156" s="200"/>
      <c r="AL156" s="70"/>
    </row>
    <row r="157" spans="1:38" ht="26.25" customHeight="1" x14ac:dyDescent="0.2">
      <c r="A157" s="71" t="s">
        <v>421</v>
      </c>
      <c r="B157" s="71" t="s">
        <v>422</v>
      </c>
      <c r="C157" s="72" t="s">
        <v>423</v>
      </c>
      <c r="D157" s="73"/>
      <c r="E157" s="112">
        <v>0.38306726400000002</v>
      </c>
      <c r="F157" s="112">
        <v>1.4963565E-2</v>
      </c>
      <c r="G157" s="112">
        <v>2.992713E-2</v>
      </c>
      <c r="H157" s="112" t="s">
        <v>72</v>
      </c>
      <c r="I157" s="112">
        <v>5.9854260000000003E-3</v>
      </c>
      <c r="J157" s="112">
        <v>5.9854260000000003E-3</v>
      </c>
      <c r="K157" s="112">
        <v>5.9854260000000003E-3</v>
      </c>
      <c r="L157" s="112">
        <v>8.978139E-4</v>
      </c>
      <c r="M157" s="112">
        <v>3.2919843000000004E-2</v>
      </c>
      <c r="N157" s="112" t="s">
        <v>72</v>
      </c>
      <c r="O157" s="112" t="s">
        <v>72</v>
      </c>
      <c r="P157" s="112" t="s">
        <v>72</v>
      </c>
      <c r="Q157" s="112" t="s">
        <v>72</v>
      </c>
      <c r="R157" s="112" t="s">
        <v>72</v>
      </c>
      <c r="S157" s="112" t="s">
        <v>72</v>
      </c>
      <c r="T157" s="112" t="s">
        <v>72</v>
      </c>
      <c r="U157" s="112" t="s">
        <v>72</v>
      </c>
      <c r="V157" s="112" t="s">
        <v>72</v>
      </c>
      <c r="W157" s="112" t="s">
        <v>72</v>
      </c>
      <c r="X157" s="112" t="s">
        <v>72</v>
      </c>
      <c r="Y157" s="112" t="s">
        <v>72</v>
      </c>
      <c r="Z157" s="112" t="s">
        <v>72</v>
      </c>
      <c r="AA157" s="112" t="s">
        <v>72</v>
      </c>
      <c r="AB157" s="112" t="s">
        <v>72</v>
      </c>
      <c r="AC157" s="112" t="s">
        <v>72</v>
      </c>
      <c r="AD157" s="112" t="s">
        <v>72</v>
      </c>
      <c r="AE157" s="51"/>
      <c r="AF157" s="201">
        <v>1319.786433</v>
      </c>
      <c r="AG157" s="201" t="s">
        <v>67</v>
      </c>
      <c r="AH157" s="201" t="s">
        <v>67</v>
      </c>
      <c r="AI157" s="201" t="s">
        <v>67</v>
      </c>
      <c r="AJ157" s="201" t="s">
        <v>67</v>
      </c>
      <c r="AK157" s="201" t="s">
        <v>67</v>
      </c>
      <c r="AL157" s="71" t="s">
        <v>63</v>
      </c>
    </row>
    <row r="158" spans="1:38" ht="26.25" customHeight="1" x14ac:dyDescent="0.2">
      <c r="A158" s="71" t="s">
        <v>421</v>
      </c>
      <c r="B158" s="71" t="s">
        <v>424</v>
      </c>
      <c r="C158" s="72" t="s">
        <v>425</v>
      </c>
      <c r="D158" s="73"/>
      <c r="E158" s="112">
        <v>2.4886791111111109E-3</v>
      </c>
      <c r="F158" s="112">
        <v>9.1495555555555543E-5</v>
      </c>
      <c r="G158" s="112">
        <v>1.5371253333333333E-4</v>
      </c>
      <c r="H158" s="112" t="s">
        <v>72</v>
      </c>
      <c r="I158" s="112">
        <v>2.7448666666666664E-5</v>
      </c>
      <c r="J158" s="112">
        <v>2.7448666666666664E-5</v>
      </c>
      <c r="K158" s="112">
        <v>2.7448666666666664E-5</v>
      </c>
      <c r="L158" s="112">
        <v>2.7448666666666664E-5</v>
      </c>
      <c r="M158" s="112">
        <v>9.1495555555555543E-5</v>
      </c>
      <c r="N158" s="112" t="s">
        <v>72</v>
      </c>
      <c r="O158" s="112" t="s">
        <v>72</v>
      </c>
      <c r="P158" s="112" t="s">
        <v>72</v>
      </c>
      <c r="Q158" s="112" t="s">
        <v>72</v>
      </c>
      <c r="R158" s="112" t="s">
        <v>72</v>
      </c>
      <c r="S158" s="112" t="s">
        <v>72</v>
      </c>
      <c r="T158" s="112" t="s">
        <v>72</v>
      </c>
      <c r="U158" s="112" t="s">
        <v>72</v>
      </c>
      <c r="V158" s="112" t="s">
        <v>72</v>
      </c>
      <c r="W158" s="112" t="s">
        <v>72</v>
      </c>
      <c r="X158" s="112" t="s">
        <v>72</v>
      </c>
      <c r="Y158" s="112" t="s">
        <v>72</v>
      </c>
      <c r="Z158" s="112" t="s">
        <v>72</v>
      </c>
      <c r="AA158" s="112" t="s">
        <v>72</v>
      </c>
      <c r="AB158" s="112" t="s">
        <v>72</v>
      </c>
      <c r="AC158" s="112" t="s">
        <v>72</v>
      </c>
      <c r="AD158" s="112" t="s">
        <v>72</v>
      </c>
      <c r="AE158" s="51"/>
      <c r="AF158" s="201">
        <v>0.1829911111111111</v>
      </c>
      <c r="AG158" s="201" t="s">
        <v>67</v>
      </c>
      <c r="AH158" s="201" t="s">
        <v>67</v>
      </c>
      <c r="AI158" s="201" t="s">
        <v>67</v>
      </c>
      <c r="AJ158" s="201" t="s">
        <v>67</v>
      </c>
      <c r="AK158" s="201" t="s">
        <v>67</v>
      </c>
      <c r="AL158" s="71" t="s">
        <v>63</v>
      </c>
    </row>
    <row r="159" spans="1:38" ht="26.25" customHeight="1" x14ac:dyDescent="0.2">
      <c r="A159" s="71" t="s">
        <v>426</v>
      </c>
      <c r="B159" s="71" t="s">
        <v>427</v>
      </c>
      <c r="C159" s="72" t="s">
        <v>428</v>
      </c>
      <c r="D159" s="73"/>
      <c r="E159" s="112">
        <v>12.057057862809145</v>
      </c>
      <c r="F159" s="112">
        <v>0.43006066262249176</v>
      </c>
      <c r="G159" s="112">
        <v>0.76796546896873541</v>
      </c>
      <c r="H159" s="112">
        <v>1.0751516565562296E-4</v>
      </c>
      <c r="I159" s="112">
        <v>0.21503033131124588</v>
      </c>
      <c r="J159" s="112">
        <v>0.23038964069062062</v>
      </c>
      <c r="K159" s="112">
        <v>0.23038964069062062</v>
      </c>
      <c r="L159" s="112">
        <v>6.6659402706486237E-2</v>
      </c>
      <c r="M159" s="112">
        <v>1.1365888940737285</v>
      </c>
      <c r="N159" s="112">
        <v>1.9967102193187123E-2</v>
      </c>
      <c r="O159" s="112">
        <v>1.5359309379374708E-3</v>
      </c>
      <c r="P159" s="112">
        <v>4.6077928138124119E-3</v>
      </c>
      <c r="Q159" s="112">
        <v>6.1437237517498831E-3</v>
      </c>
      <c r="R159" s="112">
        <v>7.6796546896873543E-3</v>
      </c>
      <c r="S159" s="112">
        <v>0.13516192253849743</v>
      </c>
      <c r="T159" s="112">
        <v>0.15359309379374708</v>
      </c>
      <c r="U159" s="112">
        <v>1.5359309379374709E-2</v>
      </c>
      <c r="V159" s="112">
        <v>0.18431171255249648</v>
      </c>
      <c r="W159" s="112">
        <v>8.5579000000000004E-4</v>
      </c>
      <c r="X159" s="112">
        <v>4.6077928138124119E-3</v>
      </c>
      <c r="Y159" s="112">
        <v>7.6796546896873543E-3</v>
      </c>
      <c r="Z159" s="112" t="s">
        <v>72</v>
      </c>
      <c r="AA159" s="112" t="s">
        <v>72</v>
      </c>
      <c r="AB159" s="112">
        <v>1.2287447503499766E-2</v>
      </c>
      <c r="AC159" s="112">
        <v>1.2287447503499768E-5</v>
      </c>
      <c r="AD159" s="112">
        <v>1.1673075128324777E-5</v>
      </c>
      <c r="AE159" s="51"/>
      <c r="AF159" s="201">
        <v>6583</v>
      </c>
      <c r="AG159" s="202" t="s">
        <v>67</v>
      </c>
      <c r="AH159" s="202" t="s">
        <v>67</v>
      </c>
      <c r="AI159" s="202" t="s">
        <v>67</v>
      </c>
      <c r="AJ159" s="202" t="s">
        <v>67</v>
      </c>
      <c r="AK159" s="202" t="s">
        <v>67</v>
      </c>
      <c r="AL159" s="71" t="s">
        <v>429</v>
      </c>
    </row>
    <row r="160" spans="1:38" ht="26.25" customHeight="1" x14ac:dyDescent="0.2">
      <c r="A160" s="71" t="s">
        <v>430</v>
      </c>
      <c r="B160" s="71" t="s">
        <v>431</v>
      </c>
      <c r="C160" s="72" t="s">
        <v>432</v>
      </c>
      <c r="D160" s="73"/>
      <c r="E160" s="112"/>
      <c r="F160" s="112"/>
      <c r="G160" s="112"/>
      <c r="H160" s="112"/>
      <c r="I160" s="112"/>
      <c r="J160" s="112"/>
      <c r="K160" s="112"/>
      <c r="L160" s="112"/>
      <c r="M160" s="112"/>
      <c r="N160" s="112"/>
      <c r="O160" s="112"/>
      <c r="P160" s="112"/>
      <c r="Q160" s="112"/>
      <c r="R160" s="112"/>
      <c r="S160" s="112"/>
      <c r="T160" s="112"/>
      <c r="U160" s="112"/>
      <c r="V160" s="112"/>
      <c r="W160" s="112"/>
      <c r="X160" s="112"/>
      <c r="Y160" s="112"/>
      <c r="Z160" s="112"/>
      <c r="AA160" s="112"/>
      <c r="AB160" s="112"/>
      <c r="AC160" s="112"/>
      <c r="AD160" s="112"/>
      <c r="AE160" s="51"/>
      <c r="AF160" s="201"/>
      <c r="AG160" s="201"/>
      <c r="AH160" s="201"/>
      <c r="AI160" s="201"/>
      <c r="AJ160" s="201"/>
      <c r="AK160" s="201"/>
      <c r="AL160" s="71"/>
    </row>
    <row r="161" spans="1:38" ht="26.25" customHeight="1" x14ac:dyDescent="0.2">
      <c r="A161" s="75" t="s">
        <v>430</v>
      </c>
      <c r="B161" s="75" t="s">
        <v>433</v>
      </c>
      <c r="C161" s="76" t="s">
        <v>434</v>
      </c>
      <c r="D161" s="77"/>
      <c r="E161" s="218"/>
      <c r="F161" s="218"/>
      <c r="G161" s="218"/>
      <c r="H161" s="218"/>
      <c r="I161" s="218"/>
      <c r="J161" s="218"/>
      <c r="K161" s="218"/>
      <c r="L161" s="218"/>
      <c r="M161" s="218"/>
      <c r="N161" s="218"/>
      <c r="O161" s="218"/>
      <c r="P161" s="218"/>
      <c r="Q161" s="218"/>
      <c r="R161" s="218"/>
      <c r="S161" s="218"/>
      <c r="T161" s="218"/>
      <c r="U161" s="218"/>
      <c r="V161" s="218"/>
      <c r="W161" s="218"/>
      <c r="X161" s="218"/>
      <c r="Y161" s="218"/>
      <c r="Z161" s="218"/>
      <c r="AA161" s="218"/>
      <c r="AB161" s="218"/>
      <c r="AC161" s="218"/>
      <c r="AD161" s="218"/>
      <c r="AE161" s="60"/>
      <c r="AF161" s="203"/>
      <c r="AG161" s="203"/>
      <c r="AH161" s="203"/>
      <c r="AI161" s="203"/>
      <c r="AJ161" s="203"/>
      <c r="AK161" s="203"/>
      <c r="AL161" s="75" t="s">
        <v>73</v>
      </c>
    </row>
    <row r="162" spans="1:38" ht="26.25" customHeight="1" x14ac:dyDescent="0.2">
      <c r="A162" s="79" t="s">
        <v>435</v>
      </c>
      <c r="B162" s="79" t="s">
        <v>436</v>
      </c>
      <c r="C162" s="80" t="s">
        <v>437</v>
      </c>
      <c r="D162" s="81"/>
      <c r="E162" s="219"/>
      <c r="F162" s="219"/>
      <c r="G162" s="219"/>
      <c r="H162" s="219"/>
      <c r="I162" s="219"/>
      <c r="J162" s="219"/>
      <c r="K162" s="219"/>
      <c r="L162" s="219"/>
      <c r="M162" s="219"/>
      <c r="N162" s="219"/>
      <c r="O162" s="219"/>
      <c r="P162" s="219"/>
      <c r="Q162" s="219"/>
      <c r="R162" s="219"/>
      <c r="S162" s="219"/>
      <c r="T162" s="219"/>
      <c r="U162" s="219"/>
      <c r="V162" s="219"/>
      <c r="W162" s="219"/>
      <c r="X162" s="219"/>
      <c r="Y162" s="219"/>
      <c r="Z162" s="219"/>
      <c r="AA162" s="219"/>
      <c r="AB162" s="219"/>
      <c r="AC162" s="219"/>
      <c r="AD162" s="219"/>
      <c r="AE162" s="60"/>
      <c r="AF162" s="204"/>
      <c r="AG162" s="204"/>
      <c r="AH162" s="204"/>
      <c r="AI162" s="204"/>
      <c r="AJ162" s="204"/>
      <c r="AK162" s="204"/>
      <c r="AL162" s="79" t="s">
        <v>194</v>
      </c>
    </row>
    <row r="163" spans="1:38" ht="26.25" customHeight="1" x14ac:dyDescent="0.2">
      <c r="A163" s="79" t="s">
        <v>435</v>
      </c>
      <c r="B163" s="79" t="s">
        <v>438</v>
      </c>
      <c r="C163" s="80" t="s">
        <v>439</v>
      </c>
      <c r="D163" s="81"/>
      <c r="E163" s="219"/>
      <c r="F163" s="219"/>
      <c r="G163" s="219"/>
      <c r="H163" s="219"/>
      <c r="I163" s="219"/>
      <c r="J163" s="219"/>
      <c r="K163" s="219"/>
      <c r="L163" s="219"/>
      <c r="M163" s="219"/>
      <c r="N163" s="219"/>
      <c r="O163" s="219"/>
      <c r="P163" s="219"/>
      <c r="Q163" s="219"/>
      <c r="R163" s="219"/>
      <c r="S163" s="219"/>
      <c r="T163" s="219"/>
      <c r="U163" s="219"/>
      <c r="V163" s="219"/>
      <c r="W163" s="219"/>
      <c r="X163" s="219"/>
      <c r="Y163" s="219"/>
      <c r="Z163" s="219"/>
      <c r="AA163" s="219"/>
      <c r="AB163" s="219"/>
      <c r="AC163" s="219"/>
      <c r="AD163" s="219"/>
      <c r="AE163" s="60"/>
      <c r="AF163" s="204"/>
      <c r="AG163" s="204"/>
      <c r="AH163" s="204"/>
      <c r="AI163" s="204"/>
      <c r="AJ163" s="204"/>
      <c r="AK163" s="204"/>
      <c r="AL163" s="79" t="s">
        <v>440</v>
      </c>
    </row>
    <row r="164" spans="1:38" ht="26.25" customHeight="1" x14ac:dyDescent="0.2">
      <c r="A164" s="79" t="s">
        <v>435</v>
      </c>
      <c r="B164" s="79" t="s">
        <v>441</v>
      </c>
      <c r="C164" s="80" t="s">
        <v>442</v>
      </c>
      <c r="D164" s="81"/>
      <c r="E164" s="219"/>
      <c r="F164" s="219"/>
      <c r="G164" s="219"/>
      <c r="H164" s="219"/>
      <c r="I164" s="219"/>
      <c r="J164" s="219"/>
      <c r="K164" s="219"/>
      <c r="L164" s="219"/>
      <c r="M164" s="219"/>
      <c r="N164" s="219"/>
      <c r="O164" s="219"/>
      <c r="P164" s="219"/>
      <c r="Q164" s="219"/>
      <c r="R164" s="219"/>
      <c r="S164" s="219"/>
      <c r="T164" s="219"/>
      <c r="U164" s="219"/>
      <c r="V164" s="219"/>
      <c r="W164" s="219"/>
      <c r="X164" s="219"/>
      <c r="Y164" s="219"/>
      <c r="Z164" s="219"/>
      <c r="AA164" s="219"/>
      <c r="AB164" s="219"/>
      <c r="AC164" s="219"/>
      <c r="AD164" s="219"/>
      <c r="AE164" s="83"/>
      <c r="AF164" s="204"/>
      <c r="AG164" s="204"/>
      <c r="AH164" s="204"/>
      <c r="AI164" s="204"/>
      <c r="AJ164" s="204"/>
      <c r="AK164" s="204"/>
      <c r="AL164" s="79"/>
    </row>
    <row r="165" spans="1:38" ht="15" customHeight="1" x14ac:dyDescent="0.2">
      <c r="D165" s="85"/>
      <c r="E165" s="220"/>
      <c r="F165" s="221"/>
      <c r="G165" s="221"/>
      <c r="H165" s="221"/>
      <c r="I165" s="221"/>
      <c r="J165" s="221"/>
      <c r="K165" s="221"/>
      <c r="L165" s="221"/>
      <c r="M165" s="221"/>
      <c r="N165" s="221"/>
      <c r="O165" s="221"/>
      <c r="P165" s="221"/>
      <c r="Q165" s="221"/>
      <c r="R165" s="221"/>
      <c r="S165" s="221"/>
      <c r="T165" s="221"/>
      <c r="U165" s="221"/>
      <c r="V165" s="221"/>
      <c r="W165" s="221"/>
      <c r="X165" s="221"/>
      <c r="Y165" s="221"/>
      <c r="Z165" s="221"/>
      <c r="AA165" s="221"/>
      <c r="AB165" s="221"/>
      <c r="AC165" s="221"/>
      <c r="AD165" s="221"/>
      <c r="AE165" s="86"/>
      <c r="AF165" s="205"/>
      <c r="AG165" s="205"/>
      <c r="AH165" s="205"/>
      <c r="AI165" s="205"/>
      <c r="AJ165" s="205"/>
      <c r="AK165" s="205"/>
      <c r="AL165" s="88"/>
    </row>
    <row r="166" spans="1:38" s="91" customFormat="1" ht="52.5" customHeight="1" x14ac:dyDescent="0.25">
      <c r="A166" s="409" t="s">
        <v>443</v>
      </c>
      <c r="B166" s="409"/>
      <c r="C166" s="409"/>
      <c r="D166" s="409"/>
      <c r="E166" s="409"/>
      <c r="F166" s="409"/>
      <c r="G166" s="409"/>
      <c r="H166" s="222"/>
      <c r="I166" s="223"/>
      <c r="J166" s="223"/>
      <c r="K166" s="223"/>
      <c r="L166" s="223"/>
      <c r="M166" s="223"/>
      <c r="N166" s="223"/>
      <c r="O166" s="223"/>
      <c r="P166" s="223"/>
      <c r="Q166" s="223"/>
      <c r="R166" s="223"/>
      <c r="S166" s="223"/>
      <c r="T166" s="223"/>
      <c r="U166" s="223"/>
      <c r="V166" s="224"/>
      <c r="W166" s="224"/>
      <c r="X166" s="224"/>
      <c r="Y166" s="224"/>
      <c r="Z166" s="224"/>
      <c r="AA166" s="224"/>
      <c r="AB166" s="224"/>
      <c r="AC166" s="228"/>
      <c r="AD166" s="228"/>
      <c r="AF166" s="206"/>
      <c r="AG166" s="230"/>
      <c r="AH166" s="230"/>
      <c r="AI166" s="230"/>
      <c r="AJ166" s="230"/>
      <c r="AK166" s="230"/>
      <c r="AL166" s="93"/>
    </row>
    <row r="167" spans="1:38" s="94" customFormat="1" ht="63.75" customHeight="1" x14ac:dyDescent="0.25">
      <c r="A167" s="409" t="s">
        <v>444</v>
      </c>
      <c r="B167" s="409"/>
      <c r="C167" s="409"/>
      <c r="D167" s="409"/>
      <c r="E167" s="409"/>
      <c r="F167" s="409"/>
      <c r="G167" s="409"/>
      <c r="H167" s="222"/>
      <c r="I167" s="223"/>
      <c r="J167" s="113"/>
      <c r="K167" s="113"/>
      <c r="L167" s="113"/>
      <c r="M167" s="223"/>
      <c r="N167" s="223"/>
      <c r="O167" s="223"/>
      <c r="P167" s="223"/>
      <c r="Q167" s="223"/>
      <c r="R167" s="223"/>
      <c r="S167" s="223"/>
      <c r="T167" s="223"/>
      <c r="U167" s="223"/>
      <c r="V167" s="226"/>
      <c r="W167" s="226"/>
      <c r="X167" s="226"/>
      <c r="Y167" s="226"/>
      <c r="Z167" s="226"/>
      <c r="AA167" s="226"/>
      <c r="AB167" s="226"/>
      <c r="AC167" s="226"/>
      <c r="AD167" s="226"/>
      <c r="AF167" s="207"/>
      <c r="AG167" s="207"/>
      <c r="AH167" s="207"/>
      <c r="AI167" s="207"/>
      <c r="AJ167" s="207"/>
      <c r="AK167" s="207"/>
    </row>
    <row r="168" spans="1:38" s="94" customFormat="1" ht="26.25" customHeight="1" x14ac:dyDescent="0.25">
      <c r="A168" s="409" t="s">
        <v>445</v>
      </c>
      <c r="B168" s="409"/>
      <c r="C168" s="409"/>
      <c r="D168" s="409"/>
      <c r="E168" s="409"/>
      <c r="F168" s="409"/>
      <c r="G168" s="409"/>
      <c r="H168" s="222"/>
      <c r="I168" s="223"/>
      <c r="J168" s="113"/>
      <c r="K168" s="113"/>
      <c r="L168" s="113"/>
      <c r="M168" s="223"/>
      <c r="N168" s="223"/>
      <c r="O168" s="223"/>
      <c r="P168" s="223"/>
      <c r="Q168" s="223"/>
      <c r="R168" s="223"/>
      <c r="S168" s="223"/>
      <c r="T168" s="223"/>
      <c r="U168" s="223"/>
      <c r="V168" s="226"/>
      <c r="W168" s="226"/>
      <c r="X168" s="226"/>
      <c r="Y168" s="226"/>
      <c r="Z168" s="226"/>
      <c r="AA168" s="226"/>
      <c r="AB168" s="226"/>
      <c r="AC168" s="226"/>
      <c r="AD168" s="226"/>
      <c r="AF168" s="207"/>
      <c r="AG168" s="207"/>
      <c r="AH168" s="207"/>
      <c r="AI168" s="207"/>
      <c r="AJ168" s="207"/>
      <c r="AK168" s="207"/>
    </row>
    <row r="169" spans="1:38" s="91" customFormat="1" ht="26.25" customHeight="1" x14ac:dyDescent="0.25">
      <c r="A169" s="409" t="s">
        <v>446</v>
      </c>
      <c r="B169" s="409"/>
      <c r="C169" s="409"/>
      <c r="D169" s="409"/>
      <c r="E169" s="409"/>
      <c r="F169" s="409"/>
      <c r="G169" s="409"/>
      <c r="H169" s="222"/>
      <c r="I169" s="223"/>
      <c r="J169" s="113"/>
      <c r="K169" s="113"/>
      <c r="L169" s="113"/>
      <c r="M169" s="223"/>
      <c r="N169" s="223"/>
      <c r="O169" s="223"/>
      <c r="P169" s="223"/>
      <c r="Q169" s="223"/>
      <c r="R169" s="223"/>
      <c r="S169" s="223"/>
      <c r="T169" s="223"/>
      <c r="U169" s="223"/>
      <c r="V169" s="224"/>
      <c r="W169" s="224"/>
      <c r="X169" s="224"/>
      <c r="Y169" s="224"/>
      <c r="Z169" s="224"/>
      <c r="AA169" s="224"/>
      <c r="AB169" s="224"/>
      <c r="AC169" s="228"/>
      <c r="AD169" s="228"/>
      <c r="AF169" s="206"/>
      <c r="AG169" s="230"/>
      <c r="AH169" s="230"/>
      <c r="AI169" s="230"/>
      <c r="AJ169" s="230"/>
      <c r="AK169" s="230"/>
      <c r="AL169" s="93"/>
    </row>
    <row r="170" spans="1:38" s="94" customFormat="1" ht="52.5" customHeight="1" x14ac:dyDescent="0.25">
      <c r="A170" s="409" t="s">
        <v>447</v>
      </c>
      <c r="B170" s="409"/>
      <c r="C170" s="409"/>
      <c r="D170" s="409"/>
      <c r="E170" s="409"/>
      <c r="F170" s="409"/>
      <c r="G170" s="409"/>
      <c r="H170" s="222"/>
      <c r="I170" s="223"/>
      <c r="J170" s="113"/>
      <c r="K170" s="113"/>
      <c r="L170" s="113"/>
      <c r="M170" s="223"/>
      <c r="N170" s="223"/>
      <c r="O170" s="223"/>
      <c r="P170" s="223"/>
      <c r="Q170" s="223"/>
      <c r="R170" s="223"/>
      <c r="S170" s="223"/>
      <c r="T170" s="223"/>
      <c r="U170" s="223"/>
      <c r="V170" s="226"/>
      <c r="W170" s="226"/>
      <c r="X170" s="226"/>
      <c r="Y170" s="226"/>
      <c r="Z170" s="226"/>
      <c r="AA170" s="226"/>
      <c r="AB170" s="226"/>
      <c r="AC170" s="226"/>
      <c r="AD170" s="226"/>
      <c r="AF170" s="207"/>
      <c r="AG170" s="207"/>
      <c r="AH170" s="207"/>
      <c r="AI170" s="207"/>
      <c r="AJ170" s="207"/>
      <c r="AK170" s="2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DE3565-BFC9-4E76-89EB-F15532839A6E}">
  <dimension ref="A1:AL170"/>
  <sheetViews>
    <sheetView topLeftCell="Z1" zoomScale="75" zoomScaleNormal="75" workbookViewId="0">
      <selection activeCell="AS12" sqref="AS12"/>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208" customWidth="1"/>
    <col min="25" max="25" width="8.85546875" style="208" customWidth="1"/>
    <col min="26" max="30" width="8.5703125" style="208" customWidth="1"/>
    <col min="31" max="31" width="2.140625" style="4" customWidth="1"/>
    <col min="32" max="37" width="8.5703125" style="191" customWidth="1"/>
    <col min="38" max="38" width="25.7109375" style="4" customWidth="1"/>
    <col min="39" max="16384" width="8.85546875" style="4"/>
  </cols>
  <sheetData>
    <row r="1" spans="1:38" ht="22.7" customHeight="1" x14ac:dyDescent="0.2">
      <c r="A1" s="146" t="s">
        <v>0</v>
      </c>
      <c r="B1" s="2"/>
      <c r="C1" s="3"/>
    </row>
    <row r="2" spans="1:38" x14ac:dyDescent="0.2">
      <c r="A2" s="5" t="s">
        <v>1</v>
      </c>
      <c r="B2" s="2"/>
      <c r="C2" s="3"/>
    </row>
    <row r="3" spans="1:38" x14ac:dyDescent="0.2">
      <c r="B3" s="2"/>
      <c r="C3" s="3"/>
      <c r="F3" s="209"/>
      <c r="R3" s="210"/>
      <c r="S3" s="210"/>
      <c r="T3" s="210"/>
      <c r="U3" s="210"/>
      <c r="V3" s="210"/>
    </row>
    <row r="4" spans="1:38" x14ac:dyDescent="0.2">
      <c r="A4" s="5" t="s">
        <v>2</v>
      </c>
      <c r="B4" s="7" t="s">
        <v>3</v>
      </c>
      <c r="C4" s="8" t="s">
        <v>4</v>
      </c>
      <c r="R4" s="210"/>
      <c r="S4" s="210"/>
      <c r="T4" s="210"/>
      <c r="U4" s="210"/>
      <c r="V4" s="210"/>
    </row>
    <row r="5" spans="1:38" x14ac:dyDescent="0.2">
      <c r="A5" s="5" t="s">
        <v>5</v>
      </c>
      <c r="B5" s="7" t="s">
        <v>6</v>
      </c>
      <c r="C5" s="8" t="s">
        <v>7</v>
      </c>
      <c r="R5" s="210"/>
      <c r="S5" s="210"/>
      <c r="T5" s="210"/>
      <c r="U5" s="210"/>
      <c r="V5" s="210"/>
    </row>
    <row r="6" spans="1:38" x14ac:dyDescent="0.2">
      <c r="A6" s="5" t="s">
        <v>8</v>
      </c>
      <c r="B6" s="7">
        <v>1994</v>
      </c>
      <c r="C6" s="8" t="s">
        <v>9</v>
      </c>
      <c r="R6" s="210"/>
      <c r="S6" s="210"/>
      <c r="T6" s="210"/>
      <c r="U6" s="210"/>
      <c r="V6" s="210"/>
    </row>
    <row r="7" spans="1:38" x14ac:dyDescent="0.2">
      <c r="A7" s="5" t="s">
        <v>10</v>
      </c>
      <c r="B7" s="7" t="s">
        <v>11</v>
      </c>
      <c r="C7" s="8" t="s">
        <v>12</v>
      </c>
      <c r="R7" s="210"/>
      <c r="S7" s="210"/>
      <c r="T7" s="210"/>
      <c r="U7" s="210"/>
      <c r="V7" s="210"/>
    </row>
    <row r="8" spans="1:38" x14ac:dyDescent="0.2">
      <c r="B8" s="2"/>
      <c r="C8" s="3"/>
      <c r="R8" s="210"/>
      <c r="S8" s="210"/>
      <c r="T8" s="210"/>
      <c r="U8" s="210"/>
      <c r="V8" s="210"/>
      <c r="AF8" s="192"/>
    </row>
    <row r="9" spans="1:38" x14ac:dyDescent="0.2">
      <c r="A9" s="147"/>
      <c r="B9" s="12"/>
      <c r="C9" s="13"/>
      <c r="D9" s="14"/>
      <c r="E9" s="211"/>
      <c r="F9" s="211"/>
      <c r="G9" s="211"/>
      <c r="H9" s="211"/>
      <c r="I9" s="211"/>
      <c r="J9" s="211"/>
      <c r="K9" s="211"/>
      <c r="L9" s="211"/>
      <c r="M9" s="211"/>
      <c r="N9" s="211"/>
      <c r="O9" s="211"/>
      <c r="P9" s="211"/>
      <c r="Q9" s="211"/>
      <c r="R9" s="210"/>
      <c r="S9" s="210"/>
      <c r="T9" s="210"/>
      <c r="U9" s="210"/>
      <c r="V9" s="210"/>
      <c r="AF9" s="192"/>
    </row>
    <row r="10" spans="1:38" s="9" customFormat="1" ht="37.5" customHeight="1" x14ac:dyDescent="0.2">
      <c r="A10" s="446" t="str">
        <f>B4&amp;": "&amp;B5&amp;": "&amp;B6</f>
        <v>LT: 15.02.2025: 1994</v>
      </c>
      <c r="B10" s="448" t="s">
        <v>13</v>
      </c>
      <c r="C10" s="449"/>
      <c r="D10" s="450"/>
      <c r="E10" s="454" t="s">
        <v>453</v>
      </c>
      <c r="F10" s="455"/>
      <c r="G10" s="455"/>
      <c r="H10" s="456"/>
      <c r="I10" s="454" t="s">
        <v>454</v>
      </c>
      <c r="J10" s="455"/>
      <c r="K10" s="455"/>
      <c r="L10" s="456"/>
      <c r="M10" s="460" t="s">
        <v>455</v>
      </c>
      <c r="N10" s="454" t="s">
        <v>456</v>
      </c>
      <c r="O10" s="455"/>
      <c r="P10" s="456"/>
      <c r="Q10" s="454" t="s">
        <v>457</v>
      </c>
      <c r="R10" s="455"/>
      <c r="S10" s="455"/>
      <c r="T10" s="455"/>
      <c r="U10" s="455"/>
      <c r="V10" s="456"/>
      <c r="W10" s="454" t="s">
        <v>458</v>
      </c>
      <c r="X10" s="455"/>
      <c r="Y10" s="455"/>
      <c r="Z10" s="455"/>
      <c r="AA10" s="455"/>
      <c r="AB10" s="455"/>
      <c r="AC10" s="455"/>
      <c r="AD10" s="456"/>
      <c r="AE10" s="15"/>
      <c r="AF10" s="440" t="s">
        <v>459</v>
      </c>
      <c r="AG10" s="441"/>
      <c r="AH10" s="441"/>
      <c r="AI10" s="441"/>
      <c r="AJ10" s="441"/>
      <c r="AK10" s="441"/>
      <c r="AL10" s="442"/>
    </row>
    <row r="11" spans="1:38" ht="15" customHeight="1" x14ac:dyDescent="0.2">
      <c r="A11" s="447"/>
      <c r="B11" s="451"/>
      <c r="C11" s="452"/>
      <c r="D11" s="453"/>
      <c r="E11" s="457"/>
      <c r="F11" s="458"/>
      <c r="G11" s="458"/>
      <c r="H11" s="459"/>
      <c r="I11" s="457"/>
      <c r="J11" s="458"/>
      <c r="K11" s="458"/>
      <c r="L11" s="459"/>
      <c r="M11" s="461"/>
      <c r="N11" s="457"/>
      <c r="O11" s="458"/>
      <c r="P11" s="459"/>
      <c r="Q11" s="457"/>
      <c r="R11" s="458"/>
      <c r="S11" s="458"/>
      <c r="T11" s="458"/>
      <c r="U11" s="458"/>
      <c r="V11" s="459"/>
      <c r="W11" s="212"/>
      <c r="X11" s="422" t="s">
        <v>21</v>
      </c>
      <c r="Y11" s="423"/>
      <c r="Z11" s="423"/>
      <c r="AA11" s="423"/>
      <c r="AB11" s="424"/>
      <c r="AC11" s="213"/>
      <c r="AD11" s="214"/>
      <c r="AE11" s="19"/>
      <c r="AF11" s="443"/>
      <c r="AG11" s="444"/>
      <c r="AH11" s="444"/>
      <c r="AI11" s="444"/>
      <c r="AJ11" s="444"/>
      <c r="AK11" s="444"/>
      <c r="AL11" s="445"/>
    </row>
    <row r="12" spans="1:38" ht="52.5" customHeight="1" x14ac:dyDescent="0.2">
      <c r="A12" s="447"/>
      <c r="B12" s="451"/>
      <c r="C12" s="452"/>
      <c r="D12" s="453"/>
      <c r="E12" s="215" t="s">
        <v>22</v>
      </c>
      <c r="F12" s="215" t="s">
        <v>23</v>
      </c>
      <c r="G12" s="215" t="s">
        <v>24</v>
      </c>
      <c r="H12" s="215" t="s">
        <v>25</v>
      </c>
      <c r="I12" s="215" t="s">
        <v>26</v>
      </c>
      <c r="J12" s="216" t="s">
        <v>27</v>
      </c>
      <c r="K12" s="216" t="s">
        <v>28</v>
      </c>
      <c r="L12" s="217" t="s">
        <v>29</v>
      </c>
      <c r="M12" s="215" t="s">
        <v>30</v>
      </c>
      <c r="N12" s="216" t="s">
        <v>31</v>
      </c>
      <c r="O12" s="216" t="s">
        <v>32</v>
      </c>
      <c r="P12" s="216" t="s">
        <v>33</v>
      </c>
      <c r="Q12" s="216" t="s">
        <v>34</v>
      </c>
      <c r="R12" s="216" t="s">
        <v>35</v>
      </c>
      <c r="S12" s="216" t="s">
        <v>36</v>
      </c>
      <c r="T12" s="216" t="s">
        <v>37</v>
      </c>
      <c r="U12" s="216" t="s">
        <v>38</v>
      </c>
      <c r="V12" s="216" t="s">
        <v>39</v>
      </c>
      <c r="W12" s="215" t="s">
        <v>40</v>
      </c>
      <c r="X12" s="215" t="s">
        <v>41</v>
      </c>
      <c r="Y12" s="215" t="s">
        <v>42</v>
      </c>
      <c r="Z12" s="215" t="s">
        <v>43</v>
      </c>
      <c r="AA12" s="215" t="s">
        <v>44</v>
      </c>
      <c r="AB12" s="215" t="s">
        <v>45</v>
      </c>
      <c r="AC12" s="216" t="s">
        <v>46</v>
      </c>
      <c r="AD12" s="216" t="s">
        <v>47</v>
      </c>
      <c r="AE12" s="23"/>
      <c r="AF12" s="193" t="s">
        <v>48</v>
      </c>
      <c r="AG12" s="193" t="s">
        <v>49</v>
      </c>
      <c r="AH12" s="193" t="s">
        <v>50</v>
      </c>
      <c r="AI12" s="193" t="s">
        <v>51</v>
      </c>
      <c r="AJ12" s="193" t="s">
        <v>52</v>
      </c>
      <c r="AK12" s="193" t="s">
        <v>53</v>
      </c>
      <c r="AL12" s="24" t="s">
        <v>54</v>
      </c>
    </row>
    <row r="13" spans="1:38" ht="37.5" customHeight="1" x14ac:dyDescent="0.2">
      <c r="A13" s="115" t="s">
        <v>55</v>
      </c>
      <c r="B13" s="115" t="s">
        <v>56</v>
      </c>
      <c r="C13" s="149" t="s">
        <v>57</v>
      </c>
      <c r="D13" s="115" t="s">
        <v>58</v>
      </c>
      <c r="E13" s="114" t="s">
        <v>59</v>
      </c>
      <c r="F13" s="114" t="s">
        <v>59</v>
      </c>
      <c r="G13" s="114" t="s">
        <v>59</v>
      </c>
      <c r="H13" s="114" t="s">
        <v>59</v>
      </c>
      <c r="I13" s="114" t="s">
        <v>59</v>
      </c>
      <c r="J13" s="114" t="s">
        <v>59</v>
      </c>
      <c r="K13" s="114" t="s">
        <v>59</v>
      </c>
      <c r="L13" s="114" t="s">
        <v>59</v>
      </c>
      <c r="M13" s="114" t="s">
        <v>59</v>
      </c>
      <c r="N13" s="114" t="s">
        <v>60</v>
      </c>
      <c r="O13" s="114" t="s">
        <v>60</v>
      </c>
      <c r="P13" s="114" t="s">
        <v>60</v>
      </c>
      <c r="Q13" s="114" t="s">
        <v>60</v>
      </c>
      <c r="R13" s="114" t="s">
        <v>60</v>
      </c>
      <c r="S13" s="114" t="s">
        <v>60</v>
      </c>
      <c r="T13" s="114" t="s">
        <v>60</v>
      </c>
      <c r="U13" s="114" t="s">
        <v>60</v>
      </c>
      <c r="V13" s="114" t="s">
        <v>60</v>
      </c>
      <c r="W13" s="114" t="s">
        <v>61</v>
      </c>
      <c r="X13" s="114" t="s">
        <v>60</v>
      </c>
      <c r="Y13" s="114" t="s">
        <v>60</v>
      </c>
      <c r="Z13" s="114" t="s">
        <v>60</v>
      </c>
      <c r="AA13" s="114" t="s">
        <v>60</v>
      </c>
      <c r="AB13" s="114" t="s">
        <v>60</v>
      </c>
      <c r="AC13" s="114" t="s">
        <v>62</v>
      </c>
      <c r="AD13" s="114" t="s">
        <v>62</v>
      </c>
      <c r="AE13" s="27"/>
      <c r="AF13" s="189" t="s">
        <v>63</v>
      </c>
      <c r="AG13" s="189" t="s">
        <v>63</v>
      </c>
      <c r="AH13" s="189" t="s">
        <v>63</v>
      </c>
      <c r="AI13" s="189" t="s">
        <v>63</v>
      </c>
      <c r="AJ13" s="189" t="s">
        <v>63</v>
      </c>
      <c r="AK13" s="189"/>
      <c r="AL13" s="150"/>
    </row>
    <row r="14" spans="1:38" ht="26.25" customHeight="1" x14ac:dyDescent="0.25">
      <c r="A14" s="115" t="s">
        <v>64</v>
      </c>
      <c r="B14" s="115" t="s">
        <v>65</v>
      </c>
      <c r="C14" s="115" t="s">
        <v>66</v>
      </c>
      <c r="D14" s="326"/>
      <c r="E14" s="279">
        <v>11.114710000000001</v>
      </c>
      <c r="F14" s="279">
        <v>0.382855</v>
      </c>
      <c r="G14" s="279">
        <v>60.670870000000001</v>
      </c>
      <c r="H14" s="279">
        <v>2.42E-4</v>
      </c>
      <c r="I14" s="279">
        <v>1.398204</v>
      </c>
      <c r="J14" s="279">
        <v>1.808735</v>
      </c>
      <c r="K14" s="279">
        <v>2.0840909999999999</v>
      </c>
      <c r="L14" s="279">
        <v>0.44747500000000001</v>
      </c>
      <c r="M14" s="279">
        <v>4.0138680000000004</v>
      </c>
      <c r="N14" s="279">
        <v>0.39890599999999998</v>
      </c>
      <c r="O14" s="279">
        <v>6.6700999999999996E-2</v>
      </c>
      <c r="P14" s="279">
        <v>2.8804E-2</v>
      </c>
      <c r="Q14" s="279">
        <v>0.220251</v>
      </c>
      <c r="R14" s="279">
        <v>0.19131000000000001</v>
      </c>
      <c r="S14" s="279">
        <v>0.31668099999999999</v>
      </c>
      <c r="T14" s="279">
        <v>14.07175</v>
      </c>
      <c r="U14" s="279">
        <v>0.111885</v>
      </c>
      <c r="V14" s="279">
        <v>5.1027380000000004</v>
      </c>
      <c r="W14" s="279">
        <v>0.32832600000000001</v>
      </c>
      <c r="X14" s="279">
        <v>5.9239E-2</v>
      </c>
      <c r="Y14" s="279">
        <v>7.4764999999999998E-2</v>
      </c>
      <c r="Z14" s="279">
        <v>3.3076000000000001E-2</v>
      </c>
      <c r="AA14" s="279">
        <v>2.6623000000000001E-2</v>
      </c>
      <c r="AB14" s="279">
        <v>0.19370299999999999</v>
      </c>
      <c r="AC14" s="279">
        <v>3.3029999999999999E-3</v>
      </c>
      <c r="AD14" s="279">
        <v>0.143679</v>
      </c>
      <c r="AE14" s="280">
        <v>0</v>
      </c>
      <c r="AF14" s="280">
        <v>54844</v>
      </c>
      <c r="AG14" s="280">
        <v>845</v>
      </c>
      <c r="AH14" s="280">
        <v>35555</v>
      </c>
      <c r="AI14" s="280">
        <v>483</v>
      </c>
      <c r="AJ14" s="280">
        <v>0</v>
      </c>
      <c r="AK14" s="280" t="s">
        <v>67</v>
      </c>
      <c r="AL14" s="305" t="s">
        <v>63</v>
      </c>
    </row>
    <row r="15" spans="1:38" ht="26.25" customHeight="1" x14ac:dyDescent="0.25">
      <c r="A15" s="115" t="s">
        <v>68</v>
      </c>
      <c r="B15" s="115" t="s">
        <v>69</v>
      </c>
      <c r="C15" s="115" t="s">
        <v>70</v>
      </c>
      <c r="D15" s="281">
        <v>0</v>
      </c>
      <c r="E15" s="282">
        <v>1.250759</v>
      </c>
      <c r="F15" s="283" t="s">
        <v>71</v>
      </c>
      <c r="G15" s="282">
        <v>3.817008</v>
      </c>
      <c r="H15" s="282">
        <v>2.859E-3</v>
      </c>
      <c r="I15" s="282">
        <v>0.12055200000000001</v>
      </c>
      <c r="J15" s="282">
        <v>0.19664400000000001</v>
      </c>
      <c r="K15" s="282">
        <v>0.26005299999999998</v>
      </c>
      <c r="L15" s="282">
        <v>7.5719999999999997E-3</v>
      </c>
      <c r="M15" s="282">
        <v>0.115399</v>
      </c>
      <c r="N15" s="282">
        <v>3.3210999999999997E-2</v>
      </c>
      <c r="O15" s="282">
        <v>2.1422E-2</v>
      </c>
      <c r="P15" s="282">
        <v>4.0899999999999999E-3</v>
      </c>
      <c r="Q15" s="282">
        <v>2.1231E-2</v>
      </c>
      <c r="R15" s="282">
        <v>0.11773699999999999</v>
      </c>
      <c r="S15" s="282">
        <v>7.9608999999999999E-2</v>
      </c>
      <c r="T15" s="282">
        <v>3.6839040000000001</v>
      </c>
      <c r="U15" s="282">
        <v>2.1107999999999998E-2</v>
      </c>
      <c r="V15" s="282">
        <v>0.35409800000000002</v>
      </c>
      <c r="W15" s="282">
        <v>1.1743E-2</v>
      </c>
      <c r="X15" s="284">
        <v>4.8199999999999996E-6</v>
      </c>
      <c r="Y15" s="284">
        <v>2.5599999999999999E-5</v>
      </c>
      <c r="Z15" s="284">
        <v>4.5499999999999996E-6</v>
      </c>
      <c r="AA15" s="284">
        <v>4.5499999999999996E-6</v>
      </c>
      <c r="AB15" s="284">
        <v>3.9499999999999998E-5</v>
      </c>
      <c r="AC15" s="283" t="s">
        <v>72</v>
      </c>
      <c r="AD15" s="283" t="s">
        <v>72</v>
      </c>
      <c r="AE15" s="283">
        <v>0</v>
      </c>
      <c r="AF15" s="283">
        <v>11905</v>
      </c>
      <c r="AG15" s="283" t="s">
        <v>73</v>
      </c>
      <c r="AH15" s="283">
        <v>0</v>
      </c>
      <c r="AI15" s="283" t="s">
        <v>73</v>
      </c>
      <c r="AJ15" s="283" t="s">
        <v>73</v>
      </c>
      <c r="AK15" s="283" t="s">
        <v>73</v>
      </c>
      <c r="AL15" s="306" t="s">
        <v>63</v>
      </c>
    </row>
    <row r="16" spans="1:38" ht="26.25" customHeight="1" x14ac:dyDescent="0.25">
      <c r="A16" s="115" t="s">
        <v>68</v>
      </c>
      <c r="B16" s="115" t="s">
        <v>74</v>
      </c>
      <c r="C16" s="115" t="s">
        <v>75</v>
      </c>
      <c r="D16" s="281">
        <v>0</v>
      </c>
      <c r="E16" s="282">
        <v>0.11480799999999999</v>
      </c>
      <c r="F16" s="282">
        <v>2.7002999999999999E-2</v>
      </c>
      <c r="G16" s="284">
        <v>5.4200000000000003E-5</v>
      </c>
      <c r="H16" s="284">
        <v>4.0200000000000001E-5</v>
      </c>
      <c r="I16" s="282">
        <v>9.0399999999999996E-4</v>
      </c>
      <c r="J16" s="282">
        <v>9.0399999999999996E-4</v>
      </c>
      <c r="K16" s="282">
        <v>9.0399999999999996E-4</v>
      </c>
      <c r="L16" s="283">
        <v>0</v>
      </c>
      <c r="M16" s="282">
        <v>1.9380000000000001E-2</v>
      </c>
      <c r="N16" s="283">
        <v>0</v>
      </c>
      <c r="O16" s="283">
        <v>0</v>
      </c>
      <c r="P16" s="283">
        <v>0</v>
      </c>
      <c r="Q16" s="283">
        <v>0</v>
      </c>
      <c r="R16" s="283">
        <v>0</v>
      </c>
      <c r="S16" s="283">
        <v>0</v>
      </c>
      <c r="T16" s="283">
        <v>0</v>
      </c>
      <c r="U16" s="283">
        <v>0</v>
      </c>
      <c r="V16" s="283">
        <v>0</v>
      </c>
      <c r="W16" s="283">
        <v>0</v>
      </c>
      <c r="X16" s="283">
        <v>0</v>
      </c>
      <c r="Y16" s="283">
        <v>0</v>
      </c>
      <c r="Z16" s="283">
        <v>0</v>
      </c>
      <c r="AA16" s="283">
        <v>0</v>
      </c>
      <c r="AB16" s="283">
        <v>0</v>
      </c>
      <c r="AC16" s="283">
        <v>0</v>
      </c>
      <c r="AD16" s="283">
        <v>0</v>
      </c>
      <c r="AE16" s="283">
        <v>0</v>
      </c>
      <c r="AF16" s="283">
        <v>184</v>
      </c>
      <c r="AG16" s="283">
        <v>0</v>
      </c>
      <c r="AH16" s="283">
        <v>184</v>
      </c>
      <c r="AI16" s="283">
        <v>0</v>
      </c>
      <c r="AJ16" s="283" t="s">
        <v>73</v>
      </c>
      <c r="AK16" s="283" t="s">
        <v>73</v>
      </c>
      <c r="AL16" s="306" t="s">
        <v>63</v>
      </c>
    </row>
    <row r="17" spans="1:38" ht="26.25" customHeight="1" x14ac:dyDescent="0.2">
      <c r="A17" s="115" t="s">
        <v>68</v>
      </c>
      <c r="B17" s="115" t="s">
        <v>76</v>
      </c>
      <c r="C17" s="115" t="s">
        <v>77</v>
      </c>
      <c r="D17" s="285" t="s">
        <v>78</v>
      </c>
      <c r="E17" s="286"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27"/>
    </row>
    <row r="18" spans="1:38" ht="26.25" customHeight="1" x14ac:dyDescent="0.2">
      <c r="A18" s="115" t="s">
        <v>68</v>
      </c>
      <c r="B18" s="115" t="s">
        <v>79</v>
      </c>
      <c r="C18" s="115" t="s">
        <v>80</v>
      </c>
      <c r="D18" s="285" t="s">
        <v>78</v>
      </c>
      <c r="E18" s="286"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27"/>
    </row>
    <row r="19" spans="1:38" ht="26.25" customHeight="1" x14ac:dyDescent="0.25">
      <c r="A19" s="115" t="s">
        <v>68</v>
      </c>
      <c r="B19" s="115" t="s">
        <v>81</v>
      </c>
      <c r="C19" s="115" t="s">
        <v>82</v>
      </c>
      <c r="D19" s="281">
        <v>0</v>
      </c>
      <c r="E19" s="282">
        <v>0.16952800000000001</v>
      </c>
      <c r="F19" s="282">
        <v>4.0610000000000004E-3</v>
      </c>
      <c r="G19" s="282">
        <v>0.35907899999999998</v>
      </c>
      <c r="H19" s="283">
        <v>0</v>
      </c>
      <c r="I19" s="282">
        <v>1.0328E-2</v>
      </c>
      <c r="J19" s="282">
        <v>1.354E-2</v>
      </c>
      <c r="K19" s="282">
        <v>1.354E-2</v>
      </c>
      <c r="L19" s="282">
        <v>5.4320000000000002E-3</v>
      </c>
      <c r="M19" s="282">
        <v>5.6848999999999997E-2</v>
      </c>
      <c r="N19" s="282">
        <v>3.2139999999999998E-3</v>
      </c>
      <c r="O19" s="284">
        <v>9.6700000000000006E-5</v>
      </c>
      <c r="P19" s="282">
        <v>1.8699999999999999E-4</v>
      </c>
      <c r="Q19" s="282">
        <v>5.0600000000000005E-4</v>
      </c>
      <c r="R19" s="282">
        <v>6.424E-3</v>
      </c>
      <c r="S19" s="282">
        <v>9.6299999999999999E-4</v>
      </c>
      <c r="T19" s="282">
        <v>6.4225000000000004E-2</v>
      </c>
      <c r="U19" s="284">
        <v>4.9100000000000001E-5</v>
      </c>
      <c r="V19" s="282">
        <v>1.6080000000000001E-3</v>
      </c>
      <c r="W19" s="282">
        <v>3.9830000000000004E-3</v>
      </c>
      <c r="X19" s="284">
        <v>1.4699999999999999E-6</v>
      </c>
      <c r="Y19" s="284">
        <v>6.1099999999999999E-6</v>
      </c>
      <c r="Z19" s="284">
        <v>1.84E-6</v>
      </c>
      <c r="AA19" s="284">
        <v>1.7799999999999999E-6</v>
      </c>
      <c r="AB19" s="284">
        <v>1.1199999999999999E-5</v>
      </c>
      <c r="AC19" s="284">
        <v>7.0599999999999995E-5</v>
      </c>
      <c r="AD19" s="284">
        <v>4.1700000000000003E-8</v>
      </c>
      <c r="AE19" s="283">
        <v>0</v>
      </c>
      <c r="AF19" s="283">
        <v>321.12</v>
      </c>
      <c r="AG19" s="283">
        <v>0</v>
      </c>
      <c r="AH19" s="282">
        <v>1518.057</v>
      </c>
      <c r="AI19" s="283">
        <v>0</v>
      </c>
      <c r="AJ19" s="283" t="s">
        <v>72</v>
      </c>
      <c r="AK19" s="283" t="s">
        <v>73</v>
      </c>
      <c r="AL19" s="306" t="s">
        <v>63</v>
      </c>
    </row>
    <row r="20" spans="1:38" ht="26.25" customHeight="1" x14ac:dyDescent="0.25">
      <c r="A20" s="115" t="s">
        <v>68</v>
      </c>
      <c r="B20" s="115" t="s">
        <v>83</v>
      </c>
      <c r="C20" s="115" t="s">
        <v>84</v>
      </c>
      <c r="D20" s="281">
        <v>0</v>
      </c>
      <c r="E20" s="282">
        <v>0.111584</v>
      </c>
      <c r="F20" s="282">
        <v>3.718E-3</v>
      </c>
      <c r="G20" s="282">
        <v>0.58309500000000003</v>
      </c>
      <c r="H20" s="282">
        <v>3.9999999999999998E-6</v>
      </c>
      <c r="I20" s="282">
        <v>1.6326E-2</v>
      </c>
      <c r="J20" s="282">
        <v>2.1604000000000002E-2</v>
      </c>
      <c r="K20" s="282">
        <v>2.1651E-2</v>
      </c>
      <c r="L20" s="282">
        <v>8.848E-3</v>
      </c>
      <c r="M20" s="282">
        <v>4.0647999999999997E-2</v>
      </c>
      <c r="N20" s="282">
        <v>5.3270000000000001E-3</v>
      </c>
      <c r="O20" s="282">
        <v>1.64E-4</v>
      </c>
      <c r="P20" s="282">
        <v>1.2E-4</v>
      </c>
      <c r="Q20" s="282">
        <v>6.02E-4</v>
      </c>
      <c r="R20" s="282">
        <v>1.0529E-2</v>
      </c>
      <c r="S20" s="282">
        <v>1.5900000000000001E-3</v>
      </c>
      <c r="T20" s="282">
        <v>0.10437200000000001</v>
      </c>
      <c r="U20" s="284">
        <v>6.1400000000000002E-5</v>
      </c>
      <c r="V20" s="282">
        <v>4.6579999999999998E-3</v>
      </c>
      <c r="W20" s="282">
        <v>5.9480000000000002E-3</v>
      </c>
      <c r="X20" s="284">
        <v>4.1399999999999997E-5</v>
      </c>
      <c r="Y20" s="284">
        <v>7.2399999999999998E-5</v>
      </c>
      <c r="Z20" s="284">
        <v>2.1399999999999998E-5</v>
      </c>
      <c r="AA20" s="284">
        <v>1.73E-5</v>
      </c>
      <c r="AB20" s="282">
        <v>1.5300000000000001E-4</v>
      </c>
      <c r="AC20" s="282">
        <v>1.35E-4</v>
      </c>
      <c r="AD20" s="284">
        <v>1.42E-7</v>
      </c>
      <c r="AE20" s="283">
        <v>0</v>
      </c>
      <c r="AF20" s="283">
        <v>521.82000000000005</v>
      </c>
      <c r="AG20" s="283">
        <v>100.48</v>
      </c>
      <c r="AH20" s="283">
        <v>660</v>
      </c>
      <c r="AI20" s="283">
        <v>4</v>
      </c>
      <c r="AJ20" s="283" t="s">
        <v>72</v>
      </c>
      <c r="AK20" s="283" t="s">
        <v>73</v>
      </c>
      <c r="AL20" s="306" t="s">
        <v>63</v>
      </c>
    </row>
    <row r="21" spans="1:38" ht="26.25" customHeight="1" x14ac:dyDescent="0.25">
      <c r="A21" s="115" t="s">
        <v>68</v>
      </c>
      <c r="B21" s="115" t="s">
        <v>85</v>
      </c>
      <c r="C21" s="115" t="s">
        <v>86</v>
      </c>
      <c r="D21" s="281">
        <v>0</v>
      </c>
      <c r="E21" s="282">
        <v>0.415574</v>
      </c>
      <c r="F21" s="282">
        <v>1.702E-2</v>
      </c>
      <c r="G21" s="282">
        <v>2.0218940000000001</v>
      </c>
      <c r="H21" s="282">
        <v>4.6E-5</v>
      </c>
      <c r="I21" s="282">
        <v>7.2926000000000005E-2</v>
      </c>
      <c r="J21" s="282">
        <v>0.103536</v>
      </c>
      <c r="K21" s="282">
        <v>0.10548100000000001</v>
      </c>
      <c r="L21" s="282">
        <v>3.2030000000000003E-2</v>
      </c>
      <c r="M21" s="282">
        <v>0.36530499999999999</v>
      </c>
      <c r="N21" s="282">
        <v>4.9050999999999997E-2</v>
      </c>
      <c r="O21" s="282">
        <v>1.013E-3</v>
      </c>
      <c r="P21" s="282">
        <v>2.029E-3</v>
      </c>
      <c r="Q21" s="282">
        <v>2.9420000000000002E-3</v>
      </c>
      <c r="R21" s="282">
        <v>3.9397000000000001E-2</v>
      </c>
      <c r="S21" s="282">
        <v>9.5940000000000001E-3</v>
      </c>
      <c r="T21" s="282">
        <v>0.35633999999999999</v>
      </c>
      <c r="U21" s="282">
        <v>0.35633999999999999</v>
      </c>
      <c r="V21" s="282">
        <v>7.7602000000000004E-2</v>
      </c>
      <c r="W21" s="282">
        <v>7.3597999999999997E-2</v>
      </c>
      <c r="X21" s="282">
        <v>1.1819E-2</v>
      </c>
      <c r="Y21" s="282">
        <v>1.5535E-2</v>
      </c>
      <c r="Z21" s="282">
        <v>6.1630000000000001E-3</v>
      </c>
      <c r="AA21" s="282">
        <v>4.8110000000000002E-3</v>
      </c>
      <c r="AB21" s="282">
        <v>3.8327E-2</v>
      </c>
      <c r="AC21" s="282">
        <v>3.4164E-2</v>
      </c>
      <c r="AD21" s="282">
        <v>3.4164E-2</v>
      </c>
      <c r="AE21" s="283">
        <v>0</v>
      </c>
      <c r="AF21" s="282">
        <v>1766.16</v>
      </c>
      <c r="AG21" s="283">
        <v>200.96</v>
      </c>
      <c r="AH21" s="283">
        <v>2193</v>
      </c>
      <c r="AI21" s="283">
        <v>46</v>
      </c>
      <c r="AJ21" s="283" t="s">
        <v>72</v>
      </c>
      <c r="AK21" s="283" t="s">
        <v>73</v>
      </c>
      <c r="AL21" s="306" t="s">
        <v>63</v>
      </c>
    </row>
    <row r="22" spans="1:38" ht="26.25" customHeight="1" x14ac:dyDescent="0.25">
      <c r="A22" s="115" t="s">
        <v>68</v>
      </c>
      <c r="B22" s="115" t="s">
        <v>87</v>
      </c>
      <c r="C22" s="115" t="s">
        <v>88</v>
      </c>
      <c r="D22" s="281">
        <v>0</v>
      </c>
      <c r="E22" s="282">
        <v>2.76152</v>
      </c>
      <c r="F22" s="282">
        <v>6.7297999999999997E-2</v>
      </c>
      <c r="G22" s="282">
        <v>9.0495579999999993</v>
      </c>
      <c r="H22" s="282">
        <v>6.4999999999999994E-5</v>
      </c>
      <c r="I22" s="282">
        <v>0.25436500000000001</v>
      </c>
      <c r="J22" s="282">
        <v>0.38421699999999998</v>
      </c>
      <c r="K22" s="282">
        <v>0.39374900000000002</v>
      </c>
      <c r="L22" s="282">
        <v>9.8906999999999995E-2</v>
      </c>
      <c r="M22" s="282">
        <v>2.6556410000000001</v>
      </c>
      <c r="N22" s="282">
        <v>0.24221899999999999</v>
      </c>
      <c r="O22" s="283">
        <v>4.1999999999999997E-3</v>
      </c>
      <c r="P22" s="282">
        <v>1.0782999999999999E-2</v>
      </c>
      <c r="Q22" s="282">
        <v>1.1110999999999999E-2</v>
      </c>
      <c r="R22" s="282">
        <v>0.12520700000000001</v>
      </c>
      <c r="S22" s="282">
        <v>4.1228000000000001E-2</v>
      </c>
      <c r="T22" s="282">
        <v>1.0678319999999999</v>
      </c>
      <c r="U22" s="282">
        <v>3.0990000000000002E-3</v>
      </c>
      <c r="V22" s="282">
        <v>0.34172200000000003</v>
      </c>
      <c r="W22" s="282">
        <v>0.37301699999999999</v>
      </c>
      <c r="X22" s="282">
        <v>7.1455000000000005E-2</v>
      </c>
      <c r="Y22" s="282">
        <v>9.3215999999999993E-2</v>
      </c>
      <c r="Z22" s="282">
        <v>3.7298999999999999E-2</v>
      </c>
      <c r="AA22" s="282">
        <v>2.9087999999999999E-2</v>
      </c>
      <c r="AB22" s="282">
        <v>0.23105800000000001</v>
      </c>
      <c r="AC22" s="282">
        <v>2.2560000000000002E-3</v>
      </c>
      <c r="AD22" s="282">
        <v>0.21301200000000001</v>
      </c>
      <c r="AE22" s="283">
        <v>0</v>
      </c>
      <c r="AF22" s="282">
        <v>9593.4599999999991</v>
      </c>
      <c r="AG22" s="282">
        <v>1258.28</v>
      </c>
      <c r="AH22" s="283">
        <v>1646</v>
      </c>
      <c r="AI22" s="283">
        <v>65</v>
      </c>
      <c r="AJ22" s="283">
        <v>0</v>
      </c>
      <c r="AK22" s="283" t="s">
        <v>73</v>
      </c>
      <c r="AL22" s="306" t="s">
        <v>63</v>
      </c>
    </row>
    <row r="23" spans="1:38" ht="26.25" customHeight="1" x14ac:dyDescent="0.2">
      <c r="A23" s="115" t="s">
        <v>89</v>
      </c>
      <c r="B23" s="115" t="s">
        <v>90</v>
      </c>
      <c r="C23" s="115" t="s">
        <v>91</v>
      </c>
      <c r="D23" s="325"/>
      <c r="E23" s="328">
        <v>2.1831455717331969</v>
      </c>
      <c r="F23" s="328">
        <v>2.0403219941091795</v>
      </c>
      <c r="G23" s="328">
        <v>0.27061493919465707</v>
      </c>
      <c r="H23" s="328">
        <v>5.2984663611985736E-4</v>
      </c>
      <c r="I23" s="328">
        <v>0.16105734576539898</v>
      </c>
      <c r="J23" s="328">
        <v>0.16941832539828811</v>
      </c>
      <c r="K23" s="328">
        <v>0.16941832539828811</v>
      </c>
      <c r="L23" s="328">
        <v>0.10604209254987294</v>
      </c>
      <c r="M23" s="328">
        <v>5.6768428674688725</v>
      </c>
      <c r="N23" s="328">
        <v>0.75092105265849585</v>
      </c>
      <c r="O23" s="328">
        <v>7.4223561135018635E-4</v>
      </c>
      <c r="P23" s="328" t="s">
        <v>72</v>
      </c>
      <c r="Q23" s="328" t="s">
        <v>72</v>
      </c>
      <c r="R23" s="328">
        <v>2.9689424454007454E-3</v>
      </c>
      <c r="S23" s="328">
        <v>0.12618005392953169</v>
      </c>
      <c r="T23" s="328">
        <v>5.1956492794513042E-3</v>
      </c>
      <c r="U23" s="328">
        <v>7.4223561135018635E-4</v>
      </c>
      <c r="V23" s="328">
        <v>7.4223561135018629E-2</v>
      </c>
      <c r="W23" s="328" t="s">
        <v>73</v>
      </c>
      <c r="X23" s="328">
        <v>2.3066341728334833E-3</v>
      </c>
      <c r="Y23" s="328">
        <v>3.6312507179680075E-3</v>
      </c>
      <c r="Z23" s="328" t="s">
        <v>73</v>
      </c>
      <c r="AA23" s="328" t="s">
        <v>73</v>
      </c>
      <c r="AB23" s="328">
        <v>5.9378848908014908E-3</v>
      </c>
      <c r="AC23" s="328" t="s">
        <v>73</v>
      </c>
      <c r="AD23" s="328" t="s">
        <v>73</v>
      </c>
      <c r="AE23" s="290"/>
      <c r="AF23" s="329">
        <v>2986</v>
      </c>
      <c r="AG23" s="329" t="s">
        <v>73</v>
      </c>
      <c r="AH23" s="329" t="s">
        <v>73</v>
      </c>
      <c r="AI23" s="329" t="s">
        <v>73</v>
      </c>
      <c r="AJ23" s="329" t="s">
        <v>73</v>
      </c>
      <c r="AK23" s="329" t="s">
        <v>73</v>
      </c>
      <c r="AL23" s="327" t="s">
        <v>63</v>
      </c>
    </row>
    <row r="24" spans="1:38" ht="26.25" customHeight="1" x14ac:dyDescent="0.25">
      <c r="A24" s="115" t="s">
        <v>68</v>
      </c>
      <c r="B24" s="115" t="s">
        <v>92</v>
      </c>
      <c r="C24" s="115" t="s">
        <v>93</v>
      </c>
      <c r="D24" s="281">
        <v>0</v>
      </c>
      <c r="E24" s="282">
        <v>0.71610200000000002</v>
      </c>
      <c r="F24" s="282">
        <v>6.2441999999999998E-2</v>
      </c>
      <c r="G24" s="282">
        <v>2.5686100000000001</v>
      </c>
      <c r="H24" s="282">
        <v>3.1E-4</v>
      </c>
      <c r="I24" s="282">
        <v>0.185559</v>
      </c>
      <c r="J24" s="282">
        <v>0.22451199999999999</v>
      </c>
      <c r="K24" s="282">
        <v>0.23665600000000001</v>
      </c>
      <c r="L24" s="282">
        <v>5.3795999999999997E-2</v>
      </c>
      <c r="M24" s="282">
        <v>0.72322799999999998</v>
      </c>
      <c r="N24" s="282">
        <v>9.3987000000000001E-2</v>
      </c>
      <c r="O24" s="282">
        <v>2.9889999999999999E-3</v>
      </c>
      <c r="P24" s="282">
        <v>3.5149999999999999E-3</v>
      </c>
      <c r="Q24" s="282">
        <v>4.1879999999999999E-3</v>
      </c>
      <c r="R24" s="282">
        <v>7.1833999999999995E-2</v>
      </c>
      <c r="S24" s="282">
        <v>1.8610000000000002E-2</v>
      </c>
      <c r="T24" s="282">
        <v>0.45595999999999998</v>
      </c>
      <c r="U24" s="282">
        <v>1.351E-3</v>
      </c>
      <c r="V24" s="282">
        <v>0.57680200000000004</v>
      </c>
      <c r="W24" s="282">
        <v>0.196773</v>
      </c>
      <c r="X24" s="282">
        <v>2.6776000000000001E-2</v>
      </c>
      <c r="Y24" s="282">
        <v>3.7768000000000003E-2</v>
      </c>
      <c r="Z24" s="282">
        <v>1.3769E-2</v>
      </c>
      <c r="AA24" s="282">
        <v>1.0834999999999999E-2</v>
      </c>
      <c r="AB24" s="282">
        <v>8.9147000000000004E-2</v>
      </c>
      <c r="AC24" s="282">
        <v>5.5420000000000001E-3</v>
      </c>
      <c r="AD24" s="282">
        <v>5.1317000000000002E-2</v>
      </c>
      <c r="AE24" s="283">
        <v>0</v>
      </c>
      <c r="AF24" s="282">
        <v>2247.44</v>
      </c>
      <c r="AG24" s="283">
        <v>201.28</v>
      </c>
      <c r="AH24" s="283">
        <v>3318</v>
      </c>
      <c r="AI24" s="283">
        <v>857</v>
      </c>
      <c r="AJ24" s="283" t="s">
        <v>72</v>
      </c>
      <c r="AK24" s="283" t="s">
        <v>73</v>
      </c>
      <c r="AL24" s="306" t="s">
        <v>63</v>
      </c>
    </row>
    <row r="25" spans="1:38" ht="26.25" customHeight="1" x14ac:dyDescent="0.2">
      <c r="A25" s="115" t="s">
        <v>94</v>
      </c>
      <c r="B25" s="115" t="s">
        <v>95</v>
      </c>
      <c r="C25" s="115" t="s">
        <v>96</v>
      </c>
      <c r="D25" s="325"/>
      <c r="E25" s="328">
        <v>5.1694994000000001E-2</v>
      </c>
      <c r="F25" s="328">
        <v>9.0110539999999992E-3</v>
      </c>
      <c r="G25" s="328">
        <v>3.9838343999999996E-3</v>
      </c>
      <c r="H25" s="328" t="s">
        <v>73</v>
      </c>
      <c r="I25" s="328">
        <v>4.2683939999999996E-4</v>
      </c>
      <c r="J25" s="328">
        <v>4.2683939999999996E-4</v>
      </c>
      <c r="K25" s="328">
        <v>4.2683939999999996E-4</v>
      </c>
      <c r="L25" s="328">
        <v>6.4025909999999994E-5</v>
      </c>
      <c r="M25" s="328">
        <v>5.5963388000000003E-2</v>
      </c>
      <c r="N25" s="328" t="s">
        <v>73</v>
      </c>
      <c r="O25" s="328" t="s">
        <v>73</v>
      </c>
      <c r="P25" s="328" t="s">
        <v>73</v>
      </c>
      <c r="Q25" s="328" t="s">
        <v>73</v>
      </c>
      <c r="R25" s="328" t="s">
        <v>73</v>
      </c>
      <c r="S25" s="328" t="s">
        <v>73</v>
      </c>
      <c r="T25" s="328" t="s">
        <v>73</v>
      </c>
      <c r="U25" s="328" t="s">
        <v>73</v>
      </c>
      <c r="V25" s="328" t="s">
        <v>73</v>
      </c>
      <c r="W25" s="328" t="s">
        <v>73</v>
      </c>
      <c r="X25" s="328" t="s">
        <v>73</v>
      </c>
      <c r="Y25" s="328" t="s">
        <v>73</v>
      </c>
      <c r="Z25" s="328" t="s">
        <v>73</v>
      </c>
      <c r="AA25" s="328" t="s">
        <v>73</v>
      </c>
      <c r="AB25" s="328" t="s">
        <v>73</v>
      </c>
      <c r="AC25" s="328" t="s">
        <v>73</v>
      </c>
      <c r="AD25" s="328" t="s">
        <v>73</v>
      </c>
      <c r="AE25" s="290"/>
      <c r="AF25" s="329">
        <v>4.7426599999999999</v>
      </c>
      <c r="AG25" s="329" t="s">
        <v>67</v>
      </c>
      <c r="AH25" s="329" t="s">
        <v>67</v>
      </c>
      <c r="AI25" s="329" t="s">
        <v>67</v>
      </c>
      <c r="AJ25" s="329" t="s">
        <v>67</v>
      </c>
      <c r="AK25" s="329" t="s">
        <v>67</v>
      </c>
      <c r="AL25" s="327" t="s">
        <v>63</v>
      </c>
    </row>
    <row r="26" spans="1:38" ht="26.25" customHeight="1" x14ac:dyDescent="0.2">
      <c r="A26" s="115" t="s">
        <v>94</v>
      </c>
      <c r="B26" s="115" t="s">
        <v>97</v>
      </c>
      <c r="C26" s="115" t="s">
        <v>98</v>
      </c>
      <c r="D26" s="325"/>
      <c r="E26" s="328">
        <v>5.3449846153846153E-3</v>
      </c>
      <c r="F26" s="328">
        <v>1.5486092307692308E-3</v>
      </c>
      <c r="G26" s="328">
        <v>4.1887384615384621E-4</v>
      </c>
      <c r="H26" s="328" t="s">
        <v>73</v>
      </c>
      <c r="I26" s="328">
        <v>4.6449230769230773E-5</v>
      </c>
      <c r="J26" s="328">
        <v>4.6449230769230773E-5</v>
      </c>
      <c r="K26" s="328">
        <v>4.6449230769230773E-5</v>
      </c>
      <c r="L26" s="328">
        <v>2.2458000000000004E-5</v>
      </c>
      <c r="M26" s="328">
        <v>6.2031212307692311E-2</v>
      </c>
      <c r="N26" s="328" t="s">
        <v>73</v>
      </c>
      <c r="O26" s="328" t="s">
        <v>73</v>
      </c>
      <c r="P26" s="328" t="s">
        <v>73</v>
      </c>
      <c r="Q26" s="328" t="s">
        <v>73</v>
      </c>
      <c r="R26" s="328" t="s">
        <v>73</v>
      </c>
      <c r="S26" s="328" t="s">
        <v>73</v>
      </c>
      <c r="T26" s="328" t="s">
        <v>73</v>
      </c>
      <c r="U26" s="328" t="s">
        <v>73</v>
      </c>
      <c r="V26" s="328" t="s">
        <v>73</v>
      </c>
      <c r="W26" s="328" t="s">
        <v>73</v>
      </c>
      <c r="X26" s="328">
        <v>2.6003999999999999E-7</v>
      </c>
      <c r="Y26" s="328">
        <v>3.7824000000000003E-7</v>
      </c>
      <c r="Z26" s="328">
        <v>1.84392E-7</v>
      </c>
      <c r="AA26" s="328">
        <v>4.20792E-7</v>
      </c>
      <c r="AB26" s="328">
        <v>1.2434639999999999E-6</v>
      </c>
      <c r="AC26" s="328" t="s">
        <v>73</v>
      </c>
      <c r="AD26" s="328" t="s">
        <v>73</v>
      </c>
      <c r="AE26" s="290"/>
      <c r="AF26" s="329">
        <v>0.51177230769230775</v>
      </c>
      <c r="AG26" s="329" t="s">
        <v>67</v>
      </c>
      <c r="AH26" s="329" t="s">
        <v>67</v>
      </c>
      <c r="AI26" s="329" t="s">
        <v>67</v>
      </c>
      <c r="AJ26" s="329" t="s">
        <v>67</v>
      </c>
      <c r="AK26" s="329" t="s">
        <v>67</v>
      </c>
      <c r="AL26" s="327" t="s">
        <v>63</v>
      </c>
    </row>
    <row r="27" spans="1:38" ht="26.25" customHeight="1" x14ac:dyDescent="0.2">
      <c r="A27" s="115" t="s">
        <v>99</v>
      </c>
      <c r="B27" s="115" t="s">
        <v>100</v>
      </c>
      <c r="C27" s="115" t="s">
        <v>101</v>
      </c>
      <c r="D27" s="325"/>
      <c r="E27" s="328">
        <v>15.515789753907663</v>
      </c>
      <c r="F27" s="328">
        <v>7.4050317385149338</v>
      </c>
      <c r="G27" s="328">
        <v>0.69239991737858397</v>
      </c>
      <c r="H27" s="328">
        <v>7.8799969419518917E-3</v>
      </c>
      <c r="I27" s="328">
        <v>2.8383269886483892E-2</v>
      </c>
      <c r="J27" s="328">
        <v>2.8383269886483892E-2</v>
      </c>
      <c r="K27" s="328">
        <v>2.8383269886483892E-2</v>
      </c>
      <c r="L27" s="328">
        <v>9.5194414741172611E-3</v>
      </c>
      <c r="M27" s="328">
        <v>74.931678746590947</v>
      </c>
      <c r="N27" s="328">
        <v>5.4142316841156851E-4</v>
      </c>
      <c r="O27" s="328">
        <v>6.7620040655653004E-5</v>
      </c>
      <c r="P27" s="328">
        <v>2.9559356174691681E-3</v>
      </c>
      <c r="Q27" s="328">
        <v>1.0154577177506556E-4</v>
      </c>
      <c r="R27" s="328">
        <v>2.1620831699224194E-3</v>
      </c>
      <c r="S27" s="328">
        <v>1.5426259896124486E-3</v>
      </c>
      <c r="T27" s="328">
        <v>7.7589480566621772E-4</v>
      </c>
      <c r="U27" s="328">
        <v>6.785146223882519E-5</v>
      </c>
      <c r="V27" s="328">
        <v>1.1202433916901318E-2</v>
      </c>
      <c r="W27" s="328">
        <v>0.18270249999999999</v>
      </c>
      <c r="X27" s="328">
        <v>2.8761751936000001E-3</v>
      </c>
      <c r="Y27" s="328">
        <v>5.1583814222999997E-3</v>
      </c>
      <c r="Z27" s="328">
        <v>1.8381321375999999E-3</v>
      </c>
      <c r="AA27" s="328">
        <v>5.9790899438999998E-3</v>
      </c>
      <c r="AB27" s="328">
        <v>1.5851778697399999E-2</v>
      </c>
      <c r="AC27" s="328">
        <v>1.8270250000000001E-4</v>
      </c>
      <c r="AD27" s="328">
        <v>3.7228499999999998E-5</v>
      </c>
      <c r="AE27" s="290"/>
      <c r="AF27" s="329">
        <v>15325.828227333899</v>
      </c>
      <c r="AG27" s="329" t="s">
        <v>73</v>
      </c>
      <c r="AH27" s="329">
        <v>0</v>
      </c>
      <c r="AI27" s="329">
        <v>0</v>
      </c>
      <c r="AJ27" s="329">
        <v>0</v>
      </c>
      <c r="AK27" s="329" t="s">
        <v>73</v>
      </c>
      <c r="AL27" s="327" t="s">
        <v>63</v>
      </c>
    </row>
    <row r="28" spans="1:38" ht="26.25" customHeight="1" x14ac:dyDescent="0.2">
      <c r="A28" s="115" t="s">
        <v>99</v>
      </c>
      <c r="B28" s="115" t="s">
        <v>102</v>
      </c>
      <c r="C28" s="115" t="s">
        <v>103</v>
      </c>
      <c r="D28" s="325"/>
      <c r="E28" s="328">
        <v>0.75002833341921116</v>
      </c>
      <c r="F28" s="328">
        <v>0.23551938643271988</v>
      </c>
      <c r="G28" s="328">
        <v>4.1430011655886133E-2</v>
      </c>
      <c r="H28" s="328">
        <v>3.2359966003430753E-4</v>
      </c>
      <c r="I28" s="328">
        <v>1.0566511584276191E-2</v>
      </c>
      <c r="J28" s="328">
        <v>1.0566511584276191E-2</v>
      </c>
      <c r="K28" s="328">
        <v>1.0566511584276191E-2</v>
      </c>
      <c r="L28" s="328">
        <v>5.6478841112843296E-3</v>
      </c>
      <c r="M28" s="328">
        <v>3.2169022564893042</v>
      </c>
      <c r="N28" s="328">
        <v>2.6009449539660614E-5</v>
      </c>
      <c r="O28" s="328">
        <v>3.2181508230823532E-6</v>
      </c>
      <c r="P28" s="328">
        <v>1.4824715314788828E-4</v>
      </c>
      <c r="Q28" s="328">
        <v>4.8932869733739772E-6</v>
      </c>
      <c r="R28" s="328">
        <v>1.1967057556096798E-4</v>
      </c>
      <c r="S28" s="328">
        <v>8.449750871068477E-5</v>
      </c>
      <c r="T28" s="328">
        <v>3.6017823384190356E-5</v>
      </c>
      <c r="U28" s="328">
        <v>3.3502723005832476E-6</v>
      </c>
      <c r="V28" s="328">
        <v>5.5675857392126259E-4</v>
      </c>
      <c r="W28" s="328">
        <v>6.9318999999999995E-3</v>
      </c>
      <c r="X28" s="328">
        <v>1.598663785E-4</v>
      </c>
      <c r="Y28" s="328">
        <v>2.5392128069999997E-4</v>
      </c>
      <c r="Z28" s="328">
        <v>1.138934485E-4</v>
      </c>
      <c r="AA28" s="328">
        <v>2.7628094660000005E-4</v>
      </c>
      <c r="AB28" s="328">
        <v>8.0396205430000001E-4</v>
      </c>
      <c r="AC28" s="328">
        <v>6.9318999999999996E-6</v>
      </c>
      <c r="AD28" s="328">
        <v>6.9318999999999996E-6</v>
      </c>
      <c r="AE28" s="290"/>
      <c r="AF28" s="329">
        <v>790.37531857759996</v>
      </c>
      <c r="AG28" s="329" t="s">
        <v>73</v>
      </c>
      <c r="AH28" s="329" t="s">
        <v>72</v>
      </c>
      <c r="AI28" s="329">
        <v>0</v>
      </c>
      <c r="AJ28" s="329" t="s">
        <v>73</v>
      </c>
      <c r="AK28" s="329" t="s">
        <v>73</v>
      </c>
      <c r="AL28" s="327" t="s">
        <v>63</v>
      </c>
    </row>
    <row r="29" spans="1:38" ht="26.25" customHeight="1" x14ac:dyDescent="0.2">
      <c r="A29" s="115" t="s">
        <v>99</v>
      </c>
      <c r="B29" s="115" t="s">
        <v>104</v>
      </c>
      <c r="C29" s="115" t="s">
        <v>105</v>
      </c>
      <c r="D29" s="325"/>
      <c r="E29" s="328">
        <v>11.000158796336475</v>
      </c>
      <c r="F29" s="328">
        <v>2.1284340776070541</v>
      </c>
      <c r="G29" s="328">
        <v>0.99769987237868796</v>
      </c>
      <c r="H29" s="328">
        <v>3.2095399839113053E-3</v>
      </c>
      <c r="I29" s="328">
        <v>0.41715602344707364</v>
      </c>
      <c r="J29" s="328">
        <v>0.41715602344707364</v>
      </c>
      <c r="K29" s="328">
        <v>0.41715602344707364</v>
      </c>
      <c r="L29" s="328">
        <v>0.20857801172353682</v>
      </c>
      <c r="M29" s="328">
        <v>4.1652521770696538</v>
      </c>
      <c r="N29" s="328">
        <v>2.1322458090961249E-4</v>
      </c>
      <c r="O29" s="328">
        <v>2.3945038738732412E-5</v>
      </c>
      <c r="P29" s="328">
        <v>1.7186176538771488E-3</v>
      </c>
      <c r="Q29" s="328">
        <v>4.1333625858036917E-5</v>
      </c>
      <c r="R29" s="328">
        <v>2.254519487002983E-3</v>
      </c>
      <c r="S29" s="328">
        <v>1.5299037698601903E-3</v>
      </c>
      <c r="T29" s="328">
        <v>1.9412692924634798E-4</v>
      </c>
      <c r="U29" s="328">
        <v>3.4777174238609037E-5</v>
      </c>
      <c r="V29" s="328">
        <v>6.0631978143667878E-3</v>
      </c>
      <c r="W29" s="328">
        <v>7.8004500000000004E-2</v>
      </c>
      <c r="X29" s="328">
        <v>1.114349682E-3</v>
      </c>
      <c r="Y29" s="328">
        <v>6.7480064073000001E-3</v>
      </c>
      <c r="Z29" s="328">
        <v>7.5404328478E-3</v>
      </c>
      <c r="AA29" s="328">
        <v>1.7334328387000001E-3</v>
      </c>
      <c r="AB29" s="328">
        <v>1.7136221775800001E-2</v>
      </c>
      <c r="AC29" s="328">
        <v>1.3496099999999999E-5</v>
      </c>
      <c r="AD29" s="328">
        <v>1.3496099999999999E-5</v>
      </c>
      <c r="AE29" s="290"/>
      <c r="AF29" s="329">
        <v>12123.1321307486</v>
      </c>
      <c r="AG29" s="329" t="s">
        <v>73</v>
      </c>
      <c r="AH29" s="329">
        <v>0</v>
      </c>
      <c r="AI29" s="329">
        <v>0</v>
      </c>
      <c r="AJ29" s="329">
        <v>0</v>
      </c>
      <c r="AK29" s="329" t="s">
        <v>73</v>
      </c>
      <c r="AL29" s="327" t="s">
        <v>63</v>
      </c>
    </row>
    <row r="30" spans="1:38" ht="26.25" customHeight="1" x14ac:dyDescent="0.2">
      <c r="A30" s="115" t="s">
        <v>99</v>
      </c>
      <c r="B30" s="115" t="s">
        <v>106</v>
      </c>
      <c r="C30" s="115" t="s">
        <v>107</v>
      </c>
      <c r="D30" s="325"/>
      <c r="E30" s="328">
        <v>3.4697800220971985E-2</v>
      </c>
      <c r="F30" s="328">
        <v>0.37794315561589614</v>
      </c>
      <c r="G30" s="328">
        <v>8.5133844166120493E-3</v>
      </c>
      <c r="H30" s="328">
        <v>2.3290591480804488E-4</v>
      </c>
      <c r="I30" s="328">
        <v>7.8500521140345142E-3</v>
      </c>
      <c r="J30" s="328">
        <v>7.8500521140345142E-3</v>
      </c>
      <c r="K30" s="328">
        <v>7.8500521140345142E-3</v>
      </c>
      <c r="L30" s="328">
        <v>8.7078598566328461E-4</v>
      </c>
      <c r="M30" s="328">
        <v>2.4365469806285116</v>
      </c>
      <c r="N30" s="328">
        <v>6.8107075332896387E-6</v>
      </c>
      <c r="O30" s="328">
        <v>8.5133844166120483E-7</v>
      </c>
      <c r="P30" s="328">
        <v>3.7033222212262401E-5</v>
      </c>
      <c r="Q30" s="328">
        <v>1.2770076624918069E-6</v>
      </c>
      <c r="R30" s="328">
        <v>2.6817160912327948E-5</v>
      </c>
      <c r="S30" s="328">
        <v>1.9155114937377099E-5</v>
      </c>
      <c r="T30" s="328">
        <v>9.7903920791038531E-6</v>
      </c>
      <c r="U30" s="328">
        <v>8.5133844166120483E-7</v>
      </c>
      <c r="V30" s="328">
        <v>1.4047084287409877E-4</v>
      </c>
      <c r="W30" s="328">
        <v>3.1852E-3</v>
      </c>
      <c r="X30" s="328">
        <v>4.85360956E-5</v>
      </c>
      <c r="Y30" s="328">
        <v>8.8982841900000001E-5</v>
      </c>
      <c r="Z30" s="328">
        <v>3.0335059800000001E-5</v>
      </c>
      <c r="AA30" s="328">
        <v>1.0415037180000001E-4</v>
      </c>
      <c r="AB30" s="328">
        <v>2.7200436909999997E-4</v>
      </c>
      <c r="AC30" s="328">
        <v>3.1852E-6</v>
      </c>
      <c r="AD30" s="328">
        <v>3.1852E-6</v>
      </c>
      <c r="AE30" s="290"/>
      <c r="AF30" s="329">
        <v>186.77204407709999</v>
      </c>
      <c r="AG30" s="329" t="s">
        <v>73</v>
      </c>
      <c r="AH30" s="329" t="s">
        <v>72</v>
      </c>
      <c r="AI30" s="329">
        <v>0</v>
      </c>
      <c r="AJ30" s="329" t="s">
        <v>73</v>
      </c>
      <c r="AK30" s="329" t="s">
        <v>73</v>
      </c>
      <c r="AL30" s="327" t="s">
        <v>63</v>
      </c>
    </row>
    <row r="31" spans="1:38" ht="26.25" customHeight="1" x14ac:dyDescent="0.2">
      <c r="A31" s="115" t="s">
        <v>99</v>
      </c>
      <c r="B31" s="115" t="s">
        <v>108</v>
      </c>
      <c r="C31" s="115" t="s">
        <v>109</v>
      </c>
      <c r="D31" s="325"/>
      <c r="E31" s="328" t="s">
        <v>73</v>
      </c>
      <c r="F31" s="328">
        <v>1.3572699312222576</v>
      </c>
      <c r="G31" s="328" t="s">
        <v>73</v>
      </c>
      <c r="H31" s="328" t="s">
        <v>73</v>
      </c>
      <c r="I31" s="328" t="s">
        <v>73</v>
      </c>
      <c r="J31" s="328" t="s">
        <v>73</v>
      </c>
      <c r="K31" s="328" t="s">
        <v>73</v>
      </c>
      <c r="L31" s="328" t="s">
        <v>73</v>
      </c>
      <c r="M31" s="328" t="s">
        <v>73</v>
      </c>
      <c r="N31" s="328" t="s">
        <v>73</v>
      </c>
      <c r="O31" s="328" t="s">
        <v>73</v>
      </c>
      <c r="P31" s="328" t="s">
        <v>73</v>
      </c>
      <c r="Q31" s="328" t="s">
        <v>73</v>
      </c>
      <c r="R31" s="328" t="s">
        <v>73</v>
      </c>
      <c r="S31" s="328" t="s">
        <v>73</v>
      </c>
      <c r="T31" s="328" t="s">
        <v>73</v>
      </c>
      <c r="U31" s="328" t="s">
        <v>73</v>
      </c>
      <c r="V31" s="328" t="s">
        <v>73</v>
      </c>
      <c r="W31" s="328" t="s">
        <v>73</v>
      </c>
      <c r="X31" s="328" t="s">
        <v>73</v>
      </c>
      <c r="Y31" s="328" t="s">
        <v>73</v>
      </c>
      <c r="Z31" s="328" t="s">
        <v>73</v>
      </c>
      <c r="AA31" s="328" t="s">
        <v>73</v>
      </c>
      <c r="AB31" s="328" t="s">
        <v>73</v>
      </c>
      <c r="AC31" s="328" t="s">
        <v>73</v>
      </c>
      <c r="AD31" s="328" t="s">
        <v>73</v>
      </c>
      <c r="AE31" s="290"/>
      <c r="AF31" s="329">
        <v>62.977922007482498</v>
      </c>
      <c r="AG31" s="329" t="s">
        <v>73</v>
      </c>
      <c r="AH31" s="329" t="s">
        <v>73</v>
      </c>
      <c r="AI31" s="329" t="s">
        <v>73</v>
      </c>
      <c r="AJ31" s="329" t="s">
        <v>73</v>
      </c>
      <c r="AK31" s="329" t="s">
        <v>73</v>
      </c>
      <c r="AL31" s="327" t="s">
        <v>63</v>
      </c>
    </row>
    <row r="32" spans="1:38" ht="26.25" customHeight="1" x14ac:dyDescent="0.2">
      <c r="A32" s="115" t="s">
        <v>99</v>
      </c>
      <c r="B32" s="115" t="s">
        <v>110</v>
      </c>
      <c r="C32" s="115" t="s">
        <v>111</v>
      </c>
      <c r="D32" s="325"/>
      <c r="E32" s="328" t="s">
        <v>73</v>
      </c>
      <c r="F32" s="328" t="s">
        <v>73</v>
      </c>
      <c r="G32" s="328" t="s">
        <v>73</v>
      </c>
      <c r="H32" s="328" t="s">
        <v>73</v>
      </c>
      <c r="I32" s="328">
        <v>7.6948686312031264E-2</v>
      </c>
      <c r="J32" s="328">
        <v>0.14265942841020515</v>
      </c>
      <c r="K32" s="328">
        <v>0.18874033587206096</v>
      </c>
      <c r="L32" s="328">
        <v>7.9421253376803485E-3</v>
      </c>
      <c r="M32" s="328" t="s">
        <v>73</v>
      </c>
      <c r="N32" s="328">
        <v>0.19153915119347298</v>
      </c>
      <c r="O32" s="328">
        <v>8.9600964461587361E-4</v>
      </c>
      <c r="P32" s="328">
        <v>0</v>
      </c>
      <c r="Q32" s="328">
        <v>2.2154641699671943E-3</v>
      </c>
      <c r="R32" s="328">
        <v>7.0880372694729188E-2</v>
      </c>
      <c r="S32" s="328">
        <v>1.5511722361437632</v>
      </c>
      <c r="T32" s="328">
        <v>1.1270010258009113E-2</v>
      </c>
      <c r="U32" s="328">
        <v>1.538973726240624E-3</v>
      </c>
      <c r="V32" s="328">
        <v>0.60953165930550823</v>
      </c>
      <c r="W32" s="328" t="s">
        <v>72</v>
      </c>
      <c r="X32" s="328" t="s">
        <v>72</v>
      </c>
      <c r="Y32" s="328" t="s">
        <v>72</v>
      </c>
      <c r="Z32" s="328" t="s">
        <v>72</v>
      </c>
      <c r="AA32" s="328" t="s">
        <v>72</v>
      </c>
      <c r="AB32" s="328" t="s">
        <v>72</v>
      </c>
      <c r="AC32" s="328" t="s">
        <v>72</v>
      </c>
      <c r="AD32" s="328" t="s">
        <v>72</v>
      </c>
      <c r="AE32" s="290"/>
      <c r="AF32" s="329" t="s">
        <v>73</v>
      </c>
      <c r="AG32" s="329" t="s">
        <v>73</v>
      </c>
      <c r="AH32" s="329" t="s">
        <v>73</v>
      </c>
      <c r="AI32" s="329" t="s">
        <v>73</v>
      </c>
      <c r="AJ32" s="329" t="s">
        <v>73</v>
      </c>
      <c r="AK32" s="329">
        <v>7490.9672829051997</v>
      </c>
      <c r="AL32" s="327" t="s">
        <v>112</v>
      </c>
    </row>
    <row r="33" spans="1:38" ht="26.25" customHeight="1" x14ac:dyDescent="0.2">
      <c r="A33" s="115" t="s">
        <v>99</v>
      </c>
      <c r="B33" s="115" t="s">
        <v>113</v>
      </c>
      <c r="C33" s="115" t="s">
        <v>114</v>
      </c>
      <c r="D33" s="325"/>
      <c r="E33" s="328" t="s">
        <v>73</v>
      </c>
      <c r="F33" s="328" t="s">
        <v>73</v>
      </c>
      <c r="G33" s="328" t="s">
        <v>73</v>
      </c>
      <c r="H33" s="328" t="s">
        <v>73</v>
      </c>
      <c r="I33" s="328">
        <v>5.0448035989082665E-2</v>
      </c>
      <c r="J33" s="328">
        <v>9.3422288868671585E-2</v>
      </c>
      <c r="K33" s="328">
        <v>0.18684457773734317</v>
      </c>
      <c r="L33" s="328">
        <v>1.9805525240158381E-3</v>
      </c>
      <c r="M33" s="328" t="s">
        <v>73</v>
      </c>
      <c r="N33" s="328" t="s">
        <v>72</v>
      </c>
      <c r="O33" s="328" t="s">
        <v>72</v>
      </c>
      <c r="P33" s="328" t="s">
        <v>72</v>
      </c>
      <c r="Q33" s="328" t="s">
        <v>72</v>
      </c>
      <c r="R33" s="328" t="s">
        <v>72</v>
      </c>
      <c r="S33" s="328" t="s">
        <v>72</v>
      </c>
      <c r="T33" s="328" t="s">
        <v>72</v>
      </c>
      <c r="U33" s="328" t="s">
        <v>72</v>
      </c>
      <c r="V33" s="328" t="s">
        <v>72</v>
      </c>
      <c r="W33" s="328" t="s">
        <v>72</v>
      </c>
      <c r="X33" s="328" t="s">
        <v>72</v>
      </c>
      <c r="Y33" s="328" t="s">
        <v>72</v>
      </c>
      <c r="Z33" s="328" t="s">
        <v>72</v>
      </c>
      <c r="AA33" s="328" t="s">
        <v>72</v>
      </c>
      <c r="AB33" s="328" t="s">
        <v>72</v>
      </c>
      <c r="AC33" s="328" t="s">
        <v>72</v>
      </c>
      <c r="AD33" s="328" t="s">
        <v>72</v>
      </c>
      <c r="AE33" s="290"/>
      <c r="AF33" s="329" t="s">
        <v>73</v>
      </c>
      <c r="AG33" s="329" t="s">
        <v>73</v>
      </c>
      <c r="AH33" s="329" t="s">
        <v>73</v>
      </c>
      <c r="AI33" s="329" t="s">
        <v>73</v>
      </c>
      <c r="AJ33" s="329" t="s">
        <v>73</v>
      </c>
      <c r="AK33" s="329">
        <v>7490.9672829051997</v>
      </c>
      <c r="AL33" s="327" t="s">
        <v>112</v>
      </c>
    </row>
    <row r="34" spans="1:38" ht="26.25" customHeight="1" x14ac:dyDescent="0.2">
      <c r="A34" s="115" t="s">
        <v>89</v>
      </c>
      <c r="B34" s="115" t="s">
        <v>115</v>
      </c>
      <c r="C34" s="115" t="s">
        <v>116</v>
      </c>
      <c r="D34" s="325"/>
      <c r="E34" s="328">
        <v>6.2935116033581258</v>
      </c>
      <c r="F34" s="328">
        <v>0.55848910220639858</v>
      </c>
      <c r="G34" s="328">
        <v>4.804207330807729E-2</v>
      </c>
      <c r="H34" s="328">
        <v>8.4073628289135273E-4</v>
      </c>
      <c r="I34" s="328">
        <v>0.16454410108016476</v>
      </c>
      <c r="J34" s="328">
        <v>0.17295146390907828</v>
      </c>
      <c r="K34" s="328">
        <v>0.18255987857069372</v>
      </c>
      <c r="L34" s="328">
        <v>8.7208373572487323E-4</v>
      </c>
      <c r="M34" s="328">
        <v>1.2851254609910674</v>
      </c>
      <c r="N34" s="328" t="s">
        <v>72</v>
      </c>
      <c r="O34" s="328">
        <v>1.2010518327019324E-3</v>
      </c>
      <c r="P34" s="328" t="s">
        <v>72</v>
      </c>
      <c r="Q34" s="328" t="s">
        <v>72</v>
      </c>
      <c r="R34" s="328">
        <v>6.0052591635096622E-3</v>
      </c>
      <c r="S34" s="328">
        <v>0.20417881155932852</v>
      </c>
      <c r="T34" s="328">
        <v>8.4073628289135297E-3</v>
      </c>
      <c r="U34" s="328">
        <v>1.2010518327019324E-3</v>
      </c>
      <c r="V34" s="328">
        <v>0.12010518327019323</v>
      </c>
      <c r="W34" s="328" t="s">
        <v>72</v>
      </c>
      <c r="X34" s="328">
        <v>3.6031554981057973E-3</v>
      </c>
      <c r="Y34" s="328">
        <v>6.0052591635096622E-3</v>
      </c>
      <c r="Z34" s="328" t="s">
        <v>72</v>
      </c>
      <c r="AA34" s="328" t="s">
        <v>72</v>
      </c>
      <c r="AB34" s="328">
        <v>9.6084146616154595E-3</v>
      </c>
      <c r="AC34" s="328" t="s">
        <v>72</v>
      </c>
      <c r="AD34" s="328" t="s">
        <v>72</v>
      </c>
      <c r="AE34" s="290"/>
      <c r="AF34" s="329" t="s">
        <v>117</v>
      </c>
      <c r="AG34" s="329" t="s">
        <v>73</v>
      </c>
      <c r="AH34" s="329" t="s">
        <v>73</v>
      </c>
      <c r="AI34" s="329" t="s">
        <v>117</v>
      </c>
      <c r="AJ34" s="329" t="s">
        <v>73</v>
      </c>
      <c r="AK34" s="329" t="s">
        <v>73</v>
      </c>
      <c r="AL34" s="327" t="s">
        <v>63</v>
      </c>
    </row>
    <row r="35" spans="1:38" s="31" customFormat="1" ht="26.25" customHeight="1" x14ac:dyDescent="0.2">
      <c r="A35" s="115" t="s">
        <v>118</v>
      </c>
      <c r="B35" s="115" t="s">
        <v>119</v>
      </c>
      <c r="C35" s="115" t="s">
        <v>120</v>
      </c>
      <c r="D35" s="325"/>
      <c r="E35" s="328" t="s">
        <v>67</v>
      </c>
      <c r="F35" s="328" t="s">
        <v>67</v>
      </c>
      <c r="G35" s="328" t="s">
        <v>67</v>
      </c>
      <c r="H35" s="328" t="s">
        <v>67</v>
      </c>
      <c r="I35" s="328" t="s">
        <v>67</v>
      </c>
      <c r="J35" s="328" t="s">
        <v>67</v>
      </c>
      <c r="K35" s="328" t="s">
        <v>67</v>
      </c>
      <c r="L35" s="328" t="s">
        <v>67</v>
      </c>
      <c r="M35" s="328" t="s">
        <v>67</v>
      </c>
      <c r="N35" s="328" t="s">
        <v>67</v>
      </c>
      <c r="O35" s="328" t="s">
        <v>67</v>
      </c>
      <c r="P35" s="328" t="s">
        <v>67</v>
      </c>
      <c r="Q35" s="328" t="s">
        <v>67</v>
      </c>
      <c r="R35" s="328" t="s">
        <v>67</v>
      </c>
      <c r="S35" s="328" t="s">
        <v>67</v>
      </c>
      <c r="T35" s="328" t="s">
        <v>67</v>
      </c>
      <c r="U35" s="328" t="s">
        <v>67</v>
      </c>
      <c r="V35" s="328" t="s">
        <v>67</v>
      </c>
      <c r="W35" s="328" t="s">
        <v>67</v>
      </c>
      <c r="X35" s="328" t="s">
        <v>67</v>
      </c>
      <c r="Y35" s="328" t="s">
        <v>67</v>
      </c>
      <c r="Z35" s="328" t="s">
        <v>67</v>
      </c>
      <c r="AA35" s="328" t="s">
        <v>67</v>
      </c>
      <c r="AB35" s="328" t="s">
        <v>67</v>
      </c>
      <c r="AC35" s="328" t="s">
        <v>67</v>
      </c>
      <c r="AD35" s="328" t="s">
        <v>67</v>
      </c>
      <c r="AE35" s="290"/>
      <c r="AF35" s="329" t="s">
        <v>67</v>
      </c>
      <c r="AG35" s="329" t="s">
        <v>67</v>
      </c>
      <c r="AH35" s="329" t="s">
        <v>67</v>
      </c>
      <c r="AI35" s="329" t="s">
        <v>67</v>
      </c>
      <c r="AJ35" s="329" t="s">
        <v>67</v>
      </c>
      <c r="AK35" s="329" t="s">
        <v>67</v>
      </c>
      <c r="AL35" s="327" t="s">
        <v>63</v>
      </c>
    </row>
    <row r="36" spans="1:38" ht="26.25" customHeight="1" x14ac:dyDescent="0.2">
      <c r="A36" s="115" t="s">
        <v>118</v>
      </c>
      <c r="B36" s="115" t="s">
        <v>121</v>
      </c>
      <c r="C36" s="115" t="s">
        <v>122</v>
      </c>
      <c r="D36" s="325"/>
      <c r="E36" s="328">
        <v>3.7629491367242175E-2</v>
      </c>
      <c r="F36" s="328">
        <v>2.7438170788614087E-3</v>
      </c>
      <c r="G36" s="328">
        <v>4.8996733551096589E-3</v>
      </c>
      <c r="H36" s="328">
        <v>6.8595426971535225E-7</v>
      </c>
      <c r="I36" s="328">
        <v>1.3719085394307043E-3</v>
      </c>
      <c r="J36" s="328">
        <v>1.4699020065328978E-3</v>
      </c>
      <c r="K36" s="328">
        <v>1.4699020065328978E-3</v>
      </c>
      <c r="L36" s="328">
        <v>4.2529164722351838E-4</v>
      </c>
      <c r="M36" s="328">
        <v>7.2515165655622953E-3</v>
      </c>
      <c r="N36" s="328">
        <v>1.2739150723285113E-4</v>
      </c>
      <c r="O36" s="328">
        <v>9.7993467102193186E-6</v>
      </c>
      <c r="P36" s="328">
        <v>2.9398040130657951E-5</v>
      </c>
      <c r="Q36" s="328">
        <v>3.9197386840877274E-5</v>
      </c>
      <c r="R36" s="328">
        <v>4.8996733551096591E-5</v>
      </c>
      <c r="S36" s="328">
        <v>8.6234251049929994E-4</v>
      </c>
      <c r="T36" s="328">
        <v>9.7993467102193183E-4</v>
      </c>
      <c r="U36" s="328">
        <v>9.7993467102193183E-5</v>
      </c>
      <c r="V36" s="328">
        <v>1.175921605226318E-3</v>
      </c>
      <c r="W36" s="328">
        <v>5.4600000000000002E-6</v>
      </c>
      <c r="X36" s="328">
        <v>2.9398040130657951E-5</v>
      </c>
      <c r="Y36" s="328">
        <v>4.8996733551096591E-5</v>
      </c>
      <c r="Z36" s="328" t="s">
        <v>72</v>
      </c>
      <c r="AA36" s="328" t="s">
        <v>72</v>
      </c>
      <c r="AB36" s="328">
        <v>7.8394773681754535E-5</v>
      </c>
      <c r="AC36" s="328">
        <v>7.8394773681754537E-8</v>
      </c>
      <c r="AD36" s="328">
        <v>7.4475034997666813E-8</v>
      </c>
      <c r="AE36" s="290"/>
      <c r="AF36" s="329">
        <v>42</v>
      </c>
      <c r="AG36" s="329" t="s">
        <v>67</v>
      </c>
      <c r="AH36" s="329" t="s">
        <v>67</v>
      </c>
      <c r="AI36" s="329" t="s">
        <v>67</v>
      </c>
      <c r="AJ36" s="329" t="s">
        <v>67</v>
      </c>
      <c r="AK36" s="329" t="s">
        <v>67</v>
      </c>
      <c r="AL36" s="327" t="s">
        <v>123</v>
      </c>
    </row>
    <row r="37" spans="1:38" ht="26.25" customHeight="1" x14ac:dyDescent="0.2">
      <c r="A37" s="115" t="s">
        <v>89</v>
      </c>
      <c r="B37" s="115" t="s">
        <v>124</v>
      </c>
      <c r="C37" s="115" t="s">
        <v>125</v>
      </c>
      <c r="D37" s="325"/>
      <c r="E37" s="328">
        <v>0.11783381049414224</v>
      </c>
      <c r="F37" s="328">
        <v>2.4146272642242261E-4</v>
      </c>
      <c r="G37" s="328">
        <v>4.8292545284484522E-4</v>
      </c>
      <c r="H37" s="328">
        <v>1.4487763585345356E-4</v>
      </c>
      <c r="I37" s="328">
        <v>3.8634036227587623E-4</v>
      </c>
      <c r="J37" s="328">
        <v>3.8634036227587623E-4</v>
      </c>
      <c r="K37" s="328">
        <v>3.8634036227587623E-4</v>
      </c>
      <c r="L37" s="328" t="s">
        <v>67</v>
      </c>
      <c r="M37" s="328">
        <v>5.1190098001553587E-2</v>
      </c>
      <c r="N37" s="328" t="s">
        <v>73</v>
      </c>
      <c r="O37" s="328" t="s">
        <v>73</v>
      </c>
      <c r="P37" s="328" t="s">
        <v>73</v>
      </c>
      <c r="Q37" s="328" t="s">
        <v>73</v>
      </c>
      <c r="R37" s="328" t="s">
        <v>73</v>
      </c>
      <c r="S37" s="328" t="s">
        <v>73</v>
      </c>
      <c r="T37" s="328" t="s">
        <v>73</v>
      </c>
      <c r="U37" s="328" t="s">
        <v>73</v>
      </c>
      <c r="V37" s="328" t="s">
        <v>73</v>
      </c>
      <c r="W37" s="328" t="s">
        <v>73</v>
      </c>
      <c r="X37" s="328" t="s">
        <v>73</v>
      </c>
      <c r="Y37" s="328" t="s">
        <v>73</v>
      </c>
      <c r="Z37" s="328" t="s">
        <v>73</v>
      </c>
      <c r="AA37" s="328" t="s">
        <v>73</v>
      </c>
      <c r="AB37" s="328" t="s">
        <v>73</v>
      </c>
      <c r="AC37" s="328" t="s">
        <v>73</v>
      </c>
      <c r="AD37" s="328" t="s">
        <v>73</v>
      </c>
      <c r="AE37" s="290"/>
      <c r="AF37" s="329" t="s">
        <v>67</v>
      </c>
      <c r="AG37" s="329" t="s">
        <v>67</v>
      </c>
      <c r="AH37" s="329">
        <v>965.85090568969042</v>
      </c>
      <c r="AI37" s="329" t="s">
        <v>67</v>
      </c>
      <c r="AJ37" s="329" t="s">
        <v>67</v>
      </c>
      <c r="AK37" s="329" t="s">
        <v>67</v>
      </c>
      <c r="AL37" s="327" t="s">
        <v>63</v>
      </c>
    </row>
    <row r="38" spans="1:38" ht="26.25" customHeight="1" x14ac:dyDescent="0.2">
      <c r="A38" s="115" t="s">
        <v>89</v>
      </c>
      <c r="B38" s="115" t="s">
        <v>126</v>
      </c>
      <c r="C38" s="115" t="s">
        <v>127</v>
      </c>
      <c r="D38" s="325"/>
      <c r="E38" s="328" t="s">
        <v>67</v>
      </c>
      <c r="F38" s="328" t="s">
        <v>67</v>
      </c>
      <c r="G38" s="328" t="s">
        <v>67</v>
      </c>
      <c r="H38" s="328" t="s">
        <v>67</v>
      </c>
      <c r="I38" s="328" t="s">
        <v>67</v>
      </c>
      <c r="J38" s="328" t="s">
        <v>67</v>
      </c>
      <c r="K38" s="328" t="s">
        <v>67</v>
      </c>
      <c r="L38" s="328" t="s">
        <v>67</v>
      </c>
      <c r="M38" s="328" t="s">
        <v>67</v>
      </c>
      <c r="N38" s="328" t="s">
        <v>67</v>
      </c>
      <c r="O38" s="328" t="s">
        <v>67</v>
      </c>
      <c r="P38" s="328" t="s">
        <v>67</v>
      </c>
      <c r="Q38" s="328" t="s">
        <v>67</v>
      </c>
      <c r="R38" s="328" t="s">
        <v>67</v>
      </c>
      <c r="S38" s="328" t="s">
        <v>67</v>
      </c>
      <c r="T38" s="328" t="s">
        <v>67</v>
      </c>
      <c r="U38" s="328" t="s">
        <v>67</v>
      </c>
      <c r="V38" s="328" t="s">
        <v>67</v>
      </c>
      <c r="W38" s="328" t="s">
        <v>67</v>
      </c>
      <c r="X38" s="328" t="s">
        <v>67</v>
      </c>
      <c r="Y38" s="328" t="s">
        <v>67</v>
      </c>
      <c r="Z38" s="328" t="s">
        <v>67</v>
      </c>
      <c r="AA38" s="328" t="s">
        <v>67</v>
      </c>
      <c r="AB38" s="328" t="s">
        <v>67</v>
      </c>
      <c r="AC38" s="328" t="s">
        <v>67</v>
      </c>
      <c r="AD38" s="328" t="s">
        <v>67</v>
      </c>
      <c r="AE38" s="290"/>
      <c r="AF38" s="329" t="s">
        <v>67</v>
      </c>
      <c r="AG38" s="329" t="s">
        <v>67</v>
      </c>
      <c r="AH38" s="329" t="s">
        <v>67</v>
      </c>
      <c r="AI38" s="329" t="s">
        <v>67</v>
      </c>
      <c r="AJ38" s="329" t="s">
        <v>67</v>
      </c>
      <c r="AK38" s="329" t="s">
        <v>67</v>
      </c>
      <c r="AL38" s="327" t="s">
        <v>63</v>
      </c>
    </row>
    <row r="39" spans="1:38" ht="26.25" customHeight="1" x14ac:dyDescent="0.25">
      <c r="A39" s="115" t="s">
        <v>128</v>
      </c>
      <c r="B39" s="115" t="s">
        <v>129</v>
      </c>
      <c r="C39" s="115" t="s">
        <v>130</v>
      </c>
      <c r="D39" s="281">
        <v>0</v>
      </c>
      <c r="E39" s="282">
        <v>2.3527279999999999</v>
      </c>
      <c r="F39" s="282">
        <v>0.92617300000000002</v>
      </c>
      <c r="G39" s="282">
        <v>13.44257</v>
      </c>
      <c r="H39" s="282">
        <v>4.4299999999999998E-4</v>
      </c>
      <c r="I39" s="282">
        <v>1.417821</v>
      </c>
      <c r="J39" s="282">
        <v>1.5949279999999999</v>
      </c>
      <c r="K39" s="282">
        <v>1.686493</v>
      </c>
      <c r="L39" s="282">
        <v>0.105381</v>
      </c>
      <c r="M39" s="282">
        <v>13.251429999999999</v>
      </c>
      <c r="N39" s="282">
        <v>1.3017399999999999</v>
      </c>
      <c r="O39" s="282">
        <v>3.7400999999999997E-2</v>
      </c>
      <c r="P39" s="282">
        <v>8.3350999999999995E-2</v>
      </c>
      <c r="Q39" s="282">
        <v>0.18395900000000001</v>
      </c>
      <c r="R39" s="282">
        <v>0.181399</v>
      </c>
      <c r="S39" s="282">
        <v>0.76097300000000001</v>
      </c>
      <c r="T39" s="282">
        <v>0.71763500000000002</v>
      </c>
      <c r="U39" s="282">
        <v>6.9717000000000001E-2</v>
      </c>
      <c r="V39" s="282">
        <v>2.548187</v>
      </c>
      <c r="W39" s="282">
        <v>2.2793950000000001</v>
      </c>
      <c r="X39" s="282">
        <v>0.64934499999999995</v>
      </c>
      <c r="Y39" s="282">
        <v>0.82813099999999995</v>
      </c>
      <c r="Z39" s="282">
        <v>0.34119100000000002</v>
      </c>
      <c r="AA39" s="282">
        <v>0.27207300000000001</v>
      </c>
      <c r="AB39" s="282">
        <v>2.0907390000000001</v>
      </c>
      <c r="AC39" s="282">
        <v>1.247E-2</v>
      </c>
      <c r="AD39" s="282">
        <v>1.2372939999999999</v>
      </c>
      <c r="AE39" s="283">
        <v>0</v>
      </c>
      <c r="AF39" s="283">
        <v>2649</v>
      </c>
      <c r="AG39" s="283">
        <v>7278</v>
      </c>
      <c r="AH39" s="283">
        <v>3066</v>
      </c>
      <c r="AI39" s="283">
        <v>1475</v>
      </c>
      <c r="AJ39" s="283" t="s">
        <v>72</v>
      </c>
      <c r="AK39" s="283" t="s">
        <v>72</v>
      </c>
      <c r="AL39" s="306" t="s">
        <v>63</v>
      </c>
    </row>
    <row r="40" spans="1:38" ht="26.25" customHeight="1" x14ac:dyDescent="0.2">
      <c r="A40" s="115" t="s">
        <v>89</v>
      </c>
      <c r="B40" s="115" t="s">
        <v>131</v>
      </c>
      <c r="C40" s="115" t="s">
        <v>132</v>
      </c>
      <c r="D40" s="325"/>
      <c r="E40" s="328">
        <v>1.5396897519216419</v>
      </c>
      <c r="F40" s="328">
        <v>0.60779193504681894</v>
      </c>
      <c r="G40" s="328">
        <v>0.19212111561746725</v>
      </c>
      <c r="H40" s="328">
        <v>3.761629413522888E-4</v>
      </c>
      <c r="I40" s="328">
        <v>0.10042674512643887</v>
      </c>
      <c r="J40" s="328">
        <v>0.10636259627051732</v>
      </c>
      <c r="K40" s="328">
        <v>0.10636259627051732</v>
      </c>
      <c r="L40" s="328">
        <v>6.6239232961805589E-2</v>
      </c>
      <c r="M40" s="328">
        <v>1.7333152145442563</v>
      </c>
      <c r="N40" s="328" t="s">
        <v>73</v>
      </c>
      <c r="O40" s="328">
        <v>4.8995843950124657E-4</v>
      </c>
      <c r="P40" s="328" t="s">
        <v>72</v>
      </c>
      <c r="Q40" s="328" t="s">
        <v>72</v>
      </c>
      <c r="R40" s="328">
        <v>1.9598337580049863E-3</v>
      </c>
      <c r="S40" s="328">
        <v>8.3292934715211916E-2</v>
      </c>
      <c r="T40" s="328">
        <v>3.429709076508726E-3</v>
      </c>
      <c r="U40" s="328">
        <v>4.8995843950124657E-4</v>
      </c>
      <c r="V40" s="328">
        <v>4.8995843950124664E-2</v>
      </c>
      <c r="W40" s="328" t="s">
        <v>73</v>
      </c>
      <c r="X40" s="328">
        <v>1.4896300868961106E-3</v>
      </c>
      <c r="Y40" s="328">
        <v>2.430037429113862E-3</v>
      </c>
      <c r="Z40" s="328" t="s">
        <v>73</v>
      </c>
      <c r="AA40" s="328" t="s">
        <v>72</v>
      </c>
      <c r="AB40" s="328" t="s">
        <v>72</v>
      </c>
      <c r="AC40" s="328" t="s">
        <v>73</v>
      </c>
      <c r="AD40" s="328" t="s">
        <v>72</v>
      </c>
      <c r="AE40" s="290"/>
      <c r="AF40" s="329">
        <v>1957</v>
      </c>
      <c r="AG40" s="329" t="s">
        <v>73</v>
      </c>
      <c r="AH40" s="329" t="s">
        <v>73</v>
      </c>
      <c r="AI40" s="329" t="s">
        <v>73</v>
      </c>
      <c r="AJ40" s="329" t="s">
        <v>73</v>
      </c>
      <c r="AK40" s="329" t="s">
        <v>73</v>
      </c>
      <c r="AL40" s="327" t="s">
        <v>63</v>
      </c>
    </row>
    <row r="41" spans="1:38" ht="26.25" customHeight="1" x14ac:dyDescent="0.25">
      <c r="A41" s="115" t="s">
        <v>128</v>
      </c>
      <c r="B41" s="115" t="s">
        <v>133</v>
      </c>
      <c r="C41" s="115" t="s">
        <v>134</v>
      </c>
      <c r="D41" s="281">
        <v>0</v>
      </c>
      <c r="E41" s="282">
        <v>2.0173739999999998</v>
      </c>
      <c r="F41" s="282">
        <v>7.6212400000000002</v>
      </c>
      <c r="G41" s="282">
        <v>3.717784</v>
      </c>
      <c r="H41" s="282">
        <v>0.11691500000000001</v>
      </c>
      <c r="I41" s="282">
        <v>8.3540960000000002</v>
      </c>
      <c r="J41" s="282">
        <v>8.6178500000000007</v>
      </c>
      <c r="K41" s="282">
        <v>9.0308930000000007</v>
      </c>
      <c r="L41" s="282">
        <v>1.004219</v>
      </c>
      <c r="M41" s="282">
        <v>71.551329999999993</v>
      </c>
      <c r="N41" s="282">
        <v>0.81979599999999997</v>
      </c>
      <c r="O41" s="282">
        <v>3.7407000000000003E-2</v>
      </c>
      <c r="P41" s="282">
        <v>2.426E-2</v>
      </c>
      <c r="Q41" s="282">
        <v>1.2866000000000001E-2</v>
      </c>
      <c r="R41" s="282">
        <v>0.38347399999999998</v>
      </c>
      <c r="S41" s="282">
        <v>0.15909599999999999</v>
      </c>
      <c r="T41" s="282">
        <v>7.1346000000000007E-2</v>
      </c>
      <c r="U41" s="282">
        <v>1.3087E-2</v>
      </c>
      <c r="V41" s="282">
        <v>8.4595559999999992</v>
      </c>
      <c r="W41" s="282">
        <v>10.100070000000001</v>
      </c>
      <c r="X41" s="282">
        <v>2.3893490000000002</v>
      </c>
      <c r="Y41" s="282">
        <v>2.4261430000000002</v>
      </c>
      <c r="Z41" s="282">
        <v>0.92236099999999999</v>
      </c>
      <c r="AA41" s="282">
        <v>1.2691269999999999</v>
      </c>
      <c r="AB41" s="282">
        <v>7.0069800000000004</v>
      </c>
      <c r="AC41" s="282">
        <v>7.7651999999999999E-2</v>
      </c>
      <c r="AD41" s="282">
        <v>0.45922200000000002</v>
      </c>
      <c r="AE41" s="283">
        <v>0</v>
      </c>
      <c r="AF41" s="283">
        <v>4339</v>
      </c>
      <c r="AG41" s="283">
        <v>2697</v>
      </c>
      <c r="AH41" s="283">
        <v>8674</v>
      </c>
      <c r="AI41" s="283">
        <v>15196</v>
      </c>
      <c r="AJ41" s="283" t="s">
        <v>72</v>
      </c>
      <c r="AK41" s="283" t="s">
        <v>73</v>
      </c>
      <c r="AL41" s="306" t="s">
        <v>63</v>
      </c>
    </row>
    <row r="42" spans="1:38" ht="26.25" customHeight="1" x14ac:dyDescent="0.2">
      <c r="A42" s="115" t="s">
        <v>89</v>
      </c>
      <c r="B42" s="115" t="s">
        <v>135</v>
      </c>
      <c r="C42" s="115" t="s">
        <v>136</v>
      </c>
      <c r="D42" s="325"/>
      <c r="E42" s="328">
        <v>0.76711377923057578</v>
      </c>
      <c r="F42" s="328">
        <v>7.9393889866733722E-2</v>
      </c>
      <c r="G42" s="328">
        <v>9.6060262008733632E-2</v>
      </c>
      <c r="H42" s="328">
        <v>1.8808146844355041E-4</v>
      </c>
      <c r="I42" s="328">
        <v>4.6497500628614533E-2</v>
      </c>
      <c r="J42" s="328">
        <v>4.9465426200653757E-2</v>
      </c>
      <c r="K42" s="328">
        <v>4.9465426200653757E-2</v>
      </c>
      <c r="L42" s="328">
        <v>3.0704299723409604E-2</v>
      </c>
      <c r="M42" s="328">
        <v>0.25329871762635153</v>
      </c>
      <c r="N42" s="328">
        <v>2.2922428966557707E-4</v>
      </c>
      <c r="O42" s="328">
        <v>2.3510183555443801E-4</v>
      </c>
      <c r="P42" s="328" t="s">
        <v>73</v>
      </c>
      <c r="Q42" s="328" t="s">
        <v>73</v>
      </c>
      <c r="R42" s="328">
        <v>9.4040734221775206E-4</v>
      </c>
      <c r="S42" s="328">
        <v>3.9967312044254459E-2</v>
      </c>
      <c r="T42" s="328">
        <v>1.645712848881066E-3</v>
      </c>
      <c r="U42" s="328">
        <v>2.3510183555443801E-4</v>
      </c>
      <c r="V42" s="328">
        <v>2.3510183555443803E-2</v>
      </c>
      <c r="W42" s="328">
        <v>0</v>
      </c>
      <c r="X42" s="328">
        <v>7.053055066633141E-4</v>
      </c>
      <c r="Y42" s="328">
        <v>1.1755091777721899E-3</v>
      </c>
      <c r="Z42" s="328" t="s">
        <v>73</v>
      </c>
      <c r="AA42" s="328" t="s">
        <v>73</v>
      </c>
      <c r="AB42" s="328">
        <v>0</v>
      </c>
      <c r="AC42" s="328">
        <v>0</v>
      </c>
      <c r="AD42" s="328" t="s">
        <v>73</v>
      </c>
      <c r="AE42" s="290"/>
      <c r="AF42" s="329">
        <v>935</v>
      </c>
      <c r="AG42" s="329" t="s">
        <v>73</v>
      </c>
      <c r="AH42" s="329" t="s">
        <v>73</v>
      </c>
      <c r="AI42" s="329" t="s">
        <v>73</v>
      </c>
      <c r="AJ42" s="329" t="s">
        <v>73</v>
      </c>
      <c r="AK42" s="329" t="s">
        <v>73</v>
      </c>
      <c r="AL42" s="327" t="s">
        <v>63</v>
      </c>
    </row>
    <row r="43" spans="1:38" ht="26.25" customHeight="1" x14ac:dyDescent="0.25">
      <c r="A43" s="115" t="s">
        <v>128</v>
      </c>
      <c r="B43" s="115" t="s">
        <v>137</v>
      </c>
      <c r="C43" s="115" t="s">
        <v>138</v>
      </c>
      <c r="D43" s="281">
        <v>0</v>
      </c>
      <c r="E43" s="282">
        <v>0.203016</v>
      </c>
      <c r="F43" s="282">
        <v>3.7267000000000002E-2</v>
      </c>
      <c r="G43" s="282">
        <v>0.36579499999999998</v>
      </c>
      <c r="H43" s="284">
        <v>8.5199999999999997E-5</v>
      </c>
      <c r="I43" s="282">
        <v>5.6485E-2</v>
      </c>
      <c r="J43" s="282">
        <v>5.0032E-2</v>
      </c>
      <c r="K43" s="282">
        <v>5.2192000000000002E-2</v>
      </c>
      <c r="L43" s="282">
        <v>1.2399E-2</v>
      </c>
      <c r="M43" s="282">
        <v>0.31421100000000002</v>
      </c>
      <c r="N43" s="282">
        <v>2.818E-2</v>
      </c>
      <c r="O43" s="283">
        <v>8.0000000000000004E-4</v>
      </c>
      <c r="P43" s="282">
        <v>1.3079999999999999E-3</v>
      </c>
      <c r="Q43" s="282">
        <v>9.3199999999999999E-4</v>
      </c>
      <c r="R43" s="282">
        <v>1.1643000000000001E-2</v>
      </c>
      <c r="S43" s="282">
        <v>4.7070000000000002E-3</v>
      </c>
      <c r="T43" s="282">
        <v>3.4659000000000002E-2</v>
      </c>
      <c r="U43" s="282">
        <v>4.2400000000000001E-4</v>
      </c>
      <c r="V43" s="282">
        <v>0.174565</v>
      </c>
      <c r="W43" s="282">
        <v>6.2135000000000003E-2</v>
      </c>
      <c r="X43" s="282">
        <v>9.9579999999999998E-3</v>
      </c>
      <c r="Y43" s="282">
        <v>1.3806000000000001E-2</v>
      </c>
      <c r="Z43" s="282">
        <v>5.1380000000000002E-3</v>
      </c>
      <c r="AA43" s="282">
        <v>4.0350000000000004E-3</v>
      </c>
      <c r="AB43" s="282">
        <v>3.2938000000000002E-2</v>
      </c>
      <c r="AC43" s="282">
        <v>1.534E-3</v>
      </c>
      <c r="AD43" s="282">
        <v>2.1425E-2</v>
      </c>
      <c r="AE43" s="283">
        <v>0</v>
      </c>
      <c r="AF43" s="283">
        <v>161</v>
      </c>
      <c r="AG43" s="283">
        <v>126</v>
      </c>
      <c r="AH43" s="283">
        <v>1253</v>
      </c>
      <c r="AI43" s="283">
        <v>284</v>
      </c>
      <c r="AJ43" s="283" t="s">
        <v>72</v>
      </c>
      <c r="AK43" s="283" t="s">
        <v>73</v>
      </c>
      <c r="AL43" s="306" t="s">
        <v>63</v>
      </c>
    </row>
    <row r="44" spans="1:38" ht="26.25" customHeight="1" x14ac:dyDescent="0.2">
      <c r="A44" s="115" t="s">
        <v>89</v>
      </c>
      <c r="B44" s="115" t="s">
        <v>139</v>
      </c>
      <c r="C44" s="115" t="s">
        <v>140</v>
      </c>
      <c r="D44" s="325"/>
      <c r="E44" s="328">
        <v>4.2000114669568003</v>
      </c>
      <c r="F44" s="328">
        <v>1.7954680356874919</v>
      </c>
      <c r="G44" s="328">
        <v>0.52386412245404568</v>
      </c>
      <c r="H44" s="328">
        <v>1.3549536000000001E-11</v>
      </c>
      <c r="I44" s="328">
        <v>0.27612449939193962</v>
      </c>
      <c r="J44" s="328">
        <v>0.2923100100783867</v>
      </c>
      <c r="K44" s="328">
        <v>0.2923100100783867</v>
      </c>
      <c r="L44" s="328">
        <v>0.19000150655095133</v>
      </c>
      <c r="M44" s="328">
        <v>5.1922788440892074</v>
      </c>
      <c r="N44" s="328">
        <v>7.7927207084468653E-2</v>
      </c>
      <c r="O44" s="328">
        <v>1.3420677067525191E-3</v>
      </c>
      <c r="P44" s="328" t="s">
        <v>72</v>
      </c>
      <c r="Q44" s="328" t="s">
        <v>72</v>
      </c>
      <c r="R44" s="328">
        <v>5.3682708270100764E-3</v>
      </c>
      <c r="S44" s="328">
        <v>0.22815151014792825</v>
      </c>
      <c r="T44" s="328">
        <v>9.3944739472676345E-3</v>
      </c>
      <c r="U44" s="328">
        <v>1.3420677067525191E-3</v>
      </c>
      <c r="V44" s="328">
        <v>0.13420677067525191</v>
      </c>
      <c r="W44" s="328" t="s">
        <v>73</v>
      </c>
      <c r="X44" s="328">
        <v>4.0861486243447508E-3</v>
      </c>
      <c r="Y44" s="328">
        <v>6.650393029675402E-3</v>
      </c>
      <c r="Z44" s="328" t="s">
        <v>73</v>
      </c>
      <c r="AA44" s="328" t="s">
        <v>72</v>
      </c>
      <c r="AB44" s="328" t="s">
        <v>72</v>
      </c>
      <c r="AC44" s="328" t="s">
        <v>73</v>
      </c>
      <c r="AD44" s="328" t="s">
        <v>72</v>
      </c>
      <c r="AE44" s="290"/>
      <c r="AF44" s="329">
        <v>5363</v>
      </c>
      <c r="AG44" s="329" t="s">
        <v>73</v>
      </c>
      <c r="AH44" s="329" t="s">
        <v>73</v>
      </c>
      <c r="AI44" s="329" t="s">
        <v>73</v>
      </c>
      <c r="AJ44" s="329" t="s">
        <v>73</v>
      </c>
      <c r="AK44" s="329" t="s">
        <v>73</v>
      </c>
      <c r="AL44" s="327" t="s">
        <v>63</v>
      </c>
    </row>
    <row r="45" spans="1:38" ht="26.25" customHeight="1" x14ac:dyDescent="0.2">
      <c r="A45" s="115" t="s">
        <v>89</v>
      </c>
      <c r="B45" s="115" t="s">
        <v>141</v>
      </c>
      <c r="C45" s="115" t="s">
        <v>142</v>
      </c>
      <c r="D45" s="325"/>
      <c r="E45" s="328">
        <v>1.5359999999999999E-4</v>
      </c>
      <c r="F45" s="328">
        <v>1.1199999999999999E-5</v>
      </c>
      <c r="G45" s="328">
        <v>2.0000000000000002E-5</v>
      </c>
      <c r="H45" s="328">
        <v>2.7999999999999998E-9</v>
      </c>
      <c r="I45" s="328">
        <v>5.5999999999999997E-6</v>
      </c>
      <c r="J45" s="328">
        <v>6.0000000000000002E-6</v>
      </c>
      <c r="K45" s="328">
        <v>6.0000000000000002E-6</v>
      </c>
      <c r="L45" s="328">
        <v>1.736E-6</v>
      </c>
      <c r="M45" s="328">
        <v>2.9600000000000001E-5</v>
      </c>
      <c r="N45" s="328">
        <v>5.2E-7</v>
      </c>
      <c r="O45" s="328">
        <v>4.0000000000000001E-8</v>
      </c>
      <c r="P45" s="328">
        <v>1.1999999999999999E-7</v>
      </c>
      <c r="Q45" s="328">
        <v>1.6E-7</v>
      </c>
      <c r="R45" s="328">
        <v>2.0000000000000002E-7</v>
      </c>
      <c r="S45" s="328">
        <v>3.5200000000000002E-6</v>
      </c>
      <c r="T45" s="328">
        <v>3.9999999999999998E-6</v>
      </c>
      <c r="U45" s="328">
        <v>4.0000000000000003E-7</v>
      </c>
      <c r="V45" s="328">
        <v>4.7999999999999998E-6</v>
      </c>
      <c r="W45" s="328" t="s">
        <v>73</v>
      </c>
      <c r="X45" s="328" t="s">
        <v>73</v>
      </c>
      <c r="Y45" s="328" t="s">
        <v>73</v>
      </c>
      <c r="Z45" s="328" t="s">
        <v>72</v>
      </c>
      <c r="AA45" s="328" t="s">
        <v>72</v>
      </c>
      <c r="AB45" s="328">
        <v>3.2000000000000001E-7</v>
      </c>
      <c r="AC45" s="328">
        <v>3.2000000000000003E-10</v>
      </c>
      <c r="AD45" s="328">
        <v>3.0399999999999998E-10</v>
      </c>
      <c r="AE45" s="290"/>
      <c r="AF45" s="329">
        <v>4</v>
      </c>
      <c r="AG45" s="329" t="s">
        <v>73</v>
      </c>
      <c r="AH45" s="329" t="s">
        <v>73</v>
      </c>
      <c r="AI45" s="329" t="s">
        <v>73</v>
      </c>
      <c r="AJ45" s="329" t="s">
        <v>73</v>
      </c>
      <c r="AK45" s="329" t="s">
        <v>73</v>
      </c>
      <c r="AL45" s="327" t="s">
        <v>63</v>
      </c>
    </row>
    <row r="46" spans="1:38" ht="26.25" customHeight="1" x14ac:dyDescent="0.2">
      <c r="A46" s="115" t="s">
        <v>128</v>
      </c>
      <c r="B46" s="115" t="s">
        <v>143</v>
      </c>
      <c r="C46" s="115" t="s">
        <v>144</v>
      </c>
      <c r="D46" s="325"/>
      <c r="E46" s="328" t="s">
        <v>72</v>
      </c>
      <c r="F46" s="328" t="s">
        <v>72</v>
      </c>
      <c r="G46" s="328" t="s">
        <v>72</v>
      </c>
      <c r="H46" s="328" t="s">
        <v>72</v>
      </c>
      <c r="I46" s="328" t="s">
        <v>72</v>
      </c>
      <c r="J46" s="328" t="s">
        <v>72</v>
      </c>
      <c r="K46" s="328" t="s">
        <v>72</v>
      </c>
      <c r="L46" s="328" t="s">
        <v>72</v>
      </c>
      <c r="M46" s="328" t="s">
        <v>72</v>
      </c>
      <c r="N46" s="328" t="s">
        <v>72</v>
      </c>
      <c r="O46" s="328" t="s">
        <v>72</v>
      </c>
      <c r="P46" s="328" t="s">
        <v>72</v>
      </c>
      <c r="Q46" s="328" t="s">
        <v>72</v>
      </c>
      <c r="R46" s="328" t="s">
        <v>72</v>
      </c>
      <c r="S46" s="328" t="s">
        <v>72</v>
      </c>
      <c r="T46" s="328" t="s">
        <v>72</v>
      </c>
      <c r="U46" s="328" t="s">
        <v>72</v>
      </c>
      <c r="V46" s="328" t="s">
        <v>72</v>
      </c>
      <c r="W46" s="328" t="s">
        <v>72</v>
      </c>
      <c r="X46" s="328" t="s">
        <v>72</v>
      </c>
      <c r="Y46" s="328" t="s">
        <v>72</v>
      </c>
      <c r="Z46" s="328" t="s">
        <v>72</v>
      </c>
      <c r="AA46" s="328" t="s">
        <v>72</v>
      </c>
      <c r="AB46" s="328" t="s">
        <v>72</v>
      </c>
      <c r="AC46" s="328" t="s">
        <v>72</v>
      </c>
      <c r="AD46" s="328" t="s">
        <v>72</v>
      </c>
      <c r="AE46" s="290"/>
      <c r="AF46" s="329" t="s">
        <v>72</v>
      </c>
      <c r="AG46" s="329" t="s">
        <v>72</v>
      </c>
      <c r="AH46" s="329" t="s">
        <v>72</v>
      </c>
      <c r="AI46" s="329" t="s">
        <v>72</v>
      </c>
      <c r="AJ46" s="329" t="s">
        <v>72</v>
      </c>
      <c r="AK46" s="329" t="s">
        <v>72</v>
      </c>
      <c r="AL46" s="327" t="s">
        <v>63</v>
      </c>
    </row>
    <row r="47" spans="1:38" ht="26.25" customHeight="1" x14ac:dyDescent="0.2">
      <c r="A47" s="115" t="s">
        <v>89</v>
      </c>
      <c r="B47" s="115" t="s">
        <v>145</v>
      </c>
      <c r="C47" s="115" t="s">
        <v>146</v>
      </c>
      <c r="D47" s="325"/>
      <c r="E47" s="328">
        <v>8.2044254463163203E-3</v>
      </c>
      <c r="F47" s="328">
        <v>8.491325119436762E-4</v>
      </c>
      <c r="G47" s="328">
        <v>1.0273824813768302E-3</v>
      </c>
      <c r="H47" s="328">
        <v>2.0115665074176517E-6</v>
      </c>
      <c r="I47" s="328">
        <v>4.9729947196379182E-4</v>
      </c>
      <c r="J47" s="328">
        <v>5.2904199145084238E-4</v>
      </c>
      <c r="K47" s="328">
        <v>5.2904199145084238E-4</v>
      </c>
      <c r="L47" s="328">
        <v>3.4387729444304755E-4</v>
      </c>
      <c r="M47" s="328">
        <v>2.7090771938647223E-3</v>
      </c>
      <c r="N47" s="328">
        <v>2.4515966809152629E-6</v>
      </c>
      <c r="O47" s="328">
        <v>2.5144581342720642E-6</v>
      </c>
      <c r="P47" s="328" t="s">
        <v>73</v>
      </c>
      <c r="Q47" s="328" t="s">
        <v>73</v>
      </c>
      <c r="R47" s="328">
        <v>1.0057832537088257E-5</v>
      </c>
      <c r="S47" s="328">
        <v>4.2745788282625097E-4</v>
      </c>
      <c r="T47" s="328">
        <v>1.7601206939904455E-5</v>
      </c>
      <c r="U47" s="328">
        <v>2.5144581342720642E-6</v>
      </c>
      <c r="V47" s="328">
        <v>2.5144581342720644E-4</v>
      </c>
      <c r="W47" s="328" t="s">
        <v>147</v>
      </c>
      <c r="X47" s="328">
        <v>7.5433744028161939E-6</v>
      </c>
      <c r="Y47" s="328">
        <v>1.2572290671360324E-5</v>
      </c>
      <c r="Z47" s="328" t="s">
        <v>72</v>
      </c>
      <c r="AA47" s="328" t="s">
        <v>72</v>
      </c>
      <c r="AB47" s="328">
        <v>2.0115665074176517E-5</v>
      </c>
      <c r="AC47" s="328" t="s">
        <v>147</v>
      </c>
      <c r="AD47" s="314" t="s">
        <v>147</v>
      </c>
      <c r="AE47" s="290"/>
      <c r="AF47" s="329">
        <v>10</v>
      </c>
      <c r="AG47" s="329" t="s">
        <v>73</v>
      </c>
      <c r="AH47" s="329" t="s">
        <v>73</v>
      </c>
      <c r="AI47" s="329" t="s">
        <v>73</v>
      </c>
      <c r="AJ47" s="329" t="s">
        <v>73</v>
      </c>
      <c r="AK47" s="329" t="s">
        <v>73</v>
      </c>
      <c r="AL47" s="327" t="s">
        <v>63</v>
      </c>
    </row>
    <row r="48" spans="1:38" ht="26.25" customHeight="1" x14ac:dyDescent="0.2">
      <c r="A48" s="115" t="s">
        <v>148</v>
      </c>
      <c r="B48" s="115" t="s">
        <v>149</v>
      </c>
      <c r="C48" s="115" t="s">
        <v>150</v>
      </c>
      <c r="D48" s="325"/>
      <c r="E48" s="328" t="s">
        <v>73</v>
      </c>
      <c r="F48" s="328" t="s">
        <v>73</v>
      </c>
      <c r="G48" s="328" t="s">
        <v>73</v>
      </c>
      <c r="H48" s="328" t="s">
        <v>73</v>
      </c>
      <c r="I48" s="328">
        <v>6.9779999999999998E-3</v>
      </c>
      <c r="J48" s="328">
        <v>6.9777000000000006E-2</v>
      </c>
      <c r="K48" s="328">
        <v>0.17444299999999999</v>
      </c>
      <c r="L48" s="328" t="s">
        <v>73</v>
      </c>
      <c r="M48" s="328" t="s">
        <v>73</v>
      </c>
      <c r="N48" s="328" t="s">
        <v>73</v>
      </c>
      <c r="O48" s="328" t="s">
        <v>73</v>
      </c>
      <c r="P48" s="328" t="s">
        <v>73</v>
      </c>
      <c r="Q48" s="328" t="s">
        <v>73</v>
      </c>
      <c r="R48" s="328" t="s">
        <v>73</v>
      </c>
      <c r="S48" s="328" t="s">
        <v>73</v>
      </c>
      <c r="T48" s="328" t="s">
        <v>73</v>
      </c>
      <c r="U48" s="328" t="s">
        <v>73</v>
      </c>
      <c r="V48" s="328" t="s">
        <v>73</v>
      </c>
      <c r="W48" s="328" t="s">
        <v>73</v>
      </c>
      <c r="X48" s="328" t="s">
        <v>73</v>
      </c>
      <c r="Y48" s="328" t="s">
        <v>73</v>
      </c>
      <c r="Z48" s="328" t="s">
        <v>73</v>
      </c>
      <c r="AA48" s="328" t="s">
        <v>73</v>
      </c>
      <c r="AB48" s="328" t="s">
        <v>73</v>
      </c>
      <c r="AC48" s="328" t="s">
        <v>73</v>
      </c>
      <c r="AD48" s="328" t="s">
        <v>73</v>
      </c>
      <c r="AE48" s="294">
        <v>0</v>
      </c>
      <c r="AF48" s="329" t="s">
        <v>73</v>
      </c>
      <c r="AG48" s="329" t="s">
        <v>73</v>
      </c>
      <c r="AH48" s="329" t="s">
        <v>73</v>
      </c>
      <c r="AI48" s="329" t="s">
        <v>73</v>
      </c>
      <c r="AJ48" s="329" t="s">
        <v>73</v>
      </c>
      <c r="AK48" s="330">
        <v>0.48199999999999998</v>
      </c>
      <c r="AL48" s="327" t="s">
        <v>151</v>
      </c>
    </row>
    <row r="49" spans="1:38" ht="26.25" customHeight="1" x14ac:dyDescent="0.2">
      <c r="A49" s="115" t="s">
        <v>148</v>
      </c>
      <c r="B49" s="115" t="s">
        <v>152</v>
      </c>
      <c r="C49" s="115" t="s">
        <v>153</v>
      </c>
      <c r="D49" s="325"/>
      <c r="E49" s="328" t="s">
        <v>67</v>
      </c>
      <c r="F49" s="328" t="s">
        <v>67</v>
      </c>
      <c r="G49" s="328" t="s">
        <v>67</v>
      </c>
      <c r="H49" s="328" t="s">
        <v>67</v>
      </c>
      <c r="I49" s="328" t="s">
        <v>67</v>
      </c>
      <c r="J49" s="328" t="s">
        <v>67</v>
      </c>
      <c r="K49" s="328" t="s">
        <v>67</v>
      </c>
      <c r="L49" s="328" t="s">
        <v>67</v>
      </c>
      <c r="M49" s="328" t="s">
        <v>67</v>
      </c>
      <c r="N49" s="328" t="s">
        <v>67</v>
      </c>
      <c r="O49" s="328" t="s">
        <v>67</v>
      </c>
      <c r="P49" s="328" t="s">
        <v>67</v>
      </c>
      <c r="Q49" s="328" t="s">
        <v>67</v>
      </c>
      <c r="R49" s="328" t="s">
        <v>67</v>
      </c>
      <c r="S49" s="328" t="s">
        <v>67</v>
      </c>
      <c r="T49" s="328" t="s">
        <v>67</v>
      </c>
      <c r="U49" s="328" t="s">
        <v>67</v>
      </c>
      <c r="V49" s="328" t="s">
        <v>67</v>
      </c>
      <c r="W49" s="328" t="s">
        <v>67</v>
      </c>
      <c r="X49" s="328" t="s">
        <v>67</v>
      </c>
      <c r="Y49" s="328" t="s">
        <v>67</v>
      </c>
      <c r="Z49" s="328" t="s">
        <v>67</v>
      </c>
      <c r="AA49" s="328" t="s">
        <v>67</v>
      </c>
      <c r="AB49" s="328" t="s">
        <v>67</v>
      </c>
      <c r="AC49" s="328" t="s">
        <v>67</v>
      </c>
      <c r="AD49" s="328" t="s">
        <v>67</v>
      </c>
      <c r="AE49" s="294" t="s">
        <v>67</v>
      </c>
      <c r="AF49" s="329" t="s">
        <v>67</v>
      </c>
      <c r="AG49" s="329" t="s">
        <v>67</v>
      </c>
      <c r="AH49" s="329" t="s">
        <v>67</v>
      </c>
      <c r="AI49" s="329" t="s">
        <v>67</v>
      </c>
      <c r="AJ49" s="329" t="s">
        <v>67</v>
      </c>
      <c r="AK49" s="329" t="s">
        <v>67</v>
      </c>
      <c r="AL49" s="327" t="s">
        <v>63</v>
      </c>
    </row>
    <row r="50" spans="1:38" ht="26.25" customHeight="1" x14ac:dyDescent="0.2">
      <c r="A50" s="115" t="s">
        <v>148</v>
      </c>
      <c r="B50" s="115" t="s">
        <v>154</v>
      </c>
      <c r="C50" s="115" t="s">
        <v>155</v>
      </c>
      <c r="D50" s="325"/>
      <c r="E50" s="328" t="s">
        <v>67</v>
      </c>
      <c r="F50" s="328" t="s">
        <v>67</v>
      </c>
      <c r="G50" s="328" t="s">
        <v>67</v>
      </c>
      <c r="H50" s="328" t="s">
        <v>67</v>
      </c>
      <c r="I50" s="328" t="s">
        <v>67</v>
      </c>
      <c r="J50" s="328" t="s">
        <v>67</v>
      </c>
      <c r="K50" s="328" t="s">
        <v>67</v>
      </c>
      <c r="L50" s="328" t="s">
        <v>67</v>
      </c>
      <c r="M50" s="328" t="s">
        <v>67</v>
      </c>
      <c r="N50" s="328" t="s">
        <v>67</v>
      </c>
      <c r="O50" s="328" t="s">
        <v>67</v>
      </c>
      <c r="P50" s="328" t="s">
        <v>67</v>
      </c>
      <c r="Q50" s="328" t="s">
        <v>67</v>
      </c>
      <c r="R50" s="328" t="s">
        <v>67</v>
      </c>
      <c r="S50" s="328" t="s">
        <v>67</v>
      </c>
      <c r="T50" s="328" t="s">
        <v>67</v>
      </c>
      <c r="U50" s="328" t="s">
        <v>67</v>
      </c>
      <c r="V50" s="328" t="s">
        <v>67</v>
      </c>
      <c r="W50" s="328" t="s">
        <v>67</v>
      </c>
      <c r="X50" s="328" t="s">
        <v>67</v>
      </c>
      <c r="Y50" s="328" t="s">
        <v>67</v>
      </c>
      <c r="Z50" s="328" t="s">
        <v>67</v>
      </c>
      <c r="AA50" s="328" t="s">
        <v>67</v>
      </c>
      <c r="AB50" s="328" t="s">
        <v>67</v>
      </c>
      <c r="AC50" s="328" t="s">
        <v>67</v>
      </c>
      <c r="AD50" s="328" t="s">
        <v>67</v>
      </c>
      <c r="AE50" s="294" t="s">
        <v>67</v>
      </c>
      <c r="AF50" s="329" t="s">
        <v>67</v>
      </c>
      <c r="AG50" s="329" t="s">
        <v>67</v>
      </c>
      <c r="AH50" s="329" t="s">
        <v>67</v>
      </c>
      <c r="AI50" s="329" t="s">
        <v>67</v>
      </c>
      <c r="AJ50" s="329" t="s">
        <v>67</v>
      </c>
      <c r="AK50" s="329" t="s">
        <v>67</v>
      </c>
      <c r="AL50" s="327" t="s">
        <v>63</v>
      </c>
    </row>
    <row r="51" spans="1:38" ht="26.25" customHeight="1" x14ac:dyDescent="0.2">
      <c r="A51" s="115" t="s">
        <v>148</v>
      </c>
      <c r="B51" s="115" t="s">
        <v>156</v>
      </c>
      <c r="C51" s="115" t="s">
        <v>157</v>
      </c>
      <c r="D51" s="325">
        <v>0</v>
      </c>
      <c r="E51" s="328" t="s">
        <v>73</v>
      </c>
      <c r="F51" s="328">
        <v>9.2999999999999992E-3</v>
      </c>
      <c r="G51" s="328" t="s">
        <v>73</v>
      </c>
      <c r="H51" s="328" t="s">
        <v>73</v>
      </c>
      <c r="I51" s="328" t="s">
        <v>73</v>
      </c>
      <c r="J51" s="328" t="s">
        <v>73</v>
      </c>
      <c r="K51" s="328" t="s">
        <v>73</v>
      </c>
      <c r="L51" s="328" t="s">
        <v>73</v>
      </c>
      <c r="M51" s="328" t="s">
        <v>73</v>
      </c>
      <c r="N51" s="328" t="s">
        <v>73</v>
      </c>
      <c r="O51" s="328" t="s">
        <v>73</v>
      </c>
      <c r="P51" s="328" t="s">
        <v>73</v>
      </c>
      <c r="Q51" s="328" t="s">
        <v>73</v>
      </c>
      <c r="R51" s="328" t="s">
        <v>73</v>
      </c>
      <c r="S51" s="328" t="s">
        <v>73</v>
      </c>
      <c r="T51" s="328" t="s">
        <v>73</v>
      </c>
      <c r="U51" s="328" t="s">
        <v>73</v>
      </c>
      <c r="V51" s="328" t="s">
        <v>73</v>
      </c>
      <c r="W51" s="328" t="s">
        <v>73</v>
      </c>
      <c r="X51" s="328" t="s">
        <v>73</v>
      </c>
      <c r="Y51" s="328" t="s">
        <v>73</v>
      </c>
      <c r="Z51" s="328" t="s">
        <v>73</v>
      </c>
      <c r="AA51" s="328" t="s">
        <v>73</v>
      </c>
      <c r="AB51" s="328" t="s">
        <v>73</v>
      </c>
      <c r="AC51" s="328" t="s">
        <v>73</v>
      </c>
      <c r="AD51" s="328" t="s">
        <v>73</v>
      </c>
      <c r="AE51" s="294">
        <v>0</v>
      </c>
      <c r="AF51" s="329" t="s">
        <v>73</v>
      </c>
      <c r="AG51" s="329" t="s">
        <v>73</v>
      </c>
      <c r="AH51" s="329" t="s">
        <v>73</v>
      </c>
      <c r="AI51" s="329" t="s">
        <v>73</v>
      </c>
      <c r="AJ51" s="329" t="s">
        <v>72</v>
      </c>
      <c r="AK51" s="328">
        <v>9.2999999999999999E-2</v>
      </c>
      <c r="AL51" s="327" t="s">
        <v>158</v>
      </c>
    </row>
    <row r="52" spans="1:38" ht="26.25" customHeight="1" x14ac:dyDescent="0.25">
      <c r="A52" s="115" t="s">
        <v>148</v>
      </c>
      <c r="B52" s="115" t="s">
        <v>159</v>
      </c>
      <c r="C52" s="115" t="s">
        <v>160</v>
      </c>
      <c r="D52" s="281">
        <v>0</v>
      </c>
      <c r="E52" s="283" t="s">
        <v>72</v>
      </c>
      <c r="F52" s="282">
        <v>25.76294</v>
      </c>
      <c r="G52" s="283" t="s">
        <v>72</v>
      </c>
      <c r="H52" s="283" t="s">
        <v>71</v>
      </c>
      <c r="I52" s="282">
        <v>1.4300000000000001E-4</v>
      </c>
      <c r="J52" s="282">
        <v>3.57E-4</v>
      </c>
      <c r="K52" s="282">
        <v>4.2900000000000002E-4</v>
      </c>
      <c r="L52" s="283" t="s">
        <v>72</v>
      </c>
      <c r="M52" s="282">
        <v>0.146482</v>
      </c>
      <c r="N52" s="282">
        <v>1.0718E-2</v>
      </c>
      <c r="O52" s="282">
        <v>1.786E-3</v>
      </c>
      <c r="P52" s="282">
        <v>2.1440000000000001E-3</v>
      </c>
      <c r="Q52" s="282">
        <v>3.57E-4</v>
      </c>
      <c r="R52" s="282">
        <v>3.57E-4</v>
      </c>
      <c r="S52" s="282">
        <v>4.287E-3</v>
      </c>
      <c r="T52" s="282">
        <v>1.8935E-2</v>
      </c>
      <c r="U52" s="282">
        <v>3.57E-4</v>
      </c>
      <c r="V52" s="282">
        <v>3.5729999999999998E-3</v>
      </c>
      <c r="W52" s="284">
        <v>4.2899999999999999E-9</v>
      </c>
      <c r="X52" s="284">
        <v>2.7500000000000001E-5</v>
      </c>
      <c r="Y52" s="284">
        <v>4.6499999999999999E-5</v>
      </c>
      <c r="Z52" s="284">
        <v>3.18E-5</v>
      </c>
      <c r="AA52" s="284">
        <v>2.4000000000000001E-5</v>
      </c>
      <c r="AB52" s="282">
        <v>1.2999999999999999E-4</v>
      </c>
      <c r="AC52" s="283" t="s">
        <v>72</v>
      </c>
      <c r="AD52" s="283" t="s">
        <v>72</v>
      </c>
      <c r="AE52" s="283">
        <v>0</v>
      </c>
      <c r="AF52" s="283" t="s">
        <v>73</v>
      </c>
      <c r="AG52" s="283" t="s">
        <v>73</v>
      </c>
      <c r="AH52" s="283" t="s">
        <v>73</v>
      </c>
      <c r="AI52" s="283" t="s">
        <v>73</v>
      </c>
      <c r="AJ52" s="283">
        <v>1266</v>
      </c>
      <c r="AK52" s="282">
        <v>3.5727319999999998</v>
      </c>
      <c r="AL52" s="306" t="s">
        <v>161</v>
      </c>
    </row>
    <row r="53" spans="1:38" ht="26.25" customHeight="1" x14ac:dyDescent="0.25">
      <c r="A53" s="115" t="s">
        <v>148</v>
      </c>
      <c r="B53" s="115" t="s">
        <v>162</v>
      </c>
      <c r="C53" s="115" t="s">
        <v>163</v>
      </c>
      <c r="D53" s="281">
        <v>0</v>
      </c>
      <c r="E53" s="283" t="s">
        <v>73</v>
      </c>
      <c r="F53" s="282">
        <v>1.982701</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19382</v>
      </c>
      <c r="AL53" s="306" t="s">
        <v>63</v>
      </c>
    </row>
    <row r="54" spans="1:38" ht="37.5" customHeight="1" x14ac:dyDescent="0.25">
      <c r="A54" s="115" t="s">
        <v>148</v>
      </c>
      <c r="B54" s="115" t="s">
        <v>164</v>
      </c>
      <c r="C54" s="115" t="s">
        <v>165</v>
      </c>
      <c r="D54" s="281">
        <v>0</v>
      </c>
      <c r="E54" s="283" t="s">
        <v>73</v>
      </c>
      <c r="F54" s="282">
        <v>0.19072500000000001</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2">
        <v>9.3928419999999999</v>
      </c>
      <c r="AL54" s="306" t="s">
        <v>166</v>
      </c>
    </row>
    <row r="55" spans="1:38" ht="26.25" customHeight="1" x14ac:dyDescent="0.2">
      <c r="A55" s="115" t="s">
        <v>148</v>
      </c>
      <c r="B55" s="115" t="s">
        <v>167</v>
      </c>
      <c r="C55" s="115" t="s">
        <v>168</v>
      </c>
      <c r="D55" s="285" t="s">
        <v>169</v>
      </c>
      <c r="E55" s="286"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285" t="s">
        <v>174</v>
      </c>
      <c r="E56" s="286"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325"/>
      <c r="E57" s="328" t="s">
        <v>73</v>
      </c>
      <c r="F57" s="328" t="s">
        <v>73</v>
      </c>
      <c r="G57" s="328" t="s">
        <v>73</v>
      </c>
      <c r="H57" s="328" t="s">
        <v>73</v>
      </c>
      <c r="I57" s="328">
        <v>8.9790999999999996E-2</v>
      </c>
      <c r="J57" s="328">
        <v>0.16162380000000001</v>
      </c>
      <c r="K57" s="328">
        <v>0.17958199999999999</v>
      </c>
      <c r="L57" s="328">
        <v>2.6937300000000001E-3</v>
      </c>
      <c r="M57" s="328" t="s">
        <v>73</v>
      </c>
      <c r="N57" s="328" t="s">
        <v>73</v>
      </c>
      <c r="O57" s="328" t="s">
        <v>73</v>
      </c>
      <c r="P57" s="328" t="s">
        <v>73</v>
      </c>
      <c r="Q57" s="328" t="s">
        <v>73</v>
      </c>
      <c r="R57" s="328" t="s">
        <v>73</v>
      </c>
      <c r="S57" s="328" t="s">
        <v>73</v>
      </c>
      <c r="T57" s="328" t="s">
        <v>73</v>
      </c>
      <c r="U57" s="328" t="s">
        <v>73</v>
      </c>
      <c r="V57" s="328" t="s">
        <v>73</v>
      </c>
      <c r="W57" s="328" t="s">
        <v>73</v>
      </c>
      <c r="X57" s="328" t="s">
        <v>73</v>
      </c>
      <c r="Y57" s="328" t="s">
        <v>73</v>
      </c>
      <c r="Z57" s="328" t="s">
        <v>73</v>
      </c>
      <c r="AA57" s="328" t="s">
        <v>73</v>
      </c>
      <c r="AB57" s="328" t="s">
        <v>73</v>
      </c>
      <c r="AC57" s="328" t="s">
        <v>73</v>
      </c>
      <c r="AD57" s="328" t="s">
        <v>73</v>
      </c>
      <c r="AE57" s="294">
        <v>0</v>
      </c>
      <c r="AF57" s="329" t="s">
        <v>73</v>
      </c>
      <c r="AG57" s="329" t="s">
        <v>73</v>
      </c>
      <c r="AH57" s="329" t="s">
        <v>73</v>
      </c>
      <c r="AI57" s="329" t="s">
        <v>73</v>
      </c>
      <c r="AJ57" s="329" t="s">
        <v>73</v>
      </c>
      <c r="AK57" s="330">
        <v>690.7</v>
      </c>
      <c r="AL57" s="327" t="s">
        <v>177</v>
      </c>
    </row>
    <row r="58" spans="1:38" ht="26.25" customHeight="1" x14ac:dyDescent="0.2">
      <c r="A58" s="115" t="s">
        <v>68</v>
      </c>
      <c r="B58" s="115" t="s">
        <v>178</v>
      </c>
      <c r="C58" s="115" t="s">
        <v>179</v>
      </c>
      <c r="D58" s="325"/>
      <c r="E58" s="328" t="s">
        <v>73</v>
      </c>
      <c r="F58" s="328" t="s">
        <v>73</v>
      </c>
      <c r="G58" s="328" t="s">
        <v>73</v>
      </c>
      <c r="H58" s="328" t="s">
        <v>73</v>
      </c>
      <c r="I58" s="328">
        <v>1.174324E-3</v>
      </c>
      <c r="J58" s="328">
        <v>7.8288260000000005E-3</v>
      </c>
      <c r="K58" s="328">
        <v>1.5657652000000001E-2</v>
      </c>
      <c r="L58" s="328">
        <v>5.40189E-6</v>
      </c>
      <c r="M58" s="328" t="s">
        <v>73</v>
      </c>
      <c r="N58" s="328" t="s">
        <v>73</v>
      </c>
      <c r="O58" s="328" t="s">
        <v>73</v>
      </c>
      <c r="P58" s="328" t="s">
        <v>73</v>
      </c>
      <c r="Q58" s="328" t="s">
        <v>73</v>
      </c>
      <c r="R58" s="328" t="s">
        <v>73</v>
      </c>
      <c r="S58" s="328" t="s">
        <v>73</v>
      </c>
      <c r="T58" s="328" t="s">
        <v>73</v>
      </c>
      <c r="U58" s="328" t="s">
        <v>73</v>
      </c>
      <c r="V58" s="328" t="s">
        <v>73</v>
      </c>
      <c r="W58" s="328" t="s">
        <v>73</v>
      </c>
      <c r="X58" s="328" t="s">
        <v>73</v>
      </c>
      <c r="Y58" s="328" t="s">
        <v>73</v>
      </c>
      <c r="Z58" s="328" t="s">
        <v>73</v>
      </c>
      <c r="AA58" s="328" t="s">
        <v>73</v>
      </c>
      <c r="AB58" s="328" t="s">
        <v>73</v>
      </c>
      <c r="AC58" s="328" t="s">
        <v>73</v>
      </c>
      <c r="AD58" s="328" t="s">
        <v>73</v>
      </c>
      <c r="AE58" s="294">
        <v>0</v>
      </c>
      <c r="AF58" s="329" t="s">
        <v>73</v>
      </c>
      <c r="AG58" s="329" t="s">
        <v>73</v>
      </c>
      <c r="AH58" s="329" t="s">
        <v>73</v>
      </c>
      <c r="AI58" s="329" t="s">
        <v>73</v>
      </c>
      <c r="AJ58" s="329" t="s">
        <v>73</v>
      </c>
      <c r="AK58" s="328">
        <v>39.144130199999999</v>
      </c>
      <c r="AL58" s="327" t="s">
        <v>180</v>
      </c>
    </row>
    <row r="59" spans="1:38" ht="26.25" customHeight="1" x14ac:dyDescent="0.2">
      <c r="A59" s="115" t="s">
        <v>68</v>
      </c>
      <c r="B59" s="115" t="s">
        <v>181</v>
      </c>
      <c r="C59" s="115" t="s">
        <v>182</v>
      </c>
      <c r="D59" s="325"/>
      <c r="E59" s="328" t="s">
        <v>73</v>
      </c>
      <c r="F59" s="328" t="s">
        <v>72</v>
      </c>
      <c r="G59" s="328" t="s">
        <v>73</v>
      </c>
      <c r="H59" s="328" t="s">
        <v>72</v>
      </c>
      <c r="I59" s="328" t="s">
        <v>72</v>
      </c>
      <c r="J59" s="328" t="s">
        <v>72</v>
      </c>
      <c r="K59" s="328" t="s">
        <v>72</v>
      </c>
      <c r="L59" s="328" t="s">
        <v>72</v>
      </c>
      <c r="M59" s="328" t="s">
        <v>73</v>
      </c>
      <c r="N59" s="328" t="s">
        <v>72</v>
      </c>
      <c r="O59" s="328" t="s">
        <v>72</v>
      </c>
      <c r="P59" s="328" t="s">
        <v>72</v>
      </c>
      <c r="Q59" s="328" t="s">
        <v>72</v>
      </c>
      <c r="R59" s="328" t="s">
        <v>72</v>
      </c>
      <c r="S59" s="328" t="s">
        <v>72</v>
      </c>
      <c r="T59" s="328" t="s">
        <v>72</v>
      </c>
      <c r="U59" s="328" t="s">
        <v>72</v>
      </c>
      <c r="V59" s="328" t="s">
        <v>72</v>
      </c>
      <c r="W59" s="328" t="s">
        <v>73</v>
      </c>
      <c r="X59" s="328" t="s">
        <v>73</v>
      </c>
      <c r="Y59" s="328" t="s">
        <v>73</v>
      </c>
      <c r="Z59" s="328" t="s">
        <v>73</v>
      </c>
      <c r="AA59" s="328" t="s">
        <v>73</v>
      </c>
      <c r="AB59" s="328" t="s">
        <v>73</v>
      </c>
      <c r="AC59" s="328" t="s">
        <v>73</v>
      </c>
      <c r="AD59" s="328" t="s">
        <v>73</v>
      </c>
      <c r="AE59" s="290"/>
      <c r="AF59" s="329" t="s">
        <v>73</v>
      </c>
      <c r="AG59" s="329" t="s">
        <v>73</v>
      </c>
      <c r="AH59" s="329" t="s">
        <v>73</v>
      </c>
      <c r="AI59" s="329" t="s">
        <v>73</v>
      </c>
      <c r="AJ59" s="329" t="s">
        <v>73</v>
      </c>
      <c r="AK59" s="329" t="s">
        <v>72</v>
      </c>
      <c r="AL59" s="327"/>
    </row>
    <row r="60" spans="1:38" ht="26.25" customHeight="1" x14ac:dyDescent="0.2">
      <c r="A60" s="115" t="s">
        <v>68</v>
      </c>
      <c r="B60" s="115" t="s">
        <v>183</v>
      </c>
      <c r="C60" s="115" t="s">
        <v>184</v>
      </c>
      <c r="D60" s="325"/>
      <c r="E60" s="328" t="s">
        <v>73</v>
      </c>
      <c r="F60" s="328" t="s">
        <v>73</v>
      </c>
      <c r="G60" s="328" t="s">
        <v>73</v>
      </c>
      <c r="H60" s="328" t="s">
        <v>73</v>
      </c>
      <c r="I60" s="328" t="s">
        <v>72</v>
      </c>
      <c r="J60" s="328" t="s">
        <v>72</v>
      </c>
      <c r="K60" s="328" t="s">
        <v>72</v>
      </c>
      <c r="L60" s="328" t="s">
        <v>73</v>
      </c>
      <c r="M60" s="328" t="s">
        <v>73</v>
      </c>
      <c r="N60" s="328" t="s">
        <v>73</v>
      </c>
      <c r="O60" s="328" t="s">
        <v>73</v>
      </c>
      <c r="P60" s="328" t="s">
        <v>73</v>
      </c>
      <c r="Q60" s="328" t="s">
        <v>73</v>
      </c>
      <c r="R60" s="328" t="s">
        <v>73</v>
      </c>
      <c r="S60" s="328" t="s">
        <v>73</v>
      </c>
      <c r="T60" s="328" t="s">
        <v>73</v>
      </c>
      <c r="U60" s="328" t="s">
        <v>73</v>
      </c>
      <c r="V60" s="328" t="s">
        <v>73</v>
      </c>
      <c r="W60" s="328" t="s">
        <v>73</v>
      </c>
      <c r="X60" s="328" t="s">
        <v>73</v>
      </c>
      <c r="Y60" s="328" t="s">
        <v>73</v>
      </c>
      <c r="Z60" s="328" t="s">
        <v>73</v>
      </c>
      <c r="AA60" s="328" t="s">
        <v>73</v>
      </c>
      <c r="AB60" s="328" t="s">
        <v>73</v>
      </c>
      <c r="AC60" s="328" t="s">
        <v>73</v>
      </c>
      <c r="AD60" s="328" t="s">
        <v>73</v>
      </c>
      <c r="AE60" s="294">
        <v>0</v>
      </c>
      <c r="AF60" s="329" t="s">
        <v>73</v>
      </c>
      <c r="AG60" s="329" t="s">
        <v>73</v>
      </c>
      <c r="AH60" s="329" t="s">
        <v>73</v>
      </c>
      <c r="AI60" s="329" t="s">
        <v>73</v>
      </c>
      <c r="AJ60" s="329" t="s">
        <v>73</v>
      </c>
      <c r="AK60" s="329" t="s">
        <v>72</v>
      </c>
      <c r="AL60" s="327" t="s">
        <v>185</v>
      </c>
    </row>
    <row r="61" spans="1:38" ht="26.25" customHeight="1" x14ac:dyDescent="0.2">
      <c r="A61" s="115" t="s">
        <v>68</v>
      </c>
      <c r="B61" s="115" t="s">
        <v>186</v>
      </c>
      <c r="C61" s="115" t="s">
        <v>187</v>
      </c>
      <c r="D61" s="325"/>
      <c r="E61" s="289" t="s">
        <v>73</v>
      </c>
      <c r="F61" s="289" t="s">
        <v>73</v>
      </c>
      <c r="G61" s="289" t="s">
        <v>73</v>
      </c>
      <c r="H61" s="289" t="s">
        <v>73</v>
      </c>
      <c r="I61" s="289" t="s">
        <v>72</v>
      </c>
      <c r="J61" s="289" t="s">
        <v>72</v>
      </c>
      <c r="K61" s="289" t="s">
        <v>72</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291" t="s">
        <v>72</v>
      </c>
      <c r="AL61" s="292" t="s">
        <v>188</v>
      </c>
    </row>
    <row r="62" spans="1:38" ht="26.25" customHeight="1" x14ac:dyDescent="0.2">
      <c r="A62" s="115" t="s">
        <v>68</v>
      </c>
      <c r="B62" s="115" t="s">
        <v>189</v>
      </c>
      <c r="C62" s="115" t="s">
        <v>190</v>
      </c>
      <c r="D62" s="325"/>
      <c r="E62" s="328" t="s">
        <v>73</v>
      </c>
      <c r="F62" s="328" t="s">
        <v>73</v>
      </c>
      <c r="G62" s="328" t="s">
        <v>73</v>
      </c>
      <c r="H62" s="328" t="s">
        <v>73</v>
      </c>
      <c r="I62" s="328" t="s">
        <v>72</v>
      </c>
      <c r="J62" s="328" t="s">
        <v>72</v>
      </c>
      <c r="K62" s="328" t="s">
        <v>72</v>
      </c>
      <c r="L62" s="328" t="s">
        <v>73</v>
      </c>
      <c r="M62" s="328" t="s">
        <v>73</v>
      </c>
      <c r="N62" s="328" t="s">
        <v>73</v>
      </c>
      <c r="O62" s="328" t="s">
        <v>73</v>
      </c>
      <c r="P62" s="328" t="s">
        <v>73</v>
      </c>
      <c r="Q62" s="328" t="s">
        <v>73</v>
      </c>
      <c r="R62" s="328" t="s">
        <v>73</v>
      </c>
      <c r="S62" s="328" t="s">
        <v>73</v>
      </c>
      <c r="T62" s="328" t="s">
        <v>73</v>
      </c>
      <c r="U62" s="328" t="s">
        <v>73</v>
      </c>
      <c r="V62" s="328" t="s">
        <v>73</v>
      </c>
      <c r="W62" s="328" t="s">
        <v>73</v>
      </c>
      <c r="X62" s="328" t="s">
        <v>73</v>
      </c>
      <c r="Y62" s="328" t="s">
        <v>73</v>
      </c>
      <c r="Z62" s="328" t="s">
        <v>73</v>
      </c>
      <c r="AA62" s="328" t="s">
        <v>73</v>
      </c>
      <c r="AB62" s="328" t="s">
        <v>73</v>
      </c>
      <c r="AC62" s="328" t="s">
        <v>73</v>
      </c>
      <c r="AD62" s="328" t="s">
        <v>73</v>
      </c>
      <c r="AE62" s="294">
        <v>0</v>
      </c>
      <c r="AF62" s="329" t="s">
        <v>73</v>
      </c>
      <c r="AG62" s="329" t="s">
        <v>73</v>
      </c>
      <c r="AH62" s="329" t="s">
        <v>73</v>
      </c>
      <c r="AI62" s="329" t="s">
        <v>73</v>
      </c>
      <c r="AJ62" s="329" t="s">
        <v>73</v>
      </c>
      <c r="AK62" s="329" t="s">
        <v>72</v>
      </c>
      <c r="AL62" s="327" t="s">
        <v>191</v>
      </c>
    </row>
    <row r="63" spans="1:38" ht="26.25" customHeight="1" x14ac:dyDescent="0.2">
      <c r="A63" s="115" t="s">
        <v>68</v>
      </c>
      <c r="B63" s="115" t="s">
        <v>192</v>
      </c>
      <c r="C63" s="115" t="s">
        <v>193</v>
      </c>
      <c r="D63" s="325"/>
      <c r="E63" s="328" t="s">
        <v>67</v>
      </c>
      <c r="F63" s="328" t="s">
        <v>67</v>
      </c>
      <c r="G63" s="328" t="s">
        <v>67</v>
      </c>
      <c r="H63" s="328" t="s">
        <v>67</v>
      </c>
      <c r="I63" s="328" t="s">
        <v>67</v>
      </c>
      <c r="J63" s="328" t="s">
        <v>67</v>
      </c>
      <c r="K63" s="328" t="s">
        <v>67</v>
      </c>
      <c r="L63" s="328" t="s">
        <v>67</v>
      </c>
      <c r="M63" s="328" t="s">
        <v>67</v>
      </c>
      <c r="N63" s="328" t="s">
        <v>67</v>
      </c>
      <c r="O63" s="328" t="s">
        <v>67</v>
      </c>
      <c r="P63" s="328" t="s">
        <v>67</v>
      </c>
      <c r="Q63" s="328" t="s">
        <v>67</v>
      </c>
      <c r="R63" s="328" t="s">
        <v>67</v>
      </c>
      <c r="S63" s="328" t="s">
        <v>67</v>
      </c>
      <c r="T63" s="328" t="s">
        <v>67</v>
      </c>
      <c r="U63" s="328" t="s">
        <v>67</v>
      </c>
      <c r="V63" s="328" t="s">
        <v>67</v>
      </c>
      <c r="W63" s="328" t="s">
        <v>67</v>
      </c>
      <c r="X63" s="328" t="s">
        <v>67</v>
      </c>
      <c r="Y63" s="328" t="s">
        <v>67</v>
      </c>
      <c r="Z63" s="328" t="s">
        <v>67</v>
      </c>
      <c r="AA63" s="328" t="s">
        <v>67</v>
      </c>
      <c r="AB63" s="328" t="s">
        <v>67</v>
      </c>
      <c r="AC63" s="328" t="s">
        <v>67</v>
      </c>
      <c r="AD63" s="328" t="s">
        <v>67</v>
      </c>
      <c r="AE63" s="290"/>
      <c r="AF63" s="329" t="s">
        <v>67</v>
      </c>
      <c r="AG63" s="329" t="s">
        <v>67</v>
      </c>
      <c r="AH63" s="329" t="s">
        <v>67</v>
      </c>
      <c r="AI63" s="329" t="s">
        <v>67</v>
      </c>
      <c r="AJ63" s="329" t="s">
        <v>67</v>
      </c>
      <c r="AK63" s="329" t="s">
        <v>67</v>
      </c>
      <c r="AL63" s="327" t="s">
        <v>194</v>
      </c>
    </row>
    <row r="64" spans="1:38" ht="26.25" customHeight="1" x14ac:dyDescent="0.2">
      <c r="A64" s="115" t="s">
        <v>68</v>
      </c>
      <c r="B64" s="115" t="s">
        <v>195</v>
      </c>
      <c r="C64" s="115" t="s">
        <v>196</v>
      </c>
      <c r="D64" s="325"/>
      <c r="E64" s="328">
        <v>0.22467500000000001</v>
      </c>
      <c r="F64" s="328">
        <v>7.1053000000000005E-2</v>
      </c>
      <c r="G64" s="328" t="s">
        <v>73</v>
      </c>
      <c r="H64" s="328">
        <v>0.71967700000000001</v>
      </c>
      <c r="I64" s="328">
        <v>1.9199999999999998E-6</v>
      </c>
      <c r="J64" s="328">
        <v>2.5600000000000001E-6</v>
      </c>
      <c r="K64" s="328">
        <v>3.1999999999999999E-6</v>
      </c>
      <c r="L64" s="328">
        <v>3.456E-8</v>
      </c>
      <c r="M64" s="328">
        <v>2.8731309999999999</v>
      </c>
      <c r="N64" s="328" t="s">
        <v>73</v>
      </c>
      <c r="O64" s="328" t="s">
        <v>73</v>
      </c>
      <c r="P64" s="328" t="s">
        <v>73</v>
      </c>
      <c r="Q64" s="328" t="s">
        <v>73</v>
      </c>
      <c r="R64" s="328" t="s">
        <v>73</v>
      </c>
      <c r="S64" s="328" t="s">
        <v>73</v>
      </c>
      <c r="T64" s="328" t="s">
        <v>73</v>
      </c>
      <c r="U64" s="328" t="s">
        <v>73</v>
      </c>
      <c r="V64" s="328" t="s">
        <v>73</v>
      </c>
      <c r="W64" s="328" t="s">
        <v>73</v>
      </c>
      <c r="X64" s="328" t="s">
        <v>73</v>
      </c>
      <c r="Y64" s="328" t="s">
        <v>73</v>
      </c>
      <c r="Z64" s="328" t="s">
        <v>73</v>
      </c>
      <c r="AA64" s="328" t="s">
        <v>73</v>
      </c>
      <c r="AB64" s="328" t="s">
        <v>73</v>
      </c>
      <c r="AC64" s="328" t="s">
        <v>73</v>
      </c>
      <c r="AD64" s="328" t="s">
        <v>73</v>
      </c>
      <c r="AE64" s="290"/>
      <c r="AF64" s="329" t="s">
        <v>73</v>
      </c>
      <c r="AG64" s="329" t="s">
        <v>73</v>
      </c>
      <c r="AH64" s="329" t="s">
        <v>73</v>
      </c>
      <c r="AI64" s="329" t="s">
        <v>73</v>
      </c>
      <c r="AJ64" s="329" t="s">
        <v>73</v>
      </c>
      <c r="AK64" s="329">
        <v>277.20999999999998</v>
      </c>
      <c r="AL64" s="327" t="s">
        <v>197</v>
      </c>
    </row>
    <row r="65" spans="1:38" ht="26.25" customHeight="1" x14ac:dyDescent="0.2">
      <c r="A65" s="115" t="s">
        <v>68</v>
      </c>
      <c r="B65" s="115" t="s">
        <v>198</v>
      </c>
      <c r="C65" s="115" t="s">
        <v>199</v>
      </c>
      <c r="D65" s="325" t="s">
        <v>451</v>
      </c>
      <c r="E65" s="328" t="s">
        <v>71</v>
      </c>
      <c r="F65" s="328" t="s">
        <v>71</v>
      </c>
      <c r="G65" s="328" t="s">
        <v>73</v>
      </c>
      <c r="H65" s="328" t="s">
        <v>71</v>
      </c>
      <c r="I65" s="328" t="s">
        <v>71</v>
      </c>
      <c r="J65" s="328" t="s">
        <v>71</v>
      </c>
      <c r="K65" s="328" t="s">
        <v>71</v>
      </c>
      <c r="L65" s="328" t="s">
        <v>71</v>
      </c>
      <c r="M65" s="328" t="s">
        <v>71</v>
      </c>
      <c r="N65" s="328" t="s">
        <v>73</v>
      </c>
      <c r="O65" s="328" t="s">
        <v>73</v>
      </c>
      <c r="P65" s="328" t="s">
        <v>73</v>
      </c>
      <c r="Q65" s="328" t="s">
        <v>73</v>
      </c>
      <c r="R65" s="328" t="s">
        <v>73</v>
      </c>
      <c r="S65" s="328" t="s">
        <v>73</v>
      </c>
      <c r="T65" s="328" t="s">
        <v>73</v>
      </c>
      <c r="U65" s="328" t="s">
        <v>73</v>
      </c>
      <c r="V65" s="328" t="s">
        <v>73</v>
      </c>
      <c r="W65" s="328" t="s">
        <v>73</v>
      </c>
      <c r="X65" s="328" t="s">
        <v>73</v>
      </c>
      <c r="Y65" s="328" t="s">
        <v>73</v>
      </c>
      <c r="Z65" s="328" t="s">
        <v>73</v>
      </c>
      <c r="AA65" s="328" t="s">
        <v>73</v>
      </c>
      <c r="AB65" s="328" t="s">
        <v>73</v>
      </c>
      <c r="AC65" s="328" t="s">
        <v>73</v>
      </c>
      <c r="AD65" s="328" t="s">
        <v>73</v>
      </c>
      <c r="AE65" s="290"/>
      <c r="AF65" s="329" t="s">
        <v>73</v>
      </c>
      <c r="AG65" s="329" t="s">
        <v>73</v>
      </c>
      <c r="AH65" s="329" t="s">
        <v>73</v>
      </c>
      <c r="AI65" s="329" t="s">
        <v>73</v>
      </c>
      <c r="AJ65" s="329" t="s">
        <v>73</v>
      </c>
      <c r="AK65" s="329">
        <v>223.49100000000001</v>
      </c>
      <c r="AL65" s="327" t="s">
        <v>448</v>
      </c>
    </row>
    <row r="66" spans="1:38" ht="26.25" customHeight="1" x14ac:dyDescent="0.2">
      <c r="A66" s="115" t="s">
        <v>68</v>
      </c>
      <c r="B66" s="115" t="s">
        <v>201</v>
      </c>
      <c r="C66" s="115" t="s">
        <v>202</v>
      </c>
      <c r="D66" s="325"/>
      <c r="E66" s="328" t="s">
        <v>67</v>
      </c>
      <c r="F66" s="328" t="s">
        <v>67</v>
      </c>
      <c r="G66" s="328" t="s">
        <v>67</v>
      </c>
      <c r="H66" s="328" t="s">
        <v>67</v>
      </c>
      <c r="I66" s="328" t="s">
        <v>67</v>
      </c>
      <c r="J66" s="328" t="s">
        <v>67</v>
      </c>
      <c r="K66" s="328" t="s">
        <v>67</v>
      </c>
      <c r="L66" s="328" t="s">
        <v>67</v>
      </c>
      <c r="M66" s="328" t="s">
        <v>67</v>
      </c>
      <c r="N66" s="328" t="s">
        <v>67</v>
      </c>
      <c r="O66" s="328" t="s">
        <v>67</v>
      </c>
      <c r="P66" s="328" t="s">
        <v>67</v>
      </c>
      <c r="Q66" s="328" t="s">
        <v>67</v>
      </c>
      <c r="R66" s="328" t="s">
        <v>67</v>
      </c>
      <c r="S66" s="328" t="s">
        <v>67</v>
      </c>
      <c r="T66" s="328" t="s">
        <v>67</v>
      </c>
      <c r="U66" s="328" t="s">
        <v>67</v>
      </c>
      <c r="V66" s="328" t="s">
        <v>67</v>
      </c>
      <c r="W66" s="328" t="s">
        <v>67</v>
      </c>
      <c r="X66" s="328" t="s">
        <v>67</v>
      </c>
      <c r="Y66" s="328" t="s">
        <v>67</v>
      </c>
      <c r="Z66" s="328" t="s">
        <v>67</v>
      </c>
      <c r="AA66" s="328" t="s">
        <v>67</v>
      </c>
      <c r="AB66" s="328" t="s">
        <v>67</v>
      </c>
      <c r="AC66" s="328" t="s">
        <v>67</v>
      </c>
      <c r="AD66" s="328" t="s">
        <v>67</v>
      </c>
      <c r="AE66" s="290"/>
      <c r="AF66" s="329" t="s">
        <v>67</v>
      </c>
      <c r="AG66" s="329" t="s">
        <v>67</v>
      </c>
      <c r="AH66" s="329" t="s">
        <v>67</v>
      </c>
      <c r="AI66" s="329" t="s">
        <v>67</v>
      </c>
      <c r="AJ66" s="329" t="s">
        <v>67</v>
      </c>
      <c r="AK66" s="329" t="s">
        <v>67</v>
      </c>
      <c r="AL66" s="327"/>
    </row>
    <row r="67" spans="1:38" ht="26.25" customHeight="1" x14ac:dyDescent="0.2">
      <c r="A67" s="115" t="s">
        <v>68</v>
      </c>
      <c r="B67" s="115" t="s">
        <v>203</v>
      </c>
      <c r="C67" s="115" t="s">
        <v>204</v>
      </c>
      <c r="D67" s="325"/>
      <c r="E67" s="328" t="s">
        <v>67</v>
      </c>
      <c r="F67" s="328" t="s">
        <v>67</v>
      </c>
      <c r="G67" s="328" t="s">
        <v>67</v>
      </c>
      <c r="H67" s="328" t="s">
        <v>67</v>
      </c>
      <c r="I67" s="328" t="s">
        <v>67</v>
      </c>
      <c r="J67" s="328" t="s">
        <v>67</v>
      </c>
      <c r="K67" s="328" t="s">
        <v>67</v>
      </c>
      <c r="L67" s="328" t="s">
        <v>67</v>
      </c>
      <c r="M67" s="328" t="s">
        <v>67</v>
      </c>
      <c r="N67" s="328" t="s">
        <v>67</v>
      </c>
      <c r="O67" s="328" t="s">
        <v>67</v>
      </c>
      <c r="P67" s="328" t="s">
        <v>67</v>
      </c>
      <c r="Q67" s="328" t="s">
        <v>67</v>
      </c>
      <c r="R67" s="328" t="s">
        <v>67</v>
      </c>
      <c r="S67" s="328" t="s">
        <v>67</v>
      </c>
      <c r="T67" s="328" t="s">
        <v>67</v>
      </c>
      <c r="U67" s="328" t="s">
        <v>67</v>
      </c>
      <c r="V67" s="328" t="s">
        <v>67</v>
      </c>
      <c r="W67" s="328" t="s">
        <v>67</v>
      </c>
      <c r="X67" s="328" t="s">
        <v>67</v>
      </c>
      <c r="Y67" s="328" t="s">
        <v>67</v>
      </c>
      <c r="Z67" s="328" t="s">
        <v>67</v>
      </c>
      <c r="AA67" s="328" t="s">
        <v>67</v>
      </c>
      <c r="AB67" s="328" t="s">
        <v>67</v>
      </c>
      <c r="AC67" s="328" t="s">
        <v>67</v>
      </c>
      <c r="AD67" s="328" t="s">
        <v>67</v>
      </c>
      <c r="AE67" s="290"/>
      <c r="AF67" s="329" t="s">
        <v>67</v>
      </c>
      <c r="AG67" s="329" t="s">
        <v>67</v>
      </c>
      <c r="AH67" s="329" t="s">
        <v>67</v>
      </c>
      <c r="AI67" s="329" t="s">
        <v>67</v>
      </c>
      <c r="AJ67" s="329" t="s">
        <v>67</v>
      </c>
      <c r="AK67" s="329" t="s">
        <v>67</v>
      </c>
      <c r="AL67" s="327"/>
    </row>
    <row r="68" spans="1:38" ht="26.25" customHeight="1" x14ac:dyDescent="0.2">
      <c r="A68" s="115" t="s">
        <v>68</v>
      </c>
      <c r="B68" s="115" t="s">
        <v>205</v>
      </c>
      <c r="C68" s="115" t="s">
        <v>206</v>
      </c>
      <c r="D68" s="325"/>
      <c r="E68" s="328" t="s">
        <v>67</v>
      </c>
      <c r="F68" s="328" t="s">
        <v>67</v>
      </c>
      <c r="G68" s="328" t="s">
        <v>67</v>
      </c>
      <c r="H68" s="328" t="s">
        <v>67</v>
      </c>
      <c r="I68" s="328" t="s">
        <v>67</v>
      </c>
      <c r="J68" s="328" t="s">
        <v>67</v>
      </c>
      <c r="K68" s="328" t="s">
        <v>67</v>
      </c>
      <c r="L68" s="328" t="s">
        <v>67</v>
      </c>
      <c r="M68" s="328" t="s">
        <v>67</v>
      </c>
      <c r="N68" s="328" t="s">
        <v>67</v>
      </c>
      <c r="O68" s="328" t="s">
        <v>67</v>
      </c>
      <c r="P68" s="328" t="s">
        <v>67</v>
      </c>
      <c r="Q68" s="328" t="s">
        <v>67</v>
      </c>
      <c r="R68" s="328" t="s">
        <v>67</v>
      </c>
      <c r="S68" s="328" t="s">
        <v>67</v>
      </c>
      <c r="T68" s="328" t="s">
        <v>67</v>
      </c>
      <c r="U68" s="328" t="s">
        <v>67</v>
      </c>
      <c r="V68" s="328" t="s">
        <v>67</v>
      </c>
      <c r="W68" s="328" t="s">
        <v>67</v>
      </c>
      <c r="X68" s="328" t="s">
        <v>67</v>
      </c>
      <c r="Y68" s="328" t="s">
        <v>67</v>
      </c>
      <c r="Z68" s="328" t="s">
        <v>67</v>
      </c>
      <c r="AA68" s="328" t="s">
        <v>67</v>
      </c>
      <c r="AB68" s="328" t="s">
        <v>67</v>
      </c>
      <c r="AC68" s="328" t="s">
        <v>67</v>
      </c>
      <c r="AD68" s="328" t="s">
        <v>67</v>
      </c>
      <c r="AE68" s="290"/>
      <c r="AF68" s="329" t="s">
        <v>67</v>
      </c>
      <c r="AG68" s="329" t="s">
        <v>67</v>
      </c>
      <c r="AH68" s="329" t="s">
        <v>67</v>
      </c>
      <c r="AI68" s="329" t="s">
        <v>67</v>
      </c>
      <c r="AJ68" s="329" t="s">
        <v>67</v>
      </c>
      <c r="AK68" s="329" t="s">
        <v>67</v>
      </c>
      <c r="AL68" s="327"/>
    </row>
    <row r="69" spans="1:38" ht="26.25" customHeight="1" x14ac:dyDescent="0.2">
      <c r="A69" s="115" t="s">
        <v>68</v>
      </c>
      <c r="B69" s="115" t="s">
        <v>207</v>
      </c>
      <c r="C69" s="115" t="s">
        <v>208</v>
      </c>
      <c r="D69" s="325"/>
      <c r="E69" s="328" t="s">
        <v>67</v>
      </c>
      <c r="F69" s="328" t="s">
        <v>67</v>
      </c>
      <c r="G69" s="328" t="s">
        <v>67</v>
      </c>
      <c r="H69" s="328" t="s">
        <v>67</v>
      </c>
      <c r="I69" s="328" t="s">
        <v>67</v>
      </c>
      <c r="J69" s="328" t="s">
        <v>67</v>
      </c>
      <c r="K69" s="328" t="s">
        <v>67</v>
      </c>
      <c r="L69" s="328" t="s">
        <v>67</v>
      </c>
      <c r="M69" s="328" t="s">
        <v>67</v>
      </c>
      <c r="N69" s="328" t="s">
        <v>67</v>
      </c>
      <c r="O69" s="328" t="s">
        <v>67</v>
      </c>
      <c r="P69" s="328" t="s">
        <v>67</v>
      </c>
      <c r="Q69" s="328" t="s">
        <v>67</v>
      </c>
      <c r="R69" s="328" t="s">
        <v>67</v>
      </c>
      <c r="S69" s="328" t="s">
        <v>67</v>
      </c>
      <c r="T69" s="328" t="s">
        <v>67</v>
      </c>
      <c r="U69" s="328" t="s">
        <v>67</v>
      </c>
      <c r="V69" s="328" t="s">
        <v>67</v>
      </c>
      <c r="W69" s="328" t="s">
        <v>67</v>
      </c>
      <c r="X69" s="328" t="s">
        <v>67</v>
      </c>
      <c r="Y69" s="328" t="s">
        <v>67</v>
      </c>
      <c r="Z69" s="328" t="s">
        <v>67</v>
      </c>
      <c r="AA69" s="328" t="s">
        <v>67</v>
      </c>
      <c r="AB69" s="328" t="s">
        <v>67</v>
      </c>
      <c r="AC69" s="328" t="s">
        <v>67</v>
      </c>
      <c r="AD69" s="328" t="s">
        <v>67</v>
      </c>
      <c r="AE69" s="290"/>
      <c r="AF69" s="329" t="s">
        <v>67</v>
      </c>
      <c r="AG69" s="329" t="s">
        <v>67</v>
      </c>
      <c r="AH69" s="329" t="s">
        <v>67</v>
      </c>
      <c r="AI69" s="329" t="s">
        <v>67</v>
      </c>
      <c r="AJ69" s="329" t="s">
        <v>67</v>
      </c>
      <c r="AK69" s="329" t="s">
        <v>67</v>
      </c>
      <c r="AL69" s="327"/>
    </row>
    <row r="70" spans="1:38" ht="26.25" customHeight="1" x14ac:dyDescent="0.2">
      <c r="A70" s="115" t="s">
        <v>68</v>
      </c>
      <c r="B70" s="115" t="s">
        <v>209</v>
      </c>
      <c r="C70" s="115" t="s">
        <v>210</v>
      </c>
      <c r="D70" s="325"/>
      <c r="E70" s="328">
        <v>0.12884100000000001</v>
      </c>
      <c r="F70" s="328">
        <v>1.026E-3</v>
      </c>
      <c r="G70" s="328" t="s">
        <v>73</v>
      </c>
      <c r="H70" s="328">
        <v>1.3867000000000001E-2</v>
      </c>
      <c r="I70" s="328">
        <v>9.0264000000000004E-3</v>
      </c>
      <c r="J70" s="328">
        <v>1.2035199999999999E-2</v>
      </c>
      <c r="K70" s="328">
        <v>1.5044E-2</v>
      </c>
      <c r="L70" s="328">
        <v>1.6247500000000001E-4</v>
      </c>
      <c r="M70" s="328">
        <v>6.2730999999999995E-2</v>
      </c>
      <c r="N70" s="328" t="s">
        <v>73</v>
      </c>
      <c r="O70" s="328" t="s">
        <v>73</v>
      </c>
      <c r="P70" s="328" t="s">
        <v>73</v>
      </c>
      <c r="Q70" s="328" t="s">
        <v>73</v>
      </c>
      <c r="R70" s="328" t="s">
        <v>73</v>
      </c>
      <c r="S70" s="328" t="s">
        <v>73</v>
      </c>
      <c r="T70" s="328" t="s">
        <v>73</v>
      </c>
      <c r="U70" s="328" t="s">
        <v>73</v>
      </c>
      <c r="V70" s="328" t="s">
        <v>73</v>
      </c>
      <c r="W70" s="328" t="s">
        <v>73</v>
      </c>
      <c r="X70" s="328" t="s">
        <v>73</v>
      </c>
      <c r="Y70" s="328" t="s">
        <v>73</v>
      </c>
      <c r="Z70" s="328" t="s">
        <v>73</v>
      </c>
      <c r="AA70" s="328" t="s">
        <v>73</v>
      </c>
      <c r="AB70" s="328" t="s">
        <v>73</v>
      </c>
      <c r="AC70" s="328" t="s">
        <v>73</v>
      </c>
      <c r="AD70" s="328" t="s">
        <v>73</v>
      </c>
      <c r="AE70" s="290"/>
      <c r="AF70" s="329" t="s">
        <v>73</v>
      </c>
      <c r="AG70" s="329" t="s">
        <v>73</v>
      </c>
      <c r="AH70" s="329" t="s">
        <v>73</v>
      </c>
      <c r="AI70" s="329" t="s">
        <v>73</v>
      </c>
      <c r="AJ70" s="329" t="s">
        <v>73</v>
      </c>
      <c r="AK70" s="329" t="s">
        <v>72</v>
      </c>
      <c r="AL70" s="327" t="s">
        <v>211</v>
      </c>
    </row>
    <row r="71" spans="1:38" ht="26.25" customHeight="1" x14ac:dyDescent="0.2">
      <c r="A71" s="115" t="s">
        <v>68</v>
      </c>
      <c r="B71" s="115" t="s">
        <v>212</v>
      </c>
      <c r="C71" s="115" t="s">
        <v>213</v>
      </c>
      <c r="D71" s="325"/>
      <c r="E71" s="328" t="s">
        <v>67</v>
      </c>
      <c r="F71" s="328" t="s">
        <v>67</v>
      </c>
      <c r="G71" s="328" t="s">
        <v>67</v>
      </c>
      <c r="H71" s="328" t="s">
        <v>67</v>
      </c>
      <c r="I71" s="328" t="s">
        <v>67</v>
      </c>
      <c r="J71" s="328" t="s">
        <v>67</v>
      </c>
      <c r="K71" s="328" t="s">
        <v>67</v>
      </c>
      <c r="L71" s="328" t="s">
        <v>67</v>
      </c>
      <c r="M71" s="328" t="s">
        <v>67</v>
      </c>
      <c r="N71" s="328" t="s">
        <v>67</v>
      </c>
      <c r="O71" s="328" t="s">
        <v>67</v>
      </c>
      <c r="P71" s="328" t="s">
        <v>67</v>
      </c>
      <c r="Q71" s="328" t="s">
        <v>67</v>
      </c>
      <c r="R71" s="328" t="s">
        <v>67</v>
      </c>
      <c r="S71" s="328" t="s">
        <v>67</v>
      </c>
      <c r="T71" s="328" t="s">
        <v>67</v>
      </c>
      <c r="U71" s="328" t="s">
        <v>67</v>
      </c>
      <c r="V71" s="328" t="s">
        <v>67</v>
      </c>
      <c r="W71" s="328" t="s">
        <v>67</v>
      </c>
      <c r="X71" s="328" t="s">
        <v>67</v>
      </c>
      <c r="Y71" s="328" t="s">
        <v>67</v>
      </c>
      <c r="Z71" s="328" t="s">
        <v>67</v>
      </c>
      <c r="AA71" s="328" t="s">
        <v>67</v>
      </c>
      <c r="AB71" s="328" t="s">
        <v>67</v>
      </c>
      <c r="AC71" s="328" t="s">
        <v>67</v>
      </c>
      <c r="AD71" s="328" t="s">
        <v>67</v>
      </c>
      <c r="AE71" s="290"/>
      <c r="AF71" s="329" t="s">
        <v>67</v>
      </c>
      <c r="AG71" s="329" t="s">
        <v>67</v>
      </c>
      <c r="AH71" s="329" t="s">
        <v>67</v>
      </c>
      <c r="AI71" s="329" t="s">
        <v>67</v>
      </c>
      <c r="AJ71" s="329" t="s">
        <v>67</v>
      </c>
      <c r="AK71" s="329" t="s">
        <v>67</v>
      </c>
      <c r="AL71" s="327"/>
    </row>
    <row r="72" spans="1:38" ht="26.25" customHeight="1" x14ac:dyDescent="0.2">
      <c r="A72" s="115" t="s">
        <v>68</v>
      </c>
      <c r="B72" s="115" t="s">
        <v>214</v>
      </c>
      <c r="C72" s="115" t="s">
        <v>215</v>
      </c>
      <c r="D72" s="325"/>
      <c r="E72" s="328" t="s">
        <v>72</v>
      </c>
      <c r="F72" s="328">
        <v>2.6250000000000002E-3</v>
      </c>
      <c r="G72" s="328" t="s">
        <v>72</v>
      </c>
      <c r="H72" s="328" t="s">
        <v>72</v>
      </c>
      <c r="I72" s="328">
        <v>2.4499999999999999E-3</v>
      </c>
      <c r="J72" s="328">
        <v>3.15E-3</v>
      </c>
      <c r="K72" s="328">
        <v>5.2500000000000003E-3</v>
      </c>
      <c r="L72" s="331">
        <v>8.8199999999999997E-4</v>
      </c>
      <c r="M72" s="328" t="s">
        <v>72</v>
      </c>
      <c r="N72" s="328">
        <v>8.0500000000000002E-2</v>
      </c>
      <c r="O72" s="328">
        <v>3.5E-4</v>
      </c>
      <c r="P72" s="328">
        <v>1.75E-3</v>
      </c>
      <c r="Q72" s="328">
        <v>7.0000000000000001E-3</v>
      </c>
      <c r="R72" s="328">
        <v>7.8750000000000001E-2</v>
      </c>
      <c r="S72" s="328">
        <v>1.225E-3</v>
      </c>
      <c r="T72" s="328">
        <v>2.4499999999999999E-3</v>
      </c>
      <c r="U72" s="328">
        <v>3.5E-4</v>
      </c>
      <c r="V72" s="328">
        <v>7.0000000000000007E-2</v>
      </c>
      <c r="W72" s="328">
        <v>5.2499999999999998E-2</v>
      </c>
      <c r="X72" s="328" t="s">
        <v>72</v>
      </c>
      <c r="Y72" s="328" t="s">
        <v>72</v>
      </c>
      <c r="Z72" s="328" t="s">
        <v>72</v>
      </c>
      <c r="AA72" s="328" t="s">
        <v>72</v>
      </c>
      <c r="AB72" s="328">
        <v>8.3999999999999995E-3</v>
      </c>
      <c r="AC72" s="328">
        <v>5.2499999999999997E-4</v>
      </c>
      <c r="AD72" s="328">
        <v>4.3749999999999997E-2</v>
      </c>
      <c r="AE72" s="294">
        <v>0</v>
      </c>
      <c r="AF72" s="329" t="s">
        <v>73</v>
      </c>
      <c r="AG72" s="329" t="s">
        <v>73</v>
      </c>
      <c r="AH72" s="329" t="s">
        <v>73</v>
      </c>
      <c r="AI72" s="329" t="s">
        <v>73</v>
      </c>
      <c r="AJ72" s="329" t="s">
        <v>73</v>
      </c>
      <c r="AK72" s="329">
        <v>17.5</v>
      </c>
      <c r="AL72" s="327" t="s">
        <v>216</v>
      </c>
    </row>
    <row r="73" spans="1:38" ht="26.25" customHeight="1" x14ac:dyDescent="0.2">
      <c r="A73" s="115" t="s">
        <v>68</v>
      </c>
      <c r="B73" s="115" t="s">
        <v>217</v>
      </c>
      <c r="C73" s="115" t="s">
        <v>218</v>
      </c>
      <c r="D73" s="325"/>
      <c r="E73" s="286"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c r="AF73" s="286" t="s">
        <v>67</v>
      </c>
      <c r="AG73" s="286" t="s">
        <v>67</v>
      </c>
      <c r="AH73" s="286" t="s">
        <v>67</v>
      </c>
      <c r="AI73" s="286" t="s">
        <v>67</v>
      </c>
      <c r="AJ73" s="286" t="s">
        <v>67</v>
      </c>
      <c r="AK73" s="286" t="s">
        <v>67</v>
      </c>
      <c r="AL73" s="327"/>
    </row>
    <row r="74" spans="1:38" ht="26.25" customHeight="1" x14ac:dyDescent="0.2">
      <c r="A74" s="115" t="s">
        <v>68</v>
      </c>
      <c r="B74" s="115" t="s">
        <v>219</v>
      </c>
      <c r="C74" s="115" t="s">
        <v>220</v>
      </c>
      <c r="D74" s="325"/>
      <c r="E74" s="286" t="s">
        <v>72</v>
      </c>
      <c r="F74" s="286" t="s">
        <v>73</v>
      </c>
      <c r="G74" s="286" t="s">
        <v>72</v>
      </c>
      <c r="H74" s="286" t="s">
        <v>73</v>
      </c>
      <c r="I74" s="286" t="s">
        <v>72</v>
      </c>
      <c r="J74" s="286" t="s">
        <v>72</v>
      </c>
      <c r="K74" s="286" t="s">
        <v>72</v>
      </c>
      <c r="L74" s="286" t="s">
        <v>72</v>
      </c>
      <c r="M74" s="286" t="s">
        <v>72</v>
      </c>
      <c r="N74" s="286" t="s">
        <v>73</v>
      </c>
      <c r="O74" s="286" t="s">
        <v>73</v>
      </c>
      <c r="P74" s="286" t="s">
        <v>73</v>
      </c>
      <c r="Q74" s="286" t="s">
        <v>73</v>
      </c>
      <c r="R74" s="286" t="s">
        <v>73</v>
      </c>
      <c r="S74" s="286" t="s">
        <v>73</v>
      </c>
      <c r="T74" s="286" t="s">
        <v>73</v>
      </c>
      <c r="U74" s="286" t="s">
        <v>73</v>
      </c>
      <c r="V74" s="286" t="s">
        <v>73</v>
      </c>
      <c r="W74" s="286" t="s">
        <v>73</v>
      </c>
      <c r="X74" s="286" t="s">
        <v>72</v>
      </c>
      <c r="Y74" s="286" t="s">
        <v>72</v>
      </c>
      <c r="Z74" s="286" t="s">
        <v>72</v>
      </c>
      <c r="AA74" s="286" t="s">
        <v>72</v>
      </c>
      <c r="AB74" s="286" t="s">
        <v>72</v>
      </c>
      <c r="AC74" s="286" t="s">
        <v>73</v>
      </c>
      <c r="AD74" s="286" t="s">
        <v>73</v>
      </c>
      <c r="AE74" s="286"/>
      <c r="AF74" s="286" t="s">
        <v>73</v>
      </c>
      <c r="AG74" s="286" t="s">
        <v>73</v>
      </c>
      <c r="AH74" s="286" t="s">
        <v>73</v>
      </c>
      <c r="AI74" s="286" t="s">
        <v>73</v>
      </c>
      <c r="AJ74" s="286" t="s">
        <v>73</v>
      </c>
      <c r="AK74" s="286" t="s">
        <v>72</v>
      </c>
      <c r="AL74" s="327" t="s">
        <v>449</v>
      </c>
    </row>
    <row r="75" spans="1:38" ht="26.25" customHeight="1" x14ac:dyDescent="0.2">
      <c r="A75" s="115" t="s">
        <v>68</v>
      </c>
      <c r="B75" s="115" t="s">
        <v>221</v>
      </c>
      <c r="C75" s="115" t="s">
        <v>222</v>
      </c>
      <c r="D75" s="325"/>
      <c r="E75" s="286"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c r="AF75" s="286" t="s">
        <v>67</v>
      </c>
      <c r="AG75" s="286" t="s">
        <v>67</v>
      </c>
      <c r="AH75" s="286" t="s">
        <v>67</v>
      </c>
      <c r="AI75" s="286" t="s">
        <v>67</v>
      </c>
      <c r="AJ75" s="286" t="s">
        <v>67</v>
      </c>
      <c r="AK75" s="286" t="s">
        <v>67</v>
      </c>
      <c r="AL75" s="327"/>
    </row>
    <row r="76" spans="1:38" ht="26.25" customHeight="1" x14ac:dyDescent="0.2">
      <c r="A76" s="115" t="s">
        <v>68</v>
      </c>
      <c r="B76" s="115" t="s">
        <v>223</v>
      </c>
      <c r="C76" s="115" t="s">
        <v>224</v>
      </c>
      <c r="D76" s="325"/>
      <c r="E76" s="286"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c r="AF76" s="286" t="s">
        <v>67</v>
      </c>
      <c r="AG76" s="286" t="s">
        <v>67</v>
      </c>
      <c r="AH76" s="286" t="s">
        <v>67</v>
      </c>
      <c r="AI76" s="286" t="s">
        <v>67</v>
      </c>
      <c r="AJ76" s="286" t="s">
        <v>67</v>
      </c>
      <c r="AK76" s="286" t="s">
        <v>67</v>
      </c>
      <c r="AL76" s="327"/>
    </row>
    <row r="77" spans="1:38" ht="26.25" customHeight="1" x14ac:dyDescent="0.2">
      <c r="A77" s="115" t="s">
        <v>68</v>
      </c>
      <c r="B77" s="115" t="s">
        <v>225</v>
      </c>
      <c r="C77" s="115" t="s">
        <v>226</v>
      </c>
      <c r="D77" s="325"/>
      <c r="E77" s="286"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c r="AF77" s="286" t="s">
        <v>67</v>
      </c>
      <c r="AG77" s="286" t="s">
        <v>67</v>
      </c>
      <c r="AH77" s="286" t="s">
        <v>67</v>
      </c>
      <c r="AI77" s="286" t="s">
        <v>67</v>
      </c>
      <c r="AJ77" s="286" t="s">
        <v>67</v>
      </c>
      <c r="AK77" s="286" t="s">
        <v>67</v>
      </c>
      <c r="AL77" s="327"/>
    </row>
    <row r="78" spans="1:38" ht="26.25" customHeight="1" x14ac:dyDescent="0.2">
      <c r="A78" s="115" t="s">
        <v>68</v>
      </c>
      <c r="B78" s="115" t="s">
        <v>227</v>
      </c>
      <c r="C78" s="115" t="s">
        <v>228</v>
      </c>
      <c r="D78" s="325"/>
      <c r="E78" s="286"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c r="AF78" s="286" t="s">
        <v>67</v>
      </c>
      <c r="AG78" s="286" t="s">
        <v>67</v>
      </c>
      <c r="AH78" s="286" t="s">
        <v>67</v>
      </c>
      <c r="AI78" s="286" t="s">
        <v>67</v>
      </c>
      <c r="AJ78" s="286" t="s">
        <v>67</v>
      </c>
      <c r="AK78" s="286" t="s">
        <v>67</v>
      </c>
      <c r="AL78" s="327"/>
    </row>
    <row r="79" spans="1:38" ht="26.25" customHeight="1" x14ac:dyDescent="0.2">
      <c r="A79" s="115" t="s">
        <v>68</v>
      </c>
      <c r="B79" s="115" t="s">
        <v>229</v>
      </c>
      <c r="C79" s="115" t="s">
        <v>230</v>
      </c>
      <c r="D79" s="325"/>
      <c r="E79" s="286"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c r="AF79" s="286" t="s">
        <v>67</v>
      </c>
      <c r="AG79" s="286" t="s">
        <v>67</v>
      </c>
      <c r="AH79" s="286" t="s">
        <v>67</v>
      </c>
      <c r="AI79" s="286" t="s">
        <v>67</v>
      </c>
      <c r="AJ79" s="286" t="s">
        <v>67</v>
      </c>
      <c r="AK79" s="286" t="s">
        <v>67</v>
      </c>
      <c r="AL79" s="327"/>
    </row>
    <row r="80" spans="1:38" ht="26.25" customHeight="1" x14ac:dyDescent="0.2">
      <c r="A80" s="115" t="s">
        <v>68</v>
      </c>
      <c r="B80" s="115" t="s">
        <v>231</v>
      </c>
      <c r="C80" s="115" t="s">
        <v>232</v>
      </c>
      <c r="D80" s="325"/>
      <c r="E80" s="286"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c r="AF80" s="286" t="s">
        <v>67</v>
      </c>
      <c r="AG80" s="286" t="s">
        <v>67</v>
      </c>
      <c r="AH80" s="286" t="s">
        <v>67</v>
      </c>
      <c r="AI80" s="286" t="s">
        <v>67</v>
      </c>
      <c r="AJ80" s="286" t="s">
        <v>67</v>
      </c>
      <c r="AK80" s="286" t="s">
        <v>67</v>
      </c>
      <c r="AL80" s="327"/>
    </row>
    <row r="81" spans="1:38" ht="26.25" customHeight="1" x14ac:dyDescent="0.2">
      <c r="A81" s="115" t="s">
        <v>68</v>
      </c>
      <c r="B81" s="115" t="s">
        <v>233</v>
      </c>
      <c r="C81" s="115" t="s">
        <v>234</v>
      </c>
      <c r="D81" s="325"/>
      <c r="E81" s="328" t="s">
        <v>67</v>
      </c>
      <c r="F81" s="328" t="s">
        <v>67</v>
      </c>
      <c r="G81" s="328" t="s">
        <v>67</v>
      </c>
      <c r="H81" s="328" t="s">
        <v>67</v>
      </c>
      <c r="I81" s="328" t="s">
        <v>67</v>
      </c>
      <c r="J81" s="328" t="s">
        <v>67</v>
      </c>
      <c r="K81" s="328" t="s">
        <v>67</v>
      </c>
      <c r="L81" s="328" t="s">
        <v>67</v>
      </c>
      <c r="M81" s="328" t="s">
        <v>67</v>
      </c>
      <c r="N81" s="328" t="s">
        <v>67</v>
      </c>
      <c r="O81" s="328" t="s">
        <v>67</v>
      </c>
      <c r="P81" s="328" t="s">
        <v>67</v>
      </c>
      <c r="Q81" s="328" t="s">
        <v>67</v>
      </c>
      <c r="R81" s="328" t="s">
        <v>67</v>
      </c>
      <c r="S81" s="328" t="s">
        <v>67</v>
      </c>
      <c r="T81" s="328" t="s">
        <v>67</v>
      </c>
      <c r="U81" s="328" t="s">
        <v>67</v>
      </c>
      <c r="V81" s="328" t="s">
        <v>67</v>
      </c>
      <c r="W81" s="328" t="s">
        <v>67</v>
      </c>
      <c r="X81" s="328" t="s">
        <v>67</v>
      </c>
      <c r="Y81" s="328" t="s">
        <v>67</v>
      </c>
      <c r="Z81" s="328" t="s">
        <v>67</v>
      </c>
      <c r="AA81" s="328" t="s">
        <v>67</v>
      </c>
      <c r="AB81" s="328" t="s">
        <v>67</v>
      </c>
      <c r="AC81" s="328" t="s">
        <v>67</v>
      </c>
      <c r="AD81" s="328" t="s">
        <v>67</v>
      </c>
      <c r="AE81" s="290"/>
      <c r="AF81" s="329" t="s">
        <v>67</v>
      </c>
      <c r="AG81" s="329" t="s">
        <v>67</v>
      </c>
      <c r="AH81" s="329" t="s">
        <v>67</v>
      </c>
      <c r="AI81" s="329" t="s">
        <v>67</v>
      </c>
      <c r="AJ81" s="329" t="s">
        <v>67</v>
      </c>
      <c r="AK81" s="329" t="s">
        <v>67</v>
      </c>
      <c r="AL81" s="327" t="s">
        <v>63</v>
      </c>
    </row>
    <row r="82" spans="1:38" ht="26.25" customHeight="1" x14ac:dyDescent="0.2">
      <c r="A82" s="115" t="s">
        <v>235</v>
      </c>
      <c r="B82" s="115" t="s">
        <v>236</v>
      </c>
      <c r="C82" s="115" t="s">
        <v>237</v>
      </c>
      <c r="D82" s="325"/>
      <c r="E82" s="328" t="s">
        <v>73</v>
      </c>
      <c r="F82" s="328">
        <v>8.6921769999999992</v>
      </c>
      <c r="G82" s="328" t="s">
        <v>73</v>
      </c>
      <c r="H82" s="328" t="s">
        <v>73</v>
      </c>
      <c r="I82" s="328" t="s">
        <v>73</v>
      </c>
      <c r="J82" s="328" t="s">
        <v>73</v>
      </c>
      <c r="K82" s="328" t="s">
        <v>73</v>
      </c>
      <c r="L82" s="328" t="s">
        <v>73</v>
      </c>
      <c r="M82" s="328" t="s">
        <v>73</v>
      </c>
      <c r="N82" s="328" t="s">
        <v>73</v>
      </c>
      <c r="O82" s="328" t="s">
        <v>73</v>
      </c>
      <c r="P82" s="328" t="s">
        <v>73</v>
      </c>
      <c r="Q82" s="328" t="s">
        <v>73</v>
      </c>
      <c r="R82" s="328" t="s">
        <v>73</v>
      </c>
      <c r="S82" s="328" t="s">
        <v>73</v>
      </c>
      <c r="T82" s="328" t="s">
        <v>73</v>
      </c>
      <c r="U82" s="328" t="s">
        <v>73</v>
      </c>
      <c r="V82" s="328" t="s">
        <v>73</v>
      </c>
      <c r="W82" s="328" t="s">
        <v>73</v>
      </c>
      <c r="X82" s="328" t="s">
        <v>73</v>
      </c>
      <c r="Y82" s="328" t="s">
        <v>73</v>
      </c>
      <c r="Z82" s="328" t="s">
        <v>73</v>
      </c>
      <c r="AA82" s="328" t="s">
        <v>73</v>
      </c>
      <c r="AB82" s="328" t="s">
        <v>73</v>
      </c>
      <c r="AC82" s="328" t="s">
        <v>73</v>
      </c>
      <c r="AD82" s="328" t="s">
        <v>73</v>
      </c>
      <c r="AE82" s="290"/>
      <c r="AF82" s="329" t="s">
        <v>73</v>
      </c>
      <c r="AG82" s="329" t="s">
        <v>73</v>
      </c>
      <c r="AH82" s="329" t="s">
        <v>73</v>
      </c>
      <c r="AI82" s="329" t="s">
        <v>73</v>
      </c>
      <c r="AJ82" s="329" t="s">
        <v>73</v>
      </c>
      <c r="AK82" s="329">
        <v>3642991</v>
      </c>
      <c r="AL82" s="327" t="s">
        <v>238</v>
      </c>
    </row>
    <row r="83" spans="1:38" ht="26.25" customHeight="1" x14ac:dyDescent="0.2">
      <c r="A83" s="115" t="s">
        <v>68</v>
      </c>
      <c r="B83" s="115" t="s">
        <v>239</v>
      </c>
      <c r="C83" s="115" t="s">
        <v>240</v>
      </c>
      <c r="D83" s="325"/>
      <c r="E83" s="328" t="s">
        <v>73</v>
      </c>
      <c r="F83" s="328">
        <v>6.3807316647761323E-4</v>
      </c>
      <c r="G83" s="328" t="s">
        <v>73</v>
      </c>
      <c r="H83" s="328" t="s">
        <v>73</v>
      </c>
      <c r="I83" s="328">
        <v>3.9879572904850834E-5</v>
      </c>
      <c r="J83" s="328">
        <v>7.9759145809701654E-4</v>
      </c>
      <c r="K83" s="328">
        <v>5.9819359357276246E-3</v>
      </c>
      <c r="L83" s="328">
        <v>2.2731356555764976E-6</v>
      </c>
      <c r="M83" s="328" t="s">
        <v>73</v>
      </c>
      <c r="N83" s="328" t="s">
        <v>73</v>
      </c>
      <c r="O83" s="328" t="s">
        <v>73</v>
      </c>
      <c r="P83" s="328" t="s">
        <v>73</v>
      </c>
      <c r="Q83" s="328" t="s">
        <v>73</v>
      </c>
      <c r="R83" s="328" t="s">
        <v>73</v>
      </c>
      <c r="S83" s="328" t="s">
        <v>73</v>
      </c>
      <c r="T83" s="328" t="s">
        <v>73</v>
      </c>
      <c r="U83" s="328" t="s">
        <v>73</v>
      </c>
      <c r="V83" s="328" t="s">
        <v>73</v>
      </c>
      <c r="W83" s="328" t="s">
        <v>73</v>
      </c>
      <c r="X83" s="328" t="s">
        <v>73</v>
      </c>
      <c r="Y83" s="328" t="s">
        <v>73</v>
      </c>
      <c r="Z83" s="328" t="s">
        <v>73</v>
      </c>
      <c r="AA83" s="328" t="s">
        <v>73</v>
      </c>
      <c r="AB83" s="328" t="s">
        <v>73</v>
      </c>
      <c r="AC83" s="328" t="s">
        <v>73</v>
      </c>
      <c r="AD83" s="328" t="s">
        <v>73</v>
      </c>
      <c r="AE83" s="290"/>
      <c r="AF83" s="329" t="s">
        <v>73</v>
      </c>
      <c r="AG83" s="329" t="s">
        <v>73</v>
      </c>
      <c r="AH83" s="329" t="s">
        <v>73</v>
      </c>
      <c r="AI83" s="329" t="s">
        <v>73</v>
      </c>
      <c r="AJ83" s="329" t="s">
        <v>73</v>
      </c>
      <c r="AK83" s="329">
        <v>39.879572904850832</v>
      </c>
      <c r="AL83" s="327" t="s">
        <v>241</v>
      </c>
    </row>
    <row r="84" spans="1:38" ht="26.25" customHeight="1" x14ac:dyDescent="0.2">
      <c r="A84" s="115" t="s">
        <v>68</v>
      </c>
      <c r="B84" s="115" t="s">
        <v>242</v>
      </c>
      <c r="C84" s="115" t="s">
        <v>243</v>
      </c>
      <c r="D84" s="325"/>
      <c r="E84" s="328" t="s">
        <v>73</v>
      </c>
      <c r="F84" s="328">
        <v>1.4350007942239252E-3</v>
      </c>
      <c r="G84" s="328" t="s">
        <v>73</v>
      </c>
      <c r="H84" s="328" t="s">
        <v>73</v>
      </c>
      <c r="I84" s="328">
        <v>2.6492322354903234E-5</v>
      </c>
      <c r="J84" s="328">
        <v>1.3246161177451614E-4</v>
      </c>
      <c r="K84" s="328">
        <v>5.2984644709806457E-4</v>
      </c>
      <c r="L84" s="328">
        <v>3.4440019061374205E-10</v>
      </c>
      <c r="M84" s="328">
        <v>1.0486544265482529E-4</v>
      </c>
      <c r="N84" s="328" t="s">
        <v>73</v>
      </c>
      <c r="O84" s="328" t="s">
        <v>73</v>
      </c>
      <c r="P84" s="328" t="s">
        <v>73</v>
      </c>
      <c r="Q84" s="328" t="s">
        <v>73</v>
      </c>
      <c r="R84" s="328" t="s">
        <v>73</v>
      </c>
      <c r="S84" s="328" t="s">
        <v>73</v>
      </c>
      <c r="T84" s="328" t="s">
        <v>73</v>
      </c>
      <c r="U84" s="328" t="s">
        <v>73</v>
      </c>
      <c r="V84" s="328" t="s">
        <v>73</v>
      </c>
      <c r="W84" s="328" t="s">
        <v>73</v>
      </c>
      <c r="X84" s="328" t="s">
        <v>73</v>
      </c>
      <c r="Y84" s="328" t="s">
        <v>73</v>
      </c>
      <c r="Z84" s="328" t="s">
        <v>73</v>
      </c>
      <c r="AA84" s="328" t="s">
        <v>73</v>
      </c>
      <c r="AB84" s="328" t="s">
        <v>73</v>
      </c>
      <c r="AC84" s="328" t="s">
        <v>73</v>
      </c>
      <c r="AD84" s="328" t="s">
        <v>73</v>
      </c>
      <c r="AE84" s="290"/>
      <c r="AF84" s="329" t="s">
        <v>73</v>
      </c>
      <c r="AG84" s="329" t="s">
        <v>73</v>
      </c>
      <c r="AH84" s="329" t="s">
        <v>73</v>
      </c>
      <c r="AI84" s="329" t="s">
        <v>73</v>
      </c>
      <c r="AJ84" s="329" t="s">
        <v>73</v>
      </c>
      <c r="AK84" s="329">
        <v>11.038467647876347</v>
      </c>
      <c r="AL84" s="327" t="s">
        <v>241</v>
      </c>
    </row>
    <row r="85" spans="1:38" ht="26.25" customHeight="1" x14ac:dyDescent="0.2">
      <c r="A85" s="115" t="s">
        <v>235</v>
      </c>
      <c r="B85" s="115" t="s">
        <v>244</v>
      </c>
      <c r="C85" s="115" t="s">
        <v>245</v>
      </c>
      <c r="D85" s="325"/>
      <c r="E85" s="328" t="s">
        <v>73</v>
      </c>
      <c r="F85" s="328" t="s">
        <v>72</v>
      </c>
      <c r="G85" s="328" t="s">
        <v>73</v>
      </c>
      <c r="H85" s="328" t="s">
        <v>73</v>
      </c>
      <c r="I85" s="328" t="s">
        <v>73</v>
      </c>
      <c r="J85" s="328" t="s">
        <v>73</v>
      </c>
      <c r="K85" s="328" t="s">
        <v>73</v>
      </c>
      <c r="L85" s="328" t="s">
        <v>73</v>
      </c>
      <c r="M85" s="328" t="s">
        <v>73</v>
      </c>
      <c r="N85" s="328" t="s">
        <v>73</v>
      </c>
      <c r="O85" s="328" t="s">
        <v>73</v>
      </c>
      <c r="P85" s="328" t="s">
        <v>73</v>
      </c>
      <c r="Q85" s="328" t="s">
        <v>73</v>
      </c>
      <c r="R85" s="328" t="s">
        <v>73</v>
      </c>
      <c r="S85" s="328" t="s">
        <v>73</v>
      </c>
      <c r="T85" s="328" t="s">
        <v>73</v>
      </c>
      <c r="U85" s="328" t="s">
        <v>73</v>
      </c>
      <c r="V85" s="328" t="s">
        <v>73</v>
      </c>
      <c r="W85" s="328" t="s">
        <v>73</v>
      </c>
      <c r="X85" s="328" t="s">
        <v>73</v>
      </c>
      <c r="Y85" s="328" t="s">
        <v>73</v>
      </c>
      <c r="Z85" s="328" t="s">
        <v>73</v>
      </c>
      <c r="AA85" s="328" t="s">
        <v>73</v>
      </c>
      <c r="AB85" s="328" t="s">
        <v>73</v>
      </c>
      <c r="AC85" s="328" t="s">
        <v>73</v>
      </c>
      <c r="AD85" s="328" t="s">
        <v>73</v>
      </c>
      <c r="AE85" s="290"/>
      <c r="AF85" s="329" t="s">
        <v>73</v>
      </c>
      <c r="AG85" s="329" t="s">
        <v>73</v>
      </c>
      <c r="AH85" s="329" t="s">
        <v>73</v>
      </c>
      <c r="AI85" s="329" t="s">
        <v>73</v>
      </c>
      <c r="AJ85" s="329" t="s">
        <v>73</v>
      </c>
      <c r="AK85" s="329" t="s">
        <v>72</v>
      </c>
      <c r="AL85" s="327"/>
    </row>
    <row r="86" spans="1:38" ht="26.25" customHeight="1" x14ac:dyDescent="0.2">
      <c r="A86" s="115" t="s">
        <v>235</v>
      </c>
      <c r="B86" s="115" t="s">
        <v>246</v>
      </c>
      <c r="C86" s="115" t="s">
        <v>247</v>
      </c>
      <c r="D86" s="325"/>
      <c r="E86" s="328" t="s">
        <v>73</v>
      </c>
      <c r="F86" s="328">
        <v>2.5600399999999999</v>
      </c>
      <c r="G86" s="328" t="s">
        <v>73</v>
      </c>
      <c r="H86" s="328" t="s">
        <v>73</v>
      </c>
      <c r="I86" s="328" t="s">
        <v>73</v>
      </c>
      <c r="J86" s="328" t="s">
        <v>73</v>
      </c>
      <c r="K86" s="328" t="s">
        <v>73</v>
      </c>
      <c r="L86" s="328" t="s">
        <v>73</v>
      </c>
      <c r="M86" s="328" t="s">
        <v>73</v>
      </c>
      <c r="N86" s="328" t="s">
        <v>73</v>
      </c>
      <c r="O86" s="328" t="s">
        <v>73</v>
      </c>
      <c r="P86" s="328" t="s">
        <v>73</v>
      </c>
      <c r="Q86" s="328" t="s">
        <v>73</v>
      </c>
      <c r="R86" s="328" t="s">
        <v>73</v>
      </c>
      <c r="S86" s="328" t="s">
        <v>73</v>
      </c>
      <c r="T86" s="328" t="s">
        <v>73</v>
      </c>
      <c r="U86" s="328" t="s">
        <v>73</v>
      </c>
      <c r="V86" s="328" t="s">
        <v>73</v>
      </c>
      <c r="W86" s="328" t="s">
        <v>73</v>
      </c>
      <c r="X86" s="328" t="s">
        <v>73</v>
      </c>
      <c r="Y86" s="328" t="s">
        <v>73</v>
      </c>
      <c r="Z86" s="328" t="s">
        <v>73</v>
      </c>
      <c r="AA86" s="328" t="s">
        <v>73</v>
      </c>
      <c r="AB86" s="328" t="s">
        <v>73</v>
      </c>
      <c r="AC86" s="328" t="s">
        <v>73</v>
      </c>
      <c r="AD86" s="328" t="s">
        <v>73</v>
      </c>
      <c r="AE86" s="290"/>
      <c r="AF86" s="329" t="s">
        <v>73</v>
      </c>
      <c r="AG86" s="329" t="s">
        <v>73</v>
      </c>
      <c r="AH86" s="329" t="s">
        <v>73</v>
      </c>
      <c r="AI86" s="329" t="s">
        <v>73</v>
      </c>
      <c r="AJ86" s="329" t="s">
        <v>73</v>
      </c>
      <c r="AK86" s="329">
        <v>0</v>
      </c>
      <c r="AL86" s="327" t="s">
        <v>248</v>
      </c>
    </row>
    <row r="87" spans="1:38" ht="26.25" customHeight="1" x14ac:dyDescent="0.2">
      <c r="A87" s="115" t="s">
        <v>235</v>
      </c>
      <c r="B87" s="115" t="s">
        <v>249</v>
      </c>
      <c r="C87" s="115" t="s">
        <v>250</v>
      </c>
      <c r="D87" s="325"/>
      <c r="E87" s="328" t="s">
        <v>73</v>
      </c>
      <c r="F87" s="328">
        <v>3.4810236000000001E-2</v>
      </c>
      <c r="G87" s="328" t="s">
        <v>73</v>
      </c>
      <c r="H87" s="328" t="s">
        <v>73</v>
      </c>
      <c r="I87" s="328" t="s">
        <v>73</v>
      </c>
      <c r="J87" s="328" t="s">
        <v>73</v>
      </c>
      <c r="K87" s="328" t="s">
        <v>73</v>
      </c>
      <c r="L87" s="328" t="s">
        <v>73</v>
      </c>
      <c r="M87" s="328" t="s">
        <v>73</v>
      </c>
      <c r="N87" s="328" t="s">
        <v>73</v>
      </c>
      <c r="O87" s="328" t="s">
        <v>73</v>
      </c>
      <c r="P87" s="328" t="s">
        <v>73</v>
      </c>
      <c r="Q87" s="328" t="s">
        <v>73</v>
      </c>
      <c r="R87" s="328" t="s">
        <v>73</v>
      </c>
      <c r="S87" s="328" t="s">
        <v>73</v>
      </c>
      <c r="T87" s="328" t="s">
        <v>73</v>
      </c>
      <c r="U87" s="328" t="s">
        <v>73</v>
      </c>
      <c r="V87" s="328" t="s">
        <v>73</v>
      </c>
      <c r="W87" s="328" t="s">
        <v>73</v>
      </c>
      <c r="X87" s="328" t="s">
        <v>73</v>
      </c>
      <c r="Y87" s="328" t="s">
        <v>73</v>
      </c>
      <c r="Z87" s="328" t="s">
        <v>73</v>
      </c>
      <c r="AA87" s="328" t="s">
        <v>73</v>
      </c>
      <c r="AB87" s="328" t="s">
        <v>73</v>
      </c>
      <c r="AC87" s="328" t="s">
        <v>73</v>
      </c>
      <c r="AD87" s="328" t="s">
        <v>73</v>
      </c>
      <c r="AE87" s="290"/>
      <c r="AF87" s="329" t="s">
        <v>73</v>
      </c>
      <c r="AG87" s="329" t="s">
        <v>73</v>
      </c>
      <c r="AH87" s="329" t="s">
        <v>73</v>
      </c>
      <c r="AI87" s="329" t="s">
        <v>73</v>
      </c>
      <c r="AJ87" s="329" t="s">
        <v>73</v>
      </c>
      <c r="AK87" s="329">
        <v>3657200</v>
      </c>
      <c r="AL87" s="327" t="s">
        <v>251</v>
      </c>
    </row>
    <row r="88" spans="1:38" ht="26.25" customHeight="1" x14ac:dyDescent="0.2">
      <c r="A88" s="115" t="s">
        <v>235</v>
      </c>
      <c r="B88" s="115" t="s">
        <v>252</v>
      </c>
      <c r="C88" s="115" t="s">
        <v>253</v>
      </c>
      <c r="D88" s="325"/>
      <c r="E88" s="328" t="s">
        <v>73</v>
      </c>
      <c r="F88" s="328" t="s">
        <v>72</v>
      </c>
      <c r="G88" s="328" t="s">
        <v>73</v>
      </c>
      <c r="H88" s="328" t="s">
        <v>73</v>
      </c>
      <c r="I88" s="328" t="s">
        <v>73</v>
      </c>
      <c r="J88" s="328" t="s">
        <v>73</v>
      </c>
      <c r="K88" s="328" t="s">
        <v>73</v>
      </c>
      <c r="L88" s="328" t="s">
        <v>73</v>
      </c>
      <c r="M88" s="328" t="s">
        <v>73</v>
      </c>
      <c r="N88" s="328" t="s">
        <v>73</v>
      </c>
      <c r="O88" s="328" t="s">
        <v>73</v>
      </c>
      <c r="P88" s="328" t="s">
        <v>73</v>
      </c>
      <c r="Q88" s="328" t="s">
        <v>73</v>
      </c>
      <c r="R88" s="328" t="s">
        <v>73</v>
      </c>
      <c r="S88" s="328" t="s">
        <v>73</v>
      </c>
      <c r="T88" s="328" t="s">
        <v>73</v>
      </c>
      <c r="U88" s="328" t="s">
        <v>73</v>
      </c>
      <c r="V88" s="328" t="s">
        <v>73</v>
      </c>
      <c r="W88" s="328" t="s">
        <v>73</v>
      </c>
      <c r="X88" s="328" t="s">
        <v>73</v>
      </c>
      <c r="Y88" s="328" t="s">
        <v>73</v>
      </c>
      <c r="Z88" s="328" t="s">
        <v>73</v>
      </c>
      <c r="AA88" s="328" t="s">
        <v>73</v>
      </c>
      <c r="AB88" s="328" t="s">
        <v>73</v>
      </c>
      <c r="AC88" s="328" t="s">
        <v>73</v>
      </c>
      <c r="AD88" s="328" t="s">
        <v>73</v>
      </c>
      <c r="AE88" s="290"/>
      <c r="AF88" s="329" t="s">
        <v>73</v>
      </c>
      <c r="AG88" s="329" t="s">
        <v>73</v>
      </c>
      <c r="AH88" s="329" t="s">
        <v>73</v>
      </c>
      <c r="AI88" s="329" t="s">
        <v>73</v>
      </c>
      <c r="AJ88" s="329" t="s">
        <v>73</v>
      </c>
      <c r="AK88" s="329" t="s">
        <v>72</v>
      </c>
      <c r="AL88" s="327"/>
    </row>
    <row r="89" spans="1:38" ht="26.25" customHeight="1" x14ac:dyDescent="0.2">
      <c r="A89" s="115" t="s">
        <v>235</v>
      </c>
      <c r="B89" s="115" t="s">
        <v>254</v>
      </c>
      <c r="C89" s="115" t="s">
        <v>255</v>
      </c>
      <c r="D89" s="325"/>
      <c r="E89" s="328" t="s">
        <v>73</v>
      </c>
      <c r="F89" s="328" t="s">
        <v>72</v>
      </c>
      <c r="G89" s="328" t="s">
        <v>73</v>
      </c>
      <c r="H89" s="328" t="s">
        <v>73</v>
      </c>
      <c r="I89" s="328" t="s">
        <v>73</v>
      </c>
      <c r="J89" s="328" t="s">
        <v>73</v>
      </c>
      <c r="K89" s="328" t="s">
        <v>73</v>
      </c>
      <c r="L89" s="328" t="s">
        <v>73</v>
      </c>
      <c r="M89" s="328" t="s">
        <v>73</v>
      </c>
      <c r="N89" s="328" t="s">
        <v>73</v>
      </c>
      <c r="O89" s="328" t="s">
        <v>73</v>
      </c>
      <c r="P89" s="328" t="s">
        <v>73</v>
      </c>
      <c r="Q89" s="328" t="s">
        <v>73</v>
      </c>
      <c r="R89" s="328" t="s">
        <v>73</v>
      </c>
      <c r="S89" s="328" t="s">
        <v>73</v>
      </c>
      <c r="T89" s="328" t="s">
        <v>73</v>
      </c>
      <c r="U89" s="328" t="s">
        <v>73</v>
      </c>
      <c r="V89" s="328" t="s">
        <v>73</v>
      </c>
      <c r="W89" s="328" t="s">
        <v>73</v>
      </c>
      <c r="X89" s="328" t="s">
        <v>73</v>
      </c>
      <c r="Y89" s="328" t="s">
        <v>73</v>
      </c>
      <c r="Z89" s="328" t="s">
        <v>73</v>
      </c>
      <c r="AA89" s="328" t="s">
        <v>73</v>
      </c>
      <c r="AB89" s="328" t="s">
        <v>73</v>
      </c>
      <c r="AC89" s="328" t="s">
        <v>73</v>
      </c>
      <c r="AD89" s="328" t="s">
        <v>73</v>
      </c>
      <c r="AE89" s="290"/>
      <c r="AF89" s="329" t="s">
        <v>73</v>
      </c>
      <c r="AG89" s="329" t="s">
        <v>73</v>
      </c>
      <c r="AH89" s="329" t="s">
        <v>73</v>
      </c>
      <c r="AI89" s="329" t="s">
        <v>73</v>
      </c>
      <c r="AJ89" s="329" t="s">
        <v>73</v>
      </c>
      <c r="AK89" s="329" t="s">
        <v>72</v>
      </c>
      <c r="AL89" s="327" t="s">
        <v>256</v>
      </c>
    </row>
    <row r="90" spans="1:38" s="32" customFormat="1" ht="26.25" customHeight="1" x14ac:dyDescent="0.2">
      <c r="A90" s="115" t="s">
        <v>235</v>
      </c>
      <c r="B90" s="115" t="s">
        <v>257</v>
      </c>
      <c r="C90" s="115" t="s">
        <v>258</v>
      </c>
      <c r="D90" s="325"/>
      <c r="E90" s="328" t="s">
        <v>72</v>
      </c>
      <c r="F90" s="328" t="s">
        <v>72</v>
      </c>
      <c r="G90" s="328" t="s">
        <v>72</v>
      </c>
      <c r="H90" s="328" t="s">
        <v>72</v>
      </c>
      <c r="I90" s="328" t="s">
        <v>72</v>
      </c>
      <c r="J90" s="328" t="s">
        <v>72</v>
      </c>
      <c r="K90" s="328" t="s">
        <v>72</v>
      </c>
      <c r="L90" s="328" t="s">
        <v>72</v>
      </c>
      <c r="M90" s="328" t="s">
        <v>72</v>
      </c>
      <c r="N90" s="328" t="s">
        <v>72</v>
      </c>
      <c r="O90" s="328" t="s">
        <v>72</v>
      </c>
      <c r="P90" s="328" t="s">
        <v>72</v>
      </c>
      <c r="Q90" s="328" t="s">
        <v>72</v>
      </c>
      <c r="R90" s="328" t="s">
        <v>72</v>
      </c>
      <c r="S90" s="328" t="s">
        <v>72</v>
      </c>
      <c r="T90" s="328" t="s">
        <v>72</v>
      </c>
      <c r="U90" s="328" t="s">
        <v>73</v>
      </c>
      <c r="V90" s="328" t="s">
        <v>72</v>
      </c>
      <c r="W90" s="328" t="s">
        <v>72</v>
      </c>
      <c r="X90" s="328" t="s">
        <v>72</v>
      </c>
      <c r="Y90" s="328" t="s">
        <v>72</v>
      </c>
      <c r="Z90" s="328" t="s">
        <v>72</v>
      </c>
      <c r="AA90" s="328" t="s">
        <v>72</v>
      </c>
      <c r="AB90" s="328" t="s">
        <v>72</v>
      </c>
      <c r="AC90" s="328" t="s">
        <v>73</v>
      </c>
      <c r="AD90" s="328" t="s">
        <v>73</v>
      </c>
      <c r="AE90" s="290"/>
      <c r="AF90" s="329" t="s">
        <v>73</v>
      </c>
      <c r="AG90" s="329" t="s">
        <v>73</v>
      </c>
      <c r="AH90" s="329" t="s">
        <v>73</v>
      </c>
      <c r="AI90" s="329" t="s">
        <v>73</v>
      </c>
      <c r="AJ90" s="329" t="s">
        <v>73</v>
      </c>
      <c r="AK90" s="329" t="s">
        <v>72</v>
      </c>
      <c r="AL90" s="327"/>
    </row>
    <row r="91" spans="1:38" ht="26.25" customHeight="1" x14ac:dyDescent="0.2">
      <c r="A91" s="115" t="s">
        <v>235</v>
      </c>
      <c r="B91" s="115" t="s">
        <v>259</v>
      </c>
      <c r="C91" s="115" t="s">
        <v>260</v>
      </c>
      <c r="D91" s="325"/>
      <c r="E91" s="328" t="s">
        <v>73</v>
      </c>
      <c r="F91" s="328" t="s">
        <v>72</v>
      </c>
      <c r="G91" s="328" t="s">
        <v>73</v>
      </c>
      <c r="H91" s="328" t="s">
        <v>73</v>
      </c>
      <c r="I91" s="328" t="s">
        <v>73</v>
      </c>
      <c r="J91" s="328" t="s">
        <v>73</v>
      </c>
      <c r="K91" s="328" t="s">
        <v>73</v>
      </c>
      <c r="L91" s="328" t="s">
        <v>73</v>
      </c>
      <c r="M91" s="328" t="s">
        <v>73</v>
      </c>
      <c r="N91" s="328" t="s">
        <v>73</v>
      </c>
      <c r="O91" s="328" t="s">
        <v>73</v>
      </c>
      <c r="P91" s="328" t="s">
        <v>73</v>
      </c>
      <c r="Q91" s="328" t="s">
        <v>73</v>
      </c>
      <c r="R91" s="328" t="s">
        <v>73</v>
      </c>
      <c r="S91" s="328" t="s">
        <v>73</v>
      </c>
      <c r="T91" s="328" t="s">
        <v>73</v>
      </c>
      <c r="U91" s="328" t="s">
        <v>73</v>
      </c>
      <c r="V91" s="328" t="s">
        <v>73</v>
      </c>
      <c r="W91" s="328" t="s">
        <v>73</v>
      </c>
      <c r="X91" s="328" t="s">
        <v>73</v>
      </c>
      <c r="Y91" s="328" t="s">
        <v>73</v>
      </c>
      <c r="Z91" s="328" t="s">
        <v>73</v>
      </c>
      <c r="AA91" s="328" t="s">
        <v>73</v>
      </c>
      <c r="AB91" s="328" t="s">
        <v>73</v>
      </c>
      <c r="AC91" s="328" t="s">
        <v>73</v>
      </c>
      <c r="AD91" s="328" t="s">
        <v>73</v>
      </c>
      <c r="AE91" s="290"/>
      <c r="AF91" s="329" t="s">
        <v>73</v>
      </c>
      <c r="AG91" s="329" t="s">
        <v>73</v>
      </c>
      <c r="AH91" s="329" t="s">
        <v>73</v>
      </c>
      <c r="AI91" s="329" t="s">
        <v>73</v>
      </c>
      <c r="AJ91" s="329" t="s">
        <v>73</v>
      </c>
      <c r="AK91" s="329" t="s">
        <v>72</v>
      </c>
      <c r="AL91" s="327"/>
    </row>
    <row r="92" spans="1:38" ht="26.25" customHeight="1" x14ac:dyDescent="0.2">
      <c r="A92" s="115" t="s">
        <v>68</v>
      </c>
      <c r="B92" s="115" t="s">
        <v>261</v>
      </c>
      <c r="C92" s="115" t="s">
        <v>262</v>
      </c>
      <c r="D92" s="325"/>
      <c r="E92" s="328">
        <v>3.0000000000000001E-6</v>
      </c>
      <c r="F92" s="328">
        <v>1.5690000000000001E-3</v>
      </c>
      <c r="G92" s="328">
        <v>3.76E-6</v>
      </c>
      <c r="H92" s="328">
        <v>3.065E-3</v>
      </c>
      <c r="I92" s="328">
        <v>1.0776E-3</v>
      </c>
      <c r="J92" s="328">
        <v>1.4368E-3</v>
      </c>
      <c r="K92" s="328">
        <v>1.7960000000000001E-3</v>
      </c>
      <c r="L92" s="328">
        <v>1.93968E-5</v>
      </c>
      <c r="M92" s="328">
        <v>6.9999999999999999E-6</v>
      </c>
      <c r="N92" s="328" t="s">
        <v>73</v>
      </c>
      <c r="O92" s="328" t="s">
        <v>73</v>
      </c>
      <c r="P92" s="328" t="s">
        <v>73</v>
      </c>
      <c r="Q92" s="328" t="s">
        <v>73</v>
      </c>
      <c r="R92" s="328" t="s">
        <v>73</v>
      </c>
      <c r="S92" s="328" t="s">
        <v>73</v>
      </c>
      <c r="T92" s="328" t="s">
        <v>73</v>
      </c>
      <c r="U92" s="328" t="s">
        <v>73</v>
      </c>
      <c r="V92" s="328" t="s">
        <v>73</v>
      </c>
      <c r="W92" s="328" t="s">
        <v>73</v>
      </c>
      <c r="X92" s="328" t="s">
        <v>73</v>
      </c>
      <c r="Y92" s="328" t="s">
        <v>73</v>
      </c>
      <c r="Z92" s="328" t="s">
        <v>73</v>
      </c>
      <c r="AA92" s="328" t="s">
        <v>73</v>
      </c>
      <c r="AB92" s="328" t="s">
        <v>73</v>
      </c>
      <c r="AC92" s="328" t="s">
        <v>73</v>
      </c>
      <c r="AD92" s="328" t="s">
        <v>73</v>
      </c>
      <c r="AE92" s="290"/>
      <c r="AF92" s="329" t="s">
        <v>73</v>
      </c>
      <c r="AG92" s="329" t="s">
        <v>73</v>
      </c>
      <c r="AH92" s="329" t="s">
        <v>73</v>
      </c>
      <c r="AI92" s="329" t="s">
        <v>73</v>
      </c>
      <c r="AJ92" s="329" t="s">
        <v>73</v>
      </c>
      <c r="AK92" s="329" t="s">
        <v>72</v>
      </c>
      <c r="AL92" s="327" t="s">
        <v>460</v>
      </c>
    </row>
    <row r="93" spans="1:38" ht="26.25" customHeight="1" x14ac:dyDescent="0.2">
      <c r="A93" s="115" t="s">
        <v>68</v>
      </c>
      <c r="B93" s="115" t="s">
        <v>263</v>
      </c>
      <c r="C93" s="115" t="s">
        <v>264</v>
      </c>
      <c r="D93" s="325"/>
      <c r="E93" s="328" t="s">
        <v>73</v>
      </c>
      <c r="F93" s="328" t="s">
        <v>72</v>
      </c>
      <c r="G93" s="328" t="s">
        <v>73</v>
      </c>
      <c r="H93" s="328" t="s">
        <v>73</v>
      </c>
      <c r="I93" s="328" t="s">
        <v>73</v>
      </c>
      <c r="J93" s="328" t="s">
        <v>72</v>
      </c>
      <c r="K93" s="328" t="s">
        <v>73</v>
      </c>
      <c r="L93" s="328" t="s">
        <v>73</v>
      </c>
      <c r="M93" s="328" t="s">
        <v>73</v>
      </c>
      <c r="N93" s="328" t="s">
        <v>73</v>
      </c>
      <c r="O93" s="328" t="s">
        <v>73</v>
      </c>
      <c r="P93" s="328" t="s">
        <v>73</v>
      </c>
      <c r="Q93" s="328" t="s">
        <v>73</v>
      </c>
      <c r="R93" s="328" t="s">
        <v>73</v>
      </c>
      <c r="S93" s="328" t="s">
        <v>73</v>
      </c>
      <c r="T93" s="328" t="s">
        <v>73</v>
      </c>
      <c r="U93" s="328" t="s">
        <v>73</v>
      </c>
      <c r="V93" s="328" t="s">
        <v>73</v>
      </c>
      <c r="W93" s="328" t="s">
        <v>73</v>
      </c>
      <c r="X93" s="328" t="s">
        <v>73</v>
      </c>
      <c r="Y93" s="328" t="s">
        <v>73</v>
      </c>
      <c r="Z93" s="328" t="s">
        <v>73</v>
      </c>
      <c r="AA93" s="328" t="s">
        <v>73</v>
      </c>
      <c r="AB93" s="328" t="s">
        <v>73</v>
      </c>
      <c r="AC93" s="328" t="s">
        <v>73</v>
      </c>
      <c r="AD93" s="328" t="s">
        <v>73</v>
      </c>
      <c r="AE93" s="290"/>
      <c r="AF93" s="329" t="s">
        <v>73</v>
      </c>
      <c r="AG93" s="329" t="s">
        <v>73</v>
      </c>
      <c r="AH93" s="329" t="s">
        <v>73</v>
      </c>
      <c r="AI93" s="329" t="s">
        <v>73</v>
      </c>
      <c r="AJ93" s="329" t="s">
        <v>73</v>
      </c>
      <c r="AK93" s="329" t="s">
        <v>72</v>
      </c>
      <c r="AL93" s="327"/>
    </row>
    <row r="94" spans="1:38" ht="26.25" customHeight="1" x14ac:dyDescent="0.2">
      <c r="A94" s="115" t="s">
        <v>68</v>
      </c>
      <c r="B94" s="115" t="s">
        <v>265</v>
      </c>
      <c r="C94" s="115" t="s">
        <v>266</v>
      </c>
      <c r="D94" s="325"/>
      <c r="E94" s="286" t="s">
        <v>67</v>
      </c>
      <c r="F94" s="286" t="s">
        <v>67</v>
      </c>
      <c r="G94" s="286" t="s">
        <v>67</v>
      </c>
      <c r="H94" s="286" t="s">
        <v>67</v>
      </c>
      <c r="I94" s="286" t="s">
        <v>67</v>
      </c>
      <c r="J94" s="286" t="s">
        <v>67</v>
      </c>
      <c r="K94" s="286" t="s">
        <v>67</v>
      </c>
      <c r="L94" s="286" t="s">
        <v>67</v>
      </c>
      <c r="M94" s="286" t="s">
        <v>67</v>
      </c>
      <c r="N94" s="286" t="s">
        <v>67</v>
      </c>
      <c r="O94" s="286" t="s">
        <v>67</v>
      </c>
      <c r="P94" s="286" t="s">
        <v>67</v>
      </c>
      <c r="Q94" s="286" t="s">
        <v>67</v>
      </c>
      <c r="R94" s="286" t="s">
        <v>67</v>
      </c>
      <c r="S94" s="286" t="s">
        <v>67</v>
      </c>
      <c r="T94" s="286" t="s">
        <v>67</v>
      </c>
      <c r="U94" s="286" t="s">
        <v>67</v>
      </c>
      <c r="V94" s="286" t="s">
        <v>67</v>
      </c>
      <c r="W94" s="286" t="s">
        <v>67</v>
      </c>
      <c r="X94" s="286" t="s">
        <v>67</v>
      </c>
      <c r="Y94" s="286" t="s">
        <v>67</v>
      </c>
      <c r="Z94" s="286" t="s">
        <v>67</v>
      </c>
      <c r="AA94" s="286" t="s">
        <v>67</v>
      </c>
      <c r="AB94" s="286" t="s">
        <v>67</v>
      </c>
      <c r="AC94" s="286" t="s">
        <v>67</v>
      </c>
      <c r="AD94" s="286" t="s">
        <v>67</v>
      </c>
      <c r="AE94" s="286"/>
      <c r="AF94" s="286" t="s">
        <v>67</v>
      </c>
      <c r="AG94" s="286" t="s">
        <v>67</v>
      </c>
      <c r="AH94" s="286" t="s">
        <v>67</v>
      </c>
      <c r="AI94" s="286" t="s">
        <v>67</v>
      </c>
      <c r="AJ94" s="286" t="s">
        <v>67</v>
      </c>
      <c r="AK94" s="286" t="s">
        <v>67</v>
      </c>
      <c r="AL94" s="327"/>
    </row>
    <row r="95" spans="1:38" ht="26.25" customHeight="1" x14ac:dyDescent="0.2">
      <c r="A95" s="115" t="s">
        <v>68</v>
      </c>
      <c r="B95" s="115" t="s">
        <v>267</v>
      </c>
      <c r="C95" s="115" t="s">
        <v>268</v>
      </c>
      <c r="D95" s="325"/>
      <c r="E95" s="328" t="s">
        <v>73</v>
      </c>
      <c r="F95" s="328" t="s">
        <v>72</v>
      </c>
      <c r="G95" s="328" t="s">
        <v>73</v>
      </c>
      <c r="H95" s="328" t="s">
        <v>73</v>
      </c>
      <c r="I95" s="328" t="s">
        <v>72</v>
      </c>
      <c r="J95" s="328" t="s">
        <v>72</v>
      </c>
      <c r="K95" s="328" t="s">
        <v>72</v>
      </c>
      <c r="L95" s="328" t="s">
        <v>73</v>
      </c>
      <c r="M95" s="328" t="s">
        <v>73</v>
      </c>
      <c r="N95" s="328" t="s">
        <v>73</v>
      </c>
      <c r="O95" s="328" t="s">
        <v>73</v>
      </c>
      <c r="P95" s="328" t="s">
        <v>73</v>
      </c>
      <c r="Q95" s="328" t="s">
        <v>73</v>
      </c>
      <c r="R95" s="328" t="s">
        <v>73</v>
      </c>
      <c r="S95" s="328" t="s">
        <v>73</v>
      </c>
      <c r="T95" s="328" t="s">
        <v>73</v>
      </c>
      <c r="U95" s="328" t="s">
        <v>73</v>
      </c>
      <c r="V95" s="328" t="s">
        <v>73</v>
      </c>
      <c r="W95" s="328" t="s">
        <v>73</v>
      </c>
      <c r="X95" s="328" t="s">
        <v>73</v>
      </c>
      <c r="Y95" s="328" t="s">
        <v>73</v>
      </c>
      <c r="Z95" s="328" t="s">
        <v>73</v>
      </c>
      <c r="AA95" s="328" t="s">
        <v>73</v>
      </c>
      <c r="AB95" s="328" t="s">
        <v>73</v>
      </c>
      <c r="AC95" s="328" t="s">
        <v>73</v>
      </c>
      <c r="AD95" s="328" t="s">
        <v>73</v>
      </c>
      <c r="AE95" s="290"/>
      <c r="AF95" s="329" t="s">
        <v>73</v>
      </c>
      <c r="AG95" s="329" t="s">
        <v>73</v>
      </c>
      <c r="AH95" s="329" t="s">
        <v>73</v>
      </c>
      <c r="AI95" s="329" t="s">
        <v>73</v>
      </c>
      <c r="AJ95" s="329" t="s">
        <v>73</v>
      </c>
      <c r="AK95" s="329" t="s">
        <v>72</v>
      </c>
      <c r="AL95" s="327" t="s">
        <v>269</v>
      </c>
    </row>
    <row r="96" spans="1:38" ht="26.25" customHeight="1" x14ac:dyDescent="0.2">
      <c r="A96" s="115" t="s">
        <v>68</v>
      </c>
      <c r="B96" s="115" t="s">
        <v>270</v>
      </c>
      <c r="C96" s="115" t="s">
        <v>271</v>
      </c>
      <c r="D96" s="325"/>
      <c r="E96" s="328" t="s">
        <v>67</v>
      </c>
      <c r="F96" s="328" t="s">
        <v>67</v>
      </c>
      <c r="G96" s="328" t="s">
        <v>67</v>
      </c>
      <c r="H96" s="328" t="s">
        <v>67</v>
      </c>
      <c r="I96" s="328" t="s">
        <v>67</v>
      </c>
      <c r="J96" s="328" t="s">
        <v>67</v>
      </c>
      <c r="K96" s="328" t="s">
        <v>67</v>
      </c>
      <c r="L96" s="328" t="s">
        <v>67</v>
      </c>
      <c r="M96" s="328" t="s">
        <v>67</v>
      </c>
      <c r="N96" s="328" t="s">
        <v>67</v>
      </c>
      <c r="O96" s="328" t="s">
        <v>67</v>
      </c>
      <c r="P96" s="328" t="s">
        <v>67</v>
      </c>
      <c r="Q96" s="328" t="s">
        <v>67</v>
      </c>
      <c r="R96" s="328" t="s">
        <v>67</v>
      </c>
      <c r="S96" s="328" t="s">
        <v>67</v>
      </c>
      <c r="T96" s="328" t="s">
        <v>67</v>
      </c>
      <c r="U96" s="328" t="s">
        <v>67</v>
      </c>
      <c r="V96" s="328" t="s">
        <v>67</v>
      </c>
      <c r="W96" s="328" t="s">
        <v>67</v>
      </c>
      <c r="X96" s="328" t="s">
        <v>67</v>
      </c>
      <c r="Y96" s="328" t="s">
        <v>67</v>
      </c>
      <c r="Z96" s="328" t="s">
        <v>67</v>
      </c>
      <c r="AA96" s="328" t="s">
        <v>67</v>
      </c>
      <c r="AB96" s="328" t="s">
        <v>67</v>
      </c>
      <c r="AC96" s="328" t="s">
        <v>67</v>
      </c>
      <c r="AD96" s="328" t="s">
        <v>67</v>
      </c>
      <c r="AE96" s="290"/>
      <c r="AF96" s="329" t="s">
        <v>67</v>
      </c>
      <c r="AG96" s="329" t="s">
        <v>67</v>
      </c>
      <c r="AH96" s="329" t="s">
        <v>67</v>
      </c>
      <c r="AI96" s="329" t="s">
        <v>67</v>
      </c>
      <c r="AJ96" s="329" t="s">
        <v>67</v>
      </c>
      <c r="AK96" s="329" t="s">
        <v>67</v>
      </c>
      <c r="AL96" s="327"/>
    </row>
    <row r="97" spans="1:38" ht="26.25" customHeight="1" x14ac:dyDescent="0.2">
      <c r="A97" s="115" t="s">
        <v>68</v>
      </c>
      <c r="B97" s="115" t="s">
        <v>272</v>
      </c>
      <c r="C97" s="115" t="s">
        <v>273</v>
      </c>
      <c r="D97" s="325"/>
      <c r="E97" s="328" t="s">
        <v>73</v>
      </c>
      <c r="F97" s="328" t="s">
        <v>73</v>
      </c>
      <c r="G97" s="328" t="s">
        <v>73</v>
      </c>
      <c r="H97" s="328" t="s">
        <v>73</v>
      </c>
      <c r="I97" s="328" t="s">
        <v>73</v>
      </c>
      <c r="J97" s="328" t="s">
        <v>73</v>
      </c>
      <c r="K97" s="328" t="s">
        <v>73</v>
      </c>
      <c r="L97" s="328" t="s">
        <v>73</v>
      </c>
      <c r="M97" s="328" t="s">
        <v>73</v>
      </c>
      <c r="N97" s="328" t="s">
        <v>73</v>
      </c>
      <c r="O97" s="328" t="s">
        <v>73</v>
      </c>
      <c r="P97" s="328">
        <v>3.6429999999999997E-2</v>
      </c>
      <c r="Q97" s="328" t="s">
        <v>73</v>
      </c>
      <c r="R97" s="328" t="s">
        <v>73</v>
      </c>
      <c r="S97" s="328" t="s">
        <v>73</v>
      </c>
      <c r="T97" s="328" t="s">
        <v>73</v>
      </c>
      <c r="U97" s="328" t="s">
        <v>73</v>
      </c>
      <c r="V97" s="328" t="s">
        <v>73</v>
      </c>
      <c r="W97" s="328" t="s">
        <v>73</v>
      </c>
      <c r="X97" s="328" t="s">
        <v>73</v>
      </c>
      <c r="Y97" s="328" t="s">
        <v>73</v>
      </c>
      <c r="Z97" s="328" t="s">
        <v>73</v>
      </c>
      <c r="AA97" s="328" t="s">
        <v>73</v>
      </c>
      <c r="AB97" s="328" t="s">
        <v>73</v>
      </c>
      <c r="AC97" s="328" t="s">
        <v>73</v>
      </c>
      <c r="AD97" s="328" t="s">
        <v>72</v>
      </c>
      <c r="AE97" s="290"/>
      <c r="AF97" s="329" t="s">
        <v>73</v>
      </c>
      <c r="AG97" s="329" t="s">
        <v>73</v>
      </c>
      <c r="AH97" s="329" t="s">
        <v>73</v>
      </c>
      <c r="AI97" s="329" t="s">
        <v>73</v>
      </c>
      <c r="AJ97" s="329" t="s">
        <v>73</v>
      </c>
      <c r="AK97" s="329">
        <v>3642991</v>
      </c>
      <c r="AL97" s="327" t="s">
        <v>274</v>
      </c>
    </row>
    <row r="98" spans="1:38" ht="26.25" customHeight="1" x14ac:dyDescent="0.2">
      <c r="A98" s="115" t="s">
        <v>68</v>
      </c>
      <c r="B98" s="115" t="s">
        <v>275</v>
      </c>
      <c r="C98" s="115" t="s">
        <v>276</v>
      </c>
      <c r="D98" s="325"/>
      <c r="E98" s="328" t="s">
        <v>67</v>
      </c>
      <c r="F98" s="328" t="s">
        <v>67</v>
      </c>
      <c r="G98" s="328" t="s">
        <v>67</v>
      </c>
      <c r="H98" s="328" t="s">
        <v>67</v>
      </c>
      <c r="I98" s="328" t="s">
        <v>67</v>
      </c>
      <c r="J98" s="328" t="s">
        <v>67</v>
      </c>
      <c r="K98" s="328" t="s">
        <v>67</v>
      </c>
      <c r="L98" s="328" t="s">
        <v>67</v>
      </c>
      <c r="M98" s="328" t="s">
        <v>67</v>
      </c>
      <c r="N98" s="328" t="s">
        <v>67</v>
      </c>
      <c r="O98" s="328" t="s">
        <v>67</v>
      </c>
      <c r="P98" s="328" t="s">
        <v>67</v>
      </c>
      <c r="Q98" s="328" t="s">
        <v>67</v>
      </c>
      <c r="R98" s="328" t="s">
        <v>67</v>
      </c>
      <c r="S98" s="328" t="s">
        <v>67</v>
      </c>
      <c r="T98" s="328" t="s">
        <v>67</v>
      </c>
      <c r="U98" s="328" t="s">
        <v>67</v>
      </c>
      <c r="V98" s="328" t="s">
        <v>67</v>
      </c>
      <c r="W98" s="328" t="s">
        <v>67</v>
      </c>
      <c r="X98" s="328" t="s">
        <v>67</v>
      </c>
      <c r="Y98" s="328" t="s">
        <v>67</v>
      </c>
      <c r="Z98" s="328" t="s">
        <v>67</v>
      </c>
      <c r="AA98" s="328" t="s">
        <v>67</v>
      </c>
      <c r="AB98" s="328" t="s">
        <v>67</v>
      </c>
      <c r="AC98" s="328" t="s">
        <v>67</v>
      </c>
      <c r="AD98" s="328" t="s">
        <v>67</v>
      </c>
      <c r="AE98" s="290"/>
      <c r="AF98" s="329" t="s">
        <v>67</v>
      </c>
      <c r="AG98" s="329" t="s">
        <v>67</v>
      </c>
      <c r="AH98" s="329" t="s">
        <v>67</v>
      </c>
      <c r="AI98" s="329" t="s">
        <v>67</v>
      </c>
      <c r="AJ98" s="329" t="s">
        <v>67</v>
      </c>
      <c r="AK98" s="329" t="s">
        <v>67</v>
      </c>
      <c r="AL98" s="327"/>
    </row>
    <row r="99" spans="1:38" ht="26.25" customHeight="1" x14ac:dyDescent="0.25">
      <c r="A99" s="115" t="s">
        <v>277</v>
      </c>
      <c r="B99" s="115" t="s">
        <v>278</v>
      </c>
      <c r="C99" s="115" t="s">
        <v>279</v>
      </c>
      <c r="D99" s="281">
        <v>0</v>
      </c>
      <c r="E99" s="282">
        <v>0.197821</v>
      </c>
      <c r="F99" s="282">
        <v>7.8210249999999997</v>
      </c>
      <c r="G99" s="283" t="s">
        <v>73</v>
      </c>
      <c r="H99" s="282">
        <v>6.1477890000000004</v>
      </c>
      <c r="I99" s="282">
        <v>0.162692</v>
      </c>
      <c r="J99" s="282">
        <v>0.24998999999999999</v>
      </c>
      <c r="K99" s="282">
        <v>0.547597</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2">
        <v>646487.5</v>
      </c>
      <c r="AL99" s="308" t="s">
        <v>280</v>
      </c>
    </row>
    <row r="100" spans="1:38" ht="26.25" customHeight="1" x14ac:dyDescent="0.25">
      <c r="A100" s="115" t="s">
        <v>277</v>
      </c>
      <c r="B100" s="115" t="s">
        <v>281</v>
      </c>
      <c r="C100" s="115" t="s">
        <v>282</v>
      </c>
      <c r="D100" s="281">
        <v>0</v>
      </c>
      <c r="E100" s="282">
        <v>0.17578299999999999</v>
      </c>
      <c r="F100" s="282">
        <v>5.4001619999999999</v>
      </c>
      <c r="G100" s="283" t="s">
        <v>73</v>
      </c>
      <c r="H100" s="282">
        <v>4.7778960000000001</v>
      </c>
      <c r="I100" s="282">
        <v>6.7363999999999993E-2</v>
      </c>
      <c r="J100" s="282">
        <v>0.103783</v>
      </c>
      <c r="K100" s="282">
        <v>0.22414999999999999</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2">
        <v>661902.4</v>
      </c>
      <c r="AL100" s="306" t="s">
        <v>450</v>
      </c>
    </row>
    <row r="101" spans="1:38" ht="26.25" customHeight="1" x14ac:dyDescent="0.25">
      <c r="A101" s="115" t="s">
        <v>277</v>
      </c>
      <c r="B101" s="115" t="s">
        <v>283</v>
      </c>
      <c r="C101" s="115" t="s">
        <v>284</v>
      </c>
      <c r="D101" s="281">
        <v>0</v>
      </c>
      <c r="E101" s="282">
        <v>2.2989999999999998E-3</v>
      </c>
      <c r="F101" s="282">
        <v>4.8069000000000001E-2</v>
      </c>
      <c r="G101" s="283" t="s">
        <v>73</v>
      </c>
      <c r="H101" s="282">
        <v>7.0490999999999998E-2</v>
      </c>
      <c r="I101" s="282">
        <v>5.5400000000000002E-4</v>
      </c>
      <c r="J101" s="282">
        <v>1.663E-3</v>
      </c>
      <c r="K101" s="282">
        <v>3.8800000000000002E-3</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2">
        <v>50569.09</v>
      </c>
      <c r="AL101" s="306" t="s">
        <v>285</v>
      </c>
    </row>
    <row r="102" spans="1:38" ht="26.25" customHeight="1" x14ac:dyDescent="0.25">
      <c r="A102" s="115" t="s">
        <v>277</v>
      </c>
      <c r="B102" s="115" t="s">
        <v>286</v>
      </c>
      <c r="C102" s="115" t="s">
        <v>287</v>
      </c>
      <c r="D102" s="281">
        <v>0</v>
      </c>
      <c r="E102" s="282">
        <v>0.15787399999999999</v>
      </c>
      <c r="F102" s="282">
        <v>0.54363300000000003</v>
      </c>
      <c r="G102" s="283" t="s">
        <v>73</v>
      </c>
      <c r="H102" s="282">
        <v>5.4537409999999999</v>
      </c>
      <c r="I102" s="282">
        <v>5.9350000000000002E-3</v>
      </c>
      <c r="J102" s="282">
        <v>0.12914800000000001</v>
      </c>
      <c r="K102" s="282">
        <v>0.797045</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2">
        <v>1230148</v>
      </c>
      <c r="AL102" s="306" t="s">
        <v>285</v>
      </c>
    </row>
    <row r="103" spans="1:38" ht="26.25" customHeight="1" x14ac:dyDescent="0.25">
      <c r="A103" s="115" t="s">
        <v>277</v>
      </c>
      <c r="B103" s="115" t="s">
        <v>288</v>
      </c>
      <c r="C103" s="115" t="s">
        <v>289</v>
      </c>
      <c r="D103" s="325"/>
      <c r="E103" s="289"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281">
        <v>0</v>
      </c>
      <c r="E104" s="282">
        <v>9.1100000000000003E-4</v>
      </c>
      <c r="F104" s="282">
        <v>6.6909999999999999E-3</v>
      </c>
      <c r="G104" s="283" t="s">
        <v>73</v>
      </c>
      <c r="H104" s="282">
        <v>2.2664E-2</v>
      </c>
      <c r="I104" s="282">
        <v>1.25E-4</v>
      </c>
      <c r="J104" s="282">
        <v>3.7500000000000001E-4</v>
      </c>
      <c r="K104" s="282">
        <v>8.7500000000000002E-4</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11400</v>
      </c>
      <c r="AL104" s="306" t="s">
        <v>285</v>
      </c>
    </row>
    <row r="105" spans="1:38" ht="26.25" customHeight="1" x14ac:dyDescent="0.25">
      <c r="A105" s="115" t="s">
        <v>277</v>
      </c>
      <c r="B105" s="115" t="s">
        <v>292</v>
      </c>
      <c r="C105" s="115" t="s">
        <v>293</v>
      </c>
      <c r="D105" s="281">
        <v>0</v>
      </c>
      <c r="E105" s="282">
        <v>6.2389999999999998E-3</v>
      </c>
      <c r="F105" s="282">
        <v>0.53595199999999998</v>
      </c>
      <c r="G105" s="283" t="s">
        <v>73</v>
      </c>
      <c r="H105" s="282">
        <v>0.58059700000000003</v>
      </c>
      <c r="I105" s="282">
        <v>7.7879999999999998E-3</v>
      </c>
      <c r="J105" s="282">
        <v>1.2238000000000001E-2</v>
      </c>
      <c r="K105" s="282">
        <v>2.6702E-2</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2">
        <v>79746.5</v>
      </c>
      <c r="AL105" s="306" t="s">
        <v>285</v>
      </c>
    </row>
    <row r="106" spans="1:38" ht="26.25" customHeight="1" x14ac:dyDescent="0.25">
      <c r="A106" s="115" t="s">
        <v>277</v>
      </c>
      <c r="B106" s="115" t="s">
        <v>294</v>
      </c>
      <c r="C106" s="115" t="s">
        <v>295</v>
      </c>
      <c r="D106" s="325"/>
      <c r="E106" s="289"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281">
        <v>0</v>
      </c>
      <c r="E107" s="282">
        <v>1.4061000000000001E-2</v>
      </c>
      <c r="F107" s="282">
        <v>0.54781500000000005</v>
      </c>
      <c r="G107" s="283" t="s">
        <v>73</v>
      </c>
      <c r="H107" s="282">
        <v>0.50364200000000003</v>
      </c>
      <c r="I107" s="282">
        <v>9.9600000000000001E-3</v>
      </c>
      <c r="J107" s="282">
        <v>0.13280400000000001</v>
      </c>
      <c r="K107" s="282">
        <v>0.63081699999999996</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2">
        <v>3320089</v>
      </c>
      <c r="AL107" s="306" t="s">
        <v>298</v>
      </c>
    </row>
    <row r="108" spans="1:38" ht="26.25" customHeight="1" x14ac:dyDescent="0.25">
      <c r="A108" s="115" t="s">
        <v>277</v>
      </c>
      <c r="B108" s="115" t="s">
        <v>299</v>
      </c>
      <c r="C108" s="115" t="s">
        <v>300</v>
      </c>
      <c r="D108" s="281">
        <v>0</v>
      </c>
      <c r="E108" s="282">
        <v>2.3057000000000001E-2</v>
      </c>
      <c r="F108" s="282">
        <v>0.62704300000000002</v>
      </c>
      <c r="G108" s="283" t="s">
        <v>73</v>
      </c>
      <c r="H108" s="282">
        <v>0.64751800000000004</v>
      </c>
      <c r="I108" s="282">
        <v>1.1612000000000001E-2</v>
      </c>
      <c r="J108" s="282">
        <v>0.116119</v>
      </c>
      <c r="K108" s="282">
        <v>0.232238</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2">
        <v>5805955</v>
      </c>
      <c r="AL108" s="306" t="s">
        <v>285</v>
      </c>
    </row>
    <row r="109" spans="1:38" ht="26.25" customHeight="1" x14ac:dyDescent="0.25">
      <c r="A109" s="115" t="s">
        <v>277</v>
      </c>
      <c r="B109" s="115" t="s">
        <v>301</v>
      </c>
      <c r="C109" s="115" t="s">
        <v>302</v>
      </c>
      <c r="D109" s="281">
        <v>0</v>
      </c>
      <c r="E109" s="283">
        <v>0</v>
      </c>
      <c r="F109" s="283">
        <v>0</v>
      </c>
      <c r="G109" s="283" t="s">
        <v>73</v>
      </c>
      <c r="H109" s="283">
        <v>0</v>
      </c>
      <c r="I109" s="283">
        <v>0</v>
      </c>
      <c r="J109" s="283">
        <v>0</v>
      </c>
      <c r="K109" s="283">
        <v>0</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0</v>
      </c>
      <c r="AL109" s="306" t="s">
        <v>298</v>
      </c>
    </row>
    <row r="110" spans="1:38" ht="26.25" customHeight="1" x14ac:dyDescent="0.25">
      <c r="A110" s="115" t="s">
        <v>277</v>
      </c>
      <c r="B110" s="115" t="s">
        <v>303</v>
      </c>
      <c r="C110" s="115" t="s">
        <v>304</v>
      </c>
      <c r="D110" s="281">
        <v>0</v>
      </c>
      <c r="E110" s="284">
        <v>6.2700000000000006E-5</v>
      </c>
      <c r="F110" s="282">
        <v>1.9786999999999999E-2</v>
      </c>
      <c r="G110" s="283" t="s">
        <v>73</v>
      </c>
      <c r="H110" s="282">
        <v>6.1549999999999999E-3</v>
      </c>
      <c r="I110" s="282">
        <v>6.0099999999999997E-4</v>
      </c>
      <c r="J110" s="282">
        <v>4.8009999999999997E-3</v>
      </c>
      <c r="K110" s="282">
        <v>4.8009999999999997E-3</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2">
        <v>40464.43</v>
      </c>
      <c r="AL110" s="306" t="s">
        <v>298</v>
      </c>
    </row>
    <row r="111" spans="1:38" ht="26.25" customHeight="1" x14ac:dyDescent="0.25">
      <c r="A111" s="115" t="s">
        <v>277</v>
      </c>
      <c r="B111" s="115" t="s">
        <v>305</v>
      </c>
      <c r="C111" s="115" t="s">
        <v>306</v>
      </c>
      <c r="D111" s="281">
        <v>0</v>
      </c>
      <c r="E111" s="282">
        <v>4.9199E-2</v>
      </c>
      <c r="F111" s="282">
        <v>0.76801200000000003</v>
      </c>
      <c r="G111" s="283" t="s">
        <v>73</v>
      </c>
      <c r="H111" s="282">
        <v>0.84369499999999997</v>
      </c>
      <c r="I111" s="282">
        <v>1.933E-3</v>
      </c>
      <c r="J111" s="282">
        <v>3.8670000000000002E-3</v>
      </c>
      <c r="K111" s="283">
        <v>8.6999999999999994E-3</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2">
        <v>483325.8</v>
      </c>
      <c r="AL111" s="306" t="s">
        <v>298</v>
      </c>
    </row>
    <row r="112" spans="1:38" ht="26.25" customHeight="1" x14ac:dyDescent="0.25">
      <c r="A112" s="115" t="s">
        <v>307</v>
      </c>
      <c r="B112" s="115" t="s">
        <v>308</v>
      </c>
      <c r="C112" s="115" t="s">
        <v>309</v>
      </c>
      <c r="D112" s="281">
        <v>0</v>
      </c>
      <c r="E112" s="283">
        <v>1.72</v>
      </c>
      <c r="F112" s="283" t="s">
        <v>73</v>
      </c>
      <c r="G112" s="283" t="s">
        <v>73</v>
      </c>
      <c r="H112" s="282">
        <v>4.1601910000000002</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43</v>
      </c>
      <c r="AL112" s="308" t="s">
        <v>310</v>
      </c>
    </row>
    <row r="113" spans="1:38" ht="26.25" customHeight="1" x14ac:dyDescent="0.25">
      <c r="A113" s="115" t="s">
        <v>307</v>
      </c>
      <c r="B113" s="115" t="s">
        <v>311</v>
      </c>
      <c r="C113" s="115" t="s">
        <v>312</v>
      </c>
      <c r="D113" s="281">
        <v>0</v>
      </c>
      <c r="E113" s="282">
        <v>2.2375340000000001</v>
      </c>
      <c r="F113" s="282">
        <v>5.5344239999999996</v>
      </c>
      <c r="G113" s="283" t="s">
        <v>73</v>
      </c>
      <c r="H113" s="282">
        <v>8.3767960000000006</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2">
        <v>43.035829999999997</v>
      </c>
      <c r="AL113" s="306" t="s">
        <v>313</v>
      </c>
    </row>
    <row r="114" spans="1:38" ht="26.25" customHeight="1" x14ac:dyDescent="0.25">
      <c r="A114" s="115" t="s">
        <v>307</v>
      </c>
      <c r="B114" s="115" t="s">
        <v>314</v>
      </c>
      <c r="C114" s="115" t="s">
        <v>315</v>
      </c>
      <c r="D114" s="281">
        <v>0</v>
      </c>
      <c r="E114" s="282">
        <v>7.4479999999999998E-3</v>
      </c>
      <c r="F114" s="283" t="s">
        <v>72</v>
      </c>
      <c r="G114" s="283" t="s">
        <v>73</v>
      </c>
      <c r="H114" s="282">
        <v>3.9371999999999997E-2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2">
        <v>302859.5</v>
      </c>
      <c r="AL114" s="306" t="s">
        <v>316</v>
      </c>
    </row>
    <row r="115" spans="1:38" ht="26.25" customHeight="1" x14ac:dyDescent="0.25">
      <c r="A115" s="115" t="s">
        <v>307</v>
      </c>
      <c r="B115" s="115" t="s">
        <v>317</v>
      </c>
      <c r="C115" s="115" t="s">
        <v>318</v>
      </c>
      <c r="D115" s="281">
        <v>0</v>
      </c>
      <c r="E115" s="283" t="s">
        <v>67</v>
      </c>
      <c r="F115" s="283" t="s">
        <v>72</v>
      </c>
      <c r="G115" s="283" t="s">
        <v>73</v>
      </c>
      <c r="H115" s="283" t="s">
        <v>67</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t="s">
        <v>67</v>
      </c>
      <c r="AL115" s="306" t="s">
        <v>319</v>
      </c>
    </row>
    <row r="116" spans="1:38" ht="26.25" customHeight="1" x14ac:dyDescent="0.25">
      <c r="A116" s="115" t="s">
        <v>307</v>
      </c>
      <c r="B116" s="115" t="s">
        <v>320</v>
      </c>
      <c r="C116" s="115" t="s">
        <v>321</v>
      </c>
      <c r="D116" s="281">
        <v>0</v>
      </c>
      <c r="E116" s="282">
        <v>1.0473220000000001</v>
      </c>
      <c r="F116" s="282">
        <v>0.18928600000000001</v>
      </c>
      <c r="G116" s="283" t="s">
        <v>73</v>
      </c>
      <c r="H116" s="282">
        <v>2.862466</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2">
        <v>28.961459999999999</v>
      </c>
      <c r="AL116" s="306" t="s">
        <v>322</v>
      </c>
    </row>
    <row r="117" spans="1:38" ht="26.25" customHeight="1" x14ac:dyDescent="0.25">
      <c r="A117" s="115" t="s">
        <v>307</v>
      </c>
      <c r="B117" s="115" t="s">
        <v>323</v>
      </c>
      <c r="C117" s="115" t="s">
        <v>324</v>
      </c>
      <c r="D117" s="281">
        <v>0</v>
      </c>
      <c r="E117" s="283" t="s">
        <v>72</v>
      </c>
      <c r="F117" s="283" t="s">
        <v>72</v>
      </c>
      <c r="G117" s="283" t="s">
        <v>73</v>
      </c>
      <c r="H117" s="283" t="s">
        <v>72</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t="s">
        <v>72</v>
      </c>
      <c r="AL117" s="306" t="s">
        <v>325</v>
      </c>
    </row>
    <row r="118" spans="1:38" ht="26.25" customHeight="1" x14ac:dyDescent="0.2">
      <c r="A118" s="115" t="s">
        <v>307</v>
      </c>
      <c r="B118" s="115" t="s">
        <v>326</v>
      </c>
      <c r="C118" s="115" t="s">
        <v>327</v>
      </c>
      <c r="D118" s="325"/>
      <c r="E118" s="286" t="s">
        <v>72</v>
      </c>
      <c r="F118" s="286" t="s">
        <v>73</v>
      </c>
      <c r="G118" s="286" t="s">
        <v>73</v>
      </c>
      <c r="H118" s="286" t="s">
        <v>72</v>
      </c>
      <c r="I118" s="286" t="s">
        <v>73</v>
      </c>
      <c r="J118" s="286" t="s">
        <v>73</v>
      </c>
      <c r="K118" s="286" t="s">
        <v>73</v>
      </c>
      <c r="L118" s="286" t="s">
        <v>73</v>
      </c>
      <c r="M118" s="286" t="s">
        <v>73</v>
      </c>
      <c r="N118" s="286" t="s">
        <v>73</v>
      </c>
      <c r="O118" s="286" t="s">
        <v>73</v>
      </c>
      <c r="P118" s="286" t="s">
        <v>73</v>
      </c>
      <c r="Q118" s="286" t="s">
        <v>73</v>
      </c>
      <c r="R118" s="286" t="s">
        <v>73</v>
      </c>
      <c r="S118" s="286" t="s">
        <v>73</v>
      </c>
      <c r="T118" s="286" t="s">
        <v>73</v>
      </c>
      <c r="U118" s="286" t="s">
        <v>73</v>
      </c>
      <c r="V118" s="286" t="s">
        <v>73</v>
      </c>
      <c r="W118" s="286" t="s">
        <v>73</v>
      </c>
      <c r="X118" s="286" t="s">
        <v>73</v>
      </c>
      <c r="Y118" s="286" t="s">
        <v>73</v>
      </c>
      <c r="Z118" s="286" t="s">
        <v>73</v>
      </c>
      <c r="AA118" s="286" t="s">
        <v>73</v>
      </c>
      <c r="AB118" s="286" t="s">
        <v>73</v>
      </c>
      <c r="AC118" s="286" t="s">
        <v>73</v>
      </c>
      <c r="AD118" s="286" t="s">
        <v>73</v>
      </c>
      <c r="AE118" s="286" t="s">
        <v>174</v>
      </c>
      <c r="AF118" s="286" t="s">
        <v>73</v>
      </c>
      <c r="AG118" s="286" t="s">
        <v>73</v>
      </c>
      <c r="AH118" s="286" t="s">
        <v>73</v>
      </c>
      <c r="AI118" s="286" t="s">
        <v>73</v>
      </c>
      <c r="AJ118" s="286" t="s">
        <v>73</v>
      </c>
      <c r="AK118" s="286" t="s">
        <v>72</v>
      </c>
      <c r="AL118" s="292" t="s">
        <v>73</v>
      </c>
    </row>
    <row r="119" spans="1:38" ht="26.25" customHeight="1" x14ac:dyDescent="0.25">
      <c r="A119" s="115" t="s">
        <v>307</v>
      </c>
      <c r="B119" s="115" t="s">
        <v>328</v>
      </c>
      <c r="C119" s="115" t="s">
        <v>329</v>
      </c>
      <c r="D119" s="325"/>
      <c r="E119" s="289" t="s">
        <v>73</v>
      </c>
      <c r="F119" s="289" t="s">
        <v>73</v>
      </c>
      <c r="G119" s="289" t="s">
        <v>73</v>
      </c>
      <c r="H119" s="289" t="s">
        <v>73</v>
      </c>
      <c r="I119" s="289" t="s">
        <v>72</v>
      </c>
      <c r="J119" s="289" t="s">
        <v>72</v>
      </c>
      <c r="K119" s="289" t="s">
        <v>72</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291" t="s">
        <v>73</v>
      </c>
      <c r="AL119" s="309" t="s">
        <v>330</v>
      </c>
    </row>
    <row r="120" spans="1:38" ht="26.25" customHeight="1" x14ac:dyDescent="0.2">
      <c r="A120" s="115" t="s">
        <v>307</v>
      </c>
      <c r="B120" s="115" t="s">
        <v>331</v>
      </c>
      <c r="C120" s="115" t="s">
        <v>332</v>
      </c>
      <c r="D120" s="325"/>
      <c r="E120" s="286"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27"/>
    </row>
    <row r="121" spans="1:38" ht="26.25" customHeight="1" x14ac:dyDescent="0.2">
      <c r="A121" s="115" t="s">
        <v>307</v>
      </c>
      <c r="B121" s="115" t="s">
        <v>333</v>
      </c>
      <c r="C121" s="115" t="s">
        <v>334</v>
      </c>
      <c r="D121" s="325"/>
      <c r="E121" s="286" t="s">
        <v>335</v>
      </c>
      <c r="F121" s="286" t="s">
        <v>72</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286" t="s">
        <v>72</v>
      </c>
      <c r="AL121" s="292" t="s">
        <v>336</v>
      </c>
    </row>
    <row r="122" spans="1:38" ht="26.25" customHeight="1" x14ac:dyDescent="0.2">
      <c r="A122" s="115" t="s">
        <v>307</v>
      </c>
      <c r="B122" s="115" t="s">
        <v>337</v>
      </c>
      <c r="C122" s="115" t="s">
        <v>338</v>
      </c>
      <c r="D122" s="325"/>
      <c r="E122" s="328" t="s">
        <v>73</v>
      </c>
      <c r="F122" s="328" t="s">
        <v>73</v>
      </c>
      <c r="G122" s="328" t="s">
        <v>73</v>
      </c>
      <c r="H122" s="328" t="s">
        <v>73</v>
      </c>
      <c r="I122" s="328" t="s">
        <v>73</v>
      </c>
      <c r="J122" s="328" t="s">
        <v>73</v>
      </c>
      <c r="K122" s="328" t="s">
        <v>73</v>
      </c>
      <c r="L122" s="328" t="s">
        <v>73</v>
      </c>
      <c r="M122" s="328" t="s">
        <v>73</v>
      </c>
      <c r="N122" s="328" t="s">
        <v>73</v>
      </c>
      <c r="O122" s="328" t="s">
        <v>73</v>
      </c>
      <c r="P122" s="328" t="s">
        <v>73</v>
      </c>
      <c r="Q122" s="328" t="s">
        <v>73</v>
      </c>
      <c r="R122" s="328" t="s">
        <v>73</v>
      </c>
      <c r="S122" s="328" t="s">
        <v>73</v>
      </c>
      <c r="T122" s="328" t="s">
        <v>73</v>
      </c>
      <c r="U122" s="328" t="s">
        <v>73</v>
      </c>
      <c r="V122" s="328" t="s">
        <v>73</v>
      </c>
      <c r="W122" s="328" t="s">
        <v>73</v>
      </c>
      <c r="X122" s="328" t="s">
        <v>73</v>
      </c>
      <c r="Y122" s="328" t="s">
        <v>73</v>
      </c>
      <c r="Z122" s="328" t="s">
        <v>73</v>
      </c>
      <c r="AA122" s="328" t="s">
        <v>73</v>
      </c>
      <c r="AB122" s="328" t="s">
        <v>73</v>
      </c>
      <c r="AC122" s="318" t="s">
        <v>72</v>
      </c>
      <c r="AD122" s="328" t="s">
        <v>73</v>
      </c>
      <c r="AE122" s="290"/>
      <c r="AF122" s="329" t="s">
        <v>73</v>
      </c>
      <c r="AG122" s="329" t="s">
        <v>73</v>
      </c>
      <c r="AH122" s="329" t="s">
        <v>73</v>
      </c>
      <c r="AI122" s="329" t="s">
        <v>73</v>
      </c>
      <c r="AJ122" s="329" t="s">
        <v>73</v>
      </c>
      <c r="AK122" s="329" t="s">
        <v>72</v>
      </c>
      <c r="AL122" s="327" t="s">
        <v>339</v>
      </c>
    </row>
    <row r="123" spans="1:38" ht="26.25" customHeight="1" x14ac:dyDescent="0.2">
      <c r="A123" s="115" t="s">
        <v>307</v>
      </c>
      <c r="B123" s="115" t="s">
        <v>340</v>
      </c>
      <c r="C123" s="115" t="s">
        <v>341</v>
      </c>
      <c r="D123" s="325"/>
      <c r="E123" s="286"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27"/>
    </row>
    <row r="124" spans="1:38" ht="26.25" customHeight="1" x14ac:dyDescent="0.2">
      <c r="A124" s="115" t="s">
        <v>307</v>
      </c>
      <c r="B124" s="115" t="s">
        <v>342</v>
      </c>
      <c r="C124" s="115" t="s">
        <v>343</v>
      </c>
      <c r="D124" s="325"/>
      <c r="E124" s="286"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27"/>
    </row>
    <row r="125" spans="1:38" ht="26.25" customHeight="1" x14ac:dyDescent="0.2">
      <c r="A125" s="115" t="s">
        <v>344</v>
      </c>
      <c r="B125" s="115" t="s">
        <v>345</v>
      </c>
      <c r="C125" s="115" t="s">
        <v>346</v>
      </c>
      <c r="D125" s="325"/>
      <c r="E125" s="328" t="s">
        <v>73</v>
      </c>
      <c r="F125" s="328">
        <v>0.441663641</v>
      </c>
      <c r="G125" s="328" t="s">
        <v>73</v>
      </c>
      <c r="H125" s="328" t="s">
        <v>73</v>
      </c>
      <c r="I125" s="328" t="s">
        <v>72</v>
      </c>
      <c r="J125" s="328" t="s">
        <v>72</v>
      </c>
      <c r="K125" s="328" t="s">
        <v>72</v>
      </c>
      <c r="L125" s="328" t="s">
        <v>73</v>
      </c>
      <c r="M125" s="328" t="s">
        <v>73</v>
      </c>
      <c r="N125" s="328" t="s">
        <v>73</v>
      </c>
      <c r="O125" s="328" t="s">
        <v>73</v>
      </c>
      <c r="P125" s="328" t="s">
        <v>73</v>
      </c>
      <c r="Q125" s="328" t="s">
        <v>73</v>
      </c>
      <c r="R125" s="328" t="s">
        <v>73</v>
      </c>
      <c r="S125" s="328" t="s">
        <v>73</v>
      </c>
      <c r="T125" s="328" t="s">
        <v>73</v>
      </c>
      <c r="U125" s="328" t="s">
        <v>73</v>
      </c>
      <c r="V125" s="328" t="s">
        <v>73</v>
      </c>
      <c r="W125" s="328" t="s">
        <v>73</v>
      </c>
      <c r="X125" s="328" t="s">
        <v>73</v>
      </c>
      <c r="Y125" s="328" t="s">
        <v>73</v>
      </c>
      <c r="Z125" s="328" t="s">
        <v>73</v>
      </c>
      <c r="AA125" s="328" t="s">
        <v>73</v>
      </c>
      <c r="AB125" s="328" t="s">
        <v>73</v>
      </c>
      <c r="AC125" s="328" t="s">
        <v>73</v>
      </c>
      <c r="AD125" s="328" t="s">
        <v>73</v>
      </c>
      <c r="AE125" s="301">
        <v>0</v>
      </c>
      <c r="AF125" s="329" t="s">
        <v>73</v>
      </c>
      <c r="AG125" s="329" t="s">
        <v>73</v>
      </c>
      <c r="AH125" s="329" t="s">
        <v>73</v>
      </c>
      <c r="AI125" s="329" t="s">
        <v>73</v>
      </c>
      <c r="AJ125" s="329" t="s">
        <v>73</v>
      </c>
      <c r="AK125" s="328">
        <v>43.815837440000003</v>
      </c>
      <c r="AL125" s="327" t="s">
        <v>347</v>
      </c>
    </row>
    <row r="126" spans="1:38" ht="26.25" customHeight="1" x14ac:dyDescent="0.2">
      <c r="A126" s="115" t="s">
        <v>344</v>
      </c>
      <c r="B126" s="115" t="s">
        <v>348</v>
      </c>
      <c r="C126" s="115" t="s">
        <v>349</v>
      </c>
      <c r="D126" s="325"/>
      <c r="E126" s="328" t="s">
        <v>72</v>
      </c>
      <c r="F126" s="328" t="s">
        <v>72</v>
      </c>
      <c r="G126" s="328" t="s">
        <v>72</v>
      </c>
      <c r="H126" s="328">
        <v>7.7499299999999997E-4</v>
      </c>
      <c r="I126" s="328" t="s">
        <v>72</v>
      </c>
      <c r="J126" s="328" t="s">
        <v>72</v>
      </c>
      <c r="K126" s="328" t="s">
        <v>72</v>
      </c>
      <c r="L126" s="328" t="s">
        <v>72</v>
      </c>
      <c r="M126" s="328" t="s">
        <v>72</v>
      </c>
      <c r="N126" s="328" t="s">
        <v>73</v>
      </c>
      <c r="O126" s="328" t="s">
        <v>73</v>
      </c>
      <c r="P126" s="328" t="s">
        <v>73</v>
      </c>
      <c r="Q126" s="328" t="s">
        <v>73</v>
      </c>
      <c r="R126" s="328" t="s">
        <v>73</v>
      </c>
      <c r="S126" s="328" t="s">
        <v>73</v>
      </c>
      <c r="T126" s="328" t="s">
        <v>73</v>
      </c>
      <c r="U126" s="328" t="s">
        <v>73</v>
      </c>
      <c r="V126" s="328" t="s">
        <v>73</v>
      </c>
      <c r="W126" s="328" t="s">
        <v>73</v>
      </c>
      <c r="X126" s="328" t="s">
        <v>73</v>
      </c>
      <c r="Y126" s="328" t="s">
        <v>73</v>
      </c>
      <c r="Z126" s="328" t="s">
        <v>73</v>
      </c>
      <c r="AA126" s="328" t="s">
        <v>73</v>
      </c>
      <c r="AB126" s="328" t="s">
        <v>73</v>
      </c>
      <c r="AC126" s="328" t="s">
        <v>73</v>
      </c>
      <c r="AD126" s="328" t="s">
        <v>73</v>
      </c>
      <c r="AE126" s="301">
        <v>0</v>
      </c>
      <c r="AF126" s="329" t="s">
        <v>73</v>
      </c>
      <c r="AG126" s="329" t="s">
        <v>73</v>
      </c>
      <c r="AH126" s="329" t="s">
        <v>73</v>
      </c>
      <c r="AI126" s="329" t="s">
        <v>73</v>
      </c>
      <c r="AJ126" s="329" t="s">
        <v>73</v>
      </c>
      <c r="AK126" s="328">
        <v>3.2291358429999999</v>
      </c>
      <c r="AL126" s="327" t="s">
        <v>350</v>
      </c>
    </row>
    <row r="127" spans="1:38" ht="26.25" customHeight="1" x14ac:dyDescent="0.2">
      <c r="A127" s="115" t="s">
        <v>344</v>
      </c>
      <c r="B127" s="115" t="s">
        <v>351</v>
      </c>
      <c r="C127" s="115" t="s">
        <v>352</v>
      </c>
      <c r="D127" s="325"/>
      <c r="E127" s="286" t="s">
        <v>67</v>
      </c>
      <c r="F127" s="286" t="s">
        <v>67</v>
      </c>
      <c r="G127" s="286" t="s">
        <v>67</v>
      </c>
      <c r="H127" s="286" t="s">
        <v>67</v>
      </c>
      <c r="I127" s="286" t="s">
        <v>67</v>
      </c>
      <c r="J127" s="286" t="s">
        <v>67</v>
      </c>
      <c r="K127" s="286" t="s">
        <v>67</v>
      </c>
      <c r="L127" s="286" t="s">
        <v>67</v>
      </c>
      <c r="M127" s="286" t="s">
        <v>67</v>
      </c>
      <c r="N127" s="286" t="s">
        <v>67</v>
      </c>
      <c r="O127" s="286" t="s">
        <v>67</v>
      </c>
      <c r="P127" s="286" t="s">
        <v>67</v>
      </c>
      <c r="Q127" s="286" t="s">
        <v>67</v>
      </c>
      <c r="R127" s="286" t="s">
        <v>67</v>
      </c>
      <c r="S127" s="286" t="s">
        <v>67</v>
      </c>
      <c r="T127" s="286" t="s">
        <v>67</v>
      </c>
      <c r="U127" s="286" t="s">
        <v>67</v>
      </c>
      <c r="V127" s="286" t="s">
        <v>67</v>
      </c>
      <c r="W127" s="286" t="s">
        <v>67</v>
      </c>
      <c r="X127" s="286" t="s">
        <v>67</v>
      </c>
      <c r="Y127" s="286" t="s">
        <v>67</v>
      </c>
      <c r="Z127" s="286" t="s">
        <v>67</v>
      </c>
      <c r="AA127" s="286" t="s">
        <v>67</v>
      </c>
      <c r="AB127" s="286" t="s">
        <v>67</v>
      </c>
      <c r="AC127" s="286" t="s">
        <v>67</v>
      </c>
      <c r="AD127" s="286" t="s">
        <v>67</v>
      </c>
      <c r="AE127" s="286" t="s">
        <v>67</v>
      </c>
      <c r="AF127" s="286" t="s">
        <v>67</v>
      </c>
      <c r="AG127" s="286" t="s">
        <v>67</v>
      </c>
      <c r="AH127" s="286" t="s">
        <v>67</v>
      </c>
      <c r="AI127" s="286" t="s">
        <v>67</v>
      </c>
      <c r="AJ127" s="286" t="s">
        <v>67</v>
      </c>
      <c r="AK127" s="286" t="s">
        <v>67</v>
      </c>
      <c r="AL127" s="292" t="s">
        <v>353</v>
      </c>
    </row>
    <row r="128" spans="1:38" ht="26.25" customHeight="1" x14ac:dyDescent="0.2">
      <c r="A128" s="115" t="s">
        <v>344</v>
      </c>
      <c r="B128" s="115" t="s">
        <v>354</v>
      </c>
      <c r="C128" s="115" t="s">
        <v>355</v>
      </c>
      <c r="D128" s="325"/>
      <c r="E128" s="328">
        <v>1.5552E-4</v>
      </c>
      <c r="F128" s="328">
        <v>1.728E-6</v>
      </c>
      <c r="G128" s="328">
        <v>1.4688E-4</v>
      </c>
      <c r="H128" s="328">
        <v>2.5919999999999999E-7</v>
      </c>
      <c r="I128" s="328">
        <v>7.9487999999999998E-4</v>
      </c>
      <c r="J128" s="328">
        <v>1.1836800000000001E-3</v>
      </c>
      <c r="K128" s="328" t="s">
        <v>67</v>
      </c>
      <c r="L128" s="328">
        <v>2.78208E-5</v>
      </c>
      <c r="M128" s="328">
        <v>6.0479999999999997E-5</v>
      </c>
      <c r="N128" s="328">
        <v>8.9855999999999998E-3</v>
      </c>
      <c r="O128" s="328">
        <v>2.9376000000000001E-4</v>
      </c>
      <c r="P128" s="328">
        <v>2.4191999999999999E-4</v>
      </c>
      <c r="Q128" s="328">
        <v>1.8489600000000001E-4</v>
      </c>
      <c r="R128" s="328">
        <v>1.5984000000000001E-5</v>
      </c>
      <c r="S128" s="328">
        <v>8.0352000000000006E-6</v>
      </c>
      <c r="T128" s="328">
        <v>1.0368E-5</v>
      </c>
      <c r="U128" s="328">
        <v>1.01088E-3</v>
      </c>
      <c r="V128" s="328">
        <v>7.7760000000000001E-5</v>
      </c>
      <c r="W128" s="328">
        <v>0.3024</v>
      </c>
      <c r="X128" s="328">
        <v>3.6287999999999998E-7</v>
      </c>
      <c r="Y128" s="328">
        <v>2.7648E-7</v>
      </c>
      <c r="Z128" s="328">
        <v>2.6783999999999999E-7</v>
      </c>
      <c r="AA128" s="328">
        <v>1.00224E-9</v>
      </c>
      <c r="AB128" s="328">
        <v>9.08202E-7</v>
      </c>
      <c r="AC128" s="328">
        <v>1.728E-4</v>
      </c>
      <c r="AD128" s="328">
        <v>4.5792000000000001E-4</v>
      </c>
      <c r="AE128" s="301">
        <v>0</v>
      </c>
      <c r="AF128" s="329" t="s">
        <v>73</v>
      </c>
      <c r="AG128" s="329" t="s">
        <v>73</v>
      </c>
      <c r="AH128" s="329" t="s">
        <v>73</v>
      </c>
      <c r="AI128" s="329" t="s">
        <v>73</v>
      </c>
      <c r="AJ128" s="329" t="s">
        <v>73</v>
      </c>
      <c r="AK128" s="329" t="s">
        <v>73</v>
      </c>
      <c r="AL128" s="327" t="s">
        <v>356</v>
      </c>
    </row>
    <row r="129" spans="1:38" ht="26.25" customHeight="1" x14ac:dyDescent="0.2">
      <c r="A129" s="115" t="s">
        <v>344</v>
      </c>
      <c r="B129" s="115" t="s">
        <v>357</v>
      </c>
      <c r="C129" s="115" t="s">
        <v>358</v>
      </c>
      <c r="D129" s="325"/>
      <c r="E129" s="328" t="s">
        <v>67</v>
      </c>
      <c r="F129" s="328" t="s">
        <v>67</v>
      </c>
      <c r="G129" s="328" t="s">
        <v>67</v>
      </c>
      <c r="H129" s="328" t="s">
        <v>67</v>
      </c>
      <c r="I129" s="328" t="s">
        <v>67</v>
      </c>
      <c r="J129" s="328" t="s">
        <v>67</v>
      </c>
      <c r="K129" s="328" t="s">
        <v>67</v>
      </c>
      <c r="L129" s="328" t="s">
        <v>67</v>
      </c>
      <c r="M129" s="328" t="s">
        <v>67</v>
      </c>
      <c r="N129" s="328" t="s">
        <v>67</v>
      </c>
      <c r="O129" s="328" t="s">
        <v>67</v>
      </c>
      <c r="P129" s="328" t="s">
        <v>67</v>
      </c>
      <c r="Q129" s="328" t="s">
        <v>67</v>
      </c>
      <c r="R129" s="328" t="s">
        <v>67</v>
      </c>
      <c r="S129" s="328" t="s">
        <v>67</v>
      </c>
      <c r="T129" s="328" t="s">
        <v>67</v>
      </c>
      <c r="U129" s="328" t="s">
        <v>67</v>
      </c>
      <c r="V129" s="328" t="s">
        <v>67</v>
      </c>
      <c r="W129" s="328" t="s">
        <v>67</v>
      </c>
      <c r="X129" s="328" t="s">
        <v>67</v>
      </c>
      <c r="Y129" s="328" t="s">
        <v>67</v>
      </c>
      <c r="Z129" s="328" t="s">
        <v>67</v>
      </c>
      <c r="AA129" s="328" t="s">
        <v>67</v>
      </c>
      <c r="AB129" s="328" t="s">
        <v>67</v>
      </c>
      <c r="AC129" s="328" t="s">
        <v>67</v>
      </c>
      <c r="AD129" s="328" t="s">
        <v>67</v>
      </c>
      <c r="AE129" s="301" t="s">
        <v>67</v>
      </c>
      <c r="AF129" s="329" t="s">
        <v>67</v>
      </c>
      <c r="AG129" s="329" t="s">
        <v>67</v>
      </c>
      <c r="AH129" s="329" t="s">
        <v>67</v>
      </c>
      <c r="AI129" s="329" t="s">
        <v>67</v>
      </c>
      <c r="AJ129" s="329" t="s">
        <v>67</v>
      </c>
      <c r="AK129" s="329" t="s">
        <v>67</v>
      </c>
      <c r="AL129" s="327" t="s">
        <v>356</v>
      </c>
    </row>
    <row r="130" spans="1:38" ht="26.25" customHeight="1" x14ac:dyDescent="0.2">
      <c r="A130" s="115" t="s">
        <v>344</v>
      </c>
      <c r="B130" s="115" t="s">
        <v>359</v>
      </c>
      <c r="C130" s="115" t="s">
        <v>360</v>
      </c>
      <c r="D130" s="325"/>
      <c r="E130" s="328">
        <v>5.5789399999999997E-4</v>
      </c>
      <c r="F130" s="328">
        <v>4.7453019999999999E-3</v>
      </c>
      <c r="G130" s="328">
        <v>3.0139100000000001E-5</v>
      </c>
      <c r="H130" s="328" t="s">
        <v>72</v>
      </c>
      <c r="I130" s="328">
        <v>2.56503E-6</v>
      </c>
      <c r="J130" s="328">
        <v>4.4888000000000001E-6</v>
      </c>
      <c r="K130" s="328">
        <v>6.4125699999999998E-6</v>
      </c>
      <c r="L130" s="328">
        <v>8.9775999999999996E-8</v>
      </c>
      <c r="M130" s="328">
        <v>4.4888000000000001E-5</v>
      </c>
      <c r="N130" s="328">
        <v>8.3363399999999998E-4</v>
      </c>
      <c r="O130" s="328">
        <v>6.4125699999999995E-5</v>
      </c>
      <c r="P130" s="328">
        <v>3.5910400000000001E-5</v>
      </c>
      <c r="Q130" s="328">
        <v>1.02601E-5</v>
      </c>
      <c r="R130" s="328" t="s">
        <v>72</v>
      </c>
      <c r="S130" s="328" t="s">
        <v>72</v>
      </c>
      <c r="T130" s="328">
        <v>8.9776000000000002E-5</v>
      </c>
      <c r="U130" s="328" t="s">
        <v>72</v>
      </c>
      <c r="V130" s="328" t="s">
        <v>72</v>
      </c>
      <c r="W130" s="328">
        <v>0.22443995</v>
      </c>
      <c r="X130" s="328" t="s">
        <v>72</v>
      </c>
      <c r="Y130" s="328" t="s">
        <v>72</v>
      </c>
      <c r="Z130" s="328" t="s">
        <v>72</v>
      </c>
      <c r="AA130" s="328" t="s">
        <v>72</v>
      </c>
      <c r="AB130" s="328">
        <v>1.28251E-5</v>
      </c>
      <c r="AC130" s="328">
        <v>1.2825100000000001E-6</v>
      </c>
      <c r="AD130" s="328" t="s">
        <v>72</v>
      </c>
      <c r="AE130" s="301">
        <v>0</v>
      </c>
      <c r="AF130" s="329" t="s">
        <v>73</v>
      </c>
      <c r="AG130" s="329" t="s">
        <v>73</v>
      </c>
      <c r="AH130" s="329" t="s">
        <v>73</v>
      </c>
      <c r="AI130" s="329" t="s">
        <v>73</v>
      </c>
      <c r="AJ130" s="329" t="s">
        <v>73</v>
      </c>
      <c r="AK130" s="328">
        <v>0.64125699999999997</v>
      </c>
      <c r="AL130" s="327" t="s">
        <v>356</v>
      </c>
    </row>
    <row r="131" spans="1:38" ht="26.25" customHeight="1" x14ac:dyDescent="0.2">
      <c r="A131" s="115" t="s">
        <v>344</v>
      </c>
      <c r="B131" s="115" t="s">
        <v>361</v>
      </c>
      <c r="C131" s="115" t="s">
        <v>362</v>
      </c>
      <c r="D131" s="325"/>
      <c r="E131" s="328">
        <v>2.0827800000000001E-5</v>
      </c>
      <c r="F131" s="328">
        <v>8.0996999999999997E-6</v>
      </c>
      <c r="G131" s="328">
        <v>1.2728099999999999E-5</v>
      </c>
      <c r="H131" s="328" t="s">
        <v>72</v>
      </c>
      <c r="I131" s="328">
        <v>1.14437E-5</v>
      </c>
      <c r="J131" s="328">
        <v>1.7298600000000001E-5</v>
      </c>
      <c r="K131" s="328">
        <v>2.6613300000000001E-5</v>
      </c>
      <c r="L131" s="328">
        <v>6.1210599999999999E-7</v>
      </c>
      <c r="M131" s="328">
        <v>1.7356499999999999E-5</v>
      </c>
      <c r="N131" s="328">
        <v>4.16556E-4</v>
      </c>
      <c r="O131" s="328">
        <v>3.4712999999999998E-5</v>
      </c>
      <c r="P131" s="328">
        <v>6.24834E-4</v>
      </c>
      <c r="Q131" s="328">
        <v>1.1570999999999999E-6</v>
      </c>
      <c r="R131" s="328">
        <v>4.6283999999999996E-6</v>
      </c>
      <c r="S131" s="328">
        <v>6.9425999999999996E-5</v>
      </c>
      <c r="T131" s="328">
        <v>3.4713000000000001E-6</v>
      </c>
      <c r="U131" s="328" t="s">
        <v>72</v>
      </c>
      <c r="V131" s="328" t="s">
        <v>72</v>
      </c>
      <c r="W131" s="328">
        <v>4.6284000000000001E-4</v>
      </c>
      <c r="X131" s="328" t="s">
        <v>72</v>
      </c>
      <c r="Y131" s="328" t="s">
        <v>72</v>
      </c>
      <c r="Z131" s="328" t="s">
        <v>72</v>
      </c>
      <c r="AA131" s="328" t="s">
        <v>72</v>
      </c>
      <c r="AB131" s="328">
        <v>4.6283999999999998E-7</v>
      </c>
      <c r="AC131" s="328">
        <v>1.1570999999999999E-6</v>
      </c>
      <c r="AD131" s="328">
        <v>2.3141999999999999E-7</v>
      </c>
      <c r="AE131" s="301">
        <v>0</v>
      </c>
      <c r="AF131" s="329" t="s">
        <v>73</v>
      </c>
      <c r="AG131" s="329" t="s">
        <v>73</v>
      </c>
      <c r="AH131" s="329" t="s">
        <v>73</v>
      </c>
      <c r="AI131" s="329" t="s">
        <v>73</v>
      </c>
      <c r="AJ131" s="329" t="s">
        <v>73</v>
      </c>
      <c r="AK131" s="328">
        <v>1.1571E-2</v>
      </c>
      <c r="AL131" s="327" t="s">
        <v>356</v>
      </c>
    </row>
    <row r="132" spans="1:38" ht="26.25" customHeight="1" x14ac:dyDescent="0.2">
      <c r="A132" s="115" t="s">
        <v>344</v>
      </c>
      <c r="B132" s="115" t="s">
        <v>363</v>
      </c>
      <c r="C132" s="115" t="s">
        <v>364</v>
      </c>
      <c r="D132" s="325"/>
      <c r="E132" s="328" t="s">
        <v>67</v>
      </c>
      <c r="F132" s="328" t="s">
        <v>67</v>
      </c>
      <c r="G132" s="328" t="s">
        <v>67</v>
      </c>
      <c r="H132" s="328" t="s">
        <v>67</v>
      </c>
      <c r="I132" s="328" t="s">
        <v>67</v>
      </c>
      <c r="J132" s="328" t="s">
        <v>67</v>
      </c>
      <c r="K132" s="328" t="s">
        <v>67</v>
      </c>
      <c r="L132" s="328" t="s">
        <v>67</v>
      </c>
      <c r="M132" s="328" t="s">
        <v>67</v>
      </c>
      <c r="N132" s="328" t="s">
        <v>67</v>
      </c>
      <c r="O132" s="328" t="s">
        <v>67</v>
      </c>
      <c r="P132" s="328" t="s">
        <v>67</v>
      </c>
      <c r="Q132" s="328" t="s">
        <v>67</v>
      </c>
      <c r="R132" s="328" t="s">
        <v>67</v>
      </c>
      <c r="S132" s="328" t="s">
        <v>67</v>
      </c>
      <c r="T132" s="328" t="s">
        <v>67</v>
      </c>
      <c r="U132" s="328" t="s">
        <v>67</v>
      </c>
      <c r="V132" s="328" t="s">
        <v>67</v>
      </c>
      <c r="W132" s="328" t="s">
        <v>67</v>
      </c>
      <c r="X132" s="328" t="s">
        <v>67</v>
      </c>
      <c r="Y132" s="328" t="s">
        <v>67</v>
      </c>
      <c r="Z132" s="328" t="s">
        <v>67</v>
      </c>
      <c r="AA132" s="328" t="s">
        <v>67</v>
      </c>
      <c r="AB132" s="328" t="s">
        <v>67</v>
      </c>
      <c r="AC132" s="328" t="s">
        <v>67</v>
      </c>
      <c r="AD132" s="328" t="s">
        <v>67</v>
      </c>
      <c r="AE132" s="301"/>
      <c r="AF132" s="329" t="s">
        <v>67</v>
      </c>
      <c r="AG132" s="329" t="s">
        <v>67</v>
      </c>
      <c r="AH132" s="329" t="s">
        <v>67</v>
      </c>
      <c r="AI132" s="329" t="s">
        <v>67</v>
      </c>
      <c r="AJ132" s="329" t="s">
        <v>67</v>
      </c>
      <c r="AK132" s="329" t="s">
        <v>67</v>
      </c>
      <c r="AL132" s="327" t="s">
        <v>365</v>
      </c>
    </row>
    <row r="133" spans="1:38" ht="26.25" customHeight="1" x14ac:dyDescent="0.2">
      <c r="A133" s="115" t="s">
        <v>344</v>
      </c>
      <c r="B133" s="115" t="s">
        <v>366</v>
      </c>
      <c r="C133" s="115" t="s">
        <v>367</v>
      </c>
      <c r="D133" s="325"/>
      <c r="E133" s="328" t="s">
        <v>67</v>
      </c>
      <c r="F133" s="328" t="s">
        <v>67</v>
      </c>
      <c r="G133" s="328" t="s">
        <v>67</v>
      </c>
      <c r="H133" s="328" t="s">
        <v>67</v>
      </c>
      <c r="I133" s="328" t="s">
        <v>67</v>
      </c>
      <c r="J133" s="328" t="s">
        <v>67</v>
      </c>
      <c r="K133" s="328" t="s">
        <v>67</v>
      </c>
      <c r="L133" s="328" t="s">
        <v>67</v>
      </c>
      <c r="M133" s="328" t="s">
        <v>67</v>
      </c>
      <c r="N133" s="328" t="s">
        <v>67</v>
      </c>
      <c r="O133" s="328" t="s">
        <v>67</v>
      </c>
      <c r="P133" s="328" t="s">
        <v>67</v>
      </c>
      <c r="Q133" s="328" t="s">
        <v>67</v>
      </c>
      <c r="R133" s="328" t="s">
        <v>67</v>
      </c>
      <c r="S133" s="328" t="s">
        <v>67</v>
      </c>
      <c r="T133" s="328" t="s">
        <v>67</v>
      </c>
      <c r="U133" s="328" t="s">
        <v>67</v>
      </c>
      <c r="V133" s="328" t="s">
        <v>67</v>
      </c>
      <c r="W133" s="328" t="s">
        <v>67</v>
      </c>
      <c r="X133" s="328" t="s">
        <v>67</v>
      </c>
      <c r="Y133" s="328" t="s">
        <v>67</v>
      </c>
      <c r="Z133" s="328" t="s">
        <v>67</v>
      </c>
      <c r="AA133" s="328" t="s">
        <v>67</v>
      </c>
      <c r="AB133" s="328" t="s">
        <v>67</v>
      </c>
      <c r="AC133" s="328" t="s">
        <v>67</v>
      </c>
      <c r="AD133" s="328" t="s">
        <v>67</v>
      </c>
      <c r="AE133" s="301"/>
      <c r="AF133" s="329" t="s">
        <v>67</v>
      </c>
      <c r="AG133" s="329" t="s">
        <v>67</v>
      </c>
      <c r="AH133" s="329" t="s">
        <v>67</v>
      </c>
      <c r="AI133" s="329" t="s">
        <v>67</v>
      </c>
      <c r="AJ133" s="329" t="s">
        <v>67</v>
      </c>
      <c r="AK133" s="329" t="s">
        <v>67</v>
      </c>
      <c r="AL133" s="327" t="s">
        <v>368</v>
      </c>
    </row>
    <row r="134" spans="1:38" ht="26.25" customHeight="1" x14ac:dyDescent="0.2">
      <c r="A134" s="115" t="s">
        <v>344</v>
      </c>
      <c r="B134" s="115" t="s">
        <v>369</v>
      </c>
      <c r="C134" s="115" t="s">
        <v>370</v>
      </c>
      <c r="D134" s="325"/>
      <c r="E134" s="328" t="s">
        <v>67</v>
      </c>
      <c r="F134" s="328" t="s">
        <v>67</v>
      </c>
      <c r="G134" s="328" t="s">
        <v>67</v>
      </c>
      <c r="H134" s="328" t="s">
        <v>67</v>
      </c>
      <c r="I134" s="328" t="s">
        <v>67</v>
      </c>
      <c r="J134" s="328" t="s">
        <v>67</v>
      </c>
      <c r="K134" s="328" t="s">
        <v>67</v>
      </c>
      <c r="L134" s="328" t="s">
        <v>67</v>
      </c>
      <c r="M134" s="328" t="s">
        <v>67</v>
      </c>
      <c r="N134" s="328" t="s">
        <v>67</v>
      </c>
      <c r="O134" s="328" t="s">
        <v>67</v>
      </c>
      <c r="P134" s="328" t="s">
        <v>67</v>
      </c>
      <c r="Q134" s="328" t="s">
        <v>67</v>
      </c>
      <c r="R134" s="328" t="s">
        <v>67</v>
      </c>
      <c r="S134" s="328" t="s">
        <v>67</v>
      </c>
      <c r="T134" s="328" t="s">
        <v>67</v>
      </c>
      <c r="U134" s="328" t="s">
        <v>67</v>
      </c>
      <c r="V134" s="328" t="s">
        <v>67</v>
      </c>
      <c r="W134" s="328" t="s">
        <v>67</v>
      </c>
      <c r="X134" s="328" t="s">
        <v>67</v>
      </c>
      <c r="Y134" s="328" t="s">
        <v>67</v>
      </c>
      <c r="Z134" s="328" t="s">
        <v>67</v>
      </c>
      <c r="AA134" s="328" t="s">
        <v>67</v>
      </c>
      <c r="AB134" s="328" t="s">
        <v>67</v>
      </c>
      <c r="AC134" s="328" t="s">
        <v>67</v>
      </c>
      <c r="AD134" s="328" t="s">
        <v>67</v>
      </c>
      <c r="AE134" s="301"/>
      <c r="AF134" s="329" t="s">
        <v>67</v>
      </c>
      <c r="AG134" s="329" t="s">
        <v>67</v>
      </c>
      <c r="AH134" s="329" t="s">
        <v>67</v>
      </c>
      <c r="AI134" s="329" t="s">
        <v>67</v>
      </c>
      <c r="AJ134" s="329" t="s">
        <v>67</v>
      </c>
      <c r="AK134" s="329" t="s">
        <v>67</v>
      </c>
      <c r="AL134" s="327" t="s">
        <v>63</v>
      </c>
    </row>
    <row r="135" spans="1:38" ht="26.25" customHeight="1" x14ac:dyDescent="0.25">
      <c r="A135" s="115" t="s">
        <v>344</v>
      </c>
      <c r="B135" s="115" t="s">
        <v>371</v>
      </c>
      <c r="C135" s="115" t="s">
        <v>372</v>
      </c>
      <c r="D135" s="281">
        <v>0</v>
      </c>
      <c r="E135" s="282">
        <v>0.14710799999999999</v>
      </c>
      <c r="F135" s="283">
        <v>5.6899999999999999E-2</v>
      </c>
      <c r="G135" s="282">
        <v>5.0889999999999998E-3</v>
      </c>
      <c r="H135" s="283" t="s">
        <v>72</v>
      </c>
      <c r="I135" s="282">
        <v>0.193832</v>
      </c>
      <c r="J135" s="282">
        <v>0.20863499999999999</v>
      </c>
      <c r="K135" s="282">
        <v>0.21464900000000001</v>
      </c>
      <c r="L135" s="282">
        <v>8.1408999999999995E-2</v>
      </c>
      <c r="M135" s="282">
        <v>2.5827249999999999</v>
      </c>
      <c r="N135" s="282">
        <v>2.2668000000000001E-2</v>
      </c>
      <c r="O135" s="282">
        <v>4.6259999999999999E-3</v>
      </c>
      <c r="P135" s="283" t="s">
        <v>72</v>
      </c>
      <c r="Q135" s="282">
        <v>1.8967000000000001E-2</v>
      </c>
      <c r="R135" s="282">
        <v>4.6299999999999998E-4</v>
      </c>
      <c r="S135" s="282">
        <v>9.2519999999999998E-3</v>
      </c>
      <c r="T135" s="283" t="s">
        <v>72</v>
      </c>
      <c r="U135" s="282">
        <v>3.238E-3</v>
      </c>
      <c r="V135" s="282">
        <v>0.81094699999999997</v>
      </c>
      <c r="W135" s="282">
        <v>0.46260499999999999</v>
      </c>
      <c r="X135" s="282">
        <v>0.10778699999999999</v>
      </c>
      <c r="Y135" s="282">
        <v>0.21418599999999999</v>
      </c>
      <c r="Z135" s="282">
        <v>0.26275999999999999</v>
      </c>
      <c r="AA135" s="283" t="s">
        <v>72</v>
      </c>
      <c r="AB135" s="283" t="s">
        <v>72</v>
      </c>
      <c r="AC135" s="283" t="s">
        <v>72</v>
      </c>
      <c r="AD135" s="283" t="s">
        <v>72</v>
      </c>
      <c r="AE135" s="283">
        <v>0</v>
      </c>
      <c r="AF135" s="283" t="s">
        <v>73</v>
      </c>
      <c r="AG135" s="283" t="s">
        <v>73</v>
      </c>
      <c r="AH135" s="283" t="s">
        <v>73</v>
      </c>
      <c r="AI135" s="283" t="s">
        <v>73</v>
      </c>
      <c r="AJ135" s="283" t="s">
        <v>73</v>
      </c>
      <c r="AK135" s="282">
        <v>46.260530000000003</v>
      </c>
      <c r="AL135" s="306" t="s">
        <v>373</v>
      </c>
    </row>
    <row r="136" spans="1:38" ht="26.25" customHeight="1" x14ac:dyDescent="0.2">
      <c r="A136" s="115" t="s">
        <v>344</v>
      </c>
      <c r="B136" s="115" t="s">
        <v>374</v>
      </c>
      <c r="C136" s="115" t="s">
        <v>375</v>
      </c>
      <c r="D136" s="325"/>
      <c r="E136" s="328" t="s">
        <v>73</v>
      </c>
      <c r="F136" s="328">
        <v>4.2584299999999997E-3</v>
      </c>
      <c r="G136" s="328" t="s">
        <v>73</v>
      </c>
      <c r="H136" s="328">
        <v>0.73142879999999999</v>
      </c>
      <c r="I136" s="328" t="s">
        <v>73</v>
      </c>
      <c r="J136" s="328" t="s">
        <v>73</v>
      </c>
      <c r="K136" s="328" t="s">
        <v>73</v>
      </c>
      <c r="L136" s="328" t="s">
        <v>73</v>
      </c>
      <c r="M136" s="328" t="s">
        <v>73</v>
      </c>
      <c r="N136" s="328" t="s">
        <v>73</v>
      </c>
      <c r="O136" s="328" t="s">
        <v>73</v>
      </c>
      <c r="P136" s="328" t="s">
        <v>73</v>
      </c>
      <c r="Q136" s="328" t="s">
        <v>73</v>
      </c>
      <c r="R136" s="328" t="s">
        <v>73</v>
      </c>
      <c r="S136" s="328" t="s">
        <v>73</v>
      </c>
      <c r="T136" s="328" t="s">
        <v>73</v>
      </c>
      <c r="U136" s="328" t="s">
        <v>73</v>
      </c>
      <c r="V136" s="328" t="s">
        <v>73</v>
      </c>
      <c r="W136" s="328" t="s">
        <v>73</v>
      </c>
      <c r="X136" s="328" t="s">
        <v>73</v>
      </c>
      <c r="Y136" s="328" t="s">
        <v>73</v>
      </c>
      <c r="Z136" s="328" t="s">
        <v>73</v>
      </c>
      <c r="AA136" s="328" t="s">
        <v>73</v>
      </c>
      <c r="AB136" s="328" t="s">
        <v>73</v>
      </c>
      <c r="AC136" s="328" t="s">
        <v>73</v>
      </c>
      <c r="AD136" s="328" t="s">
        <v>73</v>
      </c>
      <c r="AE136" s="301">
        <v>0</v>
      </c>
      <c r="AF136" s="329" t="s">
        <v>73</v>
      </c>
      <c r="AG136" s="329" t="s">
        <v>73</v>
      </c>
      <c r="AH136" s="329" t="s">
        <v>73</v>
      </c>
      <c r="AI136" s="329" t="s">
        <v>73</v>
      </c>
      <c r="AJ136" s="329" t="s">
        <v>73</v>
      </c>
      <c r="AK136" s="328">
        <v>283.89530000000002</v>
      </c>
      <c r="AL136" s="327" t="s">
        <v>376</v>
      </c>
    </row>
    <row r="137" spans="1:38" ht="26.25" customHeight="1" x14ac:dyDescent="0.2">
      <c r="A137" s="115" t="s">
        <v>344</v>
      </c>
      <c r="B137" s="115" t="s">
        <v>377</v>
      </c>
      <c r="C137" s="115" t="s">
        <v>378</v>
      </c>
      <c r="D137" s="312" t="s">
        <v>379</v>
      </c>
      <c r="E137" s="328" t="s">
        <v>73</v>
      </c>
      <c r="F137" s="328" t="s">
        <v>71</v>
      </c>
      <c r="G137" s="328" t="s">
        <v>73</v>
      </c>
      <c r="H137" s="328" t="s">
        <v>73</v>
      </c>
      <c r="I137" s="328" t="s">
        <v>73</v>
      </c>
      <c r="J137" s="328" t="s">
        <v>73</v>
      </c>
      <c r="K137" s="328" t="s">
        <v>73</v>
      </c>
      <c r="L137" s="328" t="s">
        <v>73</v>
      </c>
      <c r="M137" s="328" t="s">
        <v>73</v>
      </c>
      <c r="N137" s="328" t="s">
        <v>73</v>
      </c>
      <c r="O137" s="328" t="s">
        <v>73</v>
      </c>
      <c r="P137" s="328" t="s">
        <v>73</v>
      </c>
      <c r="Q137" s="328" t="s">
        <v>73</v>
      </c>
      <c r="R137" s="328" t="s">
        <v>73</v>
      </c>
      <c r="S137" s="328" t="s">
        <v>73</v>
      </c>
      <c r="T137" s="328" t="s">
        <v>73</v>
      </c>
      <c r="U137" s="328" t="s">
        <v>73</v>
      </c>
      <c r="V137" s="328" t="s">
        <v>73</v>
      </c>
      <c r="W137" s="328" t="s">
        <v>73</v>
      </c>
      <c r="X137" s="328" t="s">
        <v>73</v>
      </c>
      <c r="Y137" s="328" t="s">
        <v>73</v>
      </c>
      <c r="Z137" s="328" t="s">
        <v>73</v>
      </c>
      <c r="AA137" s="328" t="s">
        <v>73</v>
      </c>
      <c r="AB137" s="328" t="s">
        <v>73</v>
      </c>
      <c r="AC137" s="328" t="s">
        <v>73</v>
      </c>
      <c r="AD137" s="328" t="s">
        <v>73</v>
      </c>
      <c r="AE137" s="301"/>
      <c r="AF137" s="329" t="s">
        <v>73</v>
      </c>
      <c r="AG137" s="329" t="s">
        <v>73</v>
      </c>
      <c r="AH137" s="329" t="s">
        <v>73</v>
      </c>
      <c r="AI137" s="329" t="s">
        <v>73</v>
      </c>
      <c r="AJ137" s="329" t="s">
        <v>73</v>
      </c>
      <c r="AK137" s="329" t="s">
        <v>71</v>
      </c>
      <c r="AL137" s="327" t="s">
        <v>380</v>
      </c>
    </row>
    <row r="138" spans="1:38" ht="26.25" customHeight="1" x14ac:dyDescent="0.2">
      <c r="A138" s="115" t="s">
        <v>344</v>
      </c>
      <c r="B138" s="115" t="s">
        <v>381</v>
      </c>
      <c r="C138" s="115" t="s">
        <v>382</v>
      </c>
      <c r="D138" s="312" t="s">
        <v>379</v>
      </c>
      <c r="E138" s="328" t="s">
        <v>73</v>
      </c>
      <c r="F138" s="328" t="s">
        <v>73</v>
      </c>
      <c r="G138" s="328" t="s">
        <v>73</v>
      </c>
      <c r="H138" s="328" t="s">
        <v>71</v>
      </c>
      <c r="I138" s="328" t="s">
        <v>73</v>
      </c>
      <c r="J138" s="328" t="s">
        <v>73</v>
      </c>
      <c r="K138" s="328" t="s">
        <v>73</v>
      </c>
      <c r="L138" s="328" t="s">
        <v>73</v>
      </c>
      <c r="M138" s="328" t="s">
        <v>73</v>
      </c>
      <c r="N138" s="328" t="s">
        <v>73</v>
      </c>
      <c r="O138" s="328" t="s">
        <v>73</v>
      </c>
      <c r="P138" s="328" t="s">
        <v>73</v>
      </c>
      <c r="Q138" s="328" t="s">
        <v>73</v>
      </c>
      <c r="R138" s="328" t="s">
        <v>73</v>
      </c>
      <c r="S138" s="328" t="s">
        <v>73</v>
      </c>
      <c r="T138" s="328" t="s">
        <v>73</v>
      </c>
      <c r="U138" s="328" t="s">
        <v>73</v>
      </c>
      <c r="V138" s="328" t="s">
        <v>73</v>
      </c>
      <c r="W138" s="328" t="s">
        <v>73</v>
      </c>
      <c r="X138" s="328" t="s">
        <v>73</v>
      </c>
      <c r="Y138" s="328" t="s">
        <v>73</v>
      </c>
      <c r="Z138" s="328" t="s">
        <v>73</v>
      </c>
      <c r="AA138" s="328" t="s">
        <v>73</v>
      </c>
      <c r="AB138" s="328" t="s">
        <v>73</v>
      </c>
      <c r="AC138" s="328" t="s">
        <v>73</v>
      </c>
      <c r="AD138" s="328" t="s">
        <v>73</v>
      </c>
      <c r="AE138" s="301">
        <v>0</v>
      </c>
      <c r="AF138" s="329" t="s">
        <v>73</v>
      </c>
      <c r="AG138" s="329" t="s">
        <v>73</v>
      </c>
      <c r="AH138" s="329" t="s">
        <v>73</v>
      </c>
      <c r="AI138" s="329" t="s">
        <v>73</v>
      </c>
      <c r="AJ138" s="329" t="s">
        <v>73</v>
      </c>
      <c r="AK138" s="328">
        <v>457.14299999999997</v>
      </c>
      <c r="AL138" s="327" t="s">
        <v>383</v>
      </c>
    </row>
    <row r="139" spans="1:38" ht="26.25" customHeight="1" x14ac:dyDescent="0.2">
      <c r="A139" s="115" t="s">
        <v>344</v>
      </c>
      <c r="B139" s="115" t="s">
        <v>384</v>
      </c>
      <c r="C139" s="115" t="s">
        <v>385</v>
      </c>
      <c r="D139" s="287"/>
      <c r="E139" s="286" t="s">
        <v>72</v>
      </c>
      <c r="F139" s="286" t="s">
        <v>72</v>
      </c>
      <c r="G139" s="286" t="s">
        <v>72</v>
      </c>
      <c r="H139" s="286" t="s">
        <v>72</v>
      </c>
      <c r="I139" s="286">
        <v>0.30439500000000003</v>
      </c>
      <c r="J139" s="286">
        <v>0.30439500000000003</v>
      </c>
      <c r="K139" s="286">
        <v>0.30439500000000003</v>
      </c>
      <c r="L139" s="286" t="s">
        <v>72</v>
      </c>
      <c r="M139" s="286" t="s">
        <v>72</v>
      </c>
      <c r="N139" s="286">
        <v>1.067E-3</v>
      </c>
      <c r="O139" s="286">
        <v>2.1559999999999999E-3</v>
      </c>
      <c r="P139" s="286">
        <v>2.1559999999999999E-3</v>
      </c>
      <c r="Q139" s="286">
        <v>3.4220000000000001E-3</v>
      </c>
      <c r="R139" s="286">
        <v>3.2690000000000002E-3</v>
      </c>
      <c r="S139" s="286">
        <v>7.5830000000000003E-3</v>
      </c>
      <c r="T139" s="286" t="s">
        <v>72</v>
      </c>
      <c r="U139" s="286" t="s">
        <v>72</v>
      </c>
      <c r="V139" s="286" t="s">
        <v>72</v>
      </c>
      <c r="W139" s="286">
        <v>3.07334</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4008.337</v>
      </c>
      <c r="AL139" s="292" t="s">
        <v>386</v>
      </c>
    </row>
    <row r="140" spans="1:38" ht="26.25" customHeight="1" x14ac:dyDescent="0.2">
      <c r="A140" s="115" t="s">
        <v>387</v>
      </c>
      <c r="B140" s="115" t="s">
        <v>388</v>
      </c>
      <c r="C140" s="115" t="s">
        <v>389</v>
      </c>
      <c r="D140" s="332"/>
      <c r="E140" s="303" t="s">
        <v>72</v>
      </c>
      <c r="F140" s="303" t="s">
        <v>72</v>
      </c>
      <c r="G140" s="303" t="s">
        <v>73</v>
      </c>
      <c r="H140" s="303" t="s">
        <v>72</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03" t="s">
        <v>72</v>
      </c>
      <c r="AL140" s="304" t="s">
        <v>390</v>
      </c>
    </row>
    <row r="141" spans="1:38" ht="37.5" customHeight="1" x14ac:dyDescent="0.2">
      <c r="A141" s="33"/>
      <c r="B141" s="38" t="s">
        <v>391</v>
      </c>
      <c r="C141" s="35" t="s">
        <v>392</v>
      </c>
      <c r="D141" s="33" t="s">
        <v>393</v>
      </c>
      <c r="E141" s="152">
        <f t="shared" ref="E141:AD141" si="0">SUM(E14:E140)</f>
        <v>69.873683104807725</v>
      </c>
      <c r="F141" s="152">
        <f t="shared" si="0"/>
        <v>87.609661032518176</v>
      </c>
      <c r="G141" s="152">
        <f t="shared" si="0"/>
        <v>99.483178095148276</v>
      </c>
      <c r="H141" s="152">
        <f t="shared" si="0"/>
        <v>36.096563899999701</v>
      </c>
      <c r="I141" s="152">
        <f t="shared" si="0"/>
        <v>14.108611712955234</v>
      </c>
      <c r="J141" s="152">
        <f t="shared" si="0"/>
        <v>16.036076675628571</v>
      </c>
      <c r="K141" s="152">
        <f t="shared" si="0"/>
        <v>18.922823240403673</v>
      </c>
      <c r="L141" s="152">
        <f t="shared" si="0"/>
        <v>2.4905172399417848</v>
      </c>
      <c r="M141" s="152">
        <f t="shared" si="0"/>
        <v>197.84300874750951</v>
      </c>
      <c r="N141" s="152">
        <f t="shared" si="0"/>
        <v>4.1223542562364113</v>
      </c>
      <c r="O141" s="152">
        <f t="shared" si="0"/>
        <v>0.18651871214397978</v>
      </c>
      <c r="P141" s="152">
        <f t="shared" si="0"/>
        <v>0.2067190160868371</v>
      </c>
      <c r="Q141" s="152">
        <f t="shared" si="0"/>
        <v>0.4909341844490771</v>
      </c>
      <c r="R141" s="152">
        <f t="shared" si="0"/>
        <v>1.3145590435903591</v>
      </c>
      <c r="S141" s="152">
        <f t="shared" si="0"/>
        <v>3.6528878225164632</v>
      </c>
      <c r="T141" s="152">
        <f t="shared" si="0"/>
        <v>20.690871899367369</v>
      </c>
      <c r="U141" s="152">
        <f t="shared" si="0"/>
        <v>0.587834507324557</v>
      </c>
      <c r="V141" s="152">
        <f t="shared" si="0"/>
        <v>19.556101990458256</v>
      </c>
      <c r="W141" s="152">
        <f t="shared" si="0"/>
        <v>17.821565354290001</v>
      </c>
      <c r="X141" s="152">
        <f t="shared" si="0"/>
        <v>3.3422305555730771</v>
      </c>
      <c r="Y141" s="152">
        <f t="shared" si="0"/>
        <v>3.7359045752144615</v>
      </c>
      <c r="Z141" s="152">
        <f t="shared" si="0"/>
        <v>1.6313398357256998</v>
      </c>
      <c r="AA141" s="152">
        <f t="shared" si="0"/>
        <v>1.6247330058952401</v>
      </c>
      <c r="AB141" s="152">
        <f t="shared" si="0"/>
        <v>9.7413502364937745</v>
      </c>
      <c r="AC141" s="152">
        <f t="shared" si="0"/>
        <v>0.13803323402477372</v>
      </c>
      <c r="AD141" s="152">
        <f t="shared" si="0"/>
        <v>2.2043822515990352</v>
      </c>
      <c r="AE141" s="37"/>
      <c r="AF141" s="194"/>
      <c r="AG141" s="194"/>
      <c r="AH141" s="194"/>
      <c r="AI141" s="194"/>
      <c r="AJ141" s="194"/>
      <c r="AK141" s="194"/>
      <c r="AL141" s="38"/>
    </row>
    <row r="142" spans="1:38" ht="15" customHeight="1" x14ac:dyDescent="0.25">
      <c r="A142" s="39"/>
      <c r="B142" s="40"/>
      <c r="C142" s="41"/>
      <c r="D142" s="42"/>
      <c r="E142" s="113"/>
      <c r="F142" s="113"/>
      <c r="G142" s="113"/>
      <c r="H142" s="113"/>
      <c r="I142" s="113"/>
      <c r="J142" s="113"/>
      <c r="K142" s="113"/>
      <c r="L142" s="113"/>
      <c r="M142" s="113"/>
      <c r="N142" s="113"/>
      <c r="O142" s="153"/>
      <c r="P142" s="153"/>
      <c r="Q142" s="153"/>
      <c r="R142" s="153"/>
      <c r="S142" s="153"/>
      <c r="T142" s="153"/>
      <c r="U142" s="153"/>
      <c r="V142" s="153"/>
      <c r="W142" s="153"/>
      <c r="X142" s="153"/>
      <c r="Y142" s="153"/>
      <c r="Z142" s="153"/>
      <c r="AA142" s="153"/>
      <c r="AB142" s="153"/>
      <c r="AC142" s="153"/>
      <c r="AD142" s="153"/>
      <c r="AE142" s="44"/>
      <c r="AF142" s="195"/>
      <c r="AG142" s="195"/>
      <c r="AH142" s="195"/>
      <c r="AI142" s="195"/>
      <c r="AJ142" s="195"/>
      <c r="AK142" s="195"/>
      <c r="AL142" s="40"/>
    </row>
    <row r="143" spans="1:38" ht="26.25" customHeight="1" x14ac:dyDescent="0.2">
      <c r="A143" s="46"/>
      <c r="B143" s="47" t="s">
        <v>394</v>
      </c>
      <c r="C143" s="48" t="s">
        <v>395</v>
      </c>
      <c r="D143" s="49" t="s">
        <v>396</v>
      </c>
      <c r="E143" s="154"/>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51"/>
      <c r="AF143" s="196"/>
      <c r="AG143" s="196"/>
      <c r="AH143" s="196"/>
      <c r="AI143" s="196"/>
      <c r="AJ143" s="196"/>
      <c r="AK143" s="196"/>
      <c r="AL143" s="47" t="s">
        <v>63</v>
      </c>
    </row>
    <row r="144" spans="1:38" ht="26.25" customHeight="1" x14ac:dyDescent="0.2">
      <c r="A144" s="46"/>
      <c r="B144" s="47" t="s">
        <v>397</v>
      </c>
      <c r="C144" s="48" t="s">
        <v>398</v>
      </c>
      <c r="D144" s="49" t="s">
        <v>396</v>
      </c>
      <c r="E144" s="154"/>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51"/>
      <c r="AF144" s="196"/>
      <c r="AG144" s="196"/>
      <c r="AH144" s="196"/>
      <c r="AI144" s="196"/>
      <c r="AJ144" s="196"/>
      <c r="AK144" s="196"/>
      <c r="AL144" s="47" t="s">
        <v>63</v>
      </c>
    </row>
    <row r="145" spans="1:38" ht="26.25" customHeight="1" x14ac:dyDescent="0.2">
      <c r="A145" s="46"/>
      <c r="B145" s="47" t="s">
        <v>399</v>
      </c>
      <c r="C145" s="48" t="s">
        <v>400</v>
      </c>
      <c r="D145" s="49" t="s">
        <v>396</v>
      </c>
      <c r="E145" s="154"/>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51"/>
      <c r="AF145" s="196"/>
      <c r="AG145" s="196"/>
      <c r="AH145" s="196"/>
      <c r="AI145" s="196"/>
      <c r="AJ145" s="196"/>
      <c r="AK145" s="196"/>
      <c r="AL145" s="47" t="s">
        <v>63</v>
      </c>
    </row>
    <row r="146" spans="1:38" ht="26.25" customHeight="1" x14ac:dyDescent="0.2">
      <c r="A146" s="46"/>
      <c r="B146" s="47" t="s">
        <v>401</v>
      </c>
      <c r="C146" s="48" t="s">
        <v>402</v>
      </c>
      <c r="D146" s="49" t="s">
        <v>396</v>
      </c>
      <c r="E146" s="154"/>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51"/>
      <c r="AF146" s="196"/>
      <c r="AG146" s="196"/>
      <c r="AH146" s="196"/>
      <c r="AI146" s="196"/>
      <c r="AJ146" s="196"/>
      <c r="AK146" s="196"/>
      <c r="AL146" s="47" t="s">
        <v>63</v>
      </c>
    </row>
    <row r="147" spans="1:38" ht="26.25" customHeight="1" x14ac:dyDescent="0.2">
      <c r="A147" s="46"/>
      <c r="B147" s="47" t="s">
        <v>403</v>
      </c>
      <c r="C147" s="48" t="s">
        <v>404</v>
      </c>
      <c r="D147" s="49" t="s">
        <v>396</v>
      </c>
      <c r="E147" s="154"/>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51"/>
      <c r="AF147" s="196"/>
      <c r="AG147" s="196"/>
      <c r="AH147" s="196"/>
      <c r="AI147" s="196"/>
      <c r="AJ147" s="196"/>
      <c r="AK147" s="196"/>
      <c r="AL147" s="47" t="s">
        <v>63</v>
      </c>
    </row>
    <row r="148" spans="1:38" ht="26.25" customHeight="1" x14ac:dyDescent="0.2">
      <c r="A148" s="46"/>
      <c r="B148" s="47" t="s">
        <v>405</v>
      </c>
      <c r="C148" s="48" t="s">
        <v>406</v>
      </c>
      <c r="D148" s="49" t="s">
        <v>396</v>
      </c>
      <c r="E148" s="154"/>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51"/>
      <c r="AF148" s="196"/>
      <c r="AG148" s="196"/>
      <c r="AH148" s="196"/>
      <c r="AI148" s="196"/>
      <c r="AJ148" s="196"/>
      <c r="AK148" s="196"/>
      <c r="AL148" s="47" t="s">
        <v>112</v>
      </c>
    </row>
    <row r="149" spans="1:38" ht="26.25" customHeight="1" x14ac:dyDescent="0.2">
      <c r="A149" s="46"/>
      <c r="B149" s="47" t="s">
        <v>407</v>
      </c>
      <c r="C149" s="48" t="s">
        <v>408</v>
      </c>
      <c r="D149" s="49" t="s">
        <v>396</v>
      </c>
      <c r="E149" s="154"/>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51"/>
      <c r="AF149" s="196"/>
      <c r="AG149" s="196"/>
      <c r="AH149" s="196"/>
      <c r="AI149" s="196"/>
      <c r="AJ149" s="196"/>
      <c r="AK149" s="196"/>
      <c r="AL149" s="47" t="s">
        <v>112</v>
      </c>
    </row>
    <row r="150" spans="1:38" ht="15" customHeight="1" x14ac:dyDescent="0.25">
      <c r="A150" s="52"/>
      <c r="B150" s="53"/>
      <c r="C150" s="53"/>
      <c r="D150" s="42"/>
      <c r="E150" s="113"/>
      <c r="F150" s="113"/>
      <c r="G150" s="113"/>
      <c r="H150" s="113"/>
      <c r="I150" s="113"/>
      <c r="J150" s="113"/>
      <c r="K150" s="113"/>
      <c r="L150" s="113"/>
      <c r="M150" s="113"/>
      <c r="N150" s="113"/>
      <c r="O150" s="155"/>
      <c r="P150" s="155"/>
      <c r="Q150" s="155"/>
      <c r="R150" s="155"/>
      <c r="S150" s="155"/>
      <c r="T150" s="155"/>
      <c r="U150" s="155"/>
      <c r="V150" s="155"/>
      <c r="W150" s="155"/>
      <c r="X150" s="155"/>
      <c r="Y150" s="155"/>
      <c r="Z150" s="155"/>
      <c r="AA150" s="155"/>
      <c r="AB150" s="155"/>
      <c r="AC150" s="155"/>
      <c r="AD150" s="155"/>
      <c r="AE150" s="54"/>
      <c r="AF150" s="197"/>
      <c r="AG150" s="197"/>
      <c r="AH150" s="197"/>
      <c r="AI150" s="197"/>
      <c r="AJ150" s="197"/>
      <c r="AK150" s="197"/>
      <c r="AL150" s="55"/>
    </row>
    <row r="151" spans="1:38" ht="26.25" customHeight="1" x14ac:dyDescent="0.2">
      <c r="A151" s="56"/>
      <c r="B151" s="57" t="s">
        <v>409</v>
      </c>
      <c r="C151" s="58" t="s">
        <v>410</v>
      </c>
      <c r="D151" s="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c r="AA151" s="156"/>
      <c r="AB151" s="156"/>
      <c r="AC151" s="156"/>
      <c r="AD151" s="156"/>
      <c r="AE151" s="60"/>
      <c r="AF151" s="198"/>
      <c r="AG151" s="198"/>
      <c r="AH151" s="198"/>
      <c r="AI151" s="198"/>
      <c r="AJ151" s="198"/>
      <c r="AK151" s="198"/>
      <c r="AL151" s="57"/>
    </row>
    <row r="152" spans="1:38" ht="37.5" customHeight="1" x14ac:dyDescent="0.2">
      <c r="A152" s="61"/>
      <c r="B152" s="65" t="s">
        <v>411</v>
      </c>
      <c r="C152" s="63" t="s">
        <v>412</v>
      </c>
      <c r="D152" s="61" t="s">
        <v>413</v>
      </c>
      <c r="E152" s="157">
        <f t="shared" ref="E152:AD152" si="1">E141 + E151 + IF(AND(OR($B$4="AT",$B$4="BE",$B$4="CH",$B$4="GB",$B$4="IE",$B$4="LT",$B$4="LU",$B$4="NL"),SUM(E143:E149)&gt;0),SUM(E143:E149)-SUM(E27:E33),0)</f>
        <v>69.873683104807725</v>
      </c>
      <c r="F152" s="157">
        <f t="shared" si="1"/>
        <v>87.609661032518176</v>
      </c>
      <c r="G152" s="157">
        <f t="shared" si="1"/>
        <v>99.483178095148276</v>
      </c>
      <c r="H152" s="157">
        <f t="shared" si="1"/>
        <v>36.096563899999701</v>
      </c>
      <c r="I152" s="157">
        <f t="shared" si="1"/>
        <v>14.108611712955234</v>
      </c>
      <c r="J152" s="157">
        <f t="shared" si="1"/>
        <v>16.036076675628571</v>
      </c>
      <c r="K152" s="157">
        <f t="shared" si="1"/>
        <v>18.922823240403673</v>
      </c>
      <c r="L152" s="157">
        <f t="shared" si="1"/>
        <v>2.4905172399417848</v>
      </c>
      <c r="M152" s="157">
        <f t="shared" si="1"/>
        <v>197.84300874750951</v>
      </c>
      <c r="N152" s="157">
        <f t="shared" si="1"/>
        <v>4.1223542562364113</v>
      </c>
      <c r="O152" s="157">
        <f t="shared" si="1"/>
        <v>0.18651871214397978</v>
      </c>
      <c r="P152" s="157">
        <f t="shared" si="1"/>
        <v>0.2067190160868371</v>
      </c>
      <c r="Q152" s="157">
        <f t="shared" si="1"/>
        <v>0.4909341844490771</v>
      </c>
      <c r="R152" s="157">
        <f t="shared" si="1"/>
        <v>1.3145590435903591</v>
      </c>
      <c r="S152" s="157">
        <f t="shared" si="1"/>
        <v>3.6528878225164632</v>
      </c>
      <c r="T152" s="157">
        <f t="shared" si="1"/>
        <v>20.690871899367369</v>
      </c>
      <c r="U152" s="157">
        <f t="shared" si="1"/>
        <v>0.587834507324557</v>
      </c>
      <c r="V152" s="157">
        <f t="shared" si="1"/>
        <v>19.556101990458256</v>
      </c>
      <c r="W152" s="157">
        <f t="shared" si="1"/>
        <v>17.821565354290001</v>
      </c>
      <c r="X152" s="157">
        <f t="shared" si="1"/>
        <v>3.3422305555730771</v>
      </c>
      <c r="Y152" s="157">
        <f t="shared" si="1"/>
        <v>3.7359045752144615</v>
      </c>
      <c r="Z152" s="157">
        <f t="shared" si="1"/>
        <v>1.6313398357256998</v>
      </c>
      <c r="AA152" s="157">
        <f t="shared" si="1"/>
        <v>1.6247330058952401</v>
      </c>
      <c r="AB152" s="157">
        <f t="shared" si="1"/>
        <v>9.7413502364937745</v>
      </c>
      <c r="AC152" s="157">
        <f t="shared" si="1"/>
        <v>0.13803323402477372</v>
      </c>
      <c r="AD152" s="157">
        <f t="shared" si="1"/>
        <v>2.2043822515990352</v>
      </c>
      <c r="AE152" s="51"/>
      <c r="AF152" s="199"/>
      <c r="AG152" s="199"/>
      <c r="AH152" s="199"/>
      <c r="AI152" s="199"/>
      <c r="AJ152" s="199"/>
      <c r="AK152" s="199"/>
      <c r="AL152" s="65"/>
    </row>
    <row r="153" spans="1:38" ht="26.25" customHeight="1" x14ac:dyDescent="0.2">
      <c r="A153" s="56"/>
      <c r="B153" s="57" t="s">
        <v>414</v>
      </c>
      <c r="C153" s="58" t="s">
        <v>415</v>
      </c>
      <c r="D153" s="56" t="s">
        <v>416</v>
      </c>
      <c r="E153" s="156"/>
      <c r="F153" s="156"/>
      <c r="G153" s="156"/>
      <c r="H153" s="156"/>
      <c r="I153" s="156"/>
      <c r="J153" s="156"/>
      <c r="K153" s="156"/>
      <c r="L153" s="156"/>
      <c r="M153" s="156"/>
      <c r="N153" s="156"/>
      <c r="O153" s="156"/>
      <c r="P153" s="156"/>
      <c r="Q153" s="156"/>
      <c r="R153" s="156"/>
      <c r="S153" s="156"/>
      <c r="T153" s="156"/>
      <c r="U153" s="156"/>
      <c r="V153" s="156"/>
      <c r="W153" s="156"/>
      <c r="X153" s="156"/>
      <c r="Y153" s="156"/>
      <c r="Z153" s="156"/>
      <c r="AA153" s="156"/>
      <c r="AB153" s="156"/>
      <c r="AC153" s="156"/>
      <c r="AD153" s="156"/>
      <c r="AE153" s="60"/>
      <c r="AF153" s="198"/>
      <c r="AG153" s="198"/>
      <c r="AH153" s="198"/>
      <c r="AI153" s="198"/>
      <c r="AJ153" s="198"/>
      <c r="AK153" s="198"/>
      <c r="AL153" s="57"/>
    </row>
    <row r="154" spans="1:38" ht="37.5" customHeight="1" x14ac:dyDescent="0.2">
      <c r="A154" s="61"/>
      <c r="B154" s="65" t="s">
        <v>417</v>
      </c>
      <c r="C154" s="63" t="s">
        <v>418</v>
      </c>
      <c r="D154" s="61" t="s">
        <v>419</v>
      </c>
      <c r="E154" s="157">
        <f>E141 + E153 - IF(OR($B$6=2005,$B$6&gt;=2020),SUM(E99:E122),0) + IF(AND(OR($B$4="AT",$B$4="BE",$B$4="CH",$B$4="GB",$B$4="IE",$B$4="LT",$B$4="LU",$B$4="NL"),SUM(E143:E149)&gt;0),SUM(E143:E149)-SUM(E27:E33),0)</f>
        <v>69.873683104807725</v>
      </c>
      <c r="F154" s="157">
        <f>F141 + F153 - IF(OR($B$6=2005,$B$6&gt;=2020),SUM(F99:F122),0) + IF(AND(OR($B$4="AT",$B$4="BE",$B$4="CH",$B$4="GB",$B$4="IE",$B$4="LT",$B$4="LU",$B$4="NL"),SUM(F143:F149)&gt;0),SUM(F143:F149)-SUM(F27:F33),0)</f>
        <v>87.609661032518176</v>
      </c>
      <c r="G154" s="157">
        <f t="shared" ref="G154:AD154" si="2">G141 + G153 + IF(AND(OR($B$4="AT",$B$4="BE",$B$4="CH",$B$4="GB",$B$4="IE",$B$4="LT",$B$4="LU",$B$4="NL"),SUM(G143:G149)&gt;0),SUM(G143:G149)-SUM(G27:G33),0)</f>
        <v>99.483178095148276</v>
      </c>
      <c r="H154" s="157">
        <f t="shared" si="2"/>
        <v>36.096563899999701</v>
      </c>
      <c r="I154" s="157">
        <f t="shared" si="2"/>
        <v>14.108611712955234</v>
      </c>
      <c r="J154" s="157">
        <f t="shared" si="2"/>
        <v>16.036076675628571</v>
      </c>
      <c r="K154" s="157">
        <f t="shared" si="2"/>
        <v>18.922823240403673</v>
      </c>
      <c r="L154" s="157">
        <f t="shared" si="2"/>
        <v>2.4905172399417848</v>
      </c>
      <c r="M154" s="157">
        <f t="shared" si="2"/>
        <v>197.84300874750951</v>
      </c>
      <c r="N154" s="157">
        <f t="shared" si="2"/>
        <v>4.1223542562364113</v>
      </c>
      <c r="O154" s="157">
        <f t="shared" si="2"/>
        <v>0.18651871214397978</v>
      </c>
      <c r="P154" s="157">
        <f t="shared" si="2"/>
        <v>0.2067190160868371</v>
      </c>
      <c r="Q154" s="157">
        <f t="shared" si="2"/>
        <v>0.4909341844490771</v>
      </c>
      <c r="R154" s="157">
        <f t="shared" si="2"/>
        <v>1.3145590435903591</v>
      </c>
      <c r="S154" s="157">
        <f t="shared" si="2"/>
        <v>3.6528878225164632</v>
      </c>
      <c r="T154" s="157">
        <f t="shared" si="2"/>
        <v>20.690871899367369</v>
      </c>
      <c r="U154" s="157">
        <f t="shared" si="2"/>
        <v>0.587834507324557</v>
      </c>
      <c r="V154" s="157">
        <f t="shared" si="2"/>
        <v>19.556101990458256</v>
      </c>
      <c r="W154" s="157">
        <f t="shared" si="2"/>
        <v>17.821565354290001</v>
      </c>
      <c r="X154" s="157">
        <f t="shared" si="2"/>
        <v>3.3422305555730771</v>
      </c>
      <c r="Y154" s="157">
        <f t="shared" si="2"/>
        <v>3.7359045752144615</v>
      </c>
      <c r="Z154" s="157">
        <f t="shared" si="2"/>
        <v>1.6313398357256998</v>
      </c>
      <c r="AA154" s="157">
        <f t="shared" si="2"/>
        <v>1.6247330058952401</v>
      </c>
      <c r="AB154" s="157">
        <f t="shared" si="2"/>
        <v>9.7413502364937745</v>
      </c>
      <c r="AC154" s="157">
        <f t="shared" si="2"/>
        <v>0.13803323402477372</v>
      </c>
      <c r="AD154" s="157">
        <f t="shared" si="2"/>
        <v>2.2043822515990352</v>
      </c>
      <c r="AE154" s="66"/>
      <c r="AF154" s="199"/>
      <c r="AG154" s="199"/>
      <c r="AH154" s="199"/>
      <c r="AI154" s="199"/>
      <c r="AJ154" s="199"/>
      <c r="AK154" s="199"/>
      <c r="AL154" s="65"/>
    </row>
    <row r="155" spans="1:38" ht="15" customHeight="1" x14ac:dyDescent="0.25">
      <c r="A155" s="52"/>
      <c r="B155" s="53"/>
      <c r="C155" s="53"/>
      <c r="D155" s="42"/>
      <c r="E155" s="113"/>
      <c r="F155" s="113"/>
      <c r="G155" s="113"/>
      <c r="H155" s="113"/>
      <c r="I155" s="113"/>
      <c r="J155" s="113"/>
      <c r="K155" s="113"/>
      <c r="L155" s="113"/>
      <c r="M155" s="113"/>
      <c r="N155" s="113"/>
      <c r="O155" s="155"/>
      <c r="P155" s="155"/>
      <c r="Q155" s="155"/>
      <c r="R155" s="155"/>
      <c r="S155" s="155"/>
      <c r="T155" s="155"/>
      <c r="U155" s="155"/>
      <c r="V155" s="155"/>
      <c r="W155" s="155"/>
      <c r="X155" s="155"/>
      <c r="Y155" s="155"/>
      <c r="Z155" s="155"/>
      <c r="AA155" s="155"/>
      <c r="AB155" s="155"/>
      <c r="AC155" s="155"/>
      <c r="AD155" s="155"/>
      <c r="AE155" s="54"/>
      <c r="AF155" s="197"/>
      <c r="AG155" s="197"/>
      <c r="AH155" s="197"/>
      <c r="AI155" s="197"/>
      <c r="AJ155" s="197"/>
      <c r="AK155" s="197"/>
      <c r="AL155" s="55"/>
    </row>
    <row r="156" spans="1:38" ht="26.25" customHeight="1" x14ac:dyDescent="0.2">
      <c r="A156" s="67" t="s">
        <v>420</v>
      </c>
      <c r="B156" s="68"/>
      <c r="C156" s="68"/>
      <c r="D156" s="68"/>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c r="AC156" s="190"/>
      <c r="AD156" s="190"/>
      <c r="AE156" s="69"/>
      <c r="AF156" s="200"/>
      <c r="AG156" s="200"/>
      <c r="AH156" s="200"/>
      <c r="AI156" s="200"/>
      <c r="AJ156" s="200"/>
      <c r="AK156" s="200"/>
      <c r="AL156" s="70"/>
    </row>
    <row r="157" spans="1:38" ht="26.25" customHeight="1" x14ac:dyDescent="0.2">
      <c r="A157" s="71" t="s">
        <v>421</v>
      </c>
      <c r="B157" s="71" t="s">
        <v>422</v>
      </c>
      <c r="C157" s="72" t="s">
        <v>423</v>
      </c>
      <c r="D157" s="73"/>
      <c r="E157" s="112">
        <v>0.40626355199999997</v>
      </c>
      <c r="F157" s="112">
        <v>1.5869669999999999E-2</v>
      </c>
      <c r="G157" s="112">
        <v>3.1739339999999998E-2</v>
      </c>
      <c r="H157" s="112" t="s">
        <v>72</v>
      </c>
      <c r="I157" s="112">
        <v>6.3478679999999996E-3</v>
      </c>
      <c r="J157" s="112">
        <v>6.3478679999999996E-3</v>
      </c>
      <c r="K157" s="112">
        <v>6.3478679999999996E-3</v>
      </c>
      <c r="L157" s="112">
        <v>9.5218019999999991E-4</v>
      </c>
      <c r="M157" s="112">
        <v>3.4913274000000001E-2</v>
      </c>
      <c r="N157" s="112" t="s">
        <v>72</v>
      </c>
      <c r="O157" s="112" t="s">
        <v>72</v>
      </c>
      <c r="P157" s="112" t="s">
        <v>72</v>
      </c>
      <c r="Q157" s="112" t="s">
        <v>72</v>
      </c>
      <c r="R157" s="112" t="s">
        <v>72</v>
      </c>
      <c r="S157" s="112" t="s">
        <v>72</v>
      </c>
      <c r="T157" s="112" t="s">
        <v>72</v>
      </c>
      <c r="U157" s="112" t="s">
        <v>72</v>
      </c>
      <c r="V157" s="112" t="s">
        <v>72</v>
      </c>
      <c r="W157" s="112" t="s">
        <v>72</v>
      </c>
      <c r="X157" s="112" t="s">
        <v>72</v>
      </c>
      <c r="Y157" s="112" t="s">
        <v>72</v>
      </c>
      <c r="Z157" s="112" t="s">
        <v>72</v>
      </c>
      <c r="AA157" s="112" t="s">
        <v>72</v>
      </c>
      <c r="AB157" s="112" t="s">
        <v>72</v>
      </c>
      <c r="AC157" s="112" t="s">
        <v>72</v>
      </c>
      <c r="AD157" s="112" t="s">
        <v>72</v>
      </c>
      <c r="AE157" s="51"/>
      <c r="AF157" s="201">
        <v>1399.704894</v>
      </c>
      <c r="AG157" s="201" t="s">
        <v>67</v>
      </c>
      <c r="AH157" s="201" t="s">
        <v>67</v>
      </c>
      <c r="AI157" s="201" t="s">
        <v>67</v>
      </c>
      <c r="AJ157" s="201" t="s">
        <v>67</v>
      </c>
      <c r="AK157" s="201" t="s">
        <v>67</v>
      </c>
      <c r="AL157" s="71" t="s">
        <v>63</v>
      </c>
    </row>
    <row r="158" spans="1:38" ht="26.25" customHeight="1" x14ac:dyDescent="0.2">
      <c r="A158" s="71" t="s">
        <v>421</v>
      </c>
      <c r="B158" s="71" t="s">
        <v>424</v>
      </c>
      <c r="C158" s="72" t="s">
        <v>425</v>
      </c>
      <c r="D158" s="73"/>
      <c r="E158" s="112">
        <v>2.036192E-3</v>
      </c>
      <c r="F158" s="112">
        <v>7.4860000000000012E-5</v>
      </c>
      <c r="G158" s="112">
        <v>1.2576480000000003E-4</v>
      </c>
      <c r="H158" s="112" t="s">
        <v>72</v>
      </c>
      <c r="I158" s="112">
        <v>2.2458000000000004E-5</v>
      </c>
      <c r="J158" s="112">
        <v>2.2458000000000004E-5</v>
      </c>
      <c r="K158" s="112">
        <v>2.2458000000000004E-5</v>
      </c>
      <c r="L158" s="112">
        <v>2.2458000000000004E-5</v>
      </c>
      <c r="M158" s="112">
        <v>7.4860000000000012E-5</v>
      </c>
      <c r="N158" s="112" t="s">
        <v>72</v>
      </c>
      <c r="O158" s="112" t="s">
        <v>72</v>
      </c>
      <c r="P158" s="112" t="s">
        <v>72</v>
      </c>
      <c r="Q158" s="112" t="s">
        <v>72</v>
      </c>
      <c r="R158" s="112" t="s">
        <v>72</v>
      </c>
      <c r="S158" s="112" t="s">
        <v>72</v>
      </c>
      <c r="T158" s="112" t="s">
        <v>72</v>
      </c>
      <c r="U158" s="112" t="s">
        <v>72</v>
      </c>
      <c r="V158" s="112" t="s">
        <v>72</v>
      </c>
      <c r="W158" s="112" t="s">
        <v>72</v>
      </c>
      <c r="X158" s="112" t="s">
        <v>72</v>
      </c>
      <c r="Y158" s="112" t="s">
        <v>72</v>
      </c>
      <c r="Z158" s="112" t="s">
        <v>72</v>
      </c>
      <c r="AA158" s="112" t="s">
        <v>72</v>
      </c>
      <c r="AB158" s="112" t="s">
        <v>72</v>
      </c>
      <c r="AC158" s="112" t="s">
        <v>72</v>
      </c>
      <c r="AD158" s="112" t="s">
        <v>72</v>
      </c>
      <c r="AE158" s="51"/>
      <c r="AF158" s="201">
        <v>0.14972000000000002</v>
      </c>
      <c r="AG158" s="201" t="s">
        <v>67</v>
      </c>
      <c r="AH158" s="201" t="s">
        <v>67</v>
      </c>
      <c r="AI158" s="201" t="s">
        <v>67</v>
      </c>
      <c r="AJ158" s="201" t="s">
        <v>67</v>
      </c>
      <c r="AK158" s="201" t="s">
        <v>67</v>
      </c>
      <c r="AL158" s="71" t="s">
        <v>63</v>
      </c>
    </row>
    <row r="159" spans="1:38" ht="26.25" customHeight="1" x14ac:dyDescent="0.2">
      <c r="A159" s="71" t="s">
        <v>426</v>
      </c>
      <c r="B159" s="71" t="s">
        <v>427</v>
      </c>
      <c r="C159" s="72" t="s">
        <v>428</v>
      </c>
      <c r="D159" s="73"/>
      <c r="E159" s="112">
        <v>11.395870275314977</v>
      </c>
      <c r="F159" s="112">
        <v>0.40647690153989724</v>
      </c>
      <c r="G159" s="112">
        <v>0.72585160989267372</v>
      </c>
      <c r="H159" s="112">
        <v>1.0161922538497433E-4</v>
      </c>
      <c r="I159" s="112">
        <v>0.20323845076994862</v>
      </c>
      <c r="J159" s="112">
        <v>0.21775548296780212</v>
      </c>
      <c r="K159" s="112">
        <v>0.21775548296780212</v>
      </c>
      <c r="L159" s="112">
        <v>6.3003919738684078E-2</v>
      </c>
      <c r="M159" s="112">
        <v>1.0742603826411572</v>
      </c>
      <c r="N159" s="112">
        <v>1.8872141857209517E-2</v>
      </c>
      <c r="O159" s="112">
        <v>1.4517032197853476E-3</v>
      </c>
      <c r="P159" s="112">
        <v>4.3551096593560422E-3</v>
      </c>
      <c r="Q159" s="112">
        <v>5.8068128791413905E-3</v>
      </c>
      <c r="R159" s="112">
        <v>7.2585160989267379E-3</v>
      </c>
      <c r="S159" s="112">
        <v>0.12774988334111056</v>
      </c>
      <c r="T159" s="112">
        <v>0.14517032197853474</v>
      </c>
      <c r="U159" s="112">
        <v>1.4517032197853476E-2</v>
      </c>
      <c r="V159" s="112">
        <v>0.17420438637424171</v>
      </c>
      <c r="W159" s="112">
        <v>8.0886E-4</v>
      </c>
      <c r="X159" s="112">
        <v>4.3551096593560422E-3</v>
      </c>
      <c r="Y159" s="112">
        <v>7.2585160989267379E-3</v>
      </c>
      <c r="Z159" s="112" t="s">
        <v>72</v>
      </c>
      <c r="AA159" s="112" t="s">
        <v>72</v>
      </c>
      <c r="AB159" s="112">
        <v>1.1613625758282779E-2</v>
      </c>
      <c r="AC159" s="112">
        <v>1.161362575828278E-5</v>
      </c>
      <c r="AD159" s="112">
        <v>1.103294447036864E-5</v>
      </c>
      <c r="AE159" s="51"/>
      <c r="AF159" s="201">
        <v>6222</v>
      </c>
      <c r="AG159" s="112" t="s">
        <v>67</v>
      </c>
      <c r="AH159" s="112" t="s">
        <v>67</v>
      </c>
      <c r="AI159" s="112" t="s">
        <v>67</v>
      </c>
      <c r="AJ159" s="112" t="s">
        <v>67</v>
      </c>
      <c r="AK159" s="112" t="s">
        <v>67</v>
      </c>
      <c r="AL159" s="71" t="s">
        <v>429</v>
      </c>
    </row>
    <row r="160" spans="1:38" ht="26.25" customHeight="1" x14ac:dyDescent="0.2">
      <c r="A160" s="71" t="s">
        <v>430</v>
      </c>
      <c r="B160" s="71" t="s">
        <v>431</v>
      </c>
      <c r="C160" s="72" t="s">
        <v>432</v>
      </c>
      <c r="D160" s="73"/>
      <c r="E160" s="112"/>
      <c r="F160" s="112"/>
      <c r="G160" s="112"/>
      <c r="H160" s="112"/>
      <c r="I160" s="112"/>
      <c r="J160" s="112"/>
      <c r="K160" s="112"/>
      <c r="L160" s="112"/>
      <c r="M160" s="112"/>
      <c r="N160" s="112"/>
      <c r="O160" s="112"/>
      <c r="P160" s="112"/>
      <c r="Q160" s="112"/>
      <c r="R160" s="112"/>
      <c r="S160" s="112"/>
      <c r="T160" s="112"/>
      <c r="U160" s="112"/>
      <c r="V160" s="112"/>
      <c r="W160" s="112"/>
      <c r="X160" s="112"/>
      <c r="Y160" s="112"/>
      <c r="Z160" s="112"/>
      <c r="AA160" s="112"/>
      <c r="AB160" s="112"/>
      <c r="AC160" s="112"/>
      <c r="AD160" s="112"/>
      <c r="AE160" s="51"/>
      <c r="AF160" s="201"/>
      <c r="AG160" s="201"/>
      <c r="AH160" s="201"/>
      <c r="AI160" s="201"/>
      <c r="AJ160" s="201"/>
      <c r="AK160" s="201"/>
      <c r="AL160" s="71"/>
    </row>
    <row r="161" spans="1:38" ht="26.25" customHeight="1" x14ac:dyDescent="0.2">
      <c r="A161" s="75" t="s">
        <v>430</v>
      </c>
      <c r="B161" s="75" t="s">
        <v>433</v>
      </c>
      <c r="C161" s="76" t="s">
        <v>434</v>
      </c>
      <c r="D161" s="77"/>
      <c r="E161" s="218"/>
      <c r="F161" s="218"/>
      <c r="G161" s="218"/>
      <c r="H161" s="218"/>
      <c r="I161" s="218"/>
      <c r="J161" s="218"/>
      <c r="K161" s="218"/>
      <c r="L161" s="218"/>
      <c r="M161" s="218"/>
      <c r="N161" s="218"/>
      <c r="O161" s="218"/>
      <c r="P161" s="218"/>
      <c r="Q161" s="218"/>
      <c r="R161" s="218"/>
      <c r="S161" s="218"/>
      <c r="T161" s="218"/>
      <c r="U161" s="218"/>
      <c r="V161" s="218"/>
      <c r="W161" s="218"/>
      <c r="X161" s="218"/>
      <c r="Y161" s="218"/>
      <c r="Z161" s="218"/>
      <c r="AA161" s="218"/>
      <c r="AB161" s="218"/>
      <c r="AC161" s="218"/>
      <c r="AD161" s="218"/>
      <c r="AE161" s="60"/>
      <c r="AF161" s="203"/>
      <c r="AG161" s="203"/>
      <c r="AH161" s="203"/>
      <c r="AI161" s="203"/>
      <c r="AJ161" s="203"/>
      <c r="AK161" s="203"/>
      <c r="AL161" s="75" t="s">
        <v>73</v>
      </c>
    </row>
    <row r="162" spans="1:38" ht="26.25" customHeight="1" x14ac:dyDescent="0.2">
      <c r="A162" s="79" t="s">
        <v>435</v>
      </c>
      <c r="B162" s="79" t="s">
        <v>436</v>
      </c>
      <c r="C162" s="80" t="s">
        <v>437</v>
      </c>
      <c r="D162" s="81"/>
      <c r="E162" s="219"/>
      <c r="F162" s="219"/>
      <c r="G162" s="219"/>
      <c r="H162" s="219"/>
      <c r="I162" s="219"/>
      <c r="J162" s="219"/>
      <c r="K162" s="219"/>
      <c r="L162" s="219"/>
      <c r="M162" s="219"/>
      <c r="N162" s="219"/>
      <c r="O162" s="219"/>
      <c r="P162" s="219"/>
      <c r="Q162" s="219"/>
      <c r="R162" s="219"/>
      <c r="S162" s="219"/>
      <c r="T162" s="219"/>
      <c r="U162" s="219"/>
      <c r="V162" s="219"/>
      <c r="W162" s="219"/>
      <c r="X162" s="219"/>
      <c r="Y162" s="219"/>
      <c r="Z162" s="219"/>
      <c r="AA162" s="219"/>
      <c r="AB162" s="219"/>
      <c r="AC162" s="219"/>
      <c r="AD162" s="219"/>
      <c r="AE162" s="60"/>
      <c r="AF162" s="204"/>
      <c r="AG162" s="204"/>
      <c r="AH162" s="204"/>
      <c r="AI162" s="204"/>
      <c r="AJ162" s="204"/>
      <c r="AK162" s="204"/>
      <c r="AL162" s="79" t="s">
        <v>194</v>
      </c>
    </row>
    <row r="163" spans="1:38" ht="26.25" customHeight="1" x14ac:dyDescent="0.2">
      <c r="A163" s="79" t="s">
        <v>435</v>
      </c>
      <c r="B163" s="79" t="s">
        <v>438</v>
      </c>
      <c r="C163" s="80" t="s">
        <v>439</v>
      </c>
      <c r="D163" s="81"/>
      <c r="E163" s="219"/>
      <c r="F163" s="219"/>
      <c r="G163" s="219"/>
      <c r="H163" s="219"/>
      <c r="I163" s="219"/>
      <c r="J163" s="219"/>
      <c r="K163" s="219"/>
      <c r="L163" s="219"/>
      <c r="M163" s="219"/>
      <c r="N163" s="219"/>
      <c r="O163" s="219"/>
      <c r="P163" s="219"/>
      <c r="Q163" s="219"/>
      <c r="R163" s="219"/>
      <c r="S163" s="219"/>
      <c r="T163" s="219"/>
      <c r="U163" s="219"/>
      <c r="V163" s="219"/>
      <c r="W163" s="219"/>
      <c r="X163" s="219"/>
      <c r="Y163" s="219"/>
      <c r="Z163" s="219"/>
      <c r="AA163" s="219"/>
      <c r="AB163" s="219"/>
      <c r="AC163" s="219"/>
      <c r="AD163" s="219"/>
      <c r="AE163" s="60"/>
      <c r="AF163" s="204"/>
      <c r="AG163" s="204"/>
      <c r="AH163" s="204"/>
      <c r="AI163" s="204"/>
      <c r="AJ163" s="204"/>
      <c r="AK163" s="204"/>
      <c r="AL163" s="79" t="s">
        <v>440</v>
      </c>
    </row>
    <row r="164" spans="1:38" ht="26.25" customHeight="1" x14ac:dyDescent="0.2">
      <c r="A164" s="79" t="s">
        <v>435</v>
      </c>
      <c r="B164" s="79" t="s">
        <v>441</v>
      </c>
      <c r="C164" s="80" t="s">
        <v>442</v>
      </c>
      <c r="D164" s="81"/>
      <c r="E164" s="219"/>
      <c r="F164" s="219"/>
      <c r="G164" s="219"/>
      <c r="H164" s="219"/>
      <c r="I164" s="219"/>
      <c r="J164" s="219"/>
      <c r="K164" s="219"/>
      <c r="L164" s="219"/>
      <c r="M164" s="219"/>
      <c r="N164" s="219"/>
      <c r="O164" s="219"/>
      <c r="P164" s="219"/>
      <c r="Q164" s="219"/>
      <c r="R164" s="219"/>
      <c r="S164" s="219"/>
      <c r="T164" s="219"/>
      <c r="U164" s="219"/>
      <c r="V164" s="219"/>
      <c r="W164" s="219"/>
      <c r="X164" s="219"/>
      <c r="Y164" s="219"/>
      <c r="Z164" s="219"/>
      <c r="AA164" s="219"/>
      <c r="AB164" s="219"/>
      <c r="AC164" s="219"/>
      <c r="AD164" s="219"/>
      <c r="AE164" s="83"/>
      <c r="AF164" s="204"/>
      <c r="AG164" s="204"/>
      <c r="AH164" s="204"/>
      <c r="AI164" s="204"/>
      <c r="AJ164" s="204"/>
      <c r="AK164" s="204"/>
      <c r="AL164" s="79"/>
    </row>
    <row r="165" spans="1:38" ht="15" customHeight="1" x14ac:dyDescent="0.2">
      <c r="D165" s="85"/>
      <c r="E165" s="220"/>
      <c r="F165" s="221"/>
      <c r="G165" s="221"/>
      <c r="H165" s="221"/>
      <c r="I165" s="221"/>
      <c r="J165" s="221"/>
      <c r="K165" s="221"/>
      <c r="L165" s="221"/>
      <c r="M165" s="221"/>
      <c r="N165" s="221"/>
      <c r="O165" s="221"/>
      <c r="P165" s="221"/>
      <c r="Q165" s="221"/>
      <c r="R165" s="221"/>
      <c r="S165" s="221"/>
      <c r="T165" s="221"/>
      <c r="U165" s="221"/>
      <c r="V165" s="221"/>
      <c r="W165" s="221"/>
      <c r="X165" s="221"/>
      <c r="Y165" s="221"/>
      <c r="Z165" s="221"/>
      <c r="AA165" s="221"/>
      <c r="AB165" s="221"/>
      <c r="AC165" s="221"/>
      <c r="AD165" s="221"/>
      <c r="AE165" s="86"/>
      <c r="AF165" s="205"/>
      <c r="AG165" s="205"/>
      <c r="AH165" s="205"/>
      <c r="AI165" s="205"/>
      <c r="AJ165" s="205"/>
      <c r="AK165" s="205"/>
      <c r="AL165" s="88"/>
    </row>
    <row r="166" spans="1:38" s="91" customFormat="1" ht="52.5" customHeight="1" x14ac:dyDescent="0.25">
      <c r="A166" s="409" t="s">
        <v>461</v>
      </c>
      <c r="B166" s="409"/>
      <c r="C166" s="409"/>
      <c r="D166" s="409"/>
      <c r="E166" s="409"/>
      <c r="F166" s="409"/>
      <c r="G166" s="409"/>
      <c r="H166" s="222"/>
      <c r="I166" s="223"/>
      <c r="J166" s="223"/>
      <c r="K166" s="223"/>
      <c r="L166" s="223"/>
      <c r="M166" s="223"/>
      <c r="N166" s="223"/>
      <c r="O166" s="223"/>
      <c r="P166" s="223"/>
      <c r="Q166" s="223"/>
      <c r="R166" s="223"/>
      <c r="S166" s="223"/>
      <c r="T166" s="223"/>
      <c r="U166" s="223"/>
      <c r="V166" s="224"/>
      <c r="W166" s="224"/>
      <c r="X166" s="224"/>
      <c r="Y166" s="224"/>
      <c r="Z166" s="224"/>
      <c r="AA166" s="224"/>
      <c r="AB166" s="224"/>
      <c r="AC166" s="225"/>
      <c r="AD166" s="225"/>
      <c r="AF166" s="206"/>
      <c r="AG166" s="206"/>
      <c r="AH166" s="206"/>
      <c r="AI166" s="206"/>
      <c r="AJ166" s="206"/>
      <c r="AK166" s="206"/>
    </row>
    <row r="167" spans="1:38" s="94" customFormat="1" ht="63.75" customHeight="1" x14ac:dyDescent="0.25">
      <c r="A167" s="409" t="s">
        <v>462</v>
      </c>
      <c r="B167" s="409"/>
      <c r="C167" s="409"/>
      <c r="D167" s="409"/>
      <c r="E167" s="409"/>
      <c r="F167" s="409"/>
      <c r="G167" s="409"/>
      <c r="H167" s="222"/>
      <c r="I167" s="223"/>
      <c r="J167" s="113"/>
      <c r="K167" s="113"/>
      <c r="L167" s="113"/>
      <c r="M167" s="223"/>
      <c r="N167" s="223"/>
      <c r="O167" s="223"/>
      <c r="P167" s="223"/>
      <c r="Q167" s="223"/>
      <c r="R167" s="223"/>
      <c r="S167" s="223"/>
      <c r="T167" s="223"/>
      <c r="U167" s="223"/>
      <c r="V167" s="226"/>
      <c r="W167" s="226"/>
      <c r="X167" s="226"/>
      <c r="Y167" s="226"/>
      <c r="Z167" s="226"/>
      <c r="AA167" s="226"/>
      <c r="AB167" s="226"/>
      <c r="AC167" s="226"/>
      <c r="AD167" s="226"/>
      <c r="AF167" s="207"/>
      <c r="AG167" s="207"/>
      <c r="AH167" s="207"/>
      <c r="AI167" s="207"/>
      <c r="AJ167" s="207"/>
      <c r="AK167" s="207"/>
    </row>
    <row r="168" spans="1:38" s="94" customFormat="1" ht="26.25" customHeight="1" x14ac:dyDescent="0.25">
      <c r="A168" s="409" t="s">
        <v>463</v>
      </c>
      <c r="B168" s="409"/>
      <c r="C168" s="409"/>
      <c r="D168" s="409"/>
      <c r="E168" s="409"/>
      <c r="F168" s="409"/>
      <c r="G168" s="409"/>
      <c r="H168" s="222"/>
      <c r="I168" s="223"/>
      <c r="J168" s="113"/>
      <c r="K168" s="113"/>
      <c r="L168" s="113"/>
      <c r="M168" s="223"/>
      <c r="N168" s="223"/>
      <c r="O168" s="223"/>
      <c r="P168" s="223"/>
      <c r="Q168" s="223"/>
      <c r="R168" s="223"/>
      <c r="S168" s="223"/>
      <c r="T168" s="223"/>
      <c r="U168" s="223"/>
      <c r="V168" s="226"/>
      <c r="W168" s="226"/>
      <c r="X168" s="226"/>
      <c r="Y168" s="226"/>
      <c r="Z168" s="226"/>
      <c r="AA168" s="226"/>
      <c r="AB168" s="226"/>
      <c r="AC168" s="226"/>
      <c r="AD168" s="226"/>
      <c r="AF168" s="207"/>
      <c r="AG168" s="207"/>
      <c r="AH168" s="207"/>
      <c r="AI168" s="207"/>
      <c r="AJ168" s="207"/>
      <c r="AK168" s="207"/>
    </row>
    <row r="169" spans="1:38" s="91" customFormat="1" ht="26.25" customHeight="1" x14ac:dyDescent="0.25">
      <c r="A169" s="409" t="s">
        <v>464</v>
      </c>
      <c r="B169" s="409"/>
      <c r="C169" s="409"/>
      <c r="D169" s="409"/>
      <c r="E169" s="409"/>
      <c r="F169" s="409"/>
      <c r="G169" s="409"/>
      <c r="H169" s="222"/>
      <c r="I169" s="223"/>
      <c r="J169" s="113"/>
      <c r="K169" s="113"/>
      <c r="L169" s="113"/>
      <c r="M169" s="223"/>
      <c r="N169" s="223"/>
      <c r="O169" s="223"/>
      <c r="P169" s="223"/>
      <c r="Q169" s="223"/>
      <c r="R169" s="223"/>
      <c r="S169" s="223"/>
      <c r="T169" s="223"/>
      <c r="U169" s="223"/>
      <c r="V169" s="224"/>
      <c r="W169" s="224"/>
      <c r="X169" s="224"/>
      <c r="Y169" s="224"/>
      <c r="Z169" s="224"/>
      <c r="AA169" s="224"/>
      <c r="AB169" s="224"/>
      <c r="AC169" s="225"/>
      <c r="AD169" s="225"/>
      <c r="AF169" s="206"/>
      <c r="AG169" s="206"/>
      <c r="AH169" s="206"/>
      <c r="AI169" s="206"/>
      <c r="AJ169" s="206"/>
      <c r="AK169" s="206"/>
    </row>
    <row r="170" spans="1:38" s="94" customFormat="1" ht="52.5" customHeight="1" x14ac:dyDescent="0.25">
      <c r="A170" s="409" t="s">
        <v>465</v>
      </c>
      <c r="B170" s="409"/>
      <c r="C170" s="409"/>
      <c r="D170" s="409"/>
      <c r="E170" s="409"/>
      <c r="F170" s="409"/>
      <c r="G170" s="409"/>
      <c r="H170" s="222"/>
      <c r="I170" s="223"/>
      <c r="J170" s="113"/>
      <c r="K170" s="113"/>
      <c r="L170" s="113"/>
      <c r="M170" s="223"/>
      <c r="N170" s="223"/>
      <c r="O170" s="223"/>
      <c r="P170" s="223"/>
      <c r="Q170" s="223"/>
      <c r="R170" s="223"/>
      <c r="S170" s="223"/>
      <c r="T170" s="223"/>
      <c r="U170" s="223"/>
      <c r="V170" s="226"/>
      <c r="W170" s="226"/>
      <c r="X170" s="226"/>
      <c r="Y170" s="226"/>
      <c r="Z170" s="226"/>
      <c r="AA170" s="226"/>
      <c r="AB170" s="226"/>
      <c r="AC170" s="226"/>
      <c r="AD170" s="226"/>
      <c r="AF170" s="207"/>
      <c r="AG170" s="207"/>
      <c r="AH170" s="207"/>
      <c r="AI170" s="207"/>
      <c r="AJ170" s="207"/>
      <c r="AK170" s="2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72EA90-7CCA-4CB1-8259-C1F37E2A5D51}">
  <dimension ref="A1:AL170"/>
  <sheetViews>
    <sheetView topLeftCell="Y1" zoomScale="96" zoomScaleNormal="80" workbookViewId="0">
      <selection activeCell="AP17" sqref="AP17"/>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208" customWidth="1"/>
    <col min="25" max="25" width="8.85546875" style="208" customWidth="1"/>
    <col min="26" max="30" width="8.5703125" style="208" customWidth="1"/>
    <col min="31" max="31" width="2.140625" style="4" customWidth="1"/>
    <col min="32" max="37" width="8.5703125" style="191" customWidth="1"/>
    <col min="38" max="38" width="25.7109375" style="4" customWidth="1"/>
    <col min="39" max="16384" width="8.85546875" style="4"/>
  </cols>
  <sheetData>
    <row r="1" spans="1:38" ht="22.7" customHeight="1" x14ac:dyDescent="0.2">
      <c r="A1" s="146" t="s">
        <v>0</v>
      </c>
      <c r="B1" s="2"/>
      <c r="C1" s="3"/>
    </row>
    <row r="2" spans="1:38" x14ac:dyDescent="0.2">
      <c r="A2" s="5" t="s">
        <v>1</v>
      </c>
      <c r="B2" s="2"/>
      <c r="C2" s="3"/>
    </row>
    <row r="3" spans="1:38" x14ac:dyDescent="0.2">
      <c r="B3" s="2"/>
      <c r="C3" s="3"/>
      <c r="F3" s="209"/>
      <c r="R3" s="210"/>
      <c r="S3" s="210"/>
      <c r="T3" s="210"/>
      <c r="U3" s="210"/>
      <c r="V3" s="210"/>
    </row>
    <row r="4" spans="1:38" x14ac:dyDescent="0.2">
      <c r="A4" s="5" t="s">
        <v>2</v>
      </c>
      <c r="B4" s="7" t="s">
        <v>3</v>
      </c>
      <c r="C4" s="8" t="s">
        <v>4</v>
      </c>
      <c r="R4" s="210"/>
      <c r="S4" s="210"/>
      <c r="T4" s="210"/>
      <c r="U4" s="210"/>
      <c r="V4" s="210"/>
    </row>
    <row r="5" spans="1:38" x14ac:dyDescent="0.2">
      <c r="A5" s="5" t="s">
        <v>5</v>
      </c>
      <c r="B5" s="7" t="s">
        <v>6</v>
      </c>
      <c r="C5" s="8" t="s">
        <v>7</v>
      </c>
      <c r="R5" s="210"/>
      <c r="S5" s="210"/>
      <c r="T5" s="210"/>
      <c r="U5" s="210"/>
      <c r="V5" s="210"/>
    </row>
    <row r="6" spans="1:38" x14ac:dyDescent="0.2">
      <c r="A6" s="5" t="s">
        <v>8</v>
      </c>
      <c r="B6" s="7">
        <v>1995</v>
      </c>
      <c r="C6" s="8" t="s">
        <v>9</v>
      </c>
      <c r="R6" s="210"/>
      <c r="S6" s="210"/>
      <c r="T6" s="210"/>
      <c r="U6" s="210"/>
      <c r="V6" s="210"/>
    </row>
    <row r="7" spans="1:38" x14ac:dyDescent="0.2">
      <c r="A7" s="5" t="s">
        <v>10</v>
      </c>
      <c r="B7" s="7" t="s">
        <v>11</v>
      </c>
      <c r="C7" s="8" t="s">
        <v>12</v>
      </c>
      <c r="R7" s="210"/>
      <c r="S7" s="210"/>
      <c r="T7" s="210"/>
      <c r="U7" s="210"/>
      <c r="V7" s="210"/>
    </row>
    <row r="8" spans="1:38" x14ac:dyDescent="0.2">
      <c r="B8" s="2"/>
      <c r="C8" s="3"/>
      <c r="R8" s="210"/>
      <c r="S8" s="210"/>
      <c r="T8" s="210"/>
      <c r="U8" s="210"/>
      <c r="V8" s="210"/>
      <c r="AF8" s="192"/>
    </row>
    <row r="9" spans="1:38" x14ac:dyDescent="0.2">
      <c r="A9" s="147"/>
      <c r="B9" s="12"/>
      <c r="C9" s="13"/>
      <c r="D9" s="14"/>
      <c r="E9" s="211"/>
      <c r="F9" s="211"/>
      <c r="G9" s="211"/>
      <c r="H9" s="211"/>
      <c r="I9" s="211"/>
      <c r="J9" s="211"/>
      <c r="K9" s="211"/>
      <c r="L9" s="211"/>
      <c r="M9" s="211"/>
      <c r="N9" s="211"/>
      <c r="O9" s="211"/>
      <c r="P9" s="211"/>
      <c r="Q9" s="211"/>
      <c r="R9" s="210"/>
      <c r="S9" s="210"/>
      <c r="T9" s="210"/>
      <c r="U9" s="210"/>
      <c r="V9" s="210"/>
      <c r="AF9" s="192"/>
    </row>
    <row r="10" spans="1:38" s="9" customFormat="1" ht="37.5" customHeight="1" x14ac:dyDescent="0.2">
      <c r="A10" s="446" t="str">
        <f>B4&amp;": "&amp;B5&amp;": "&amp;B6</f>
        <v>LT: 15.02.2025: 1995</v>
      </c>
      <c r="B10" s="448" t="s">
        <v>13</v>
      </c>
      <c r="C10" s="449"/>
      <c r="D10" s="450"/>
      <c r="E10" s="454" t="s">
        <v>453</v>
      </c>
      <c r="F10" s="455"/>
      <c r="G10" s="455"/>
      <c r="H10" s="456"/>
      <c r="I10" s="454" t="s">
        <v>454</v>
      </c>
      <c r="J10" s="455"/>
      <c r="K10" s="455"/>
      <c r="L10" s="456"/>
      <c r="M10" s="460" t="s">
        <v>455</v>
      </c>
      <c r="N10" s="454" t="s">
        <v>456</v>
      </c>
      <c r="O10" s="455"/>
      <c r="P10" s="456"/>
      <c r="Q10" s="454" t="s">
        <v>457</v>
      </c>
      <c r="R10" s="455"/>
      <c r="S10" s="455"/>
      <c r="T10" s="455"/>
      <c r="U10" s="455"/>
      <c r="V10" s="456"/>
      <c r="W10" s="454" t="s">
        <v>458</v>
      </c>
      <c r="X10" s="455"/>
      <c r="Y10" s="455"/>
      <c r="Z10" s="455"/>
      <c r="AA10" s="455"/>
      <c r="AB10" s="455"/>
      <c r="AC10" s="455"/>
      <c r="AD10" s="456"/>
      <c r="AE10" s="15"/>
      <c r="AF10" s="440" t="s">
        <v>459</v>
      </c>
      <c r="AG10" s="441"/>
      <c r="AH10" s="441"/>
      <c r="AI10" s="441"/>
      <c r="AJ10" s="441"/>
      <c r="AK10" s="441"/>
      <c r="AL10" s="442"/>
    </row>
    <row r="11" spans="1:38" ht="15" customHeight="1" x14ac:dyDescent="0.2">
      <c r="A11" s="447"/>
      <c r="B11" s="451"/>
      <c r="C11" s="452"/>
      <c r="D11" s="453"/>
      <c r="E11" s="457"/>
      <c r="F11" s="458"/>
      <c r="G11" s="458"/>
      <c r="H11" s="459"/>
      <c r="I11" s="457"/>
      <c r="J11" s="458"/>
      <c r="K11" s="458"/>
      <c r="L11" s="459"/>
      <c r="M11" s="461"/>
      <c r="N11" s="457"/>
      <c r="O11" s="458"/>
      <c r="P11" s="459"/>
      <c r="Q11" s="457"/>
      <c r="R11" s="458"/>
      <c r="S11" s="458"/>
      <c r="T11" s="458"/>
      <c r="U11" s="458"/>
      <c r="V11" s="459"/>
      <c r="W11" s="212"/>
      <c r="X11" s="422" t="s">
        <v>21</v>
      </c>
      <c r="Y11" s="423"/>
      <c r="Z11" s="423"/>
      <c r="AA11" s="423"/>
      <c r="AB11" s="424"/>
      <c r="AC11" s="213"/>
      <c r="AD11" s="214"/>
      <c r="AE11" s="19"/>
      <c r="AF11" s="443"/>
      <c r="AG11" s="444"/>
      <c r="AH11" s="444"/>
      <c r="AI11" s="444"/>
      <c r="AJ11" s="444"/>
      <c r="AK11" s="444"/>
      <c r="AL11" s="445"/>
    </row>
    <row r="12" spans="1:38" ht="52.5" customHeight="1" x14ac:dyDescent="0.2">
      <c r="A12" s="447"/>
      <c r="B12" s="451"/>
      <c r="C12" s="452"/>
      <c r="D12" s="453"/>
      <c r="E12" s="215" t="s">
        <v>22</v>
      </c>
      <c r="F12" s="215" t="s">
        <v>23</v>
      </c>
      <c r="G12" s="215" t="s">
        <v>24</v>
      </c>
      <c r="H12" s="215" t="s">
        <v>25</v>
      </c>
      <c r="I12" s="215" t="s">
        <v>26</v>
      </c>
      <c r="J12" s="216" t="s">
        <v>27</v>
      </c>
      <c r="K12" s="216" t="s">
        <v>28</v>
      </c>
      <c r="L12" s="217" t="s">
        <v>29</v>
      </c>
      <c r="M12" s="215" t="s">
        <v>30</v>
      </c>
      <c r="N12" s="216" t="s">
        <v>31</v>
      </c>
      <c r="O12" s="216" t="s">
        <v>32</v>
      </c>
      <c r="P12" s="216" t="s">
        <v>33</v>
      </c>
      <c r="Q12" s="216" t="s">
        <v>34</v>
      </c>
      <c r="R12" s="216" t="s">
        <v>35</v>
      </c>
      <c r="S12" s="216" t="s">
        <v>36</v>
      </c>
      <c r="T12" s="216" t="s">
        <v>37</v>
      </c>
      <c r="U12" s="216" t="s">
        <v>38</v>
      </c>
      <c r="V12" s="216" t="s">
        <v>39</v>
      </c>
      <c r="W12" s="215" t="s">
        <v>40</v>
      </c>
      <c r="X12" s="215" t="s">
        <v>41</v>
      </c>
      <c r="Y12" s="215" t="s">
        <v>42</v>
      </c>
      <c r="Z12" s="215" t="s">
        <v>43</v>
      </c>
      <c r="AA12" s="215" t="s">
        <v>44</v>
      </c>
      <c r="AB12" s="215" t="s">
        <v>45</v>
      </c>
      <c r="AC12" s="216" t="s">
        <v>46</v>
      </c>
      <c r="AD12" s="216" t="s">
        <v>47</v>
      </c>
      <c r="AE12" s="23"/>
      <c r="AF12" s="193" t="s">
        <v>48</v>
      </c>
      <c r="AG12" s="193" t="s">
        <v>49</v>
      </c>
      <c r="AH12" s="193" t="s">
        <v>50</v>
      </c>
      <c r="AI12" s="193" t="s">
        <v>51</v>
      </c>
      <c r="AJ12" s="193" t="s">
        <v>52</v>
      </c>
      <c r="AK12" s="193" t="s">
        <v>53</v>
      </c>
      <c r="AL12" s="24" t="s">
        <v>54</v>
      </c>
    </row>
    <row r="13" spans="1:38" ht="37.5" customHeight="1" x14ac:dyDescent="0.2">
      <c r="A13" s="115" t="s">
        <v>55</v>
      </c>
      <c r="B13" s="115" t="s">
        <v>56</v>
      </c>
      <c r="C13" s="149" t="s">
        <v>57</v>
      </c>
      <c r="D13" s="115" t="s">
        <v>58</v>
      </c>
      <c r="E13" s="114" t="s">
        <v>59</v>
      </c>
      <c r="F13" s="114" t="s">
        <v>59</v>
      </c>
      <c r="G13" s="114" t="s">
        <v>59</v>
      </c>
      <c r="H13" s="114" t="s">
        <v>59</v>
      </c>
      <c r="I13" s="114" t="s">
        <v>59</v>
      </c>
      <c r="J13" s="114" t="s">
        <v>59</v>
      </c>
      <c r="K13" s="114" t="s">
        <v>59</v>
      </c>
      <c r="L13" s="114" t="s">
        <v>59</v>
      </c>
      <c r="M13" s="114" t="s">
        <v>59</v>
      </c>
      <c r="N13" s="114" t="s">
        <v>60</v>
      </c>
      <c r="O13" s="114" t="s">
        <v>60</v>
      </c>
      <c r="P13" s="114" t="s">
        <v>60</v>
      </c>
      <c r="Q13" s="114" t="s">
        <v>60</v>
      </c>
      <c r="R13" s="114" t="s">
        <v>60</v>
      </c>
      <c r="S13" s="114" t="s">
        <v>60</v>
      </c>
      <c r="T13" s="114" t="s">
        <v>60</v>
      </c>
      <c r="U13" s="114" t="s">
        <v>60</v>
      </c>
      <c r="V13" s="114" t="s">
        <v>60</v>
      </c>
      <c r="W13" s="114" t="s">
        <v>61</v>
      </c>
      <c r="X13" s="114" t="s">
        <v>60</v>
      </c>
      <c r="Y13" s="114" t="s">
        <v>60</v>
      </c>
      <c r="Z13" s="114" t="s">
        <v>60</v>
      </c>
      <c r="AA13" s="114" t="s">
        <v>60</v>
      </c>
      <c r="AB13" s="114" t="s">
        <v>60</v>
      </c>
      <c r="AC13" s="114" t="s">
        <v>62</v>
      </c>
      <c r="AD13" s="114" t="s">
        <v>62</v>
      </c>
      <c r="AE13" s="27"/>
      <c r="AF13" s="189" t="s">
        <v>63</v>
      </c>
      <c r="AG13" s="189" t="s">
        <v>63</v>
      </c>
      <c r="AH13" s="189" t="s">
        <v>63</v>
      </c>
      <c r="AI13" s="189" t="s">
        <v>63</v>
      </c>
      <c r="AJ13" s="189" t="s">
        <v>63</v>
      </c>
      <c r="AK13" s="189"/>
      <c r="AL13" s="150"/>
    </row>
    <row r="14" spans="1:38" ht="26.25" customHeight="1" x14ac:dyDescent="0.25">
      <c r="A14" s="115" t="s">
        <v>64</v>
      </c>
      <c r="B14" s="115" t="s">
        <v>65</v>
      </c>
      <c r="C14" s="115" t="s">
        <v>66</v>
      </c>
      <c r="D14" s="115"/>
      <c r="E14" s="320">
        <v>9.7714759999999998</v>
      </c>
      <c r="F14" s="279">
        <v>0.32871</v>
      </c>
      <c r="G14" s="279">
        <v>45.851370000000003</v>
      </c>
      <c r="H14" s="279">
        <v>2.7900000000000001E-4</v>
      </c>
      <c r="I14" s="279">
        <v>1.287917</v>
      </c>
      <c r="J14" s="279">
        <v>1.6669099999999999</v>
      </c>
      <c r="K14" s="279">
        <v>1.973538</v>
      </c>
      <c r="L14" s="279">
        <v>0.367788</v>
      </c>
      <c r="M14" s="279">
        <v>3.6779120000000001</v>
      </c>
      <c r="N14" s="279">
        <v>0.30481399999999997</v>
      </c>
      <c r="O14" s="279">
        <v>5.0847000000000003E-2</v>
      </c>
      <c r="P14" s="279">
        <v>2.2776000000000001E-2</v>
      </c>
      <c r="Q14" s="279">
        <v>0.16847300000000001</v>
      </c>
      <c r="R14" s="279">
        <v>0.15793499999999999</v>
      </c>
      <c r="S14" s="279">
        <v>0.24438599999999999</v>
      </c>
      <c r="T14" s="279">
        <v>10.800610000000001</v>
      </c>
      <c r="U14" s="279">
        <v>8.4875999999999993E-2</v>
      </c>
      <c r="V14" s="279">
        <v>3.9507479999999999</v>
      </c>
      <c r="W14" s="279">
        <v>0.25817699999999999</v>
      </c>
      <c r="X14" s="279">
        <v>4.0446000000000003E-2</v>
      </c>
      <c r="Y14" s="279">
        <v>5.1942000000000002E-2</v>
      </c>
      <c r="Z14" s="279">
        <v>2.2478999999999999E-2</v>
      </c>
      <c r="AA14" s="279">
        <v>1.8107000000000002E-2</v>
      </c>
      <c r="AB14" s="279">
        <v>0.13297500000000001</v>
      </c>
      <c r="AC14" s="279">
        <v>3.519E-3</v>
      </c>
      <c r="AD14" s="279">
        <v>9.4894000000000006E-2</v>
      </c>
      <c r="AE14" s="280">
        <v>0</v>
      </c>
      <c r="AF14" s="280">
        <v>42015</v>
      </c>
      <c r="AG14" s="280">
        <v>558</v>
      </c>
      <c r="AH14" s="280">
        <v>41480</v>
      </c>
      <c r="AI14" s="280">
        <v>558</v>
      </c>
      <c r="AJ14" s="280">
        <v>0</v>
      </c>
      <c r="AK14" s="280" t="s">
        <v>67</v>
      </c>
      <c r="AL14" s="305" t="s">
        <v>63</v>
      </c>
    </row>
    <row r="15" spans="1:38" ht="26.25" customHeight="1" x14ac:dyDescent="0.25">
      <c r="A15" s="115" t="s">
        <v>68</v>
      </c>
      <c r="B15" s="115" t="s">
        <v>69</v>
      </c>
      <c r="C15" s="115" t="s">
        <v>70</v>
      </c>
      <c r="D15" s="115">
        <v>0</v>
      </c>
      <c r="E15" s="321">
        <v>1.18167</v>
      </c>
      <c r="F15" s="283" t="s">
        <v>71</v>
      </c>
      <c r="G15" s="282">
        <v>2.3475250000000001</v>
      </c>
      <c r="H15" s="282">
        <v>2.483E-3</v>
      </c>
      <c r="I15" s="282">
        <v>9.4473000000000001E-2</v>
      </c>
      <c r="J15" s="283">
        <v>0.15429999999999999</v>
      </c>
      <c r="K15" s="282">
        <v>0.204155</v>
      </c>
      <c r="L15" s="282">
        <v>5.8960000000000002E-3</v>
      </c>
      <c r="M15" s="282">
        <v>8.6506E-2</v>
      </c>
      <c r="N15" s="282">
        <v>2.555E-2</v>
      </c>
      <c r="O15" s="282">
        <v>1.6077999999999999E-2</v>
      </c>
      <c r="P15" s="282">
        <v>3.0860000000000002E-3</v>
      </c>
      <c r="Q15" s="282">
        <v>1.6570000000000001E-2</v>
      </c>
      <c r="R15" s="282">
        <v>9.0233999999999995E-2</v>
      </c>
      <c r="S15" s="282">
        <v>6.1442999999999998E-2</v>
      </c>
      <c r="T15" s="282">
        <v>2.8938830000000002</v>
      </c>
      <c r="U15" s="282">
        <v>1.6050999999999999E-2</v>
      </c>
      <c r="V15" s="282">
        <v>0.27247100000000002</v>
      </c>
      <c r="W15" s="282">
        <v>9.2329999999999999E-3</v>
      </c>
      <c r="X15" s="284">
        <v>3.5599999999999998E-6</v>
      </c>
      <c r="Y15" s="284">
        <v>1.9700000000000001E-5</v>
      </c>
      <c r="Z15" s="284">
        <v>3.36E-6</v>
      </c>
      <c r="AA15" s="284">
        <v>3.36E-6</v>
      </c>
      <c r="AB15" s="284">
        <v>3.0000000000000001E-5</v>
      </c>
      <c r="AC15" s="283" t="s">
        <v>72</v>
      </c>
      <c r="AD15" s="283" t="s">
        <v>72</v>
      </c>
      <c r="AE15" s="283">
        <v>0</v>
      </c>
      <c r="AF15" s="283">
        <v>9011</v>
      </c>
      <c r="AG15" s="283" t="s">
        <v>73</v>
      </c>
      <c r="AH15" s="283">
        <v>0</v>
      </c>
      <c r="AI15" s="283" t="s">
        <v>73</v>
      </c>
      <c r="AJ15" s="283" t="s">
        <v>73</v>
      </c>
      <c r="AK15" s="283" t="s">
        <v>73</v>
      </c>
      <c r="AL15" s="306" t="s">
        <v>63</v>
      </c>
    </row>
    <row r="16" spans="1:38" ht="26.25" customHeight="1" x14ac:dyDescent="0.25">
      <c r="A16" s="115" t="s">
        <v>68</v>
      </c>
      <c r="B16" s="115" t="s">
        <v>74</v>
      </c>
      <c r="C16" s="115" t="s">
        <v>75</v>
      </c>
      <c r="D16" s="115">
        <v>0</v>
      </c>
      <c r="E16" s="321">
        <v>0.13900199999999999</v>
      </c>
      <c r="F16" s="282">
        <v>4.8840000000000001E-2</v>
      </c>
      <c r="G16" s="282">
        <v>4.1847000000000002E-2</v>
      </c>
      <c r="H16" s="284">
        <v>3.82E-5</v>
      </c>
      <c r="I16" s="282">
        <v>2.4209000000000001E-2</v>
      </c>
      <c r="J16" s="282">
        <v>2.6728999999999999E-2</v>
      </c>
      <c r="K16" s="282">
        <v>2.7989E-2</v>
      </c>
      <c r="L16" s="282">
        <v>1.371E-3</v>
      </c>
      <c r="M16" s="282">
        <v>0.27734500000000001</v>
      </c>
      <c r="N16" s="283">
        <v>2.52E-2</v>
      </c>
      <c r="O16" s="282">
        <v>3.88E-4</v>
      </c>
      <c r="P16" s="282">
        <v>8.8199999999999997E-4</v>
      </c>
      <c r="Q16" s="282">
        <v>6.3000000000000003E-4</v>
      </c>
      <c r="R16" s="282">
        <v>1.9400000000000001E-3</v>
      </c>
      <c r="S16" s="282">
        <v>5.4860000000000004E-3</v>
      </c>
      <c r="T16" s="282">
        <v>2.5899999999999999E-3</v>
      </c>
      <c r="U16" s="282">
        <v>2.6200000000000003E-4</v>
      </c>
      <c r="V16" s="282">
        <v>3.8802999999999997E-2</v>
      </c>
      <c r="W16" s="283">
        <v>5.04E-2</v>
      </c>
      <c r="X16" s="282">
        <v>1.2630000000000001E-2</v>
      </c>
      <c r="Y16" s="283">
        <v>1.643E-2</v>
      </c>
      <c r="Z16" s="283">
        <v>6.3E-3</v>
      </c>
      <c r="AA16" s="282">
        <v>5.0400000000000002E-3</v>
      </c>
      <c r="AB16" s="283">
        <v>4.0399999999999998E-2</v>
      </c>
      <c r="AC16" s="284">
        <v>7.8100000000000001E-5</v>
      </c>
      <c r="AD16" s="282">
        <v>2.1420000000000002E-2</v>
      </c>
      <c r="AE16" s="283">
        <v>0</v>
      </c>
      <c r="AF16" s="283">
        <v>181</v>
      </c>
      <c r="AG16" s="283">
        <v>126</v>
      </c>
      <c r="AH16" s="283">
        <v>138</v>
      </c>
      <c r="AI16" s="283">
        <v>0</v>
      </c>
      <c r="AJ16" s="283" t="s">
        <v>73</v>
      </c>
      <c r="AK16" s="283" t="s">
        <v>73</v>
      </c>
      <c r="AL16" s="306" t="s">
        <v>63</v>
      </c>
    </row>
    <row r="17" spans="1:38" ht="26.25" customHeight="1" x14ac:dyDescent="0.2">
      <c r="A17" s="115" t="s">
        <v>68</v>
      </c>
      <c r="B17" s="115" t="s">
        <v>76</v>
      </c>
      <c r="C17" s="115" t="s">
        <v>77</v>
      </c>
      <c r="D17" s="115" t="s">
        <v>78</v>
      </c>
      <c r="E17" s="287"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27"/>
    </row>
    <row r="18" spans="1:38" ht="26.25" customHeight="1" x14ac:dyDescent="0.2">
      <c r="A18" s="115" t="s">
        <v>68</v>
      </c>
      <c r="B18" s="115" t="s">
        <v>79</v>
      </c>
      <c r="C18" s="115" t="s">
        <v>80</v>
      </c>
      <c r="D18" s="115" t="s">
        <v>78</v>
      </c>
      <c r="E18" s="287"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27"/>
    </row>
    <row r="19" spans="1:38" ht="26.25" customHeight="1" x14ac:dyDescent="0.25">
      <c r="A19" s="115" t="s">
        <v>68</v>
      </c>
      <c r="B19" s="115" t="s">
        <v>81</v>
      </c>
      <c r="C19" s="115" t="s">
        <v>82</v>
      </c>
      <c r="D19" s="115">
        <v>0</v>
      </c>
      <c r="E19" s="321">
        <v>0.16720499999999999</v>
      </c>
      <c r="F19" s="282">
        <v>3.8899999999999998E-3</v>
      </c>
      <c r="G19" s="282">
        <v>0.31424600000000003</v>
      </c>
      <c r="H19" s="283">
        <v>0</v>
      </c>
      <c r="I19" s="282">
        <v>9.1330000000000005E-3</v>
      </c>
      <c r="J19" s="282">
        <v>1.1943E-2</v>
      </c>
      <c r="K19" s="282">
        <v>1.1943E-2</v>
      </c>
      <c r="L19" s="282">
        <v>4.7580000000000001E-3</v>
      </c>
      <c r="M19" s="282">
        <v>5.5785000000000001E-2</v>
      </c>
      <c r="N19" s="282">
        <v>2.8119999999999998E-3</v>
      </c>
      <c r="O19" s="284">
        <v>8.4699999999999999E-5</v>
      </c>
      <c r="P19" s="282">
        <v>1.84E-4</v>
      </c>
      <c r="Q19" s="282">
        <v>4.6900000000000002E-4</v>
      </c>
      <c r="R19" s="282">
        <v>5.6210000000000001E-3</v>
      </c>
      <c r="S19" s="282">
        <v>8.43E-4</v>
      </c>
      <c r="T19" s="282">
        <v>5.6196999999999997E-2</v>
      </c>
      <c r="U19" s="284">
        <v>4.5300000000000003E-5</v>
      </c>
      <c r="V19" s="282">
        <v>1.407E-3</v>
      </c>
      <c r="W19" s="282">
        <v>3.591E-3</v>
      </c>
      <c r="X19" s="284">
        <v>1.4100000000000001E-6</v>
      </c>
      <c r="Y19" s="284">
        <v>5.5300000000000004E-6</v>
      </c>
      <c r="Z19" s="284">
        <v>1.79E-6</v>
      </c>
      <c r="AA19" s="284">
        <v>1.73E-6</v>
      </c>
      <c r="AB19" s="284">
        <v>1.0499999999999999E-5</v>
      </c>
      <c r="AC19" s="284">
        <v>6.1799999999999998E-5</v>
      </c>
      <c r="AD19" s="284">
        <v>3.6500000000000003E-8</v>
      </c>
      <c r="AE19" s="283">
        <v>0</v>
      </c>
      <c r="AF19" s="283">
        <v>280.98</v>
      </c>
      <c r="AG19" s="283">
        <v>0</v>
      </c>
      <c r="AH19" s="282">
        <v>1527.5050000000001</v>
      </c>
      <c r="AI19" s="283">
        <v>0</v>
      </c>
      <c r="AJ19" s="283" t="s">
        <v>72</v>
      </c>
      <c r="AK19" s="283" t="s">
        <v>73</v>
      </c>
      <c r="AL19" s="306" t="s">
        <v>63</v>
      </c>
    </row>
    <row r="20" spans="1:38" ht="26.25" customHeight="1" x14ac:dyDescent="0.25">
      <c r="A20" s="115" t="s">
        <v>68</v>
      </c>
      <c r="B20" s="115" t="s">
        <v>83</v>
      </c>
      <c r="C20" s="115" t="s">
        <v>84</v>
      </c>
      <c r="D20" s="115">
        <v>0</v>
      </c>
      <c r="E20" s="321">
        <v>0.107642</v>
      </c>
      <c r="F20" s="282">
        <v>3.2829999999999999E-3</v>
      </c>
      <c r="G20" s="282">
        <v>0.44861499999999999</v>
      </c>
      <c r="H20" s="282">
        <v>5.0000000000000004E-6</v>
      </c>
      <c r="I20" s="282">
        <v>1.2852000000000001E-2</v>
      </c>
      <c r="J20" s="282">
        <v>1.6941999999999999E-2</v>
      </c>
      <c r="K20" s="283">
        <v>1.7000000000000001E-2</v>
      </c>
      <c r="L20" s="282">
        <v>6.8450000000000004E-3</v>
      </c>
      <c r="M20" s="282">
        <v>3.8637999999999999E-2</v>
      </c>
      <c r="N20" s="282">
        <v>4.15E-3</v>
      </c>
      <c r="O20" s="282">
        <v>1.2899999999999999E-4</v>
      </c>
      <c r="P20" s="282">
        <v>1.18E-4</v>
      </c>
      <c r="Q20" s="282">
        <v>4.9200000000000003E-4</v>
      </c>
      <c r="R20" s="282">
        <v>8.1440000000000002E-3</v>
      </c>
      <c r="S20" s="282">
        <v>1.2340000000000001E-3</v>
      </c>
      <c r="T20" s="282">
        <v>8.029E-2</v>
      </c>
      <c r="U20" s="284">
        <v>5.0899999999999997E-5</v>
      </c>
      <c r="V20" s="282">
        <v>4.568E-3</v>
      </c>
      <c r="W20" s="282">
        <v>4.8890000000000001E-3</v>
      </c>
      <c r="X20" s="284">
        <v>5.1199999999999998E-5</v>
      </c>
      <c r="Y20" s="284">
        <v>8.6700000000000007E-5</v>
      </c>
      <c r="Z20" s="284">
        <v>2.6299999999999999E-5</v>
      </c>
      <c r="AA20" s="284">
        <v>2.12E-5</v>
      </c>
      <c r="AB20" s="282">
        <v>1.85E-4</v>
      </c>
      <c r="AC20" s="282">
        <v>1.13E-4</v>
      </c>
      <c r="AD20" s="284">
        <v>1.4499999999999999E-7</v>
      </c>
      <c r="AE20" s="283">
        <v>0</v>
      </c>
      <c r="AF20" s="283">
        <v>401.4</v>
      </c>
      <c r="AG20" s="283">
        <v>75.36</v>
      </c>
      <c r="AH20" s="283">
        <v>749</v>
      </c>
      <c r="AI20" s="283">
        <v>5</v>
      </c>
      <c r="AJ20" s="283" t="s">
        <v>72</v>
      </c>
      <c r="AK20" s="283" t="s">
        <v>73</v>
      </c>
      <c r="AL20" s="306" t="s">
        <v>63</v>
      </c>
    </row>
    <row r="21" spans="1:38" ht="26.25" customHeight="1" x14ac:dyDescent="0.25">
      <c r="A21" s="115" t="s">
        <v>68</v>
      </c>
      <c r="B21" s="115" t="s">
        <v>85</v>
      </c>
      <c r="C21" s="115" t="s">
        <v>86</v>
      </c>
      <c r="D21" s="115">
        <v>0</v>
      </c>
      <c r="E21" s="321">
        <v>0.382131</v>
      </c>
      <c r="F21" s="282">
        <v>1.5311999999999999E-2</v>
      </c>
      <c r="G21" s="282">
        <v>1.830633</v>
      </c>
      <c r="H21" s="282">
        <v>5.7000000000000003E-5</v>
      </c>
      <c r="I21" s="282">
        <v>6.5577999999999997E-2</v>
      </c>
      <c r="J21" s="282">
        <v>9.1685000000000003E-2</v>
      </c>
      <c r="K21" s="282">
        <v>9.3410999999999994E-2</v>
      </c>
      <c r="L21" s="282">
        <v>2.9139000000000002E-2</v>
      </c>
      <c r="M21" s="282">
        <v>0.30330099999999999</v>
      </c>
      <c r="N21" s="282">
        <v>4.0205999999999999E-2</v>
      </c>
      <c r="O21" s="282">
        <v>8.8400000000000002E-4</v>
      </c>
      <c r="P21" s="282">
        <v>1.606E-3</v>
      </c>
      <c r="Q21" s="282">
        <v>2.5439999999999998E-3</v>
      </c>
      <c r="R21" s="282">
        <v>3.5685000000000001E-2</v>
      </c>
      <c r="S21" s="282">
        <v>8.1729999999999997E-3</v>
      </c>
      <c r="T21" s="282">
        <v>0.32349600000000001</v>
      </c>
      <c r="U21" s="282">
        <v>0.32349600000000001</v>
      </c>
      <c r="V21" s="282">
        <v>7.1126999999999996E-2</v>
      </c>
      <c r="W21" s="282">
        <v>6.0475000000000001E-2</v>
      </c>
      <c r="X21" s="282">
        <v>9.0900000000000009E-3</v>
      </c>
      <c r="Y21" s="282">
        <v>1.2016000000000001E-2</v>
      </c>
      <c r="Z21" s="282">
        <v>4.7359999999999998E-3</v>
      </c>
      <c r="AA21" s="282">
        <v>3.699E-3</v>
      </c>
      <c r="AB21" s="282">
        <v>2.954E-2</v>
      </c>
      <c r="AC21" s="282">
        <v>2.5624000000000001E-2</v>
      </c>
      <c r="AD21" s="282">
        <v>2.5624000000000001E-2</v>
      </c>
      <c r="AE21" s="283">
        <v>0</v>
      </c>
      <c r="AF21" s="283">
        <v>1605.6</v>
      </c>
      <c r="AG21" s="283">
        <v>150.72</v>
      </c>
      <c r="AH21" s="283">
        <v>2077</v>
      </c>
      <c r="AI21" s="283">
        <v>57</v>
      </c>
      <c r="AJ21" s="283" t="s">
        <v>72</v>
      </c>
      <c r="AK21" s="283" t="s">
        <v>73</v>
      </c>
      <c r="AL21" s="306" t="s">
        <v>63</v>
      </c>
    </row>
    <row r="22" spans="1:38" ht="26.25" customHeight="1" x14ac:dyDescent="0.25">
      <c r="A22" s="115" t="s">
        <v>68</v>
      </c>
      <c r="B22" s="115" t="s">
        <v>87</v>
      </c>
      <c r="C22" s="115" t="s">
        <v>88</v>
      </c>
      <c r="D22" s="115">
        <v>0</v>
      </c>
      <c r="E22" s="321">
        <v>2.4209369999999999</v>
      </c>
      <c r="F22" s="282">
        <v>4.5621000000000002E-2</v>
      </c>
      <c r="G22" s="282">
        <v>7.1046230000000001</v>
      </c>
      <c r="H22" s="282">
        <v>6.3E-5</v>
      </c>
      <c r="I22" s="282">
        <v>0.168826</v>
      </c>
      <c r="J22" s="282">
        <v>0.24421000000000001</v>
      </c>
      <c r="K22" s="282">
        <v>0.24881500000000001</v>
      </c>
      <c r="L22" s="282">
        <v>7.3851E-2</v>
      </c>
      <c r="M22" s="282">
        <v>1.6638139999999999</v>
      </c>
      <c r="N22" s="282">
        <v>0.12532399999999999</v>
      </c>
      <c r="O22" s="282">
        <v>2.4429999999999999E-3</v>
      </c>
      <c r="P22" s="282">
        <v>5.0699999999999999E-3</v>
      </c>
      <c r="Q22" s="282">
        <v>6.8069999999999997E-3</v>
      </c>
      <c r="R22" s="282">
        <v>9.1283000000000003E-2</v>
      </c>
      <c r="S22" s="282">
        <v>2.3684E-2</v>
      </c>
      <c r="T22" s="282">
        <v>0.82372699999999999</v>
      </c>
      <c r="U22" s="282">
        <v>1.578E-3</v>
      </c>
      <c r="V22" s="282">
        <v>0.17708199999999999</v>
      </c>
      <c r="W22" s="282">
        <v>0.18598100000000001</v>
      </c>
      <c r="X22" s="282">
        <v>3.1827000000000001E-2</v>
      </c>
      <c r="Y22" s="282">
        <v>4.1642999999999999E-2</v>
      </c>
      <c r="Z22" s="282">
        <v>1.6608000000000001E-2</v>
      </c>
      <c r="AA22" s="282">
        <v>1.2956000000000001E-2</v>
      </c>
      <c r="AB22" s="282">
        <v>0.103033</v>
      </c>
      <c r="AC22" s="282">
        <v>1.554E-3</v>
      </c>
      <c r="AD22" s="282">
        <v>9.3841999999999995E-2</v>
      </c>
      <c r="AE22" s="283">
        <v>0</v>
      </c>
      <c r="AF22" s="282">
        <v>7787.16</v>
      </c>
      <c r="AG22" s="283">
        <v>553.55999999999995</v>
      </c>
      <c r="AH22" s="283">
        <v>1833</v>
      </c>
      <c r="AI22" s="283">
        <v>63</v>
      </c>
      <c r="AJ22" s="283">
        <v>0</v>
      </c>
      <c r="AK22" s="283" t="s">
        <v>73</v>
      </c>
      <c r="AL22" s="306" t="s">
        <v>63</v>
      </c>
    </row>
    <row r="23" spans="1:38" ht="26.25" customHeight="1" x14ac:dyDescent="0.2">
      <c r="A23" s="115" t="s">
        <v>89</v>
      </c>
      <c r="B23" s="115" t="s">
        <v>90</v>
      </c>
      <c r="C23" s="115" t="s">
        <v>91</v>
      </c>
      <c r="D23" s="115"/>
      <c r="E23" s="333">
        <v>2.2826372401526762</v>
      </c>
      <c r="F23" s="328">
        <v>1.5970257676462547</v>
      </c>
      <c r="G23" s="328">
        <v>0.28376483655628049</v>
      </c>
      <c r="H23" s="328">
        <v>5.5559468289829138E-4</v>
      </c>
      <c r="I23" s="328">
        <v>0.15990561279400148</v>
      </c>
      <c r="J23" s="328">
        <v>0.16867289667632485</v>
      </c>
      <c r="K23" s="328">
        <v>0.16867289667632485</v>
      </c>
      <c r="L23" s="328">
        <v>0.10535930388562573</v>
      </c>
      <c r="M23" s="328">
        <v>4.4707010718991143</v>
      </c>
      <c r="N23" s="328">
        <v>0.78741228072997926</v>
      </c>
      <c r="O23" s="328">
        <v>7.5443884077313771E-4</v>
      </c>
      <c r="P23" s="328" t="s">
        <v>72</v>
      </c>
      <c r="Q23" s="328" t="s">
        <v>72</v>
      </c>
      <c r="R23" s="328">
        <v>3.0177553630925508E-3</v>
      </c>
      <c r="S23" s="328">
        <v>0.1282546029314334</v>
      </c>
      <c r="T23" s="328">
        <v>5.2810718854119651E-3</v>
      </c>
      <c r="U23" s="328">
        <v>7.5443884077313771E-4</v>
      </c>
      <c r="V23" s="328">
        <v>7.5443884077313769E-2</v>
      </c>
      <c r="W23" s="328" t="s">
        <v>73</v>
      </c>
      <c r="X23" s="328">
        <v>2.3232620264066065E-3</v>
      </c>
      <c r="Y23" s="328">
        <v>3.7122486997784952E-3</v>
      </c>
      <c r="Z23" s="328" t="s">
        <v>73</v>
      </c>
      <c r="AA23" s="328" t="s">
        <v>73</v>
      </c>
      <c r="AB23" s="328">
        <v>6.0355107261851016E-3</v>
      </c>
      <c r="AC23" s="328" t="s">
        <v>73</v>
      </c>
      <c r="AD23" s="328" t="s">
        <v>73</v>
      </c>
      <c r="AE23" s="290"/>
      <c r="AF23" s="329">
        <v>3026</v>
      </c>
      <c r="AG23" s="329" t="s">
        <v>73</v>
      </c>
      <c r="AH23" s="329" t="s">
        <v>73</v>
      </c>
      <c r="AI23" s="329" t="s">
        <v>73</v>
      </c>
      <c r="AJ23" s="329" t="s">
        <v>73</v>
      </c>
      <c r="AK23" s="329" t="s">
        <v>73</v>
      </c>
      <c r="AL23" s="327" t="s">
        <v>63</v>
      </c>
    </row>
    <row r="24" spans="1:38" ht="26.25" customHeight="1" x14ac:dyDescent="0.25">
      <c r="A24" s="115" t="s">
        <v>68</v>
      </c>
      <c r="B24" s="115" t="s">
        <v>92</v>
      </c>
      <c r="C24" s="115" t="s">
        <v>93</v>
      </c>
      <c r="D24" s="115">
        <v>0</v>
      </c>
      <c r="E24" s="321">
        <v>0.59687299999999999</v>
      </c>
      <c r="F24" s="282">
        <v>5.2996000000000001E-2</v>
      </c>
      <c r="G24" s="282">
        <v>1.8890389999999999</v>
      </c>
      <c r="H24" s="282">
        <v>2.6699999999999998E-4</v>
      </c>
      <c r="I24" s="282">
        <v>0.15071699999999999</v>
      </c>
      <c r="J24" s="282">
        <v>0.18124699999999999</v>
      </c>
      <c r="K24" s="282">
        <v>0.191661</v>
      </c>
      <c r="L24" s="282">
        <v>4.1508000000000003E-2</v>
      </c>
      <c r="M24" s="282">
        <v>0.60789400000000005</v>
      </c>
      <c r="N24" s="282">
        <v>7.7317999999999998E-2</v>
      </c>
      <c r="O24" s="282">
        <v>2.5110000000000002E-3</v>
      </c>
      <c r="P24" s="282">
        <v>2.9480000000000001E-3</v>
      </c>
      <c r="Q24" s="282">
        <v>3.2929999999999999E-3</v>
      </c>
      <c r="R24" s="282">
        <v>5.6482999999999998E-2</v>
      </c>
      <c r="S24" s="282">
        <v>1.5117999999999999E-2</v>
      </c>
      <c r="T24" s="282">
        <v>0.33465600000000001</v>
      </c>
      <c r="U24" s="282">
        <v>1.129E-3</v>
      </c>
      <c r="V24" s="282">
        <v>0.50547799999999998</v>
      </c>
      <c r="W24" s="282">
        <v>0.16671800000000001</v>
      </c>
      <c r="X24" s="282">
        <v>2.2780000000000002E-2</v>
      </c>
      <c r="Y24" s="282">
        <v>3.2231000000000003E-2</v>
      </c>
      <c r="Z24" s="282">
        <v>1.1707E-2</v>
      </c>
      <c r="AA24" s="282">
        <v>9.2160000000000002E-3</v>
      </c>
      <c r="AB24" s="282">
        <v>7.5934000000000001E-2</v>
      </c>
      <c r="AC24" s="282">
        <v>4.823E-3</v>
      </c>
      <c r="AD24" s="282">
        <v>4.2639000000000003E-2</v>
      </c>
      <c r="AE24" s="283">
        <v>0</v>
      </c>
      <c r="AF24" s="282">
        <v>1645.86</v>
      </c>
      <c r="AG24" s="283">
        <v>175.36</v>
      </c>
      <c r="AH24" s="283">
        <v>2959</v>
      </c>
      <c r="AI24" s="283">
        <v>736</v>
      </c>
      <c r="AJ24" s="283" t="s">
        <v>72</v>
      </c>
      <c r="AK24" s="283" t="s">
        <v>73</v>
      </c>
      <c r="AL24" s="306" t="s">
        <v>63</v>
      </c>
    </row>
    <row r="25" spans="1:38" ht="26.25" customHeight="1" x14ac:dyDescent="0.2">
      <c r="A25" s="115" t="s">
        <v>94</v>
      </c>
      <c r="B25" s="115" t="s">
        <v>95</v>
      </c>
      <c r="C25" s="115" t="s">
        <v>96</v>
      </c>
      <c r="D25" s="115"/>
      <c r="E25" s="333">
        <v>5.3204098999999998E-2</v>
      </c>
      <c r="F25" s="328">
        <v>9.2741090000000009E-3</v>
      </c>
      <c r="G25" s="328">
        <v>4.1001323999999995E-3</v>
      </c>
      <c r="H25" s="328" t="s">
        <v>73</v>
      </c>
      <c r="I25" s="328">
        <v>4.3929989999999996E-4</v>
      </c>
      <c r="J25" s="328">
        <v>4.3929989999999996E-4</v>
      </c>
      <c r="K25" s="328">
        <v>4.3929989999999996E-4</v>
      </c>
      <c r="L25" s="328">
        <v>6.5894984999999997E-5</v>
      </c>
      <c r="M25" s="328">
        <v>5.7597097999999999E-2</v>
      </c>
      <c r="N25" s="328" t="s">
        <v>73</v>
      </c>
      <c r="O25" s="328" t="s">
        <v>73</v>
      </c>
      <c r="P25" s="328" t="s">
        <v>73</v>
      </c>
      <c r="Q25" s="328" t="s">
        <v>73</v>
      </c>
      <c r="R25" s="328" t="s">
        <v>73</v>
      </c>
      <c r="S25" s="328" t="s">
        <v>73</v>
      </c>
      <c r="T25" s="328" t="s">
        <v>73</v>
      </c>
      <c r="U25" s="328" t="s">
        <v>73</v>
      </c>
      <c r="V25" s="328" t="s">
        <v>73</v>
      </c>
      <c r="W25" s="328" t="s">
        <v>73</v>
      </c>
      <c r="X25" s="328" t="s">
        <v>73</v>
      </c>
      <c r="Y25" s="328" t="s">
        <v>73</v>
      </c>
      <c r="Z25" s="328" t="s">
        <v>73</v>
      </c>
      <c r="AA25" s="328" t="s">
        <v>73</v>
      </c>
      <c r="AB25" s="328" t="s">
        <v>73</v>
      </c>
      <c r="AC25" s="328" t="s">
        <v>73</v>
      </c>
      <c r="AD25" s="328" t="s">
        <v>73</v>
      </c>
      <c r="AE25" s="290"/>
      <c r="AF25" s="329">
        <v>4.8811099999999996</v>
      </c>
      <c r="AG25" s="329" t="s">
        <v>67</v>
      </c>
      <c r="AH25" s="329" t="s">
        <v>67</v>
      </c>
      <c r="AI25" s="329" t="s">
        <v>67</v>
      </c>
      <c r="AJ25" s="329" t="s">
        <v>67</v>
      </c>
      <c r="AK25" s="329" t="s">
        <v>67</v>
      </c>
      <c r="AL25" s="327" t="s">
        <v>63</v>
      </c>
    </row>
    <row r="26" spans="1:38" ht="26.25" customHeight="1" x14ac:dyDescent="0.2">
      <c r="A26" s="115" t="s">
        <v>94</v>
      </c>
      <c r="B26" s="115" t="s">
        <v>97</v>
      </c>
      <c r="C26" s="115" t="s">
        <v>98</v>
      </c>
      <c r="D26" s="115"/>
      <c r="E26" s="333">
        <v>5.1023556923076923E-3</v>
      </c>
      <c r="F26" s="328">
        <v>1.5180073846153847E-3</v>
      </c>
      <c r="G26" s="328">
        <v>4.0138707692307697E-4</v>
      </c>
      <c r="H26" s="328" t="s">
        <v>73</v>
      </c>
      <c r="I26" s="328">
        <v>4.4263384615384618E-5</v>
      </c>
      <c r="J26" s="328">
        <v>4.4263384615384618E-5</v>
      </c>
      <c r="K26" s="328">
        <v>4.4263384615384618E-5</v>
      </c>
      <c r="L26" s="328">
        <v>2.2458000000000004E-5</v>
      </c>
      <c r="M26" s="328">
        <v>6.1782025846153846E-2</v>
      </c>
      <c r="N26" s="328" t="s">
        <v>73</v>
      </c>
      <c r="O26" s="328" t="s">
        <v>73</v>
      </c>
      <c r="P26" s="328" t="s">
        <v>73</v>
      </c>
      <c r="Q26" s="328" t="s">
        <v>73</v>
      </c>
      <c r="R26" s="328" t="s">
        <v>73</v>
      </c>
      <c r="S26" s="328" t="s">
        <v>73</v>
      </c>
      <c r="T26" s="328" t="s">
        <v>73</v>
      </c>
      <c r="U26" s="328" t="s">
        <v>73</v>
      </c>
      <c r="V26" s="328" t="s">
        <v>73</v>
      </c>
      <c r="W26" s="328" t="s">
        <v>73</v>
      </c>
      <c r="X26" s="328">
        <v>2.6003999999999999E-7</v>
      </c>
      <c r="Y26" s="328">
        <v>3.7824000000000003E-7</v>
      </c>
      <c r="Z26" s="328">
        <v>1.84392E-7</v>
      </c>
      <c r="AA26" s="328">
        <v>4.20792E-7</v>
      </c>
      <c r="AB26" s="328">
        <v>1.2434639999999999E-6</v>
      </c>
      <c r="AC26" s="328" t="s">
        <v>73</v>
      </c>
      <c r="AD26" s="328" t="s">
        <v>73</v>
      </c>
      <c r="AE26" s="290"/>
      <c r="AF26" s="329">
        <v>0.48991384615384614</v>
      </c>
      <c r="AG26" s="329" t="s">
        <v>67</v>
      </c>
      <c r="AH26" s="329" t="s">
        <v>67</v>
      </c>
      <c r="AI26" s="329" t="s">
        <v>67</v>
      </c>
      <c r="AJ26" s="329" t="s">
        <v>67</v>
      </c>
      <c r="AK26" s="329" t="s">
        <v>67</v>
      </c>
      <c r="AL26" s="327" t="s">
        <v>63</v>
      </c>
    </row>
    <row r="27" spans="1:38" ht="26.25" customHeight="1" x14ac:dyDescent="0.2">
      <c r="A27" s="115" t="s">
        <v>99</v>
      </c>
      <c r="B27" s="115" t="s">
        <v>100</v>
      </c>
      <c r="C27" s="115" t="s">
        <v>101</v>
      </c>
      <c r="D27" s="115"/>
      <c r="E27" s="333">
        <v>22.144639045023947</v>
      </c>
      <c r="F27" s="328">
        <v>10.098530178908439</v>
      </c>
      <c r="G27" s="328">
        <v>0.47122129997208573</v>
      </c>
      <c r="H27" s="328">
        <v>1.0843734317142828E-2</v>
      </c>
      <c r="I27" s="328">
        <v>3.6683995193951331E-2</v>
      </c>
      <c r="J27" s="328">
        <v>3.6683995193951331E-2</v>
      </c>
      <c r="K27" s="328">
        <v>3.6683995193951331E-2</v>
      </c>
      <c r="L27" s="328">
        <v>1.1798356662678285E-2</v>
      </c>
      <c r="M27" s="328">
        <v>95.950841114426723</v>
      </c>
      <c r="N27" s="328">
        <v>7.390879856218627E-4</v>
      </c>
      <c r="O27" s="328">
        <v>9.2317173691929712E-5</v>
      </c>
      <c r="P27" s="328">
        <v>4.0330031832997229E-3</v>
      </c>
      <c r="Q27" s="328">
        <v>1.3861340955950081E-4</v>
      </c>
      <c r="R27" s="328">
        <v>2.9461197502807157E-3</v>
      </c>
      <c r="S27" s="328">
        <v>2.1023261790223606E-3</v>
      </c>
      <c r="T27" s="328">
        <v>1.0595827621330981E-3</v>
      </c>
      <c r="U27" s="328">
        <v>9.2592471735142225E-5</v>
      </c>
      <c r="V27" s="328">
        <v>1.5286016777594837E-2</v>
      </c>
      <c r="W27" s="328">
        <v>0.25974150000000001</v>
      </c>
      <c r="X27" s="328">
        <v>3.9351946210000001E-3</v>
      </c>
      <c r="Y27" s="328">
        <v>7.0730243393000002E-3</v>
      </c>
      <c r="Z27" s="328">
        <v>2.5087584269E-3</v>
      </c>
      <c r="AA27" s="328">
        <v>8.2118061932999996E-3</v>
      </c>
      <c r="AB27" s="328">
        <v>2.1728783580499997E-2</v>
      </c>
      <c r="AC27" s="328">
        <v>2.5974160000000001E-4</v>
      </c>
      <c r="AD27" s="328">
        <v>5.2901500000000002E-5</v>
      </c>
      <c r="AE27" s="290"/>
      <c r="AF27" s="329">
        <v>21506.4818108158</v>
      </c>
      <c r="AG27" s="329" t="s">
        <v>73</v>
      </c>
      <c r="AH27" s="329">
        <v>0</v>
      </c>
      <c r="AI27" s="329">
        <v>0</v>
      </c>
      <c r="AJ27" s="329">
        <v>0</v>
      </c>
      <c r="AK27" s="329" t="s">
        <v>73</v>
      </c>
      <c r="AL27" s="327" t="s">
        <v>63</v>
      </c>
    </row>
    <row r="28" spans="1:38" ht="26.25" customHeight="1" x14ac:dyDescent="0.2">
      <c r="A28" s="115" t="s">
        <v>99</v>
      </c>
      <c r="B28" s="115" t="s">
        <v>102</v>
      </c>
      <c r="C28" s="115" t="s">
        <v>103</v>
      </c>
      <c r="D28" s="115"/>
      <c r="E28" s="333">
        <v>1.1247548174242188</v>
      </c>
      <c r="F28" s="328">
        <v>0.35731972631197101</v>
      </c>
      <c r="G28" s="328">
        <v>2.9502666165071668E-2</v>
      </c>
      <c r="H28" s="328">
        <v>4.8436024571782622E-4</v>
      </c>
      <c r="I28" s="328">
        <v>1.2187188574264292E-2</v>
      </c>
      <c r="J28" s="328">
        <v>1.2187188574264292E-2</v>
      </c>
      <c r="K28" s="328">
        <v>1.2187188574264292E-2</v>
      </c>
      <c r="L28" s="328">
        <v>6.4536689089716107E-3</v>
      </c>
      <c r="M28" s="328">
        <v>4.8844999031191048</v>
      </c>
      <c r="N28" s="328">
        <v>3.9097495889183478E-5</v>
      </c>
      <c r="O28" s="328">
        <v>4.8496556436714011E-6</v>
      </c>
      <c r="P28" s="328">
        <v>2.2034285611883926E-4</v>
      </c>
      <c r="Q28" s="328">
        <v>7.349546150460168E-6</v>
      </c>
      <c r="R28" s="328">
        <v>1.7355651650764856E-4</v>
      </c>
      <c r="S28" s="328">
        <v>1.2285372332901769E-4</v>
      </c>
      <c r="T28" s="328">
        <v>5.4645099627925121E-5</v>
      </c>
      <c r="U28" s="328">
        <v>4.9997810135775355E-6</v>
      </c>
      <c r="V28" s="328">
        <v>8.2946762833747739E-4</v>
      </c>
      <c r="W28" s="328">
        <v>1.05378E-2</v>
      </c>
      <c r="X28" s="328">
        <v>2.2220484950000001E-4</v>
      </c>
      <c r="Y28" s="328">
        <v>3.6287126900000003E-4</v>
      </c>
      <c r="Z28" s="328">
        <v>1.5475960169999999E-4</v>
      </c>
      <c r="AA28" s="328">
        <v>4.0095091189999997E-4</v>
      </c>
      <c r="AB28" s="328">
        <v>1.1407866321000001E-3</v>
      </c>
      <c r="AC28" s="328">
        <v>1.0537700000000001E-5</v>
      </c>
      <c r="AD28" s="328">
        <v>1.0537700000000001E-5</v>
      </c>
      <c r="AE28" s="290"/>
      <c r="AF28" s="329">
        <v>1159.4220680024</v>
      </c>
      <c r="AG28" s="329" t="s">
        <v>73</v>
      </c>
      <c r="AH28" s="329" t="s">
        <v>72</v>
      </c>
      <c r="AI28" s="329">
        <v>0</v>
      </c>
      <c r="AJ28" s="329" t="s">
        <v>73</v>
      </c>
      <c r="AK28" s="329" t="s">
        <v>73</v>
      </c>
      <c r="AL28" s="327" t="s">
        <v>63</v>
      </c>
    </row>
    <row r="29" spans="1:38" ht="26.25" customHeight="1" x14ac:dyDescent="0.2">
      <c r="A29" s="115" t="s">
        <v>99</v>
      </c>
      <c r="B29" s="115" t="s">
        <v>104</v>
      </c>
      <c r="C29" s="115" t="s">
        <v>105</v>
      </c>
      <c r="D29" s="115"/>
      <c r="E29" s="333">
        <v>13.491265522126064</v>
      </c>
      <c r="F29" s="328">
        <v>2.8874871567731359</v>
      </c>
      <c r="G29" s="328">
        <v>0.60381612802873352</v>
      </c>
      <c r="H29" s="328">
        <v>4.0292824083872983E-3</v>
      </c>
      <c r="I29" s="328">
        <v>0.48650724330532097</v>
      </c>
      <c r="J29" s="328">
        <v>0.48650724330532097</v>
      </c>
      <c r="K29" s="328">
        <v>0.48650724330532097</v>
      </c>
      <c r="L29" s="328">
        <v>0.24325362165266048</v>
      </c>
      <c r="M29" s="328">
        <v>5.3538011314847305</v>
      </c>
      <c r="N29" s="328">
        <v>2.8503679095356714E-4</v>
      </c>
      <c r="O29" s="328">
        <v>3.2476501582656972E-5</v>
      </c>
      <c r="P29" s="328">
        <v>2.201002140480308E-3</v>
      </c>
      <c r="Q29" s="328">
        <v>5.5020946947063289E-5</v>
      </c>
      <c r="R29" s="328">
        <v>2.769825696596256E-3</v>
      </c>
      <c r="S29" s="328">
        <v>1.8847548924830263E-3</v>
      </c>
      <c r="T29" s="328">
        <v>2.7888684960438766E-4</v>
      </c>
      <c r="U29" s="328">
        <v>4.5088890728812641E-5</v>
      </c>
      <c r="V29" s="328">
        <v>7.8180386446387584E-3</v>
      </c>
      <c r="W29" s="328">
        <v>0.10007550000000001</v>
      </c>
      <c r="X29" s="328">
        <v>1.4296520975000001E-3</v>
      </c>
      <c r="Y29" s="328">
        <v>8.6573377018999993E-3</v>
      </c>
      <c r="Z29" s="328">
        <v>9.6739791935E-3</v>
      </c>
      <c r="AA29" s="328">
        <v>2.2239032629000001E-3</v>
      </c>
      <c r="AB29" s="328">
        <v>2.1984872255799998E-2</v>
      </c>
      <c r="AC29" s="328">
        <v>1.7314500000000002E-5</v>
      </c>
      <c r="AD29" s="328">
        <v>1.7314500000000002E-5</v>
      </c>
      <c r="AE29" s="290"/>
      <c r="AF29" s="329">
        <v>15120.773402082699</v>
      </c>
      <c r="AG29" s="329" t="s">
        <v>73</v>
      </c>
      <c r="AH29" s="329">
        <v>0</v>
      </c>
      <c r="AI29" s="329">
        <v>0</v>
      </c>
      <c r="AJ29" s="329">
        <v>0</v>
      </c>
      <c r="AK29" s="329" t="s">
        <v>73</v>
      </c>
      <c r="AL29" s="327" t="s">
        <v>63</v>
      </c>
    </row>
    <row r="30" spans="1:38" ht="26.25" customHeight="1" x14ac:dyDescent="0.2">
      <c r="A30" s="115" t="s">
        <v>99</v>
      </c>
      <c r="B30" s="115" t="s">
        <v>106</v>
      </c>
      <c r="C30" s="115" t="s">
        <v>107</v>
      </c>
      <c r="D30" s="115"/>
      <c r="E30" s="333">
        <v>5.3334922021051293E-2</v>
      </c>
      <c r="F30" s="328">
        <v>0.59313391526242631</v>
      </c>
      <c r="G30" s="328">
        <v>6.5719470908761407E-3</v>
      </c>
      <c r="H30" s="328">
        <v>3.6031296432581582E-4</v>
      </c>
      <c r="I30" s="328">
        <v>1.2374952042637808E-2</v>
      </c>
      <c r="J30" s="328">
        <v>1.2374952042637808E-2</v>
      </c>
      <c r="K30" s="328">
        <v>1.2374952042637808E-2</v>
      </c>
      <c r="L30" s="328">
        <v>1.3689193397634688E-3</v>
      </c>
      <c r="M30" s="328">
        <v>3.7693322822745232</v>
      </c>
      <c r="N30" s="328">
        <v>1.0515115345401824E-5</v>
      </c>
      <c r="O30" s="328">
        <v>1.314389418175228E-6</v>
      </c>
      <c r="P30" s="328">
        <v>5.71759396906224E-5</v>
      </c>
      <c r="Q30" s="328">
        <v>1.971584127262842E-6</v>
      </c>
      <c r="R30" s="328">
        <v>4.1403266672519688E-5</v>
      </c>
      <c r="S30" s="328">
        <v>2.9573761908942627E-5</v>
      </c>
      <c r="T30" s="328">
        <v>1.511547830901512E-5</v>
      </c>
      <c r="U30" s="328">
        <v>1.314389418175228E-6</v>
      </c>
      <c r="V30" s="328">
        <v>2.1687425399891263E-4</v>
      </c>
      <c r="W30" s="328">
        <v>4.9075000000000004E-3</v>
      </c>
      <c r="X30" s="328">
        <v>7.4779348199999999E-5</v>
      </c>
      <c r="Y30" s="328">
        <v>1.370954717E-4</v>
      </c>
      <c r="Z30" s="328">
        <v>4.6737092600000005E-5</v>
      </c>
      <c r="AA30" s="328">
        <v>1.6046401800000001E-4</v>
      </c>
      <c r="AB30" s="328">
        <v>4.190759305E-4</v>
      </c>
      <c r="AC30" s="328">
        <v>4.9073999999999998E-6</v>
      </c>
      <c r="AD30" s="328">
        <v>4.9073999999999998E-6</v>
      </c>
      <c r="AE30" s="290"/>
      <c r="AF30" s="329">
        <v>288.13453676839998</v>
      </c>
      <c r="AG30" s="329" t="s">
        <v>73</v>
      </c>
      <c r="AH30" s="329" t="s">
        <v>72</v>
      </c>
      <c r="AI30" s="329">
        <v>0</v>
      </c>
      <c r="AJ30" s="329" t="s">
        <v>73</v>
      </c>
      <c r="AK30" s="329" t="s">
        <v>73</v>
      </c>
      <c r="AL30" s="327" t="s">
        <v>63</v>
      </c>
    </row>
    <row r="31" spans="1:38" ht="26.25" customHeight="1" x14ac:dyDescent="0.2">
      <c r="A31" s="115" t="s">
        <v>99</v>
      </c>
      <c r="B31" s="115" t="s">
        <v>108</v>
      </c>
      <c r="C31" s="115" t="s">
        <v>109</v>
      </c>
      <c r="D31" s="115"/>
      <c r="E31" s="333" t="s">
        <v>73</v>
      </c>
      <c r="F31" s="328">
        <v>1.6097575393293626</v>
      </c>
      <c r="G31" s="328" t="s">
        <v>73</v>
      </c>
      <c r="H31" s="328" t="s">
        <v>73</v>
      </c>
      <c r="I31" s="328" t="s">
        <v>73</v>
      </c>
      <c r="J31" s="328" t="s">
        <v>73</v>
      </c>
      <c r="K31" s="328" t="s">
        <v>73</v>
      </c>
      <c r="L31" s="328" t="s">
        <v>73</v>
      </c>
      <c r="M31" s="328" t="s">
        <v>73</v>
      </c>
      <c r="N31" s="328" t="s">
        <v>73</v>
      </c>
      <c r="O31" s="328" t="s">
        <v>73</v>
      </c>
      <c r="P31" s="328" t="s">
        <v>73</v>
      </c>
      <c r="Q31" s="328" t="s">
        <v>73</v>
      </c>
      <c r="R31" s="328" t="s">
        <v>73</v>
      </c>
      <c r="S31" s="328" t="s">
        <v>73</v>
      </c>
      <c r="T31" s="328" t="s">
        <v>73</v>
      </c>
      <c r="U31" s="328" t="s">
        <v>73</v>
      </c>
      <c r="V31" s="328" t="s">
        <v>73</v>
      </c>
      <c r="W31" s="328" t="s">
        <v>73</v>
      </c>
      <c r="X31" s="328" t="s">
        <v>73</v>
      </c>
      <c r="Y31" s="328" t="s">
        <v>73</v>
      </c>
      <c r="Z31" s="328" t="s">
        <v>73</v>
      </c>
      <c r="AA31" s="328" t="s">
        <v>73</v>
      </c>
      <c r="AB31" s="328" t="s">
        <v>73</v>
      </c>
      <c r="AC31" s="328" t="s">
        <v>73</v>
      </c>
      <c r="AD31" s="328" t="s">
        <v>73</v>
      </c>
      <c r="AE31" s="290"/>
      <c r="AF31" s="329">
        <v>74.693458118199729</v>
      </c>
      <c r="AG31" s="329" t="s">
        <v>73</v>
      </c>
      <c r="AH31" s="329" t="s">
        <v>73</v>
      </c>
      <c r="AI31" s="329" t="s">
        <v>73</v>
      </c>
      <c r="AJ31" s="329" t="s">
        <v>73</v>
      </c>
      <c r="AK31" s="329" t="s">
        <v>73</v>
      </c>
      <c r="AL31" s="327" t="s">
        <v>63</v>
      </c>
    </row>
    <row r="32" spans="1:38" ht="26.25" customHeight="1" x14ac:dyDescent="0.2">
      <c r="A32" s="115" t="s">
        <v>99</v>
      </c>
      <c r="B32" s="115" t="s">
        <v>110</v>
      </c>
      <c r="C32" s="115" t="s">
        <v>111</v>
      </c>
      <c r="D32" s="115"/>
      <c r="E32" s="333" t="s">
        <v>73</v>
      </c>
      <c r="F32" s="328" t="s">
        <v>73</v>
      </c>
      <c r="G32" s="328" t="s">
        <v>73</v>
      </c>
      <c r="H32" s="328" t="s">
        <v>73</v>
      </c>
      <c r="I32" s="328">
        <v>0.10449038608951834</v>
      </c>
      <c r="J32" s="328">
        <v>0.19321502377972949</v>
      </c>
      <c r="K32" s="328">
        <v>0.25620944497414894</v>
      </c>
      <c r="L32" s="328">
        <v>1.0843956026556228E-2</v>
      </c>
      <c r="M32" s="328" t="s">
        <v>73</v>
      </c>
      <c r="N32" s="328">
        <v>0.25734664108135263</v>
      </c>
      <c r="O32" s="328">
        <v>1.2084601566142699E-3</v>
      </c>
      <c r="P32" s="328">
        <v>0</v>
      </c>
      <c r="Q32" s="328">
        <v>2.978732127308988E-3</v>
      </c>
      <c r="R32" s="328">
        <v>9.518377165263732E-2</v>
      </c>
      <c r="S32" s="328">
        <v>2.0826246272059392</v>
      </c>
      <c r="T32" s="328">
        <v>1.5165294866465236E-2</v>
      </c>
      <c r="U32" s="328">
        <v>2.0898077217903674E-3</v>
      </c>
      <c r="V32" s="328">
        <v>0.827117989780212</v>
      </c>
      <c r="W32" s="328" t="s">
        <v>72</v>
      </c>
      <c r="X32" s="328" t="s">
        <v>72</v>
      </c>
      <c r="Y32" s="328" t="s">
        <v>72</v>
      </c>
      <c r="Z32" s="328" t="s">
        <v>72</v>
      </c>
      <c r="AA32" s="328" t="s">
        <v>72</v>
      </c>
      <c r="AB32" s="328" t="s">
        <v>72</v>
      </c>
      <c r="AC32" s="328" t="s">
        <v>72</v>
      </c>
      <c r="AD32" s="328" t="s">
        <v>72</v>
      </c>
      <c r="AE32" s="290"/>
      <c r="AF32" s="329" t="s">
        <v>73</v>
      </c>
      <c r="AG32" s="329" t="s">
        <v>73</v>
      </c>
      <c r="AH32" s="329" t="s">
        <v>73</v>
      </c>
      <c r="AI32" s="329" t="s">
        <v>73</v>
      </c>
      <c r="AJ32" s="329" t="s">
        <v>73</v>
      </c>
      <c r="AK32" s="329">
        <v>10485.603354781601</v>
      </c>
      <c r="AL32" s="327" t="s">
        <v>112</v>
      </c>
    </row>
    <row r="33" spans="1:38" ht="26.25" customHeight="1" x14ac:dyDescent="0.2">
      <c r="A33" s="115" t="s">
        <v>99</v>
      </c>
      <c r="B33" s="115" t="s">
        <v>113</v>
      </c>
      <c r="C33" s="115" t="s">
        <v>114</v>
      </c>
      <c r="D33" s="115"/>
      <c r="E33" s="333" t="s">
        <v>73</v>
      </c>
      <c r="F33" s="328" t="s">
        <v>73</v>
      </c>
      <c r="G33" s="328" t="s">
        <v>73</v>
      </c>
      <c r="H33" s="328" t="s">
        <v>73</v>
      </c>
      <c r="I33" s="328">
        <v>6.8191546720931112E-2</v>
      </c>
      <c r="J33" s="328">
        <v>0.12628064207579837</v>
      </c>
      <c r="K33" s="328">
        <v>0.25256128415159673</v>
      </c>
      <c r="L33" s="328">
        <v>2.6771496120069258E-3</v>
      </c>
      <c r="M33" s="328" t="s">
        <v>73</v>
      </c>
      <c r="N33" s="328" t="s">
        <v>72</v>
      </c>
      <c r="O33" s="328" t="s">
        <v>72</v>
      </c>
      <c r="P33" s="328" t="s">
        <v>72</v>
      </c>
      <c r="Q33" s="328" t="s">
        <v>72</v>
      </c>
      <c r="R33" s="328" t="s">
        <v>72</v>
      </c>
      <c r="S33" s="328" t="s">
        <v>72</v>
      </c>
      <c r="T33" s="328" t="s">
        <v>72</v>
      </c>
      <c r="U33" s="328" t="s">
        <v>72</v>
      </c>
      <c r="V33" s="328" t="s">
        <v>72</v>
      </c>
      <c r="W33" s="328" t="s">
        <v>72</v>
      </c>
      <c r="X33" s="328" t="s">
        <v>72</v>
      </c>
      <c r="Y33" s="328" t="s">
        <v>72</v>
      </c>
      <c r="Z33" s="328" t="s">
        <v>72</v>
      </c>
      <c r="AA33" s="328" t="s">
        <v>72</v>
      </c>
      <c r="AB33" s="328" t="s">
        <v>72</v>
      </c>
      <c r="AC33" s="328" t="s">
        <v>72</v>
      </c>
      <c r="AD33" s="328" t="s">
        <v>72</v>
      </c>
      <c r="AE33" s="290"/>
      <c r="AF33" s="329" t="s">
        <v>73</v>
      </c>
      <c r="AG33" s="329" t="s">
        <v>73</v>
      </c>
      <c r="AH33" s="329" t="s">
        <v>73</v>
      </c>
      <c r="AI33" s="329" t="s">
        <v>73</v>
      </c>
      <c r="AJ33" s="329" t="s">
        <v>73</v>
      </c>
      <c r="AK33" s="329">
        <v>10485.603354781601</v>
      </c>
      <c r="AL33" s="327" t="s">
        <v>112</v>
      </c>
    </row>
    <row r="34" spans="1:38" ht="26.25" customHeight="1" x14ac:dyDescent="0.2">
      <c r="A34" s="115" t="s">
        <v>89</v>
      </c>
      <c r="B34" s="115" t="s">
        <v>115</v>
      </c>
      <c r="C34" s="115" t="s">
        <v>116</v>
      </c>
      <c r="D34" s="115"/>
      <c r="E34" s="333">
        <v>4.0564142407782127</v>
      </c>
      <c r="F34" s="328">
        <v>0.3599680576263109</v>
      </c>
      <c r="G34" s="328">
        <v>3.0964994204413836E-2</v>
      </c>
      <c r="H34" s="328">
        <v>5.4188739857724208E-4</v>
      </c>
      <c r="I34" s="328">
        <v>0.10605510515011742</v>
      </c>
      <c r="J34" s="328">
        <v>0.1114739791358898</v>
      </c>
      <c r="K34" s="328">
        <v>0.11766697797677259</v>
      </c>
      <c r="L34" s="328">
        <v>5.6209205729562239E-4</v>
      </c>
      <c r="M34" s="328">
        <v>0.82831359496807011</v>
      </c>
      <c r="N34" s="328" t="s">
        <v>72</v>
      </c>
      <c r="O34" s="328">
        <v>7.7412485511034587E-4</v>
      </c>
      <c r="P34" s="328" t="s">
        <v>72</v>
      </c>
      <c r="Q34" s="328" t="s">
        <v>72</v>
      </c>
      <c r="R34" s="328">
        <v>3.8706242755517303E-3</v>
      </c>
      <c r="S34" s="328">
        <v>0.13160122536875882</v>
      </c>
      <c r="T34" s="328">
        <v>5.4188739857724223E-3</v>
      </c>
      <c r="U34" s="328">
        <v>7.7412485511034587E-4</v>
      </c>
      <c r="V34" s="328">
        <v>7.7412485511034593E-2</v>
      </c>
      <c r="W34" s="328" t="s">
        <v>72</v>
      </c>
      <c r="X34" s="328">
        <v>2.3223745653310379E-3</v>
      </c>
      <c r="Y34" s="328">
        <v>3.8706242755517303E-3</v>
      </c>
      <c r="Z34" s="328" t="s">
        <v>72</v>
      </c>
      <c r="AA34" s="328" t="s">
        <v>72</v>
      </c>
      <c r="AB34" s="328">
        <v>6.1929988408827678E-3</v>
      </c>
      <c r="AC34" s="328" t="s">
        <v>72</v>
      </c>
      <c r="AD34" s="328" t="s">
        <v>72</v>
      </c>
      <c r="AE34" s="290"/>
      <c r="AF34" s="329" t="s">
        <v>117</v>
      </c>
      <c r="AG34" s="329" t="s">
        <v>73</v>
      </c>
      <c r="AH34" s="329" t="s">
        <v>73</v>
      </c>
      <c r="AI34" s="329" t="s">
        <v>117</v>
      </c>
      <c r="AJ34" s="329" t="s">
        <v>73</v>
      </c>
      <c r="AK34" s="329" t="s">
        <v>73</v>
      </c>
      <c r="AL34" s="327" t="s">
        <v>63</v>
      </c>
    </row>
    <row r="35" spans="1:38" s="31" customFormat="1" ht="26.25" customHeight="1" x14ac:dyDescent="0.2">
      <c r="A35" s="115" t="s">
        <v>118</v>
      </c>
      <c r="B35" s="115" t="s">
        <v>119</v>
      </c>
      <c r="C35" s="115" t="s">
        <v>120</v>
      </c>
      <c r="D35" s="115"/>
      <c r="E35" s="333" t="s">
        <v>67</v>
      </c>
      <c r="F35" s="328" t="s">
        <v>67</v>
      </c>
      <c r="G35" s="328" t="s">
        <v>67</v>
      </c>
      <c r="H35" s="328" t="s">
        <v>67</v>
      </c>
      <c r="I35" s="328" t="s">
        <v>67</v>
      </c>
      <c r="J35" s="328" t="s">
        <v>67</v>
      </c>
      <c r="K35" s="328" t="s">
        <v>67</v>
      </c>
      <c r="L35" s="328" t="s">
        <v>67</v>
      </c>
      <c r="M35" s="328" t="s">
        <v>67</v>
      </c>
      <c r="N35" s="328" t="s">
        <v>67</v>
      </c>
      <c r="O35" s="328" t="s">
        <v>67</v>
      </c>
      <c r="P35" s="328" t="s">
        <v>67</v>
      </c>
      <c r="Q35" s="328" t="s">
        <v>67</v>
      </c>
      <c r="R35" s="328" t="s">
        <v>67</v>
      </c>
      <c r="S35" s="328" t="s">
        <v>67</v>
      </c>
      <c r="T35" s="328" t="s">
        <v>67</v>
      </c>
      <c r="U35" s="328" t="s">
        <v>67</v>
      </c>
      <c r="V35" s="328" t="s">
        <v>67</v>
      </c>
      <c r="W35" s="328" t="s">
        <v>67</v>
      </c>
      <c r="X35" s="328" t="s">
        <v>67</v>
      </c>
      <c r="Y35" s="328" t="s">
        <v>67</v>
      </c>
      <c r="Z35" s="328" t="s">
        <v>67</v>
      </c>
      <c r="AA35" s="328" t="s">
        <v>67</v>
      </c>
      <c r="AB35" s="328" t="s">
        <v>67</v>
      </c>
      <c r="AC35" s="328" t="s">
        <v>67</v>
      </c>
      <c r="AD35" s="328" t="s">
        <v>67</v>
      </c>
      <c r="AE35" s="290"/>
      <c r="AF35" s="329" t="s">
        <v>67</v>
      </c>
      <c r="AG35" s="329" t="s">
        <v>67</v>
      </c>
      <c r="AH35" s="329" t="s">
        <v>67</v>
      </c>
      <c r="AI35" s="329" t="s">
        <v>67</v>
      </c>
      <c r="AJ35" s="329" t="s">
        <v>67</v>
      </c>
      <c r="AK35" s="329" t="s">
        <v>67</v>
      </c>
      <c r="AL35" s="327" t="s">
        <v>63</v>
      </c>
    </row>
    <row r="36" spans="1:38" ht="26.25" customHeight="1" x14ac:dyDescent="0.2">
      <c r="A36" s="115" t="s">
        <v>118</v>
      </c>
      <c r="B36" s="115" t="s">
        <v>121</v>
      </c>
      <c r="C36" s="115" t="s">
        <v>122</v>
      </c>
      <c r="D36" s="115"/>
      <c r="E36" s="333">
        <v>3.7629491367242175E-2</v>
      </c>
      <c r="F36" s="328">
        <v>2.7438170788614087E-3</v>
      </c>
      <c r="G36" s="328">
        <v>4.8996733551096589E-3</v>
      </c>
      <c r="H36" s="328">
        <v>6.8595426971535225E-7</v>
      </c>
      <c r="I36" s="328">
        <v>1.3719085394307043E-3</v>
      </c>
      <c r="J36" s="328">
        <v>1.4699020065328978E-3</v>
      </c>
      <c r="K36" s="328">
        <v>1.4699020065328978E-3</v>
      </c>
      <c r="L36" s="328">
        <v>4.2529164722351838E-4</v>
      </c>
      <c r="M36" s="328">
        <v>7.2515165655622953E-3</v>
      </c>
      <c r="N36" s="328">
        <v>1.2739150723285113E-4</v>
      </c>
      <c r="O36" s="328">
        <v>9.7993467102193186E-6</v>
      </c>
      <c r="P36" s="328">
        <v>2.9398040130657951E-5</v>
      </c>
      <c r="Q36" s="328">
        <v>3.9197386840877274E-5</v>
      </c>
      <c r="R36" s="328">
        <v>4.8996733551096591E-5</v>
      </c>
      <c r="S36" s="328">
        <v>8.6234251049929994E-4</v>
      </c>
      <c r="T36" s="328">
        <v>9.7993467102193183E-4</v>
      </c>
      <c r="U36" s="328">
        <v>9.7993467102193183E-5</v>
      </c>
      <c r="V36" s="328">
        <v>1.175921605226318E-3</v>
      </c>
      <c r="W36" s="328">
        <v>5.4600000000000002E-6</v>
      </c>
      <c r="X36" s="328">
        <v>2.9398040130657951E-5</v>
      </c>
      <c r="Y36" s="328">
        <v>4.8996733551096591E-5</v>
      </c>
      <c r="Z36" s="328" t="s">
        <v>72</v>
      </c>
      <c r="AA36" s="328" t="s">
        <v>72</v>
      </c>
      <c r="AB36" s="328">
        <v>7.8394773681754535E-5</v>
      </c>
      <c r="AC36" s="328">
        <v>7.8394773681754537E-8</v>
      </c>
      <c r="AD36" s="328">
        <v>7.4475034997666813E-8</v>
      </c>
      <c r="AE36" s="290"/>
      <c r="AF36" s="329">
        <v>42</v>
      </c>
      <c r="AG36" s="329" t="s">
        <v>67</v>
      </c>
      <c r="AH36" s="329" t="s">
        <v>67</v>
      </c>
      <c r="AI36" s="329" t="s">
        <v>67</v>
      </c>
      <c r="AJ36" s="329" t="s">
        <v>67</v>
      </c>
      <c r="AK36" s="329" t="s">
        <v>67</v>
      </c>
      <c r="AL36" s="327" t="s">
        <v>123</v>
      </c>
    </row>
    <row r="37" spans="1:38" ht="26.25" customHeight="1" x14ac:dyDescent="0.2">
      <c r="A37" s="115" t="s">
        <v>89</v>
      </c>
      <c r="B37" s="115" t="s">
        <v>124</v>
      </c>
      <c r="C37" s="115" t="s">
        <v>125</v>
      </c>
      <c r="D37" s="115"/>
      <c r="E37" s="333">
        <v>0.18190339670124997</v>
      </c>
      <c r="F37" s="328">
        <v>3.7275286209272529E-4</v>
      </c>
      <c r="G37" s="328">
        <v>7.4550572418545058E-4</v>
      </c>
      <c r="H37" s="328">
        <v>2.2365171725563518E-4</v>
      </c>
      <c r="I37" s="328">
        <v>5.9640457934836044E-4</v>
      </c>
      <c r="J37" s="328">
        <v>5.9640457934836044E-4</v>
      </c>
      <c r="K37" s="328">
        <v>5.9640457934836044E-4</v>
      </c>
      <c r="L37" s="328" t="s">
        <v>67</v>
      </c>
      <c r="M37" s="328">
        <v>7.9023606763657758E-2</v>
      </c>
      <c r="N37" s="328" t="s">
        <v>73</v>
      </c>
      <c r="O37" s="328" t="s">
        <v>73</v>
      </c>
      <c r="P37" s="328" t="s">
        <v>73</v>
      </c>
      <c r="Q37" s="328" t="s">
        <v>73</v>
      </c>
      <c r="R37" s="328" t="s">
        <v>73</v>
      </c>
      <c r="S37" s="328" t="s">
        <v>73</v>
      </c>
      <c r="T37" s="328" t="s">
        <v>73</v>
      </c>
      <c r="U37" s="328" t="s">
        <v>73</v>
      </c>
      <c r="V37" s="328" t="s">
        <v>73</v>
      </c>
      <c r="W37" s="328" t="s">
        <v>73</v>
      </c>
      <c r="X37" s="328" t="s">
        <v>73</v>
      </c>
      <c r="Y37" s="328" t="s">
        <v>73</v>
      </c>
      <c r="Z37" s="328" t="s">
        <v>73</v>
      </c>
      <c r="AA37" s="328" t="s">
        <v>73</v>
      </c>
      <c r="AB37" s="328" t="s">
        <v>73</v>
      </c>
      <c r="AC37" s="328" t="s">
        <v>73</v>
      </c>
      <c r="AD37" s="328" t="s">
        <v>73</v>
      </c>
      <c r="AE37" s="290"/>
      <c r="AF37" s="329" t="s">
        <v>67</v>
      </c>
      <c r="AG37" s="329" t="s">
        <v>67</v>
      </c>
      <c r="AH37" s="329">
        <v>1491.0114483709012</v>
      </c>
      <c r="AI37" s="329" t="s">
        <v>67</v>
      </c>
      <c r="AJ37" s="329" t="s">
        <v>67</v>
      </c>
      <c r="AK37" s="329" t="s">
        <v>67</v>
      </c>
      <c r="AL37" s="327" t="s">
        <v>63</v>
      </c>
    </row>
    <row r="38" spans="1:38" ht="26.25" customHeight="1" x14ac:dyDescent="0.2">
      <c r="A38" s="115" t="s">
        <v>89</v>
      </c>
      <c r="B38" s="115" t="s">
        <v>126</v>
      </c>
      <c r="C38" s="115" t="s">
        <v>127</v>
      </c>
      <c r="D38" s="115"/>
      <c r="E38" s="333" t="s">
        <v>67</v>
      </c>
      <c r="F38" s="328" t="s">
        <v>67</v>
      </c>
      <c r="G38" s="328" t="s">
        <v>67</v>
      </c>
      <c r="H38" s="328" t="s">
        <v>67</v>
      </c>
      <c r="I38" s="328" t="s">
        <v>67</v>
      </c>
      <c r="J38" s="328" t="s">
        <v>67</v>
      </c>
      <c r="K38" s="328" t="s">
        <v>67</v>
      </c>
      <c r="L38" s="328" t="s">
        <v>67</v>
      </c>
      <c r="M38" s="328" t="s">
        <v>67</v>
      </c>
      <c r="N38" s="328" t="s">
        <v>67</v>
      </c>
      <c r="O38" s="328" t="s">
        <v>67</v>
      </c>
      <c r="P38" s="328" t="s">
        <v>67</v>
      </c>
      <c r="Q38" s="328" t="s">
        <v>67</v>
      </c>
      <c r="R38" s="328" t="s">
        <v>67</v>
      </c>
      <c r="S38" s="328" t="s">
        <v>67</v>
      </c>
      <c r="T38" s="328" t="s">
        <v>67</v>
      </c>
      <c r="U38" s="328" t="s">
        <v>67</v>
      </c>
      <c r="V38" s="328" t="s">
        <v>67</v>
      </c>
      <c r="W38" s="328" t="s">
        <v>67</v>
      </c>
      <c r="X38" s="328" t="s">
        <v>67</v>
      </c>
      <c r="Y38" s="328" t="s">
        <v>67</v>
      </c>
      <c r="Z38" s="328" t="s">
        <v>67</v>
      </c>
      <c r="AA38" s="328" t="s">
        <v>67</v>
      </c>
      <c r="AB38" s="328" t="s">
        <v>67</v>
      </c>
      <c r="AC38" s="328" t="s">
        <v>67</v>
      </c>
      <c r="AD38" s="328" t="s">
        <v>67</v>
      </c>
      <c r="AE38" s="290"/>
      <c r="AF38" s="329" t="s">
        <v>67</v>
      </c>
      <c r="AG38" s="329" t="s">
        <v>67</v>
      </c>
      <c r="AH38" s="329" t="s">
        <v>67</v>
      </c>
      <c r="AI38" s="329" t="s">
        <v>67</v>
      </c>
      <c r="AJ38" s="329" t="s">
        <v>67</v>
      </c>
      <c r="AK38" s="329" t="s">
        <v>67</v>
      </c>
      <c r="AL38" s="327" t="s">
        <v>63</v>
      </c>
    </row>
    <row r="39" spans="1:38" ht="26.25" customHeight="1" x14ac:dyDescent="0.25">
      <c r="A39" s="115" t="s">
        <v>128</v>
      </c>
      <c r="B39" s="115" t="s">
        <v>129</v>
      </c>
      <c r="C39" s="115" t="s">
        <v>130</v>
      </c>
      <c r="D39" s="115">
        <v>0</v>
      </c>
      <c r="E39" s="321">
        <v>1.9932479999999999</v>
      </c>
      <c r="F39" s="282">
        <v>0.81952599999999998</v>
      </c>
      <c r="G39" s="282">
        <v>11.00103</v>
      </c>
      <c r="H39" s="282">
        <v>3.3100000000000002E-4</v>
      </c>
      <c r="I39" s="282">
        <v>1.242351</v>
      </c>
      <c r="J39" s="282">
        <v>1.38975</v>
      </c>
      <c r="K39" s="282">
        <v>1.471122</v>
      </c>
      <c r="L39" s="282">
        <v>9.1242000000000004E-2</v>
      </c>
      <c r="M39" s="282">
        <v>11.868320000000001</v>
      </c>
      <c r="N39" s="282">
        <v>1.185203</v>
      </c>
      <c r="O39" s="282">
        <v>3.0838000000000001E-2</v>
      </c>
      <c r="P39" s="282">
        <v>7.6812000000000005E-2</v>
      </c>
      <c r="Q39" s="282">
        <v>0.168326</v>
      </c>
      <c r="R39" s="282">
        <v>0.136936</v>
      </c>
      <c r="S39" s="282">
        <v>0.69598499999999996</v>
      </c>
      <c r="T39" s="282">
        <v>0.41382200000000002</v>
      </c>
      <c r="U39" s="282">
        <v>6.4028000000000002E-2</v>
      </c>
      <c r="V39" s="282">
        <v>2.2178819999999999</v>
      </c>
      <c r="W39" s="282">
        <v>2.0687609999999999</v>
      </c>
      <c r="X39" s="282">
        <v>0.59845300000000001</v>
      </c>
      <c r="Y39" s="282">
        <v>0.76222800000000002</v>
      </c>
      <c r="Z39" s="282">
        <v>0.31462400000000001</v>
      </c>
      <c r="AA39" s="282">
        <v>0.25087900000000002</v>
      </c>
      <c r="AB39" s="282">
        <v>1.9261839999999999</v>
      </c>
      <c r="AC39" s="282">
        <v>9.9659999999999992E-3</v>
      </c>
      <c r="AD39" s="282">
        <v>1.1463350000000001</v>
      </c>
      <c r="AE39" s="283">
        <v>0</v>
      </c>
      <c r="AF39" s="283">
        <v>1204</v>
      </c>
      <c r="AG39" s="283">
        <v>6743</v>
      </c>
      <c r="AH39" s="283">
        <v>3411</v>
      </c>
      <c r="AI39" s="283">
        <v>1104</v>
      </c>
      <c r="AJ39" s="283" t="s">
        <v>72</v>
      </c>
      <c r="AK39" s="283" t="s">
        <v>72</v>
      </c>
      <c r="AL39" s="306" t="s">
        <v>63</v>
      </c>
    </row>
    <row r="40" spans="1:38" ht="26.25" customHeight="1" x14ac:dyDescent="0.2">
      <c r="A40" s="115" t="s">
        <v>89</v>
      </c>
      <c r="B40" s="115" t="s">
        <v>131</v>
      </c>
      <c r="C40" s="115" t="s">
        <v>132</v>
      </c>
      <c r="D40" s="115"/>
      <c r="E40" s="333">
        <v>2.3032833837937807</v>
      </c>
      <c r="F40" s="328">
        <v>0.46517931765690868</v>
      </c>
      <c r="G40" s="328">
        <v>0.28807834697806317</v>
      </c>
      <c r="H40" s="328">
        <v>5.640432509381655E-4</v>
      </c>
      <c r="I40" s="328">
        <v>0.14320135504491427</v>
      </c>
      <c r="J40" s="328">
        <v>0.15210195750908323</v>
      </c>
      <c r="K40" s="328">
        <v>0.15210195750908323</v>
      </c>
      <c r="L40" s="328">
        <v>9.4523139366068779E-2</v>
      </c>
      <c r="M40" s="328">
        <v>1.3800342369852812</v>
      </c>
      <c r="N40" s="328" t="s">
        <v>73</v>
      </c>
      <c r="O40" s="328">
        <v>7.1504497819775258E-4</v>
      </c>
      <c r="P40" s="328" t="s">
        <v>72</v>
      </c>
      <c r="Q40" s="328" t="s">
        <v>72</v>
      </c>
      <c r="R40" s="328">
        <v>2.8601799127910103E-3</v>
      </c>
      <c r="S40" s="328">
        <v>0.12155764629361791</v>
      </c>
      <c r="T40" s="328">
        <v>5.0053148473842672E-3</v>
      </c>
      <c r="U40" s="328">
        <v>7.1504497819775258E-4</v>
      </c>
      <c r="V40" s="328">
        <v>7.1504497819775248E-2</v>
      </c>
      <c r="W40" s="328" t="s">
        <v>73</v>
      </c>
      <c r="X40" s="328">
        <v>2.155125851941123E-3</v>
      </c>
      <c r="Y40" s="328">
        <v>3.5652339736408968E-3</v>
      </c>
      <c r="Z40" s="328" t="s">
        <v>73</v>
      </c>
      <c r="AA40" s="328" t="s">
        <v>72</v>
      </c>
      <c r="AB40" s="328" t="s">
        <v>72</v>
      </c>
      <c r="AC40" s="328" t="s">
        <v>73</v>
      </c>
      <c r="AD40" s="328" t="s">
        <v>72</v>
      </c>
      <c r="AE40" s="290"/>
      <c r="AF40" s="329">
        <v>2848</v>
      </c>
      <c r="AG40" s="329" t="s">
        <v>73</v>
      </c>
      <c r="AH40" s="329" t="s">
        <v>73</v>
      </c>
      <c r="AI40" s="329" t="s">
        <v>73</v>
      </c>
      <c r="AJ40" s="329" t="s">
        <v>73</v>
      </c>
      <c r="AK40" s="329" t="s">
        <v>73</v>
      </c>
      <c r="AL40" s="327" t="s">
        <v>63</v>
      </c>
    </row>
    <row r="41" spans="1:38" ht="26.25" customHeight="1" x14ac:dyDescent="0.25">
      <c r="A41" s="115" t="s">
        <v>128</v>
      </c>
      <c r="B41" s="115" t="s">
        <v>133</v>
      </c>
      <c r="C41" s="115" t="s">
        <v>134</v>
      </c>
      <c r="D41" s="115">
        <v>0</v>
      </c>
      <c r="E41" s="321">
        <v>1.902674</v>
      </c>
      <c r="F41" s="282">
        <v>7.8501099999999999</v>
      </c>
      <c r="G41" s="282">
        <v>2.3429850000000001</v>
      </c>
      <c r="H41" s="282">
        <v>0.12706899999999999</v>
      </c>
      <c r="I41" s="282">
        <v>8.7477640000000001</v>
      </c>
      <c r="J41" s="282">
        <v>9.0201790000000006</v>
      </c>
      <c r="K41" s="282">
        <v>9.4143329999999992</v>
      </c>
      <c r="L41" s="282">
        <v>1.0706720000000001</v>
      </c>
      <c r="M41" s="282">
        <v>71.945580000000007</v>
      </c>
      <c r="N41" s="282">
        <v>0.70424299999999995</v>
      </c>
      <c r="O41" s="282">
        <v>3.8232000000000002E-2</v>
      </c>
      <c r="P41" s="282">
        <v>1.9484000000000001E-2</v>
      </c>
      <c r="Q41" s="282">
        <v>9.6229999999999996E-3</v>
      </c>
      <c r="R41" s="282">
        <v>0.40271099999999999</v>
      </c>
      <c r="S41" s="282">
        <v>0.142291</v>
      </c>
      <c r="T41" s="282">
        <v>5.8821999999999999E-2</v>
      </c>
      <c r="U41" s="282">
        <v>1.1806000000000001E-2</v>
      </c>
      <c r="V41" s="282">
        <v>8.9161730000000006</v>
      </c>
      <c r="W41" s="282">
        <v>10.127560000000001</v>
      </c>
      <c r="X41" s="282">
        <v>2.2835019999999999</v>
      </c>
      <c r="Y41" s="282">
        <v>2.254858</v>
      </c>
      <c r="Z41" s="282">
        <v>0.855016</v>
      </c>
      <c r="AA41" s="282">
        <v>1.255779</v>
      </c>
      <c r="AB41" s="282">
        <v>6.6491559999999996</v>
      </c>
      <c r="AC41" s="282">
        <v>8.3954000000000001E-2</v>
      </c>
      <c r="AD41" s="282">
        <v>0.29251899999999997</v>
      </c>
      <c r="AE41" s="283">
        <v>0</v>
      </c>
      <c r="AF41" s="283">
        <v>3016</v>
      </c>
      <c r="AG41" s="283">
        <v>1716</v>
      </c>
      <c r="AH41" s="283">
        <v>7696</v>
      </c>
      <c r="AI41" s="283">
        <v>16578</v>
      </c>
      <c r="AJ41" s="283" t="s">
        <v>72</v>
      </c>
      <c r="AK41" s="283" t="s">
        <v>73</v>
      </c>
      <c r="AL41" s="306" t="s">
        <v>63</v>
      </c>
    </row>
    <row r="42" spans="1:38" ht="26.25" customHeight="1" x14ac:dyDescent="0.2">
      <c r="A42" s="115" t="s">
        <v>89</v>
      </c>
      <c r="B42" s="115" t="s">
        <v>135</v>
      </c>
      <c r="C42" s="115" t="s">
        <v>136</v>
      </c>
      <c r="D42" s="115"/>
      <c r="E42" s="333">
        <v>0.17393381946190595</v>
      </c>
      <c r="F42" s="328">
        <v>1.8001609253205937E-2</v>
      </c>
      <c r="G42" s="328">
        <v>2.1780508605188799E-2</v>
      </c>
      <c r="H42" s="328">
        <v>4.2645209957254215E-5</v>
      </c>
      <c r="I42" s="328">
        <v>1.0542748805632387E-2</v>
      </c>
      <c r="J42" s="328">
        <v>1.1215690218757858E-2</v>
      </c>
      <c r="K42" s="328">
        <v>1.1215690218757858E-2</v>
      </c>
      <c r="L42" s="328">
        <v>6.9618305255217507E-3</v>
      </c>
      <c r="M42" s="328">
        <v>5.7432436509932114E-2</v>
      </c>
      <c r="N42" s="328">
        <v>5.1973849635403576E-5</v>
      </c>
      <c r="O42" s="328">
        <v>5.3306512446567765E-5</v>
      </c>
      <c r="P42" s="328" t="s">
        <v>73</v>
      </c>
      <c r="Q42" s="328" t="s">
        <v>73</v>
      </c>
      <c r="R42" s="328">
        <v>2.1322604978627106E-4</v>
      </c>
      <c r="S42" s="328">
        <v>9.062107115916521E-3</v>
      </c>
      <c r="T42" s="328">
        <v>3.7314558712597443E-4</v>
      </c>
      <c r="U42" s="328">
        <v>5.3306512446567765E-5</v>
      </c>
      <c r="V42" s="328">
        <v>5.3306512446567771E-3</v>
      </c>
      <c r="W42" s="328">
        <v>0</v>
      </c>
      <c r="X42" s="328">
        <v>1.5991953733970329E-4</v>
      </c>
      <c r="Y42" s="328">
        <v>2.6653256223283883E-4</v>
      </c>
      <c r="Z42" s="328" t="s">
        <v>73</v>
      </c>
      <c r="AA42" s="328" t="s">
        <v>73</v>
      </c>
      <c r="AB42" s="328">
        <v>0</v>
      </c>
      <c r="AC42" s="328">
        <v>0</v>
      </c>
      <c r="AD42" s="328" t="s">
        <v>73</v>
      </c>
      <c r="AE42" s="290"/>
      <c r="AF42" s="329">
        <v>212</v>
      </c>
      <c r="AG42" s="329" t="s">
        <v>73</v>
      </c>
      <c r="AH42" s="329" t="s">
        <v>73</v>
      </c>
      <c r="AI42" s="329" t="s">
        <v>73</v>
      </c>
      <c r="AJ42" s="329" t="s">
        <v>73</v>
      </c>
      <c r="AK42" s="329" t="s">
        <v>73</v>
      </c>
      <c r="AL42" s="327" t="s">
        <v>63</v>
      </c>
    </row>
    <row r="43" spans="1:38" ht="26.25" customHeight="1" x14ac:dyDescent="0.25">
      <c r="A43" s="115" t="s">
        <v>128</v>
      </c>
      <c r="B43" s="115" t="s">
        <v>137</v>
      </c>
      <c r="C43" s="115" t="s">
        <v>138</v>
      </c>
      <c r="D43" s="115">
        <v>0</v>
      </c>
      <c r="E43" s="321">
        <v>0.17904999999999999</v>
      </c>
      <c r="F43" s="282">
        <v>2.0996000000000001E-2</v>
      </c>
      <c r="G43" s="282">
        <v>0.29955799999999999</v>
      </c>
      <c r="H43" s="284">
        <v>6.3299999999999994E-5</v>
      </c>
      <c r="I43" s="282">
        <v>3.7415999999999998E-2</v>
      </c>
      <c r="J43" s="282">
        <v>3.4766999999999999E-2</v>
      </c>
      <c r="K43" s="282">
        <v>3.6066000000000001E-2</v>
      </c>
      <c r="L43" s="282">
        <v>1.0248999999999999E-2</v>
      </c>
      <c r="M43" s="282">
        <v>0.178735</v>
      </c>
      <c r="N43" s="282">
        <v>1.5209E-2</v>
      </c>
      <c r="O43" s="282">
        <v>5.3200000000000003E-4</v>
      </c>
      <c r="P43" s="282">
        <v>6.6299999999999996E-4</v>
      </c>
      <c r="Q43" s="282">
        <v>6.1499999999999999E-4</v>
      </c>
      <c r="R43" s="282">
        <v>9.6240000000000006E-3</v>
      </c>
      <c r="S43" s="282">
        <v>2.869E-3</v>
      </c>
      <c r="T43" s="282">
        <v>4.1373E-2</v>
      </c>
      <c r="U43" s="282">
        <v>2.3900000000000001E-4</v>
      </c>
      <c r="V43" s="282">
        <v>0.12028899999999999</v>
      </c>
      <c r="W43" s="282">
        <v>3.6229999999999998E-2</v>
      </c>
      <c r="X43" s="282">
        <v>4.934E-3</v>
      </c>
      <c r="Y43" s="282">
        <v>7.0520000000000001E-3</v>
      </c>
      <c r="Z43" s="282">
        <v>2.5309999999999998E-3</v>
      </c>
      <c r="AA43" s="282">
        <v>1.9949999999999998E-3</v>
      </c>
      <c r="AB43" s="282">
        <v>1.6513E-2</v>
      </c>
      <c r="AC43" s="282">
        <v>1.1299999999999999E-3</v>
      </c>
      <c r="AD43" s="282">
        <v>8.5039999999999994E-3</v>
      </c>
      <c r="AE43" s="283">
        <v>0</v>
      </c>
      <c r="AF43" s="283">
        <v>201</v>
      </c>
      <c r="AG43" s="283">
        <v>50</v>
      </c>
      <c r="AH43" s="283">
        <v>1243</v>
      </c>
      <c r="AI43" s="283">
        <v>211</v>
      </c>
      <c r="AJ43" s="283" t="s">
        <v>72</v>
      </c>
      <c r="AK43" s="283" t="s">
        <v>73</v>
      </c>
      <c r="AL43" s="306" t="s">
        <v>63</v>
      </c>
    </row>
    <row r="44" spans="1:38" ht="26.25" customHeight="1" x14ac:dyDescent="0.2">
      <c r="A44" s="115" t="s">
        <v>89</v>
      </c>
      <c r="B44" s="115" t="s">
        <v>139</v>
      </c>
      <c r="C44" s="115" t="s">
        <v>140</v>
      </c>
      <c r="D44" s="115"/>
      <c r="E44" s="333">
        <v>3.4708764219591903</v>
      </c>
      <c r="F44" s="328">
        <v>1.9416470096275655</v>
      </c>
      <c r="G44" s="328">
        <v>0.43222189751523243</v>
      </c>
      <c r="H44" s="328">
        <v>1.5756467999999999E-11</v>
      </c>
      <c r="I44" s="328">
        <v>0.23543854725571217</v>
      </c>
      <c r="J44" s="328">
        <v>0.24879262520391432</v>
      </c>
      <c r="K44" s="328">
        <v>0.24879262520391432</v>
      </c>
      <c r="L44" s="328">
        <v>0.16171520638254433</v>
      </c>
      <c r="M44" s="328">
        <v>5.541461958937596</v>
      </c>
      <c r="N44" s="328">
        <v>9.0619896117166199E-2</v>
      </c>
      <c r="O44" s="328">
        <v>1.1275418922199558E-3</v>
      </c>
      <c r="P44" s="328" t="s">
        <v>72</v>
      </c>
      <c r="Q44" s="328" t="s">
        <v>72</v>
      </c>
      <c r="R44" s="328">
        <v>4.5101675688798233E-3</v>
      </c>
      <c r="S44" s="328">
        <v>0.19168212167739249</v>
      </c>
      <c r="T44" s="328">
        <v>7.8927932455396931E-3</v>
      </c>
      <c r="U44" s="328">
        <v>1.1275418922199558E-3</v>
      </c>
      <c r="V44" s="328">
        <v>0.11275418922199559</v>
      </c>
      <c r="W44" s="328" t="s">
        <v>73</v>
      </c>
      <c r="X44" s="328">
        <v>3.4523350317915667E-3</v>
      </c>
      <c r="Y44" s="328">
        <v>5.5680001059680807E-3</v>
      </c>
      <c r="Z44" s="328" t="s">
        <v>73</v>
      </c>
      <c r="AA44" s="328" t="s">
        <v>72</v>
      </c>
      <c r="AB44" s="328" t="s">
        <v>72</v>
      </c>
      <c r="AC44" s="328" t="s">
        <v>73</v>
      </c>
      <c r="AD44" s="328" t="s">
        <v>72</v>
      </c>
      <c r="AE44" s="290"/>
      <c r="AF44" s="329">
        <v>4514</v>
      </c>
      <c r="AG44" s="329" t="s">
        <v>73</v>
      </c>
      <c r="AH44" s="329" t="s">
        <v>73</v>
      </c>
      <c r="AI44" s="329" t="s">
        <v>73</v>
      </c>
      <c r="AJ44" s="329" t="s">
        <v>73</v>
      </c>
      <c r="AK44" s="329" t="s">
        <v>73</v>
      </c>
      <c r="AL44" s="327" t="s">
        <v>63</v>
      </c>
    </row>
    <row r="45" spans="1:38" ht="26.25" customHeight="1" x14ac:dyDescent="0.2">
      <c r="A45" s="115" t="s">
        <v>89</v>
      </c>
      <c r="B45" s="115" t="s">
        <v>141</v>
      </c>
      <c r="C45" s="115" t="s">
        <v>142</v>
      </c>
      <c r="D45" s="115"/>
      <c r="E45" s="333">
        <v>1.6511999999999996E-4</v>
      </c>
      <c r="F45" s="328">
        <v>1.204E-5</v>
      </c>
      <c r="G45" s="328">
        <v>2.1499999999999997E-5</v>
      </c>
      <c r="H45" s="328">
        <v>3.0099999999999997E-9</v>
      </c>
      <c r="I45" s="328">
        <v>6.02E-6</v>
      </c>
      <c r="J45" s="328">
        <v>6.4499999999999992E-6</v>
      </c>
      <c r="K45" s="328">
        <v>6.4499999999999992E-6</v>
      </c>
      <c r="L45" s="328">
        <v>1.8661999999999998E-6</v>
      </c>
      <c r="M45" s="328">
        <v>3.1820000000000004E-5</v>
      </c>
      <c r="N45" s="328">
        <v>5.5899999999999996E-7</v>
      </c>
      <c r="O45" s="328">
        <v>4.2999999999999995E-8</v>
      </c>
      <c r="P45" s="328">
        <v>1.29E-7</v>
      </c>
      <c r="Q45" s="328">
        <v>1.7199999999999998E-7</v>
      </c>
      <c r="R45" s="328">
        <v>2.1500000000000001E-7</v>
      </c>
      <c r="S45" s="328">
        <v>3.7839999999999997E-6</v>
      </c>
      <c r="T45" s="328">
        <v>4.2999999999999995E-6</v>
      </c>
      <c r="U45" s="328">
        <v>4.3000000000000001E-7</v>
      </c>
      <c r="V45" s="328">
        <v>5.1599999999999989E-6</v>
      </c>
      <c r="W45" s="328" t="s">
        <v>73</v>
      </c>
      <c r="X45" s="328" t="s">
        <v>73</v>
      </c>
      <c r="Y45" s="328" t="s">
        <v>73</v>
      </c>
      <c r="Z45" s="328" t="s">
        <v>72</v>
      </c>
      <c r="AA45" s="328" t="s">
        <v>72</v>
      </c>
      <c r="AB45" s="328">
        <v>3.4400000000000001E-7</v>
      </c>
      <c r="AC45" s="328">
        <v>3.4399999999999995E-10</v>
      </c>
      <c r="AD45" s="328">
        <v>3.268E-10</v>
      </c>
      <c r="AE45" s="290"/>
      <c r="AF45" s="329">
        <v>4.3</v>
      </c>
      <c r="AG45" s="329" t="s">
        <v>73</v>
      </c>
      <c r="AH45" s="329" t="s">
        <v>73</v>
      </c>
      <c r="AI45" s="329" t="s">
        <v>73</v>
      </c>
      <c r="AJ45" s="329" t="s">
        <v>73</v>
      </c>
      <c r="AK45" s="329" t="s">
        <v>73</v>
      </c>
      <c r="AL45" s="327" t="s">
        <v>63</v>
      </c>
    </row>
    <row r="46" spans="1:38" ht="26.25" customHeight="1" x14ac:dyDescent="0.2">
      <c r="A46" s="115" t="s">
        <v>128</v>
      </c>
      <c r="B46" s="115" t="s">
        <v>143</v>
      </c>
      <c r="C46" s="115" t="s">
        <v>144</v>
      </c>
      <c r="D46" s="115"/>
      <c r="E46" s="333" t="s">
        <v>72</v>
      </c>
      <c r="F46" s="328" t="s">
        <v>72</v>
      </c>
      <c r="G46" s="328" t="s">
        <v>72</v>
      </c>
      <c r="H46" s="328" t="s">
        <v>72</v>
      </c>
      <c r="I46" s="328" t="s">
        <v>72</v>
      </c>
      <c r="J46" s="328" t="s">
        <v>72</v>
      </c>
      <c r="K46" s="328" t="s">
        <v>72</v>
      </c>
      <c r="L46" s="328" t="s">
        <v>72</v>
      </c>
      <c r="M46" s="328" t="s">
        <v>72</v>
      </c>
      <c r="N46" s="328" t="s">
        <v>72</v>
      </c>
      <c r="O46" s="328" t="s">
        <v>72</v>
      </c>
      <c r="P46" s="328" t="s">
        <v>72</v>
      </c>
      <c r="Q46" s="328" t="s">
        <v>72</v>
      </c>
      <c r="R46" s="328" t="s">
        <v>72</v>
      </c>
      <c r="S46" s="328" t="s">
        <v>72</v>
      </c>
      <c r="T46" s="328" t="s">
        <v>72</v>
      </c>
      <c r="U46" s="328" t="s">
        <v>72</v>
      </c>
      <c r="V46" s="328" t="s">
        <v>72</v>
      </c>
      <c r="W46" s="328" t="s">
        <v>72</v>
      </c>
      <c r="X46" s="328" t="s">
        <v>72</v>
      </c>
      <c r="Y46" s="328" t="s">
        <v>72</v>
      </c>
      <c r="Z46" s="328" t="s">
        <v>72</v>
      </c>
      <c r="AA46" s="328" t="s">
        <v>72</v>
      </c>
      <c r="AB46" s="328" t="s">
        <v>72</v>
      </c>
      <c r="AC46" s="328" t="s">
        <v>72</v>
      </c>
      <c r="AD46" s="328" t="s">
        <v>72</v>
      </c>
      <c r="AE46" s="290"/>
      <c r="AF46" s="329" t="s">
        <v>72</v>
      </c>
      <c r="AG46" s="329" t="s">
        <v>72</v>
      </c>
      <c r="AH46" s="329" t="s">
        <v>72</v>
      </c>
      <c r="AI46" s="329" t="s">
        <v>72</v>
      </c>
      <c r="AJ46" s="329" t="s">
        <v>72</v>
      </c>
      <c r="AK46" s="329" t="s">
        <v>72</v>
      </c>
      <c r="AL46" s="327" t="s">
        <v>63</v>
      </c>
    </row>
    <row r="47" spans="1:38" ht="26.25" customHeight="1" x14ac:dyDescent="0.2">
      <c r="A47" s="115" t="s">
        <v>89</v>
      </c>
      <c r="B47" s="115" t="s">
        <v>145</v>
      </c>
      <c r="C47" s="115" t="s">
        <v>146</v>
      </c>
      <c r="D47" s="115"/>
      <c r="E47" s="333">
        <v>9.8453105355795819E-3</v>
      </c>
      <c r="F47" s="328">
        <v>1.0189590143324112E-3</v>
      </c>
      <c r="G47" s="328">
        <v>1.2328589776521963E-3</v>
      </c>
      <c r="H47" s="328">
        <v>2.4138798089011815E-6</v>
      </c>
      <c r="I47" s="328">
        <v>5.9675936635655011E-4</v>
      </c>
      <c r="J47" s="328">
        <v>6.3485038974101069E-4</v>
      </c>
      <c r="K47" s="328">
        <v>6.3485038974101069E-4</v>
      </c>
      <c r="L47" s="328">
        <v>4.1265275333165694E-4</v>
      </c>
      <c r="M47" s="328">
        <v>3.2508926326376667E-3</v>
      </c>
      <c r="N47" s="328">
        <v>2.9419160170983148E-6</v>
      </c>
      <c r="O47" s="328">
        <v>3.0173497611264776E-6</v>
      </c>
      <c r="P47" s="328" t="s">
        <v>73</v>
      </c>
      <c r="Q47" s="328" t="s">
        <v>73</v>
      </c>
      <c r="R47" s="328">
        <v>1.206939904450591E-5</v>
      </c>
      <c r="S47" s="328">
        <v>5.1294945939150103E-4</v>
      </c>
      <c r="T47" s="328">
        <v>2.1121448327885341E-5</v>
      </c>
      <c r="U47" s="328">
        <v>3.0173497611264776E-6</v>
      </c>
      <c r="V47" s="328">
        <v>3.017349761126477E-4</v>
      </c>
      <c r="W47" s="328" t="s">
        <v>147</v>
      </c>
      <c r="X47" s="328">
        <v>9.0520492833794293E-6</v>
      </c>
      <c r="Y47" s="328">
        <v>1.5086748805632386E-5</v>
      </c>
      <c r="Z47" s="328" t="s">
        <v>72</v>
      </c>
      <c r="AA47" s="328" t="s">
        <v>72</v>
      </c>
      <c r="AB47" s="328">
        <v>2.4138798089011814E-5</v>
      </c>
      <c r="AC47" s="328" t="s">
        <v>147</v>
      </c>
      <c r="AD47" s="314" t="s">
        <v>147</v>
      </c>
      <c r="AE47" s="290"/>
      <c r="AF47" s="329">
        <v>12</v>
      </c>
      <c r="AG47" s="329" t="s">
        <v>73</v>
      </c>
      <c r="AH47" s="329" t="s">
        <v>73</v>
      </c>
      <c r="AI47" s="329" t="s">
        <v>73</v>
      </c>
      <c r="AJ47" s="329" t="s">
        <v>73</v>
      </c>
      <c r="AK47" s="329" t="s">
        <v>73</v>
      </c>
      <c r="AL47" s="327" t="s">
        <v>63</v>
      </c>
    </row>
    <row r="48" spans="1:38" ht="26.25" customHeight="1" x14ac:dyDescent="0.2">
      <c r="A48" s="115" t="s">
        <v>148</v>
      </c>
      <c r="B48" s="115" t="s">
        <v>149</v>
      </c>
      <c r="C48" s="115" t="s">
        <v>150</v>
      </c>
      <c r="D48" s="115"/>
      <c r="E48" s="333" t="s">
        <v>73</v>
      </c>
      <c r="F48" s="328" t="s">
        <v>73</v>
      </c>
      <c r="G48" s="328" t="s">
        <v>73</v>
      </c>
      <c r="H48" s="328" t="s">
        <v>73</v>
      </c>
      <c r="I48" s="328">
        <v>5.6899999999999997E-3</v>
      </c>
      <c r="J48" s="328">
        <v>5.6897999999999997E-2</v>
      </c>
      <c r="K48" s="328">
        <v>0.14224500000000001</v>
      </c>
      <c r="L48" s="328" t="s">
        <v>73</v>
      </c>
      <c r="M48" s="328" t="s">
        <v>73</v>
      </c>
      <c r="N48" s="328" t="s">
        <v>73</v>
      </c>
      <c r="O48" s="328" t="s">
        <v>73</v>
      </c>
      <c r="P48" s="328" t="s">
        <v>73</v>
      </c>
      <c r="Q48" s="328" t="s">
        <v>73</v>
      </c>
      <c r="R48" s="328" t="s">
        <v>73</v>
      </c>
      <c r="S48" s="328" t="s">
        <v>73</v>
      </c>
      <c r="T48" s="328" t="s">
        <v>73</v>
      </c>
      <c r="U48" s="328" t="s">
        <v>73</v>
      </c>
      <c r="V48" s="328" t="s">
        <v>73</v>
      </c>
      <c r="W48" s="328" t="s">
        <v>73</v>
      </c>
      <c r="X48" s="328" t="s">
        <v>73</v>
      </c>
      <c r="Y48" s="328" t="s">
        <v>73</v>
      </c>
      <c r="Z48" s="328" t="s">
        <v>73</v>
      </c>
      <c r="AA48" s="328" t="s">
        <v>73</v>
      </c>
      <c r="AB48" s="328" t="s">
        <v>73</v>
      </c>
      <c r="AC48" s="328" t="s">
        <v>73</v>
      </c>
      <c r="AD48" s="328" t="s">
        <v>73</v>
      </c>
      <c r="AE48" s="294">
        <v>0</v>
      </c>
      <c r="AF48" s="329" t="s">
        <v>73</v>
      </c>
      <c r="AG48" s="329" t="s">
        <v>73</v>
      </c>
      <c r="AH48" s="329" t="s">
        <v>73</v>
      </c>
      <c r="AI48" s="329" t="s">
        <v>73</v>
      </c>
      <c r="AJ48" s="329" t="s">
        <v>73</v>
      </c>
      <c r="AK48" s="328">
        <v>0.372</v>
      </c>
      <c r="AL48" s="327" t="s">
        <v>151</v>
      </c>
    </row>
    <row r="49" spans="1:38" ht="26.25" customHeight="1" x14ac:dyDescent="0.2">
      <c r="A49" s="115" t="s">
        <v>148</v>
      </c>
      <c r="B49" s="115" t="s">
        <v>152</v>
      </c>
      <c r="C49" s="115" t="s">
        <v>153</v>
      </c>
      <c r="D49" s="115"/>
      <c r="E49" s="333" t="s">
        <v>67</v>
      </c>
      <c r="F49" s="328" t="s">
        <v>67</v>
      </c>
      <c r="G49" s="328" t="s">
        <v>67</v>
      </c>
      <c r="H49" s="328" t="s">
        <v>67</v>
      </c>
      <c r="I49" s="328" t="s">
        <v>67</v>
      </c>
      <c r="J49" s="328" t="s">
        <v>67</v>
      </c>
      <c r="K49" s="328" t="s">
        <v>67</v>
      </c>
      <c r="L49" s="328" t="s">
        <v>67</v>
      </c>
      <c r="M49" s="328" t="s">
        <v>67</v>
      </c>
      <c r="N49" s="328" t="s">
        <v>67</v>
      </c>
      <c r="O49" s="328" t="s">
        <v>67</v>
      </c>
      <c r="P49" s="328" t="s">
        <v>67</v>
      </c>
      <c r="Q49" s="328" t="s">
        <v>67</v>
      </c>
      <c r="R49" s="328" t="s">
        <v>67</v>
      </c>
      <c r="S49" s="328" t="s">
        <v>67</v>
      </c>
      <c r="T49" s="328" t="s">
        <v>67</v>
      </c>
      <c r="U49" s="328" t="s">
        <v>67</v>
      </c>
      <c r="V49" s="328" t="s">
        <v>67</v>
      </c>
      <c r="W49" s="328" t="s">
        <v>67</v>
      </c>
      <c r="X49" s="328" t="s">
        <v>67</v>
      </c>
      <c r="Y49" s="328" t="s">
        <v>67</v>
      </c>
      <c r="Z49" s="328" t="s">
        <v>67</v>
      </c>
      <c r="AA49" s="328" t="s">
        <v>67</v>
      </c>
      <c r="AB49" s="328" t="s">
        <v>67</v>
      </c>
      <c r="AC49" s="328" t="s">
        <v>67</v>
      </c>
      <c r="AD49" s="328" t="s">
        <v>67</v>
      </c>
      <c r="AE49" s="294" t="s">
        <v>67</v>
      </c>
      <c r="AF49" s="329" t="s">
        <v>67</v>
      </c>
      <c r="AG49" s="329" t="s">
        <v>67</v>
      </c>
      <c r="AH49" s="329" t="s">
        <v>67</v>
      </c>
      <c r="AI49" s="329" t="s">
        <v>67</v>
      </c>
      <c r="AJ49" s="329" t="s">
        <v>67</v>
      </c>
      <c r="AK49" s="329" t="s">
        <v>67</v>
      </c>
      <c r="AL49" s="327" t="s">
        <v>63</v>
      </c>
    </row>
    <row r="50" spans="1:38" ht="26.25" customHeight="1" x14ac:dyDescent="0.2">
      <c r="A50" s="115" t="s">
        <v>148</v>
      </c>
      <c r="B50" s="115" t="s">
        <v>154</v>
      </c>
      <c r="C50" s="115" t="s">
        <v>155</v>
      </c>
      <c r="D50" s="115"/>
      <c r="E50" s="333" t="s">
        <v>67</v>
      </c>
      <c r="F50" s="328" t="s">
        <v>67</v>
      </c>
      <c r="G50" s="328" t="s">
        <v>67</v>
      </c>
      <c r="H50" s="328" t="s">
        <v>67</v>
      </c>
      <c r="I50" s="328" t="s">
        <v>67</v>
      </c>
      <c r="J50" s="328" t="s">
        <v>67</v>
      </c>
      <c r="K50" s="328" t="s">
        <v>67</v>
      </c>
      <c r="L50" s="328" t="s">
        <v>67</v>
      </c>
      <c r="M50" s="328" t="s">
        <v>67</v>
      </c>
      <c r="N50" s="328" t="s">
        <v>67</v>
      </c>
      <c r="O50" s="328" t="s">
        <v>67</v>
      </c>
      <c r="P50" s="328" t="s">
        <v>67</v>
      </c>
      <c r="Q50" s="328" t="s">
        <v>67</v>
      </c>
      <c r="R50" s="328" t="s">
        <v>67</v>
      </c>
      <c r="S50" s="328" t="s">
        <v>67</v>
      </c>
      <c r="T50" s="328" t="s">
        <v>67</v>
      </c>
      <c r="U50" s="328" t="s">
        <v>67</v>
      </c>
      <c r="V50" s="328" t="s">
        <v>67</v>
      </c>
      <c r="W50" s="328" t="s">
        <v>67</v>
      </c>
      <c r="X50" s="328" t="s">
        <v>67</v>
      </c>
      <c r="Y50" s="328" t="s">
        <v>67</v>
      </c>
      <c r="Z50" s="328" t="s">
        <v>67</v>
      </c>
      <c r="AA50" s="328" t="s">
        <v>67</v>
      </c>
      <c r="AB50" s="328" t="s">
        <v>67</v>
      </c>
      <c r="AC50" s="328" t="s">
        <v>67</v>
      </c>
      <c r="AD50" s="328" t="s">
        <v>67</v>
      </c>
      <c r="AE50" s="294" t="s">
        <v>67</v>
      </c>
      <c r="AF50" s="329" t="s">
        <v>67</v>
      </c>
      <c r="AG50" s="329" t="s">
        <v>67</v>
      </c>
      <c r="AH50" s="329" t="s">
        <v>67</v>
      </c>
      <c r="AI50" s="329" t="s">
        <v>67</v>
      </c>
      <c r="AJ50" s="329" t="s">
        <v>67</v>
      </c>
      <c r="AK50" s="329" t="s">
        <v>67</v>
      </c>
      <c r="AL50" s="327" t="s">
        <v>63</v>
      </c>
    </row>
    <row r="51" spans="1:38" ht="26.25" customHeight="1" x14ac:dyDescent="0.2">
      <c r="A51" s="115" t="s">
        <v>148</v>
      </c>
      <c r="B51" s="115" t="s">
        <v>156</v>
      </c>
      <c r="C51" s="115" t="s">
        <v>157</v>
      </c>
      <c r="D51" s="115">
        <v>0</v>
      </c>
      <c r="E51" s="333" t="s">
        <v>73</v>
      </c>
      <c r="F51" s="328">
        <v>1.2800000000000001E-2</v>
      </c>
      <c r="G51" s="328" t="s">
        <v>73</v>
      </c>
      <c r="H51" s="328" t="s">
        <v>73</v>
      </c>
      <c r="I51" s="328" t="s">
        <v>73</v>
      </c>
      <c r="J51" s="328" t="s">
        <v>73</v>
      </c>
      <c r="K51" s="328" t="s">
        <v>73</v>
      </c>
      <c r="L51" s="328" t="s">
        <v>73</v>
      </c>
      <c r="M51" s="328" t="s">
        <v>73</v>
      </c>
      <c r="N51" s="328" t="s">
        <v>73</v>
      </c>
      <c r="O51" s="328" t="s">
        <v>73</v>
      </c>
      <c r="P51" s="328" t="s">
        <v>73</v>
      </c>
      <c r="Q51" s="328" t="s">
        <v>73</v>
      </c>
      <c r="R51" s="328" t="s">
        <v>73</v>
      </c>
      <c r="S51" s="328" t="s">
        <v>73</v>
      </c>
      <c r="T51" s="328" t="s">
        <v>73</v>
      </c>
      <c r="U51" s="328" t="s">
        <v>73</v>
      </c>
      <c r="V51" s="328" t="s">
        <v>73</v>
      </c>
      <c r="W51" s="328" t="s">
        <v>73</v>
      </c>
      <c r="X51" s="328" t="s">
        <v>73</v>
      </c>
      <c r="Y51" s="328" t="s">
        <v>73</v>
      </c>
      <c r="Z51" s="328" t="s">
        <v>73</v>
      </c>
      <c r="AA51" s="328" t="s">
        <v>73</v>
      </c>
      <c r="AB51" s="328" t="s">
        <v>73</v>
      </c>
      <c r="AC51" s="328" t="s">
        <v>73</v>
      </c>
      <c r="AD51" s="328" t="s">
        <v>73</v>
      </c>
      <c r="AE51" s="294">
        <v>0</v>
      </c>
      <c r="AF51" s="329" t="s">
        <v>73</v>
      </c>
      <c r="AG51" s="329" t="s">
        <v>73</v>
      </c>
      <c r="AH51" s="329" t="s">
        <v>73</v>
      </c>
      <c r="AI51" s="329" t="s">
        <v>73</v>
      </c>
      <c r="AJ51" s="329" t="s">
        <v>72</v>
      </c>
      <c r="AK51" s="328">
        <v>0.128</v>
      </c>
      <c r="AL51" s="327" t="s">
        <v>158</v>
      </c>
    </row>
    <row r="52" spans="1:38" ht="26.25" customHeight="1" x14ac:dyDescent="0.25">
      <c r="A52" s="115" t="s">
        <v>148</v>
      </c>
      <c r="B52" s="115" t="s">
        <v>159</v>
      </c>
      <c r="C52" s="115" t="s">
        <v>160</v>
      </c>
      <c r="D52" s="115">
        <v>0</v>
      </c>
      <c r="E52" s="281" t="s">
        <v>72</v>
      </c>
      <c r="F52" s="282">
        <v>23.74511</v>
      </c>
      <c r="G52" s="283" t="s">
        <v>72</v>
      </c>
      <c r="H52" s="283" t="s">
        <v>71</v>
      </c>
      <c r="I52" s="282">
        <v>1.2400000000000001E-4</v>
      </c>
      <c r="J52" s="282">
        <v>3.1E-4</v>
      </c>
      <c r="K52" s="282">
        <v>3.7199999999999999E-4</v>
      </c>
      <c r="L52" s="283" t="s">
        <v>72</v>
      </c>
      <c r="M52" s="282">
        <v>0.12717800000000001</v>
      </c>
      <c r="N52" s="282">
        <v>9.306E-3</v>
      </c>
      <c r="O52" s="282">
        <v>1.5510000000000001E-3</v>
      </c>
      <c r="P52" s="282">
        <v>1.861E-3</v>
      </c>
      <c r="Q52" s="282">
        <v>3.1E-4</v>
      </c>
      <c r="R52" s="282">
        <v>3.1E-4</v>
      </c>
      <c r="S52" s="282">
        <v>3.722E-3</v>
      </c>
      <c r="T52" s="282">
        <v>1.644E-2</v>
      </c>
      <c r="U52" s="282">
        <v>3.1E-4</v>
      </c>
      <c r="V52" s="282">
        <v>3.1020000000000002E-3</v>
      </c>
      <c r="W52" s="284">
        <v>3.72E-9</v>
      </c>
      <c r="X52" s="284">
        <v>3.0300000000000001E-5</v>
      </c>
      <c r="Y52" s="284">
        <v>5.1199999999999998E-5</v>
      </c>
      <c r="Z52" s="284">
        <v>3.4999999999999997E-5</v>
      </c>
      <c r="AA52" s="284">
        <v>2.65E-5</v>
      </c>
      <c r="AB52" s="282">
        <v>1.4300000000000001E-4</v>
      </c>
      <c r="AC52" s="283" t="s">
        <v>72</v>
      </c>
      <c r="AD52" s="283" t="s">
        <v>72</v>
      </c>
      <c r="AE52" s="283">
        <v>0</v>
      </c>
      <c r="AF52" s="283" t="s">
        <v>73</v>
      </c>
      <c r="AG52" s="283" t="s">
        <v>73</v>
      </c>
      <c r="AH52" s="283" t="s">
        <v>73</v>
      </c>
      <c r="AI52" s="283" t="s">
        <v>73</v>
      </c>
      <c r="AJ52" s="283">
        <v>1393</v>
      </c>
      <c r="AK52" s="282">
        <v>3.1019139999999998</v>
      </c>
      <c r="AL52" s="306" t="s">
        <v>161</v>
      </c>
    </row>
    <row r="53" spans="1:38" ht="26.25" customHeight="1" x14ac:dyDescent="0.25">
      <c r="A53" s="115" t="s">
        <v>148</v>
      </c>
      <c r="B53" s="115" t="s">
        <v>162</v>
      </c>
      <c r="C53" s="115" t="s">
        <v>163</v>
      </c>
      <c r="D53" s="115">
        <v>0</v>
      </c>
      <c r="E53" s="281" t="s">
        <v>73</v>
      </c>
      <c r="F53" s="282">
        <v>2.7290519999999998</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26678</v>
      </c>
      <c r="AL53" s="306" t="s">
        <v>63</v>
      </c>
    </row>
    <row r="54" spans="1:38" ht="37.5" customHeight="1" x14ac:dyDescent="0.25">
      <c r="A54" s="115" t="s">
        <v>148</v>
      </c>
      <c r="B54" s="115" t="s">
        <v>164</v>
      </c>
      <c r="C54" s="115" t="s">
        <v>165</v>
      </c>
      <c r="D54" s="115">
        <v>0</v>
      </c>
      <c r="E54" s="281" t="s">
        <v>73</v>
      </c>
      <c r="F54" s="282">
        <v>0.184027</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2">
        <v>9.0629629999999999</v>
      </c>
      <c r="AL54" s="306" t="s">
        <v>166</v>
      </c>
    </row>
    <row r="55" spans="1:38" ht="26.25" customHeight="1" x14ac:dyDescent="0.2">
      <c r="A55" s="115" t="s">
        <v>148</v>
      </c>
      <c r="B55" s="115" t="s">
        <v>167</v>
      </c>
      <c r="C55" s="115" t="s">
        <v>168</v>
      </c>
      <c r="D55" s="115" t="s">
        <v>169</v>
      </c>
      <c r="E55" s="287"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115" t="s">
        <v>174</v>
      </c>
      <c r="E56" s="287"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115"/>
      <c r="E57" s="333" t="s">
        <v>73</v>
      </c>
      <c r="F57" s="328" t="s">
        <v>73</v>
      </c>
      <c r="G57" s="328" t="s">
        <v>73</v>
      </c>
      <c r="H57" s="328" t="s">
        <v>73</v>
      </c>
      <c r="I57" s="328">
        <v>7.3777599999999999E-2</v>
      </c>
      <c r="J57" s="328">
        <v>0.13279968</v>
      </c>
      <c r="K57" s="328">
        <v>0.1475552</v>
      </c>
      <c r="L57" s="328">
        <v>2.2133280000000001E-3</v>
      </c>
      <c r="M57" s="328" t="s">
        <v>73</v>
      </c>
      <c r="N57" s="328" t="s">
        <v>73</v>
      </c>
      <c r="O57" s="328" t="s">
        <v>73</v>
      </c>
      <c r="P57" s="328" t="s">
        <v>73</v>
      </c>
      <c r="Q57" s="328" t="s">
        <v>73</v>
      </c>
      <c r="R57" s="328" t="s">
        <v>73</v>
      </c>
      <c r="S57" s="328" t="s">
        <v>73</v>
      </c>
      <c r="T57" s="328" t="s">
        <v>73</v>
      </c>
      <c r="U57" s="328" t="s">
        <v>73</v>
      </c>
      <c r="V57" s="328" t="s">
        <v>73</v>
      </c>
      <c r="W57" s="328" t="s">
        <v>73</v>
      </c>
      <c r="X57" s="328" t="s">
        <v>73</v>
      </c>
      <c r="Y57" s="328" t="s">
        <v>73</v>
      </c>
      <c r="Z57" s="328" t="s">
        <v>73</v>
      </c>
      <c r="AA57" s="328" t="s">
        <v>73</v>
      </c>
      <c r="AB57" s="328" t="s">
        <v>73</v>
      </c>
      <c r="AC57" s="328" t="s">
        <v>73</v>
      </c>
      <c r="AD57" s="328" t="s">
        <v>73</v>
      </c>
      <c r="AE57" s="294">
        <v>0</v>
      </c>
      <c r="AF57" s="329" t="s">
        <v>73</v>
      </c>
      <c r="AG57" s="329" t="s">
        <v>73</v>
      </c>
      <c r="AH57" s="329" t="s">
        <v>73</v>
      </c>
      <c r="AI57" s="329" t="s">
        <v>73</v>
      </c>
      <c r="AJ57" s="329" t="s">
        <v>73</v>
      </c>
      <c r="AK57" s="329">
        <v>567.52</v>
      </c>
      <c r="AL57" s="327" t="s">
        <v>177</v>
      </c>
    </row>
    <row r="58" spans="1:38" ht="26.25" customHeight="1" x14ac:dyDescent="0.2">
      <c r="A58" s="115" t="s">
        <v>68</v>
      </c>
      <c r="B58" s="115" t="s">
        <v>178</v>
      </c>
      <c r="C58" s="115" t="s">
        <v>179</v>
      </c>
      <c r="D58" s="115"/>
      <c r="E58" s="333" t="s">
        <v>73</v>
      </c>
      <c r="F58" s="328" t="s">
        <v>73</v>
      </c>
      <c r="G58" s="328" t="s">
        <v>73</v>
      </c>
      <c r="H58" s="328" t="s">
        <v>73</v>
      </c>
      <c r="I58" s="328">
        <v>2.2031540000000001E-3</v>
      </c>
      <c r="J58" s="328">
        <v>1.4687692E-2</v>
      </c>
      <c r="K58" s="328">
        <v>2.9375384000000001E-2</v>
      </c>
      <c r="L58" s="328">
        <v>1.0134499999999999E-5</v>
      </c>
      <c r="M58" s="328" t="s">
        <v>73</v>
      </c>
      <c r="N58" s="328" t="s">
        <v>73</v>
      </c>
      <c r="O58" s="328" t="s">
        <v>73</v>
      </c>
      <c r="P58" s="328" t="s">
        <v>73</v>
      </c>
      <c r="Q58" s="328" t="s">
        <v>73</v>
      </c>
      <c r="R58" s="328" t="s">
        <v>73</v>
      </c>
      <c r="S58" s="328" t="s">
        <v>73</v>
      </c>
      <c r="T58" s="328" t="s">
        <v>73</v>
      </c>
      <c r="U58" s="328" t="s">
        <v>73</v>
      </c>
      <c r="V58" s="328" t="s">
        <v>73</v>
      </c>
      <c r="W58" s="328" t="s">
        <v>73</v>
      </c>
      <c r="X58" s="328" t="s">
        <v>73</v>
      </c>
      <c r="Y58" s="328" t="s">
        <v>73</v>
      </c>
      <c r="Z58" s="328" t="s">
        <v>73</v>
      </c>
      <c r="AA58" s="328" t="s">
        <v>73</v>
      </c>
      <c r="AB58" s="328" t="s">
        <v>73</v>
      </c>
      <c r="AC58" s="328" t="s">
        <v>73</v>
      </c>
      <c r="AD58" s="328" t="s">
        <v>73</v>
      </c>
      <c r="AE58" s="294">
        <v>0</v>
      </c>
      <c r="AF58" s="329" t="s">
        <v>73</v>
      </c>
      <c r="AG58" s="329" t="s">
        <v>73</v>
      </c>
      <c r="AH58" s="329" t="s">
        <v>73</v>
      </c>
      <c r="AI58" s="329" t="s">
        <v>73</v>
      </c>
      <c r="AJ58" s="329" t="s">
        <v>73</v>
      </c>
      <c r="AK58" s="329">
        <v>73.438460000000006</v>
      </c>
      <c r="AL58" s="327" t="s">
        <v>180</v>
      </c>
    </row>
    <row r="59" spans="1:38" ht="26.25" customHeight="1" x14ac:dyDescent="0.2">
      <c r="A59" s="115" t="s">
        <v>68</v>
      </c>
      <c r="B59" s="115" t="s">
        <v>181</v>
      </c>
      <c r="C59" s="115" t="s">
        <v>182</v>
      </c>
      <c r="D59" s="115"/>
      <c r="E59" s="333" t="s">
        <v>73</v>
      </c>
      <c r="F59" s="328" t="s">
        <v>72</v>
      </c>
      <c r="G59" s="328" t="s">
        <v>73</v>
      </c>
      <c r="H59" s="328" t="s">
        <v>72</v>
      </c>
      <c r="I59" s="328" t="s">
        <v>72</v>
      </c>
      <c r="J59" s="328" t="s">
        <v>72</v>
      </c>
      <c r="K59" s="328" t="s">
        <v>72</v>
      </c>
      <c r="L59" s="328" t="s">
        <v>72</v>
      </c>
      <c r="M59" s="328" t="s">
        <v>73</v>
      </c>
      <c r="N59" s="328" t="s">
        <v>72</v>
      </c>
      <c r="O59" s="328" t="s">
        <v>72</v>
      </c>
      <c r="P59" s="328" t="s">
        <v>72</v>
      </c>
      <c r="Q59" s="328" t="s">
        <v>72</v>
      </c>
      <c r="R59" s="328" t="s">
        <v>72</v>
      </c>
      <c r="S59" s="328" t="s">
        <v>72</v>
      </c>
      <c r="T59" s="328" t="s">
        <v>72</v>
      </c>
      <c r="U59" s="328" t="s">
        <v>72</v>
      </c>
      <c r="V59" s="328" t="s">
        <v>72</v>
      </c>
      <c r="W59" s="328" t="s">
        <v>73</v>
      </c>
      <c r="X59" s="328" t="s">
        <v>73</v>
      </c>
      <c r="Y59" s="328" t="s">
        <v>73</v>
      </c>
      <c r="Z59" s="328" t="s">
        <v>73</v>
      </c>
      <c r="AA59" s="328" t="s">
        <v>73</v>
      </c>
      <c r="AB59" s="328" t="s">
        <v>73</v>
      </c>
      <c r="AC59" s="328" t="s">
        <v>73</v>
      </c>
      <c r="AD59" s="328" t="s">
        <v>73</v>
      </c>
      <c r="AE59" s="290"/>
      <c r="AF59" s="329" t="s">
        <v>73</v>
      </c>
      <c r="AG59" s="329" t="s">
        <v>73</v>
      </c>
      <c r="AH59" s="329" t="s">
        <v>73</v>
      </c>
      <c r="AI59" s="329" t="s">
        <v>73</v>
      </c>
      <c r="AJ59" s="329" t="s">
        <v>73</v>
      </c>
      <c r="AK59" s="329" t="s">
        <v>72</v>
      </c>
      <c r="AL59" s="327"/>
    </row>
    <row r="60" spans="1:38" ht="26.25" customHeight="1" x14ac:dyDescent="0.2">
      <c r="A60" s="115" t="s">
        <v>68</v>
      </c>
      <c r="B60" s="115" t="s">
        <v>183</v>
      </c>
      <c r="C60" s="115" t="s">
        <v>184</v>
      </c>
      <c r="D60" s="115"/>
      <c r="E60" s="333" t="s">
        <v>73</v>
      </c>
      <c r="F60" s="328" t="s">
        <v>73</v>
      </c>
      <c r="G60" s="328" t="s">
        <v>73</v>
      </c>
      <c r="H60" s="328" t="s">
        <v>73</v>
      </c>
      <c r="I60" s="328" t="s">
        <v>72</v>
      </c>
      <c r="J60" s="328" t="s">
        <v>72</v>
      </c>
      <c r="K60" s="328" t="s">
        <v>72</v>
      </c>
      <c r="L60" s="328" t="s">
        <v>73</v>
      </c>
      <c r="M60" s="328" t="s">
        <v>73</v>
      </c>
      <c r="N60" s="328" t="s">
        <v>73</v>
      </c>
      <c r="O60" s="328" t="s">
        <v>73</v>
      </c>
      <c r="P60" s="328" t="s">
        <v>73</v>
      </c>
      <c r="Q60" s="328" t="s">
        <v>73</v>
      </c>
      <c r="R60" s="328" t="s">
        <v>73</v>
      </c>
      <c r="S60" s="328" t="s">
        <v>73</v>
      </c>
      <c r="T60" s="328" t="s">
        <v>73</v>
      </c>
      <c r="U60" s="328" t="s">
        <v>73</v>
      </c>
      <c r="V60" s="328" t="s">
        <v>73</v>
      </c>
      <c r="W60" s="328" t="s">
        <v>73</v>
      </c>
      <c r="X60" s="328" t="s">
        <v>73</v>
      </c>
      <c r="Y60" s="328" t="s">
        <v>73</v>
      </c>
      <c r="Z60" s="328" t="s">
        <v>73</v>
      </c>
      <c r="AA60" s="328" t="s">
        <v>73</v>
      </c>
      <c r="AB60" s="328" t="s">
        <v>73</v>
      </c>
      <c r="AC60" s="328" t="s">
        <v>73</v>
      </c>
      <c r="AD60" s="328" t="s">
        <v>73</v>
      </c>
      <c r="AE60" s="294">
        <v>0</v>
      </c>
      <c r="AF60" s="329" t="s">
        <v>73</v>
      </c>
      <c r="AG60" s="329" t="s">
        <v>73</v>
      </c>
      <c r="AH60" s="329" t="s">
        <v>73</v>
      </c>
      <c r="AI60" s="329" t="s">
        <v>73</v>
      </c>
      <c r="AJ60" s="329" t="s">
        <v>73</v>
      </c>
      <c r="AK60" s="329" t="s">
        <v>72</v>
      </c>
      <c r="AL60" s="327" t="s">
        <v>185</v>
      </c>
    </row>
    <row r="61" spans="1:38" ht="26.25" customHeight="1" x14ac:dyDescent="0.2">
      <c r="A61" s="115" t="s">
        <v>68</v>
      </c>
      <c r="B61" s="115" t="s">
        <v>186</v>
      </c>
      <c r="C61" s="115" t="s">
        <v>187</v>
      </c>
      <c r="D61" s="115"/>
      <c r="E61" s="322" t="s">
        <v>73</v>
      </c>
      <c r="F61" s="289" t="s">
        <v>73</v>
      </c>
      <c r="G61" s="289" t="s">
        <v>73</v>
      </c>
      <c r="H61" s="289" t="s">
        <v>73</v>
      </c>
      <c r="I61" s="289" t="s">
        <v>72</v>
      </c>
      <c r="J61" s="289" t="s">
        <v>72</v>
      </c>
      <c r="K61" s="289" t="s">
        <v>72</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291" t="s">
        <v>72</v>
      </c>
      <c r="AL61" s="292" t="s">
        <v>188</v>
      </c>
    </row>
    <row r="62" spans="1:38" ht="26.25" customHeight="1" x14ac:dyDescent="0.2">
      <c r="A62" s="115" t="s">
        <v>68</v>
      </c>
      <c r="B62" s="115" t="s">
        <v>189</v>
      </c>
      <c r="C62" s="115" t="s">
        <v>190</v>
      </c>
      <c r="D62" s="115"/>
      <c r="E62" s="333" t="s">
        <v>73</v>
      </c>
      <c r="F62" s="328" t="s">
        <v>73</v>
      </c>
      <c r="G62" s="328" t="s">
        <v>73</v>
      </c>
      <c r="H62" s="328" t="s">
        <v>73</v>
      </c>
      <c r="I62" s="328" t="s">
        <v>72</v>
      </c>
      <c r="J62" s="328" t="s">
        <v>72</v>
      </c>
      <c r="K62" s="328" t="s">
        <v>72</v>
      </c>
      <c r="L62" s="328" t="s">
        <v>73</v>
      </c>
      <c r="M62" s="328" t="s">
        <v>73</v>
      </c>
      <c r="N62" s="328" t="s">
        <v>73</v>
      </c>
      <c r="O62" s="328" t="s">
        <v>73</v>
      </c>
      <c r="P62" s="328" t="s">
        <v>73</v>
      </c>
      <c r="Q62" s="328" t="s">
        <v>73</v>
      </c>
      <c r="R62" s="328" t="s">
        <v>73</v>
      </c>
      <c r="S62" s="328" t="s">
        <v>73</v>
      </c>
      <c r="T62" s="328" t="s">
        <v>73</v>
      </c>
      <c r="U62" s="328" t="s">
        <v>73</v>
      </c>
      <c r="V62" s="328" t="s">
        <v>73</v>
      </c>
      <c r="W62" s="328" t="s">
        <v>73</v>
      </c>
      <c r="X62" s="328" t="s">
        <v>73</v>
      </c>
      <c r="Y62" s="328" t="s">
        <v>73</v>
      </c>
      <c r="Z62" s="328" t="s">
        <v>73</v>
      </c>
      <c r="AA62" s="328" t="s">
        <v>73</v>
      </c>
      <c r="AB62" s="328" t="s">
        <v>73</v>
      </c>
      <c r="AC62" s="328" t="s">
        <v>73</v>
      </c>
      <c r="AD62" s="328" t="s">
        <v>73</v>
      </c>
      <c r="AE62" s="294">
        <v>0</v>
      </c>
      <c r="AF62" s="329" t="s">
        <v>73</v>
      </c>
      <c r="AG62" s="329" t="s">
        <v>73</v>
      </c>
      <c r="AH62" s="329" t="s">
        <v>73</v>
      </c>
      <c r="AI62" s="329" t="s">
        <v>73</v>
      </c>
      <c r="AJ62" s="329" t="s">
        <v>73</v>
      </c>
      <c r="AK62" s="329" t="s">
        <v>72</v>
      </c>
      <c r="AL62" s="327" t="s">
        <v>191</v>
      </c>
    </row>
    <row r="63" spans="1:38" ht="26.25" customHeight="1" x14ac:dyDescent="0.2">
      <c r="A63" s="115" t="s">
        <v>68</v>
      </c>
      <c r="B63" s="115" t="s">
        <v>192</v>
      </c>
      <c r="C63" s="115" t="s">
        <v>193</v>
      </c>
      <c r="D63" s="115"/>
      <c r="E63" s="333" t="s">
        <v>67</v>
      </c>
      <c r="F63" s="328" t="s">
        <v>67</v>
      </c>
      <c r="G63" s="328" t="s">
        <v>67</v>
      </c>
      <c r="H63" s="328" t="s">
        <v>67</v>
      </c>
      <c r="I63" s="328" t="s">
        <v>67</v>
      </c>
      <c r="J63" s="328" t="s">
        <v>67</v>
      </c>
      <c r="K63" s="328" t="s">
        <v>67</v>
      </c>
      <c r="L63" s="328" t="s">
        <v>67</v>
      </c>
      <c r="M63" s="328" t="s">
        <v>67</v>
      </c>
      <c r="N63" s="328" t="s">
        <v>67</v>
      </c>
      <c r="O63" s="328" t="s">
        <v>67</v>
      </c>
      <c r="P63" s="328" t="s">
        <v>67</v>
      </c>
      <c r="Q63" s="328" t="s">
        <v>67</v>
      </c>
      <c r="R63" s="328" t="s">
        <v>67</v>
      </c>
      <c r="S63" s="328" t="s">
        <v>67</v>
      </c>
      <c r="T63" s="328" t="s">
        <v>67</v>
      </c>
      <c r="U63" s="328" t="s">
        <v>67</v>
      </c>
      <c r="V63" s="328" t="s">
        <v>67</v>
      </c>
      <c r="W63" s="328" t="s">
        <v>67</v>
      </c>
      <c r="X63" s="328" t="s">
        <v>67</v>
      </c>
      <c r="Y63" s="328" t="s">
        <v>67</v>
      </c>
      <c r="Z63" s="328" t="s">
        <v>67</v>
      </c>
      <c r="AA63" s="328" t="s">
        <v>67</v>
      </c>
      <c r="AB63" s="328" t="s">
        <v>67</v>
      </c>
      <c r="AC63" s="328" t="s">
        <v>67</v>
      </c>
      <c r="AD63" s="328" t="s">
        <v>67</v>
      </c>
      <c r="AE63" s="290"/>
      <c r="AF63" s="329" t="s">
        <v>67</v>
      </c>
      <c r="AG63" s="329" t="s">
        <v>67</v>
      </c>
      <c r="AH63" s="329" t="s">
        <v>67</v>
      </c>
      <c r="AI63" s="329" t="s">
        <v>67</v>
      </c>
      <c r="AJ63" s="329" t="s">
        <v>67</v>
      </c>
      <c r="AK63" s="329" t="s">
        <v>67</v>
      </c>
      <c r="AL63" s="327" t="s">
        <v>194</v>
      </c>
    </row>
    <row r="64" spans="1:38" ht="26.25" customHeight="1" x14ac:dyDescent="0.2">
      <c r="A64" s="115" t="s">
        <v>68</v>
      </c>
      <c r="B64" s="115" t="s">
        <v>195</v>
      </c>
      <c r="C64" s="115" t="s">
        <v>196</v>
      </c>
      <c r="D64" s="115"/>
      <c r="E64" s="333">
        <v>0.324048</v>
      </c>
      <c r="F64" s="328">
        <v>0.196266</v>
      </c>
      <c r="G64" s="328" t="s">
        <v>73</v>
      </c>
      <c r="H64" s="328">
        <v>1.2869109999999999</v>
      </c>
      <c r="I64" s="328">
        <v>2.4600000000000002E-5</v>
      </c>
      <c r="J64" s="328">
        <v>3.2799999999999998E-5</v>
      </c>
      <c r="K64" s="328">
        <v>4.1E-5</v>
      </c>
      <c r="L64" s="328">
        <v>4.4280000000000002E-7</v>
      </c>
      <c r="M64" s="328">
        <v>3.47471</v>
      </c>
      <c r="N64" s="328" t="s">
        <v>73</v>
      </c>
      <c r="O64" s="328" t="s">
        <v>73</v>
      </c>
      <c r="P64" s="328" t="s">
        <v>73</v>
      </c>
      <c r="Q64" s="328" t="s">
        <v>73</v>
      </c>
      <c r="R64" s="328" t="s">
        <v>73</v>
      </c>
      <c r="S64" s="328" t="s">
        <v>73</v>
      </c>
      <c r="T64" s="328" t="s">
        <v>73</v>
      </c>
      <c r="U64" s="328" t="s">
        <v>73</v>
      </c>
      <c r="V64" s="328" t="s">
        <v>73</v>
      </c>
      <c r="W64" s="328" t="s">
        <v>73</v>
      </c>
      <c r="X64" s="328" t="s">
        <v>73</v>
      </c>
      <c r="Y64" s="328" t="s">
        <v>73</v>
      </c>
      <c r="Z64" s="328" t="s">
        <v>73</v>
      </c>
      <c r="AA64" s="328" t="s">
        <v>73</v>
      </c>
      <c r="AB64" s="328" t="s">
        <v>73</v>
      </c>
      <c r="AC64" s="328" t="s">
        <v>73</v>
      </c>
      <c r="AD64" s="328" t="s">
        <v>73</v>
      </c>
      <c r="AE64" s="290"/>
      <c r="AF64" s="329" t="s">
        <v>73</v>
      </c>
      <c r="AG64" s="329" t="s">
        <v>73</v>
      </c>
      <c r="AH64" s="329" t="s">
        <v>73</v>
      </c>
      <c r="AI64" s="329" t="s">
        <v>73</v>
      </c>
      <c r="AJ64" s="329" t="s">
        <v>73</v>
      </c>
      <c r="AK64" s="329">
        <v>442.26</v>
      </c>
      <c r="AL64" s="327" t="s">
        <v>197</v>
      </c>
    </row>
    <row r="65" spans="1:38" ht="26.25" customHeight="1" x14ac:dyDescent="0.2">
      <c r="A65" s="115" t="s">
        <v>68</v>
      </c>
      <c r="B65" s="115" t="s">
        <v>198</v>
      </c>
      <c r="C65" s="115" t="s">
        <v>199</v>
      </c>
      <c r="D65" s="115" t="s">
        <v>451</v>
      </c>
      <c r="E65" s="333" t="s">
        <v>71</v>
      </c>
      <c r="F65" s="328" t="s">
        <v>71</v>
      </c>
      <c r="G65" s="328" t="s">
        <v>73</v>
      </c>
      <c r="H65" s="328" t="s">
        <v>71</v>
      </c>
      <c r="I65" s="328" t="s">
        <v>71</v>
      </c>
      <c r="J65" s="328" t="s">
        <v>71</v>
      </c>
      <c r="K65" s="328" t="s">
        <v>71</v>
      </c>
      <c r="L65" s="328" t="s">
        <v>71</v>
      </c>
      <c r="M65" s="328" t="s">
        <v>71</v>
      </c>
      <c r="N65" s="328" t="s">
        <v>73</v>
      </c>
      <c r="O65" s="328" t="s">
        <v>73</v>
      </c>
      <c r="P65" s="328" t="s">
        <v>73</v>
      </c>
      <c r="Q65" s="328" t="s">
        <v>73</v>
      </c>
      <c r="R65" s="328" t="s">
        <v>73</v>
      </c>
      <c r="S65" s="328" t="s">
        <v>73</v>
      </c>
      <c r="T65" s="328" t="s">
        <v>73</v>
      </c>
      <c r="U65" s="328" t="s">
        <v>73</v>
      </c>
      <c r="V65" s="328" t="s">
        <v>73</v>
      </c>
      <c r="W65" s="328" t="s">
        <v>73</v>
      </c>
      <c r="X65" s="328" t="s">
        <v>73</v>
      </c>
      <c r="Y65" s="328" t="s">
        <v>73</v>
      </c>
      <c r="Z65" s="328" t="s">
        <v>73</v>
      </c>
      <c r="AA65" s="328" t="s">
        <v>73</v>
      </c>
      <c r="AB65" s="328" t="s">
        <v>73</v>
      </c>
      <c r="AC65" s="328" t="s">
        <v>73</v>
      </c>
      <c r="AD65" s="328" t="s">
        <v>73</v>
      </c>
      <c r="AE65" s="290"/>
      <c r="AF65" s="329" t="s">
        <v>73</v>
      </c>
      <c r="AG65" s="329" t="s">
        <v>73</v>
      </c>
      <c r="AH65" s="329" t="s">
        <v>73</v>
      </c>
      <c r="AI65" s="329" t="s">
        <v>73</v>
      </c>
      <c r="AJ65" s="329" t="s">
        <v>73</v>
      </c>
      <c r="AK65" s="329">
        <v>248.923</v>
      </c>
      <c r="AL65" s="327" t="s">
        <v>448</v>
      </c>
    </row>
    <row r="66" spans="1:38" ht="26.25" customHeight="1" x14ac:dyDescent="0.2">
      <c r="A66" s="115" t="s">
        <v>68</v>
      </c>
      <c r="B66" s="115" t="s">
        <v>201</v>
      </c>
      <c r="C66" s="115" t="s">
        <v>202</v>
      </c>
      <c r="D66" s="115"/>
      <c r="E66" s="333" t="s">
        <v>67</v>
      </c>
      <c r="F66" s="328" t="s">
        <v>67</v>
      </c>
      <c r="G66" s="328" t="s">
        <v>67</v>
      </c>
      <c r="H66" s="328" t="s">
        <v>67</v>
      </c>
      <c r="I66" s="328" t="s">
        <v>67</v>
      </c>
      <c r="J66" s="328" t="s">
        <v>67</v>
      </c>
      <c r="K66" s="328" t="s">
        <v>67</v>
      </c>
      <c r="L66" s="328" t="s">
        <v>67</v>
      </c>
      <c r="M66" s="328" t="s">
        <v>67</v>
      </c>
      <c r="N66" s="328" t="s">
        <v>67</v>
      </c>
      <c r="O66" s="328" t="s">
        <v>67</v>
      </c>
      <c r="P66" s="328" t="s">
        <v>67</v>
      </c>
      <c r="Q66" s="328" t="s">
        <v>67</v>
      </c>
      <c r="R66" s="328" t="s">
        <v>67</v>
      </c>
      <c r="S66" s="328" t="s">
        <v>67</v>
      </c>
      <c r="T66" s="328" t="s">
        <v>67</v>
      </c>
      <c r="U66" s="328" t="s">
        <v>67</v>
      </c>
      <c r="V66" s="328" t="s">
        <v>67</v>
      </c>
      <c r="W66" s="328" t="s">
        <v>67</v>
      </c>
      <c r="X66" s="328" t="s">
        <v>67</v>
      </c>
      <c r="Y66" s="328" t="s">
        <v>67</v>
      </c>
      <c r="Z66" s="328" t="s">
        <v>67</v>
      </c>
      <c r="AA66" s="328" t="s">
        <v>67</v>
      </c>
      <c r="AB66" s="328" t="s">
        <v>67</v>
      </c>
      <c r="AC66" s="328" t="s">
        <v>67</v>
      </c>
      <c r="AD66" s="328" t="s">
        <v>67</v>
      </c>
      <c r="AE66" s="290"/>
      <c r="AF66" s="329" t="s">
        <v>67</v>
      </c>
      <c r="AG66" s="329" t="s">
        <v>67</v>
      </c>
      <c r="AH66" s="329" t="s">
        <v>67</v>
      </c>
      <c r="AI66" s="329" t="s">
        <v>67</v>
      </c>
      <c r="AJ66" s="329" t="s">
        <v>67</v>
      </c>
      <c r="AK66" s="329" t="s">
        <v>67</v>
      </c>
      <c r="AL66" s="327"/>
    </row>
    <row r="67" spans="1:38" ht="26.25" customHeight="1" x14ac:dyDescent="0.2">
      <c r="A67" s="115" t="s">
        <v>68</v>
      </c>
      <c r="B67" s="115" t="s">
        <v>203</v>
      </c>
      <c r="C67" s="115" t="s">
        <v>204</v>
      </c>
      <c r="D67" s="115"/>
      <c r="E67" s="333" t="s">
        <v>67</v>
      </c>
      <c r="F67" s="328" t="s">
        <v>67</v>
      </c>
      <c r="G67" s="328" t="s">
        <v>67</v>
      </c>
      <c r="H67" s="328" t="s">
        <v>67</v>
      </c>
      <c r="I67" s="328" t="s">
        <v>67</v>
      </c>
      <c r="J67" s="328" t="s">
        <v>67</v>
      </c>
      <c r="K67" s="328" t="s">
        <v>67</v>
      </c>
      <c r="L67" s="328" t="s">
        <v>67</v>
      </c>
      <c r="M67" s="328" t="s">
        <v>67</v>
      </c>
      <c r="N67" s="328" t="s">
        <v>67</v>
      </c>
      <c r="O67" s="328" t="s">
        <v>67</v>
      </c>
      <c r="P67" s="328" t="s">
        <v>67</v>
      </c>
      <c r="Q67" s="328" t="s">
        <v>67</v>
      </c>
      <c r="R67" s="328" t="s">
        <v>67</v>
      </c>
      <c r="S67" s="328" t="s">
        <v>67</v>
      </c>
      <c r="T67" s="328" t="s">
        <v>67</v>
      </c>
      <c r="U67" s="328" t="s">
        <v>67</v>
      </c>
      <c r="V67" s="328" t="s">
        <v>67</v>
      </c>
      <c r="W67" s="328" t="s">
        <v>67</v>
      </c>
      <c r="X67" s="328" t="s">
        <v>67</v>
      </c>
      <c r="Y67" s="328" t="s">
        <v>67</v>
      </c>
      <c r="Z67" s="328" t="s">
        <v>67</v>
      </c>
      <c r="AA67" s="328" t="s">
        <v>67</v>
      </c>
      <c r="AB67" s="328" t="s">
        <v>67</v>
      </c>
      <c r="AC67" s="328" t="s">
        <v>67</v>
      </c>
      <c r="AD67" s="328" t="s">
        <v>67</v>
      </c>
      <c r="AE67" s="290"/>
      <c r="AF67" s="329" t="s">
        <v>67</v>
      </c>
      <c r="AG67" s="329" t="s">
        <v>67</v>
      </c>
      <c r="AH67" s="329" t="s">
        <v>67</v>
      </c>
      <c r="AI67" s="329" t="s">
        <v>67</v>
      </c>
      <c r="AJ67" s="329" t="s">
        <v>67</v>
      </c>
      <c r="AK67" s="329" t="s">
        <v>67</v>
      </c>
      <c r="AL67" s="327"/>
    </row>
    <row r="68" spans="1:38" ht="26.25" customHeight="1" x14ac:dyDescent="0.2">
      <c r="A68" s="115" t="s">
        <v>68</v>
      </c>
      <c r="B68" s="115" t="s">
        <v>205</v>
      </c>
      <c r="C68" s="115" t="s">
        <v>206</v>
      </c>
      <c r="D68" s="115"/>
      <c r="E68" s="333" t="s">
        <v>67</v>
      </c>
      <c r="F68" s="328" t="s">
        <v>67</v>
      </c>
      <c r="G68" s="328" t="s">
        <v>67</v>
      </c>
      <c r="H68" s="328" t="s">
        <v>67</v>
      </c>
      <c r="I68" s="328" t="s">
        <v>67</v>
      </c>
      <c r="J68" s="328" t="s">
        <v>67</v>
      </c>
      <c r="K68" s="328" t="s">
        <v>67</v>
      </c>
      <c r="L68" s="328" t="s">
        <v>67</v>
      </c>
      <c r="M68" s="328" t="s">
        <v>67</v>
      </c>
      <c r="N68" s="328" t="s">
        <v>67</v>
      </c>
      <c r="O68" s="328" t="s">
        <v>67</v>
      </c>
      <c r="P68" s="328" t="s">
        <v>67</v>
      </c>
      <c r="Q68" s="328" t="s">
        <v>67</v>
      </c>
      <c r="R68" s="328" t="s">
        <v>67</v>
      </c>
      <c r="S68" s="328" t="s">
        <v>67</v>
      </c>
      <c r="T68" s="328" t="s">
        <v>67</v>
      </c>
      <c r="U68" s="328" t="s">
        <v>67</v>
      </c>
      <c r="V68" s="328" t="s">
        <v>67</v>
      </c>
      <c r="W68" s="328" t="s">
        <v>67</v>
      </c>
      <c r="X68" s="328" t="s">
        <v>67</v>
      </c>
      <c r="Y68" s="328" t="s">
        <v>67</v>
      </c>
      <c r="Z68" s="328" t="s">
        <v>67</v>
      </c>
      <c r="AA68" s="328" t="s">
        <v>67</v>
      </c>
      <c r="AB68" s="328" t="s">
        <v>67</v>
      </c>
      <c r="AC68" s="328" t="s">
        <v>67</v>
      </c>
      <c r="AD68" s="328" t="s">
        <v>67</v>
      </c>
      <c r="AE68" s="290"/>
      <c r="AF68" s="329" t="s">
        <v>67</v>
      </c>
      <c r="AG68" s="329" t="s">
        <v>67</v>
      </c>
      <c r="AH68" s="329" t="s">
        <v>67</v>
      </c>
      <c r="AI68" s="329" t="s">
        <v>67</v>
      </c>
      <c r="AJ68" s="329" t="s">
        <v>67</v>
      </c>
      <c r="AK68" s="329" t="s">
        <v>67</v>
      </c>
      <c r="AL68" s="327"/>
    </row>
    <row r="69" spans="1:38" ht="26.25" customHeight="1" x14ac:dyDescent="0.2">
      <c r="A69" s="115" t="s">
        <v>68</v>
      </c>
      <c r="B69" s="115" t="s">
        <v>207</v>
      </c>
      <c r="C69" s="115" t="s">
        <v>208</v>
      </c>
      <c r="D69" s="115"/>
      <c r="E69" s="333" t="s">
        <v>67</v>
      </c>
      <c r="F69" s="328" t="s">
        <v>67</v>
      </c>
      <c r="G69" s="328" t="s">
        <v>67</v>
      </c>
      <c r="H69" s="328" t="s">
        <v>67</v>
      </c>
      <c r="I69" s="328" t="s">
        <v>67</v>
      </c>
      <c r="J69" s="328" t="s">
        <v>67</v>
      </c>
      <c r="K69" s="328" t="s">
        <v>67</v>
      </c>
      <c r="L69" s="328" t="s">
        <v>67</v>
      </c>
      <c r="M69" s="328" t="s">
        <v>67</v>
      </c>
      <c r="N69" s="328" t="s">
        <v>67</v>
      </c>
      <c r="O69" s="328" t="s">
        <v>67</v>
      </c>
      <c r="P69" s="328" t="s">
        <v>67</v>
      </c>
      <c r="Q69" s="328" t="s">
        <v>67</v>
      </c>
      <c r="R69" s="328" t="s">
        <v>67</v>
      </c>
      <c r="S69" s="328" t="s">
        <v>67</v>
      </c>
      <c r="T69" s="328" t="s">
        <v>67</v>
      </c>
      <c r="U69" s="328" t="s">
        <v>67</v>
      </c>
      <c r="V69" s="328" t="s">
        <v>67</v>
      </c>
      <c r="W69" s="328" t="s">
        <v>67</v>
      </c>
      <c r="X69" s="328" t="s">
        <v>67</v>
      </c>
      <c r="Y69" s="328" t="s">
        <v>67</v>
      </c>
      <c r="Z69" s="328" t="s">
        <v>67</v>
      </c>
      <c r="AA69" s="328" t="s">
        <v>67</v>
      </c>
      <c r="AB69" s="328" t="s">
        <v>67</v>
      </c>
      <c r="AC69" s="328" t="s">
        <v>67</v>
      </c>
      <c r="AD69" s="328" t="s">
        <v>67</v>
      </c>
      <c r="AE69" s="290"/>
      <c r="AF69" s="329" t="s">
        <v>67</v>
      </c>
      <c r="AG69" s="329" t="s">
        <v>67</v>
      </c>
      <c r="AH69" s="329" t="s">
        <v>67</v>
      </c>
      <c r="AI69" s="329" t="s">
        <v>67</v>
      </c>
      <c r="AJ69" s="329" t="s">
        <v>67</v>
      </c>
      <c r="AK69" s="329" t="s">
        <v>67</v>
      </c>
      <c r="AL69" s="327"/>
    </row>
    <row r="70" spans="1:38" ht="26.25" customHeight="1" x14ac:dyDescent="0.2">
      <c r="A70" s="115" t="s">
        <v>68</v>
      </c>
      <c r="B70" s="115" t="s">
        <v>209</v>
      </c>
      <c r="C70" s="115" t="s">
        <v>210</v>
      </c>
      <c r="D70" s="115"/>
      <c r="E70" s="333">
        <v>9.5917000000000002E-2</v>
      </c>
      <c r="F70" s="328">
        <v>4.2900000000000004E-3</v>
      </c>
      <c r="G70" s="328">
        <v>0.33289099999999999</v>
      </c>
      <c r="H70" s="328">
        <v>2.9069000000000001E-2</v>
      </c>
      <c r="I70" s="328">
        <v>2.4575400000000001E-2</v>
      </c>
      <c r="J70" s="328">
        <v>3.2767200000000003E-2</v>
      </c>
      <c r="K70" s="328">
        <v>4.0959000000000002E-2</v>
      </c>
      <c r="L70" s="328">
        <v>4.4235699999999999E-4</v>
      </c>
      <c r="M70" s="328">
        <v>6.0203E-2</v>
      </c>
      <c r="N70" s="328" t="s">
        <v>73</v>
      </c>
      <c r="O70" s="328" t="s">
        <v>73</v>
      </c>
      <c r="P70" s="328" t="s">
        <v>73</v>
      </c>
      <c r="Q70" s="328" t="s">
        <v>73</v>
      </c>
      <c r="R70" s="328" t="s">
        <v>73</v>
      </c>
      <c r="S70" s="328" t="s">
        <v>73</v>
      </c>
      <c r="T70" s="328" t="s">
        <v>73</v>
      </c>
      <c r="U70" s="328" t="s">
        <v>73</v>
      </c>
      <c r="V70" s="328" t="s">
        <v>73</v>
      </c>
      <c r="W70" s="328" t="s">
        <v>73</v>
      </c>
      <c r="X70" s="328" t="s">
        <v>73</v>
      </c>
      <c r="Y70" s="328" t="s">
        <v>73</v>
      </c>
      <c r="Z70" s="328" t="s">
        <v>73</v>
      </c>
      <c r="AA70" s="328" t="s">
        <v>73</v>
      </c>
      <c r="AB70" s="328" t="s">
        <v>73</v>
      </c>
      <c r="AC70" s="328" t="s">
        <v>73</v>
      </c>
      <c r="AD70" s="328" t="s">
        <v>73</v>
      </c>
      <c r="AE70" s="290"/>
      <c r="AF70" s="329" t="s">
        <v>73</v>
      </c>
      <c r="AG70" s="329" t="s">
        <v>73</v>
      </c>
      <c r="AH70" s="329" t="s">
        <v>73</v>
      </c>
      <c r="AI70" s="329" t="s">
        <v>73</v>
      </c>
      <c r="AJ70" s="329" t="s">
        <v>73</v>
      </c>
      <c r="AK70" s="329" t="s">
        <v>72</v>
      </c>
      <c r="AL70" s="327" t="s">
        <v>211</v>
      </c>
    </row>
    <row r="71" spans="1:38" ht="26.25" customHeight="1" x14ac:dyDescent="0.2">
      <c r="A71" s="115" t="s">
        <v>68</v>
      </c>
      <c r="B71" s="115" t="s">
        <v>212</v>
      </c>
      <c r="C71" s="115" t="s">
        <v>213</v>
      </c>
      <c r="D71" s="115"/>
      <c r="E71" s="333" t="s">
        <v>67</v>
      </c>
      <c r="F71" s="328" t="s">
        <v>67</v>
      </c>
      <c r="G71" s="328" t="s">
        <v>67</v>
      </c>
      <c r="H71" s="328" t="s">
        <v>67</v>
      </c>
      <c r="I71" s="328" t="s">
        <v>67</v>
      </c>
      <c r="J71" s="328" t="s">
        <v>67</v>
      </c>
      <c r="K71" s="328" t="s">
        <v>67</v>
      </c>
      <c r="L71" s="328" t="s">
        <v>67</v>
      </c>
      <c r="M71" s="328" t="s">
        <v>67</v>
      </c>
      <c r="N71" s="328" t="s">
        <v>67</v>
      </c>
      <c r="O71" s="328" t="s">
        <v>67</v>
      </c>
      <c r="P71" s="328" t="s">
        <v>67</v>
      </c>
      <c r="Q71" s="328" t="s">
        <v>67</v>
      </c>
      <c r="R71" s="328" t="s">
        <v>67</v>
      </c>
      <c r="S71" s="328" t="s">
        <v>67</v>
      </c>
      <c r="T71" s="328" t="s">
        <v>67</v>
      </c>
      <c r="U71" s="328" t="s">
        <v>67</v>
      </c>
      <c r="V71" s="328" t="s">
        <v>67</v>
      </c>
      <c r="W71" s="328" t="s">
        <v>67</v>
      </c>
      <c r="X71" s="328" t="s">
        <v>67</v>
      </c>
      <c r="Y71" s="328" t="s">
        <v>67</v>
      </c>
      <c r="Z71" s="328" t="s">
        <v>67</v>
      </c>
      <c r="AA71" s="328" t="s">
        <v>67</v>
      </c>
      <c r="AB71" s="328" t="s">
        <v>67</v>
      </c>
      <c r="AC71" s="328" t="s">
        <v>67</v>
      </c>
      <c r="AD71" s="328" t="s">
        <v>67</v>
      </c>
      <c r="AE71" s="290"/>
      <c r="AF71" s="329" t="s">
        <v>67</v>
      </c>
      <c r="AG71" s="329" t="s">
        <v>67</v>
      </c>
      <c r="AH71" s="329" t="s">
        <v>67</v>
      </c>
      <c r="AI71" s="329" t="s">
        <v>67</v>
      </c>
      <c r="AJ71" s="329" t="s">
        <v>67</v>
      </c>
      <c r="AK71" s="329" t="s">
        <v>67</v>
      </c>
      <c r="AL71" s="327"/>
    </row>
    <row r="72" spans="1:38" ht="26.25" customHeight="1" x14ac:dyDescent="0.2">
      <c r="A72" s="115" t="s">
        <v>68</v>
      </c>
      <c r="B72" s="115" t="s">
        <v>214</v>
      </c>
      <c r="C72" s="115" t="s">
        <v>215</v>
      </c>
      <c r="D72" s="115"/>
      <c r="E72" s="333" t="s">
        <v>72</v>
      </c>
      <c r="F72" s="328">
        <v>2.5799999999999998E-3</v>
      </c>
      <c r="G72" s="328" t="s">
        <v>72</v>
      </c>
      <c r="H72" s="328" t="s">
        <v>72</v>
      </c>
      <c r="I72" s="328">
        <v>2.408E-3</v>
      </c>
      <c r="J72" s="328">
        <v>3.0959999999999998E-3</v>
      </c>
      <c r="K72" s="328">
        <v>5.1599999999999997E-3</v>
      </c>
      <c r="L72" s="331">
        <v>8.6687999999999999E-4</v>
      </c>
      <c r="M72" s="328" t="s">
        <v>72</v>
      </c>
      <c r="N72" s="328">
        <v>7.9119999999999996E-2</v>
      </c>
      <c r="O72" s="328">
        <v>3.4400000000000001E-4</v>
      </c>
      <c r="P72" s="328">
        <v>1.72E-3</v>
      </c>
      <c r="Q72" s="328">
        <v>6.8799999999999998E-3</v>
      </c>
      <c r="R72" s="328">
        <v>7.7399999999999997E-2</v>
      </c>
      <c r="S72" s="328">
        <v>1.204E-3</v>
      </c>
      <c r="T72" s="328">
        <v>2.408E-3</v>
      </c>
      <c r="U72" s="328">
        <v>3.4400000000000001E-4</v>
      </c>
      <c r="V72" s="328">
        <v>6.88E-2</v>
      </c>
      <c r="W72" s="328">
        <v>5.16E-2</v>
      </c>
      <c r="X72" s="328" t="s">
        <v>72</v>
      </c>
      <c r="Y72" s="328" t="s">
        <v>72</v>
      </c>
      <c r="Z72" s="328" t="s">
        <v>72</v>
      </c>
      <c r="AA72" s="328" t="s">
        <v>72</v>
      </c>
      <c r="AB72" s="328">
        <v>8.2559999999999995E-3</v>
      </c>
      <c r="AC72" s="328">
        <v>5.1599999999999997E-4</v>
      </c>
      <c r="AD72" s="328">
        <v>4.2999999999999997E-2</v>
      </c>
      <c r="AE72" s="294">
        <v>0</v>
      </c>
      <c r="AF72" s="329" t="s">
        <v>73</v>
      </c>
      <c r="AG72" s="329" t="s">
        <v>73</v>
      </c>
      <c r="AH72" s="329" t="s">
        <v>73</v>
      </c>
      <c r="AI72" s="329" t="s">
        <v>73</v>
      </c>
      <c r="AJ72" s="329" t="s">
        <v>73</v>
      </c>
      <c r="AK72" s="334">
        <v>17.2</v>
      </c>
      <c r="AL72" s="327" t="s">
        <v>216</v>
      </c>
    </row>
    <row r="73" spans="1:38" ht="26.25" customHeight="1" x14ac:dyDescent="0.2">
      <c r="A73" s="115" t="s">
        <v>68</v>
      </c>
      <c r="B73" s="115" t="s">
        <v>217</v>
      </c>
      <c r="C73" s="115" t="s">
        <v>218</v>
      </c>
      <c r="D73" s="115"/>
      <c r="E73" s="285"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c r="AF73" s="286" t="s">
        <v>67</v>
      </c>
      <c r="AG73" s="286" t="s">
        <v>67</v>
      </c>
      <c r="AH73" s="286" t="s">
        <v>67</v>
      </c>
      <c r="AI73" s="286" t="s">
        <v>67</v>
      </c>
      <c r="AJ73" s="286" t="s">
        <v>67</v>
      </c>
      <c r="AK73" s="286" t="s">
        <v>67</v>
      </c>
      <c r="AL73" s="327"/>
    </row>
    <row r="74" spans="1:38" ht="26.25" customHeight="1" x14ac:dyDescent="0.2">
      <c r="A74" s="115" t="s">
        <v>68</v>
      </c>
      <c r="B74" s="115" t="s">
        <v>219</v>
      </c>
      <c r="C74" s="115" t="s">
        <v>220</v>
      </c>
      <c r="D74" s="115"/>
      <c r="E74" s="285" t="s">
        <v>72</v>
      </c>
      <c r="F74" s="286" t="s">
        <v>73</v>
      </c>
      <c r="G74" s="286" t="s">
        <v>72</v>
      </c>
      <c r="H74" s="286" t="s">
        <v>73</v>
      </c>
      <c r="I74" s="286" t="s">
        <v>72</v>
      </c>
      <c r="J74" s="286" t="s">
        <v>72</v>
      </c>
      <c r="K74" s="286" t="s">
        <v>72</v>
      </c>
      <c r="L74" s="286" t="s">
        <v>72</v>
      </c>
      <c r="M74" s="286" t="s">
        <v>72</v>
      </c>
      <c r="N74" s="286" t="s">
        <v>73</v>
      </c>
      <c r="O74" s="286" t="s">
        <v>73</v>
      </c>
      <c r="P74" s="286" t="s">
        <v>73</v>
      </c>
      <c r="Q74" s="286" t="s">
        <v>73</v>
      </c>
      <c r="R74" s="286" t="s">
        <v>73</v>
      </c>
      <c r="S74" s="286" t="s">
        <v>73</v>
      </c>
      <c r="T74" s="286" t="s">
        <v>73</v>
      </c>
      <c r="U74" s="286" t="s">
        <v>73</v>
      </c>
      <c r="V74" s="286" t="s">
        <v>73</v>
      </c>
      <c r="W74" s="286" t="s">
        <v>73</v>
      </c>
      <c r="X74" s="286" t="s">
        <v>72</v>
      </c>
      <c r="Y74" s="286" t="s">
        <v>72</v>
      </c>
      <c r="Z74" s="286" t="s">
        <v>72</v>
      </c>
      <c r="AA74" s="286" t="s">
        <v>72</v>
      </c>
      <c r="AB74" s="286" t="s">
        <v>72</v>
      </c>
      <c r="AC74" s="286" t="s">
        <v>73</v>
      </c>
      <c r="AD74" s="286" t="s">
        <v>73</v>
      </c>
      <c r="AE74" s="286"/>
      <c r="AF74" s="286" t="s">
        <v>73</v>
      </c>
      <c r="AG74" s="286" t="s">
        <v>73</v>
      </c>
      <c r="AH74" s="286" t="s">
        <v>73</v>
      </c>
      <c r="AI74" s="286" t="s">
        <v>73</v>
      </c>
      <c r="AJ74" s="286" t="s">
        <v>73</v>
      </c>
      <c r="AK74" s="286" t="s">
        <v>72</v>
      </c>
      <c r="AL74" s="327" t="s">
        <v>449</v>
      </c>
    </row>
    <row r="75" spans="1:38" ht="26.25" customHeight="1" x14ac:dyDescent="0.2">
      <c r="A75" s="115" t="s">
        <v>68</v>
      </c>
      <c r="B75" s="115" t="s">
        <v>221</v>
      </c>
      <c r="C75" s="115" t="s">
        <v>222</v>
      </c>
      <c r="D75" s="115"/>
      <c r="E75" s="285"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c r="AF75" s="286" t="s">
        <v>67</v>
      </c>
      <c r="AG75" s="286" t="s">
        <v>67</v>
      </c>
      <c r="AH75" s="286" t="s">
        <v>67</v>
      </c>
      <c r="AI75" s="286" t="s">
        <v>67</v>
      </c>
      <c r="AJ75" s="286" t="s">
        <v>67</v>
      </c>
      <c r="AK75" s="286" t="s">
        <v>67</v>
      </c>
      <c r="AL75" s="327"/>
    </row>
    <row r="76" spans="1:38" ht="26.25" customHeight="1" x14ac:dyDescent="0.2">
      <c r="A76" s="115" t="s">
        <v>68</v>
      </c>
      <c r="B76" s="115" t="s">
        <v>223</v>
      </c>
      <c r="C76" s="115" t="s">
        <v>224</v>
      </c>
      <c r="D76" s="115"/>
      <c r="E76" s="285"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c r="AF76" s="286" t="s">
        <v>67</v>
      </c>
      <c r="AG76" s="286" t="s">
        <v>67</v>
      </c>
      <c r="AH76" s="286" t="s">
        <v>67</v>
      </c>
      <c r="AI76" s="286" t="s">
        <v>67</v>
      </c>
      <c r="AJ76" s="286" t="s">
        <v>67</v>
      </c>
      <c r="AK76" s="286" t="s">
        <v>67</v>
      </c>
      <c r="AL76" s="327"/>
    </row>
    <row r="77" spans="1:38" ht="26.25" customHeight="1" x14ac:dyDescent="0.2">
      <c r="A77" s="115" t="s">
        <v>68</v>
      </c>
      <c r="B77" s="115" t="s">
        <v>225</v>
      </c>
      <c r="C77" s="115" t="s">
        <v>226</v>
      </c>
      <c r="D77" s="115"/>
      <c r="E77" s="285"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c r="AF77" s="286" t="s">
        <v>67</v>
      </c>
      <c r="AG77" s="286" t="s">
        <v>67</v>
      </c>
      <c r="AH77" s="286" t="s">
        <v>67</v>
      </c>
      <c r="AI77" s="286" t="s">
        <v>67</v>
      </c>
      <c r="AJ77" s="286" t="s">
        <v>67</v>
      </c>
      <c r="AK77" s="286" t="s">
        <v>67</v>
      </c>
      <c r="AL77" s="327"/>
    </row>
    <row r="78" spans="1:38" ht="26.25" customHeight="1" x14ac:dyDescent="0.2">
      <c r="A78" s="115" t="s">
        <v>68</v>
      </c>
      <c r="B78" s="115" t="s">
        <v>227</v>
      </c>
      <c r="C78" s="115" t="s">
        <v>228</v>
      </c>
      <c r="D78" s="115"/>
      <c r="E78" s="285"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c r="AF78" s="286" t="s">
        <v>67</v>
      </c>
      <c r="AG78" s="286" t="s">
        <v>67</v>
      </c>
      <c r="AH78" s="286" t="s">
        <v>67</v>
      </c>
      <c r="AI78" s="286" t="s">
        <v>67</v>
      </c>
      <c r="AJ78" s="286" t="s">
        <v>67</v>
      </c>
      <c r="AK78" s="286" t="s">
        <v>67</v>
      </c>
      <c r="AL78" s="327"/>
    </row>
    <row r="79" spans="1:38" ht="26.25" customHeight="1" x14ac:dyDescent="0.2">
      <c r="A79" s="115" t="s">
        <v>68</v>
      </c>
      <c r="B79" s="115" t="s">
        <v>229</v>
      </c>
      <c r="C79" s="115" t="s">
        <v>230</v>
      </c>
      <c r="D79" s="115"/>
      <c r="E79" s="285"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c r="AF79" s="286" t="s">
        <v>67</v>
      </c>
      <c r="AG79" s="286" t="s">
        <v>67</v>
      </c>
      <c r="AH79" s="286" t="s">
        <v>67</v>
      </c>
      <c r="AI79" s="286" t="s">
        <v>67</v>
      </c>
      <c r="AJ79" s="286" t="s">
        <v>67</v>
      </c>
      <c r="AK79" s="286" t="s">
        <v>67</v>
      </c>
      <c r="AL79" s="327"/>
    </row>
    <row r="80" spans="1:38" ht="26.25" customHeight="1" x14ac:dyDescent="0.2">
      <c r="A80" s="115" t="s">
        <v>68</v>
      </c>
      <c r="B80" s="115" t="s">
        <v>231</v>
      </c>
      <c r="C80" s="115" t="s">
        <v>232</v>
      </c>
      <c r="D80" s="115"/>
      <c r="E80" s="285"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c r="AF80" s="286" t="s">
        <v>67</v>
      </c>
      <c r="AG80" s="286" t="s">
        <v>67</v>
      </c>
      <c r="AH80" s="286" t="s">
        <v>67</v>
      </c>
      <c r="AI80" s="286" t="s">
        <v>67</v>
      </c>
      <c r="AJ80" s="286" t="s">
        <v>67</v>
      </c>
      <c r="AK80" s="286" t="s">
        <v>67</v>
      </c>
      <c r="AL80" s="327"/>
    </row>
    <row r="81" spans="1:38" ht="26.25" customHeight="1" x14ac:dyDescent="0.2">
      <c r="A81" s="115" t="s">
        <v>68</v>
      </c>
      <c r="B81" s="115" t="s">
        <v>233</v>
      </c>
      <c r="C81" s="115" t="s">
        <v>234</v>
      </c>
      <c r="D81" s="115"/>
      <c r="E81" s="333" t="s">
        <v>67</v>
      </c>
      <c r="F81" s="328" t="s">
        <v>67</v>
      </c>
      <c r="G81" s="328" t="s">
        <v>67</v>
      </c>
      <c r="H81" s="328" t="s">
        <v>67</v>
      </c>
      <c r="I81" s="328" t="s">
        <v>67</v>
      </c>
      <c r="J81" s="328" t="s">
        <v>67</v>
      </c>
      <c r="K81" s="328" t="s">
        <v>67</v>
      </c>
      <c r="L81" s="328" t="s">
        <v>67</v>
      </c>
      <c r="M81" s="328" t="s">
        <v>67</v>
      </c>
      <c r="N81" s="328" t="s">
        <v>67</v>
      </c>
      <c r="O81" s="328" t="s">
        <v>67</v>
      </c>
      <c r="P81" s="328" t="s">
        <v>67</v>
      </c>
      <c r="Q81" s="328" t="s">
        <v>67</v>
      </c>
      <c r="R81" s="328" t="s">
        <v>67</v>
      </c>
      <c r="S81" s="328" t="s">
        <v>67</v>
      </c>
      <c r="T81" s="328" t="s">
        <v>67</v>
      </c>
      <c r="U81" s="328" t="s">
        <v>67</v>
      </c>
      <c r="V81" s="328" t="s">
        <v>67</v>
      </c>
      <c r="W81" s="328" t="s">
        <v>67</v>
      </c>
      <c r="X81" s="328" t="s">
        <v>67</v>
      </c>
      <c r="Y81" s="328" t="s">
        <v>67</v>
      </c>
      <c r="Z81" s="328" t="s">
        <v>67</v>
      </c>
      <c r="AA81" s="328" t="s">
        <v>67</v>
      </c>
      <c r="AB81" s="328" t="s">
        <v>67</v>
      </c>
      <c r="AC81" s="328" t="s">
        <v>67</v>
      </c>
      <c r="AD81" s="328" t="s">
        <v>67</v>
      </c>
      <c r="AE81" s="290"/>
      <c r="AF81" s="329" t="s">
        <v>67</v>
      </c>
      <c r="AG81" s="329" t="s">
        <v>67</v>
      </c>
      <c r="AH81" s="329" t="s">
        <v>67</v>
      </c>
      <c r="AI81" s="329" t="s">
        <v>67</v>
      </c>
      <c r="AJ81" s="329" t="s">
        <v>67</v>
      </c>
      <c r="AK81" s="329" t="s">
        <v>67</v>
      </c>
      <c r="AL81" s="327" t="s">
        <v>63</v>
      </c>
    </row>
    <row r="82" spans="1:38" ht="26.25" customHeight="1" x14ac:dyDescent="0.2">
      <c r="A82" s="115" t="s">
        <v>235</v>
      </c>
      <c r="B82" s="115" t="s">
        <v>236</v>
      </c>
      <c r="C82" s="115" t="s">
        <v>237</v>
      </c>
      <c r="D82" s="115"/>
      <c r="E82" s="333" t="s">
        <v>73</v>
      </c>
      <c r="F82" s="328">
        <v>8.6258959999999991</v>
      </c>
      <c r="G82" s="328" t="s">
        <v>73</v>
      </c>
      <c r="H82" s="328" t="s">
        <v>73</v>
      </c>
      <c r="I82" s="328" t="s">
        <v>73</v>
      </c>
      <c r="J82" s="328" t="s">
        <v>73</v>
      </c>
      <c r="K82" s="328" t="s">
        <v>73</v>
      </c>
      <c r="L82" s="328" t="s">
        <v>73</v>
      </c>
      <c r="M82" s="328" t="s">
        <v>73</v>
      </c>
      <c r="N82" s="328" t="s">
        <v>73</v>
      </c>
      <c r="O82" s="328" t="s">
        <v>73</v>
      </c>
      <c r="P82" s="328" t="s">
        <v>73</v>
      </c>
      <c r="Q82" s="328" t="s">
        <v>73</v>
      </c>
      <c r="R82" s="328" t="s">
        <v>73</v>
      </c>
      <c r="S82" s="328" t="s">
        <v>73</v>
      </c>
      <c r="T82" s="328" t="s">
        <v>73</v>
      </c>
      <c r="U82" s="328" t="s">
        <v>73</v>
      </c>
      <c r="V82" s="328" t="s">
        <v>73</v>
      </c>
      <c r="W82" s="328" t="s">
        <v>73</v>
      </c>
      <c r="X82" s="328" t="s">
        <v>73</v>
      </c>
      <c r="Y82" s="328" t="s">
        <v>73</v>
      </c>
      <c r="Z82" s="328" t="s">
        <v>73</v>
      </c>
      <c r="AA82" s="328" t="s">
        <v>73</v>
      </c>
      <c r="AB82" s="328" t="s">
        <v>73</v>
      </c>
      <c r="AC82" s="328" t="s">
        <v>73</v>
      </c>
      <c r="AD82" s="328" t="s">
        <v>73</v>
      </c>
      <c r="AE82" s="290"/>
      <c r="AF82" s="329" t="s">
        <v>73</v>
      </c>
      <c r="AG82" s="329" t="s">
        <v>73</v>
      </c>
      <c r="AH82" s="329" t="s">
        <v>73</v>
      </c>
      <c r="AI82" s="329" t="s">
        <v>73</v>
      </c>
      <c r="AJ82" s="329" t="s">
        <v>73</v>
      </c>
      <c r="AK82" s="329">
        <v>3615212</v>
      </c>
      <c r="AL82" s="327" t="s">
        <v>238</v>
      </c>
    </row>
    <row r="83" spans="1:38" ht="26.25" customHeight="1" x14ac:dyDescent="0.2">
      <c r="A83" s="115" t="s">
        <v>68</v>
      </c>
      <c r="B83" s="115" t="s">
        <v>239</v>
      </c>
      <c r="C83" s="115" t="s">
        <v>240</v>
      </c>
      <c r="D83" s="115"/>
      <c r="E83" s="333" t="s">
        <v>73</v>
      </c>
      <c r="F83" s="328">
        <v>6.3343825243540293E-4</v>
      </c>
      <c r="G83" s="328" t="s">
        <v>73</v>
      </c>
      <c r="H83" s="328" t="s">
        <v>73</v>
      </c>
      <c r="I83" s="328">
        <v>3.9589890777212683E-5</v>
      </c>
      <c r="J83" s="328">
        <v>7.9179781554425377E-4</v>
      </c>
      <c r="K83" s="328">
        <v>5.9384836165819023E-3</v>
      </c>
      <c r="L83" s="328">
        <v>2.2566237743011229E-6</v>
      </c>
      <c r="M83" s="328" t="s">
        <v>73</v>
      </c>
      <c r="N83" s="328" t="s">
        <v>73</v>
      </c>
      <c r="O83" s="328" t="s">
        <v>73</v>
      </c>
      <c r="P83" s="328" t="s">
        <v>73</v>
      </c>
      <c r="Q83" s="328" t="s">
        <v>73</v>
      </c>
      <c r="R83" s="328" t="s">
        <v>73</v>
      </c>
      <c r="S83" s="328" t="s">
        <v>73</v>
      </c>
      <c r="T83" s="328" t="s">
        <v>73</v>
      </c>
      <c r="U83" s="328" t="s">
        <v>73</v>
      </c>
      <c r="V83" s="328" t="s">
        <v>73</v>
      </c>
      <c r="W83" s="328" t="s">
        <v>73</v>
      </c>
      <c r="X83" s="328" t="s">
        <v>73</v>
      </c>
      <c r="Y83" s="328" t="s">
        <v>73</v>
      </c>
      <c r="Z83" s="328" t="s">
        <v>73</v>
      </c>
      <c r="AA83" s="328" t="s">
        <v>73</v>
      </c>
      <c r="AB83" s="328" t="s">
        <v>73</v>
      </c>
      <c r="AC83" s="328" t="s">
        <v>73</v>
      </c>
      <c r="AD83" s="328" t="s">
        <v>73</v>
      </c>
      <c r="AE83" s="290"/>
      <c r="AF83" s="329" t="s">
        <v>73</v>
      </c>
      <c r="AG83" s="329" t="s">
        <v>73</v>
      </c>
      <c r="AH83" s="329" t="s">
        <v>73</v>
      </c>
      <c r="AI83" s="329" t="s">
        <v>73</v>
      </c>
      <c r="AJ83" s="329" t="s">
        <v>73</v>
      </c>
      <c r="AK83" s="329">
        <v>39.589890777212688</v>
      </c>
      <c r="AL83" s="327" t="s">
        <v>241</v>
      </c>
    </row>
    <row r="84" spans="1:38" ht="26.25" customHeight="1" x14ac:dyDescent="0.2">
      <c r="A84" s="115" t="s">
        <v>68</v>
      </c>
      <c r="B84" s="115" t="s">
        <v>242</v>
      </c>
      <c r="C84" s="115" t="s">
        <v>243</v>
      </c>
      <c r="D84" s="115"/>
      <c r="E84" s="333" t="s">
        <v>73</v>
      </c>
      <c r="F84" s="328">
        <v>1.3045461765672046E-3</v>
      </c>
      <c r="G84" s="328" t="s">
        <v>73</v>
      </c>
      <c r="H84" s="328" t="s">
        <v>73</v>
      </c>
      <c r="I84" s="328">
        <v>2.4083929413548394E-5</v>
      </c>
      <c r="J84" s="328">
        <v>1.2041964706774197E-4</v>
      </c>
      <c r="K84" s="328">
        <v>4.8167858827096789E-4</v>
      </c>
      <c r="L84" s="328">
        <v>3.130910823761291E-10</v>
      </c>
      <c r="M84" s="328">
        <v>9.5332220595295734E-5</v>
      </c>
      <c r="N84" s="328" t="s">
        <v>73</v>
      </c>
      <c r="O84" s="328" t="s">
        <v>73</v>
      </c>
      <c r="P84" s="328" t="s">
        <v>73</v>
      </c>
      <c r="Q84" s="328" t="s">
        <v>73</v>
      </c>
      <c r="R84" s="328" t="s">
        <v>73</v>
      </c>
      <c r="S84" s="328" t="s">
        <v>73</v>
      </c>
      <c r="T84" s="328" t="s">
        <v>73</v>
      </c>
      <c r="U84" s="328" t="s">
        <v>73</v>
      </c>
      <c r="V84" s="328" t="s">
        <v>73</v>
      </c>
      <c r="W84" s="328" t="s">
        <v>73</v>
      </c>
      <c r="X84" s="328" t="s">
        <v>73</v>
      </c>
      <c r="Y84" s="328" t="s">
        <v>73</v>
      </c>
      <c r="Z84" s="328" t="s">
        <v>73</v>
      </c>
      <c r="AA84" s="328" t="s">
        <v>73</v>
      </c>
      <c r="AB84" s="328" t="s">
        <v>73</v>
      </c>
      <c r="AC84" s="328" t="s">
        <v>73</v>
      </c>
      <c r="AD84" s="328" t="s">
        <v>73</v>
      </c>
      <c r="AE84" s="290"/>
      <c r="AF84" s="329" t="s">
        <v>73</v>
      </c>
      <c r="AG84" s="329" t="s">
        <v>73</v>
      </c>
      <c r="AH84" s="329" t="s">
        <v>73</v>
      </c>
      <c r="AI84" s="329" t="s">
        <v>73</v>
      </c>
      <c r="AJ84" s="329" t="s">
        <v>73</v>
      </c>
      <c r="AK84" s="329">
        <v>10.034970588978497</v>
      </c>
      <c r="AL84" s="327" t="s">
        <v>241</v>
      </c>
    </row>
    <row r="85" spans="1:38" ht="26.25" customHeight="1" x14ac:dyDescent="0.2">
      <c r="A85" s="115" t="s">
        <v>235</v>
      </c>
      <c r="B85" s="115" t="s">
        <v>244</v>
      </c>
      <c r="C85" s="115" t="s">
        <v>245</v>
      </c>
      <c r="D85" s="115"/>
      <c r="E85" s="333" t="s">
        <v>73</v>
      </c>
      <c r="F85" s="328" t="s">
        <v>72</v>
      </c>
      <c r="G85" s="328" t="s">
        <v>73</v>
      </c>
      <c r="H85" s="328" t="s">
        <v>73</v>
      </c>
      <c r="I85" s="328" t="s">
        <v>73</v>
      </c>
      <c r="J85" s="328" t="s">
        <v>73</v>
      </c>
      <c r="K85" s="328" t="s">
        <v>73</v>
      </c>
      <c r="L85" s="328" t="s">
        <v>73</v>
      </c>
      <c r="M85" s="328" t="s">
        <v>73</v>
      </c>
      <c r="N85" s="328" t="s">
        <v>73</v>
      </c>
      <c r="O85" s="328" t="s">
        <v>73</v>
      </c>
      <c r="P85" s="328" t="s">
        <v>73</v>
      </c>
      <c r="Q85" s="328" t="s">
        <v>73</v>
      </c>
      <c r="R85" s="328" t="s">
        <v>73</v>
      </c>
      <c r="S85" s="328" t="s">
        <v>73</v>
      </c>
      <c r="T85" s="328" t="s">
        <v>73</v>
      </c>
      <c r="U85" s="328" t="s">
        <v>73</v>
      </c>
      <c r="V85" s="328" t="s">
        <v>73</v>
      </c>
      <c r="W85" s="328" t="s">
        <v>73</v>
      </c>
      <c r="X85" s="328" t="s">
        <v>73</v>
      </c>
      <c r="Y85" s="328" t="s">
        <v>73</v>
      </c>
      <c r="Z85" s="328" t="s">
        <v>73</v>
      </c>
      <c r="AA85" s="328" t="s">
        <v>73</v>
      </c>
      <c r="AB85" s="328" t="s">
        <v>73</v>
      </c>
      <c r="AC85" s="328" t="s">
        <v>73</v>
      </c>
      <c r="AD85" s="328" t="s">
        <v>73</v>
      </c>
      <c r="AE85" s="290"/>
      <c r="AF85" s="329" t="s">
        <v>73</v>
      </c>
      <c r="AG85" s="329" t="s">
        <v>73</v>
      </c>
      <c r="AH85" s="329" t="s">
        <v>73</v>
      </c>
      <c r="AI85" s="329" t="s">
        <v>73</v>
      </c>
      <c r="AJ85" s="329" t="s">
        <v>73</v>
      </c>
      <c r="AK85" s="329" t="s">
        <v>72</v>
      </c>
      <c r="AL85" s="327"/>
    </row>
    <row r="86" spans="1:38" ht="26.25" customHeight="1" x14ac:dyDescent="0.2">
      <c r="A86" s="115" t="s">
        <v>235</v>
      </c>
      <c r="B86" s="115" t="s">
        <v>246</v>
      </c>
      <c r="C86" s="115" t="s">
        <v>247</v>
      </c>
      <c r="D86" s="115"/>
      <c r="E86" s="333" t="s">
        <v>73</v>
      </c>
      <c r="F86" s="328">
        <v>2.5403699999999998</v>
      </c>
      <c r="G86" s="328" t="s">
        <v>73</v>
      </c>
      <c r="H86" s="328" t="s">
        <v>73</v>
      </c>
      <c r="I86" s="328" t="s">
        <v>73</v>
      </c>
      <c r="J86" s="328" t="s">
        <v>73</v>
      </c>
      <c r="K86" s="328" t="s">
        <v>73</v>
      </c>
      <c r="L86" s="328" t="s">
        <v>73</v>
      </c>
      <c r="M86" s="328" t="s">
        <v>73</v>
      </c>
      <c r="N86" s="328" t="s">
        <v>73</v>
      </c>
      <c r="O86" s="328" t="s">
        <v>73</v>
      </c>
      <c r="P86" s="328" t="s">
        <v>73</v>
      </c>
      <c r="Q86" s="328" t="s">
        <v>73</v>
      </c>
      <c r="R86" s="328" t="s">
        <v>73</v>
      </c>
      <c r="S86" s="328" t="s">
        <v>73</v>
      </c>
      <c r="T86" s="328" t="s">
        <v>73</v>
      </c>
      <c r="U86" s="328" t="s">
        <v>73</v>
      </c>
      <c r="V86" s="328" t="s">
        <v>73</v>
      </c>
      <c r="W86" s="328" t="s">
        <v>73</v>
      </c>
      <c r="X86" s="328" t="s">
        <v>73</v>
      </c>
      <c r="Y86" s="328" t="s">
        <v>73</v>
      </c>
      <c r="Z86" s="328" t="s">
        <v>73</v>
      </c>
      <c r="AA86" s="328" t="s">
        <v>73</v>
      </c>
      <c r="AB86" s="328" t="s">
        <v>73</v>
      </c>
      <c r="AC86" s="328" t="s">
        <v>73</v>
      </c>
      <c r="AD86" s="328" t="s">
        <v>73</v>
      </c>
      <c r="AE86" s="290"/>
      <c r="AF86" s="329" t="s">
        <v>73</v>
      </c>
      <c r="AG86" s="329" t="s">
        <v>73</v>
      </c>
      <c r="AH86" s="329" t="s">
        <v>73</v>
      </c>
      <c r="AI86" s="329" t="s">
        <v>73</v>
      </c>
      <c r="AJ86" s="329" t="s">
        <v>73</v>
      </c>
      <c r="AK86" s="329">
        <v>0</v>
      </c>
      <c r="AL86" s="327" t="s">
        <v>248</v>
      </c>
    </row>
    <row r="87" spans="1:38" ht="26.25" customHeight="1" x14ac:dyDescent="0.2">
      <c r="A87" s="115" t="s">
        <v>235</v>
      </c>
      <c r="B87" s="115" t="s">
        <v>249</v>
      </c>
      <c r="C87" s="115" t="s">
        <v>250</v>
      </c>
      <c r="D87" s="115"/>
      <c r="E87" s="333" t="s">
        <v>73</v>
      </c>
      <c r="F87" s="328">
        <v>3.3241502699999995E-2</v>
      </c>
      <c r="G87" s="328" t="s">
        <v>73</v>
      </c>
      <c r="H87" s="328" t="s">
        <v>73</v>
      </c>
      <c r="I87" s="328" t="s">
        <v>73</v>
      </c>
      <c r="J87" s="328" t="s">
        <v>73</v>
      </c>
      <c r="K87" s="328" t="s">
        <v>73</v>
      </c>
      <c r="L87" s="328" t="s">
        <v>73</v>
      </c>
      <c r="M87" s="328" t="s">
        <v>73</v>
      </c>
      <c r="N87" s="328" t="s">
        <v>73</v>
      </c>
      <c r="O87" s="328" t="s">
        <v>73</v>
      </c>
      <c r="P87" s="328" t="s">
        <v>73</v>
      </c>
      <c r="Q87" s="328" t="s">
        <v>73</v>
      </c>
      <c r="R87" s="328" t="s">
        <v>73</v>
      </c>
      <c r="S87" s="328" t="s">
        <v>73</v>
      </c>
      <c r="T87" s="328" t="s">
        <v>73</v>
      </c>
      <c r="U87" s="328" t="s">
        <v>73</v>
      </c>
      <c r="V87" s="328" t="s">
        <v>73</v>
      </c>
      <c r="W87" s="328" t="s">
        <v>73</v>
      </c>
      <c r="X87" s="328" t="s">
        <v>73</v>
      </c>
      <c r="Y87" s="328" t="s">
        <v>73</v>
      </c>
      <c r="Z87" s="328" t="s">
        <v>73</v>
      </c>
      <c r="AA87" s="328" t="s">
        <v>73</v>
      </c>
      <c r="AB87" s="328" t="s">
        <v>73</v>
      </c>
      <c r="AC87" s="328" t="s">
        <v>73</v>
      </c>
      <c r="AD87" s="328" t="s">
        <v>73</v>
      </c>
      <c r="AE87" s="290"/>
      <c r="AF87" s="329" t="s">
        <v>73</v>
      </c>
      <c r="AG87" s="329" t="s">
        <v>73</v>
      </c>
      <c r="AH87" s="329" t="s">
        <v>73</v>
      </c>
      <c r="AI87" s="329" t="s">
        <v>73</v>
      </c>
      <c r="AJ87" s="329" t="s">
        <v>73</v>
      </c>
      <c r="AK87" s="329">
        <v>3629100</v>
      </c>
      <c r="AL87" s="327" t="s">
        <v>251</v>
      </c>
    </row>
    <row r="88" spans="1:38" ht="26.25" customHeight="1" x14ac:dyDescent="0.2">
      <c r="A88" s="115" t="s">
        <v>235</v>
      </c>
      <c r="B88" s="115" t="s">
        <v>252</v>
      </c>
      <c r="C88" s="115" t="s">
        <v>253</v>
      </c>
      <c r="D88" s="115"/>
      <c r="E88" s="333" t="s">
        <v>73</v>
      </c>
      <c r="F88" s="328" t="s">
        <v>72</v>
      </c>
      <c r="G88" s="328" t="s">
        <v>73</v>
      </c>
      <c r="H88" s="328" t="s">
        <v>73</v>
      </c>
      <c r="I88" s="328" t="s">
        <v>73</v>
      </c>
      <c r="J88" s="328" t="s">
        <v>73</v>
      </c>
      <c r="K88" s="328" t="s">
        <v>73</v>
      </c>
      <c r="L88" s="328" t="s">
        <v>73</v>
      </c>
      <c r="M88" s="328" t="s">
        <v>73</v>
      </c>
      <c r="N88" s="328" t="s">
        <v>73</v>
      </c>
      <c r="O88" s="328" t="s">
        <v>73</v>
      </c>
      <c r="P88" s="328" t="s">
        <v>73</v>
      </c>
      <c r="Q88" s="328" t="s">
        <v>73</v>
      </c>
      <c r="R88" s="328" t="s">
        <v>73</v>
      </c>
      <c r="S88" s="328" t="s">
        <v>73</v>
      </c>
      <c r="T88" s="328" t="s">
        <v>73</v>
      </c>
      <c r="U88" s="328" t="s">
        <v>73</v>
      </c>
      <c r="V88" s="328" t="s">
        <v>73</v>
      </c>
      <c r="W88" s="328" t="s">
        <v>73</v>
      </c>
      <c r="X88" s="328" t="s">
        <v>73</v>
      </c>
      <c r="Y88" s="328" t="s">
        <v>73</v>
      </c>
      <c r="Z88" s="328" t="s">
        <v>73</v>
      </c>
      <c r="AA88" s="328" t="s">
        <v>73</v>
      </c>
      <c r="AB88" s="328" t="s">
        <v>73</v>
      </c>
      <c r="AC88" s="328" t="s">
        <v>73</v>
      </c>
      <c r="AD88" s="328" t="s">
        <v>73</v>
      </c>
      <c r="AE88" s="290"/>
      <c r="AF88" s="329" t="s">
        <v>73</v>
      </c>
      <c r="AG88" s="329" t="s">
        <v>73</v>
      </c>
      <c r="AH88" s="329" t="s">
        <v>73</v>
      </c>
      <c r="AI88" s="329" t="s">
        <v>73</v>
      </c>
      <c r="AJ88" s="329" t="s">
        <v>73</v>
      </c>
      <c r="AK88" s="329" t="s">
        <v>72</v>
      </c>
      <c r="AL88" s="327"/>
    </row>
    <row r="89" spans="1:38" ht="26.25" customHeight="1" x14ac:dyDescent="0.2">
      <c r="A89" s="115" t="s">
        <v>235</v>
      </c>
      <c r="B89" s="115" t="s">
        <v>254</v>
      </c>
      <c r="C89" s="115" t="s">
        <v>255</v>
      </c>
      <c r="D89" s="115"/>
      <c r="E89" s="333" t="s">
        <v>73</v>
      </c>
      <c r="F89" s="328" t="s">
        <v>72</v>
      </c>
      <c r="G89" s="328" t="s">
        <v>73</v>
      </c>
      <c r="H89" s="328" t="s">
        <v>73</v>
      </c>
      <c r="I89" s="328" t="s">
        <v>73</v>
      </c>
      <c r="J89" s="328" t="s">
        <v>73</v>
      </c>
      <c r="K89" s="328" t="s">
        <v>73</v>
      </c>
      <c r="L89" s="328" t="s">
        <v>73</v>
      </c>
      <c r="M89" s="328" t="s">
        <v>73</v>
      </c>
      <c r="N89" s="328" t="s">
        <v>73</v>
      </c>
      <c r="O89" s="328" t="s">
        <v>73</v>
      </c>
      <c r="P89" s="328" t="s">
        <v>73</v>
      </c>
      <c r="Q89" s="328" t="s">
        <v>73</v>
      </c>
      <c r="R89" s="328" t="s">
        <v>73</v>
      </c>
      <c r="S89" s="328" t="s">
        <v>73</v>
      </c>
      <c r="T89" s="328" t="s">
        <v>73</v>
      </c>
      <c r="U89" s="328" t="s">
        <v>73</v>
      </c>
      <c r="V89" s="328" t="s">
        <v>73</v>
      </c>
      <c r="W89" s="328" t="s">
        <v>73</v>
      </c>
      <c r="X89" s="328" t="s">
        <v>73</v>
      </c>
      <c r="Y89" s="328" t="s">
        <v>73</v>
      </c>
      <c r="Z89" s="328" t="s">
        <v>73</v>
      </c>
      <c r="AA89" s="328" t="s">
        <v>73</v>
      </c>
      <c r="AB89" s="328" t="s">
        <v>73</v>
      </c>
      <c r="AC89" s="328" t="s">
        <v>73</v>
      </c>
      <c r="AD89" s="328" t="s">
        <v>73</v>
      </c>
      <c r="AE89" s="290"/>
      <c r="AF89" s="329" t="s">
        <v>73</v>
      </c>
      <c r="AG89" s="329" t="s">
        <v>73</v>
      </c>
      <c r="AH89" s="329" t="s">
        <v>73</v>
      </c>
      <c r="AI89" s="329" t="s">
        <v>73</v>
      </c>
      <c r="AJ89" s="329" t="s">
        <v>73</v>
      </c>
      <c r="AK89" s="329" t="s">
        <v>72</v>
      </c>
      <c r="AL89" s="327" t="s">
        <v>256</v>
      </c>
    </row>
    <row r="90" spans="1:38" s="32" customFormat="1" ht="26.25" customHeight="1" x14ac:dyDescent="0.2">
      <c r="A90" s="115" t="s">
        <v>235</v>
      </c>
      <c r="B90" s="115" t="s">
        <v>257</v>
      </c>
      <c r="C90" s="115" t="s">
        <v>258</v>
      </c>
      <c r="D90" s="115"/>
      <c r="E90" s="333" t="s">
        <v>72</v>
      </c>
      <c r="F90" s="328" t="s">
        <v>72</v>
      </c>
      <c r="G90" s="328" t="s">
        <v>72</v>
      </c>
      <c r="H90" s="328" t="s">
        <v>72</v>
      </c>
      <c r="I90" s="328" t="s">
        <v>72</v>
      </c>
      <c r="J90" s="328" t="s">
        <v>72</v>
      </c>
      <c r="K90" s="328" t="s">
        <v>72</v>
      </c>
      <c r="L90" s="328" t="s">
        <v>72</v>
      </c>
      <c r="M90" s="328" t="s">
        <v>72</v>
      </c>
      <c r="N90" s="328" t="s">
        <v>72</v>
      </c>
      <c r="O90" s="328" t="s">
        <v>72</v>
      </c>
      <c r="P90" s="328" t="s">
        <v>72</v>
      </c>
      <c r="Q90" s="328" t="s">
        <v>72</v>
      </c>
      <c r="R90" s="328" t="s">
        <v>72</v>
      </c>
      <c r="S90" s="328" t="s">
        <v>72</v>
      </c>
      <c r="T90" s="328" t="s">
        <v>72</v>
      </c>
      <c r="U90" s="328" t="s">
        <v>73</v>
      </c>
      <c r="V90" s="328" t="s">
        <v>72</v>
      </c>
      <c r="W90" s="328" t="s">
        <v>72</v>
      </c>
      <c r="X90" s="328" t="s">
        <v>72</v>
      </c>
      <c r="Y90" s="328" t="s">
        <v>72</v>
      </c>
      <c r="Z90" s="328" t="s">
        <v>72</v>
      </c>
      <c r="AA90" s="328" t="s">
        <v>72</v>
      </c>
      <c r="AB90" s="328" t="s">
        <v>72</v>
      </c>
      <c r="AC90" s="328" t="s">
        <v>73</v>
      </c>
      <c r="AD90" s="328" t="s">
        <v>73</v>
      </c>
      <c r="AE90" s="290"/>
      <c r="AF90" s="329" t="s">
        <v>73</v>
      </c>
      <c r="AG90" s="329" t="s">
        <v>73</v>
      </c>
      <c r="AH90" s="329" t="s">
        <v>73</v>
      </c>
      <c r="AI90" s="329" t="s">
        <v>73</v>
      </c>
      <c r="AJ90" s="329" t="s">
        <v>73</v>
      </c>
      <c r="AK90" s="329" t="s">
        <v>72</v>
      </c>
      <c r="AL90" s="327"/>
    </row>
    <row r="91" spans="1:38" ht="26.25" customHeight="1" x14ac:dyDescent="0.2">
      <c r="A91" s="115" t="s">
        <v>235</v>
      </c>
      <c r="B91" s="115" t="s">
        <v>259</v>
      </c>
      <c r="C91" s="115" t="s">
        <v>260</v>
      </c>
      <c r="D91" s="115"/>
      <c r="E91" s="333" t="s">
        <v>73</v>
      </c>
      <c r="F91" s="328" t="s">
        <v>72</v>
      </c>
      <c r="G91" s="328" t="s">
        <v>73</v>
      </c>
      <c r="H91" s="328" t="s">
        <v>73</v>
      </c>
      <c r="I91" s="328" t="s">
        <v>73</v>
      </c>
      <c r="J91" s="328" t="s">
        <v>73</v>
      </c>
      <c r="K91" s="328" t="s">
        <v>73</v>
      </c>
      <c r="L91" s="328" t="s">
        <v>73</v>
      </c>
      <c r="M91" s="328" t="s">
        <v>73</v>
      </c>
      <c r="N91" s="328" t="s">
        <v>73</v>
      </c>
      <c r="O91" s="328" t="s">
        <v>73</v>
      </c>
      <c r="P91" s="328" t="s">
        <v>73</v>
      </c>
      <c r="Q91" s="328" t="s">
        <v>73</v>
      </c>
      <c r="R91" s="328" t="s">
        <v>73</v>
      </c>
      <c r="S91" s="328" t="s">
        <v>73</v>
      </c>
      <c r="T91" s="328" t="s">
        <v>73</v>
      </c>
      <c r="U91" s="328" t="s">
        <v>73</v>
      </c>
      <c r="V91" s="328" t="s">
        <v>73</v>
      </c>
      <c r="W91" s="328" t="s">
        <v>73</v>
      </c>
      <c r="X91" s="328" t="s">
        <v>73</v>
      </c>
      <c r="Y91" s="328" t="s">
        <v>73</v>
      </c>
      <c r="Z91" s="328" t="s">
        <v>73</v>
      </c>
      <c r="AA91" s="328" t="s">
        <v>73</v>
      </c>
      <c r="AB91" s="328" t="s">
        <v>73</v>
      </c>
      <c r="AC91" s="328" t="s">
        <v>73</v>
      </c>
      <c r="AD91" s="328" t="s">
        <v>73</v>
      </c>
      <c r="AE91" s="290"/>
      <c r="AF91" s="329" t="s">
        <v>73</v>
      </c>
      <c r="AG91" s="329" t="s">
        <v>73</v>
      </c>
      <c r="AH91" s="329" t="s">
        <v>73</v>
      </c>
      <c r="AI91" s="329" t="s">
        <v>73</v>
      </c>
      <c r="AJ91" s="329" t="s">
        <v>73</v>
      </c>
      <c r="AK91" s="329" t="s">
        <v>72</v>
      </c>
      <c r="AL91" s="327"/>
    </row>
    <row r="92" spans="1:38" ht="26.25" customHeight="1" x14ac:dyDescent="0.2">
      <c r="A92" s="115" t="s">
        <v>68</v>
      </c>
      <c r="B92" s="115" t="s">
        <v>261</v>
      </c>
      <c r="C92" s="115" t="s">
        <v>262</v>
      </c>
      <c r="D92" s="115"/>
      <c r="E92" s="333">
        <v>4.1E-5</v>
      </c>
      <c r="F92" s="328">
        <v>4.313E-3</v>
      </c>
      <c r="G92" s="328">
        <v>3.76E-6</v>
      </c>
      <c r="H92" s="328">
        <v>3.065E-3</v>
      </c>
      <c r="I92" s="328">
        <v>1.2275999999999999E-3</v>
      </c>
      <c r="J92" s="328">
        <v>1.6368000000000001E-3</v>
      </c>
      <c r="K92" s="328">
        <v>2.0460000000000001E-3</v>
      </c>
      <c r="L92" s="328">
        <v>2.2096800000000002E-5</v>
      </c>
      <c r="M92" s="328">
        <v>5.0000000000000002E-5</v>
      </c>
      <c r="N92" s="328" t="s">
        <v>73</v>
      </c>
      <c r="O92" s="328" t="s">
        <v>73</v>
      </c>
      <c r="P92" s="328" t="s">
        <v>73</v>
      </c>
      <c r="Q92" s="328" t="s">
        <v>73</v>
      </c>
      <c r="R92" s="328" t="s">
        <v>73</v>
      </c>
      <c r="S92" s="328" t="s">
        <v>73</v>
      </c>
      <c r="T92" s="328" t="s">
        <v>73</v>
      </c>
      <c r="U92" s="328" t="s">
        <v>73</v>
      </c>
      <c r="V92" s="328" t="s">
        <v>73</v>
      </c>
      <c r="W92" s="328" t="s">
        <v>73</v>
      </c>
      <c r="X92" s="328" t="s">
        <v>73</v>
      </c>
      <c r="Y92" s="328" t="s">
        <v>73</v>
      </c>
      <c r="Z92" s="328" t="s">
        <v>73</v>
      </c>
      <c r="AA92" s="328" t="s">
        <v>73</v>
      </c>
      <c r="AB92" s="328" t="s">
        <v>73</v>
      </c>
      <c r="AC92" s="328" t="s">
        <v>73</v>
      </c>
      <c r="AD92" s="328" t="s">
        <v>73</v>
      </c>
      <c r="AE92" s="290"/>
      <c r="AF92" s="329" t="s">
        <v>73</v>
      </c>
      <c r="AG92" s="329" t="s">
        <v>73</v>
      </c>
      <c r="AH92" s="329" t="s">
        <v>73</v>
      </c>
      <c r="AI92" s="329" t="s">
        <v>73</v>
      </c>
      <c r="AJ92" s="329" t="s">
        <v>73</v>
      </c>
      <c r="AK92" s="329" t="s">
        <v>72</v>
      </c>
      <c r="AL92" s="327" t="s">
        <v>460</v>
      </c>
    </row>
    <row r="93" spans="1:38" ht="26.25" customHeight="1" x14ac:dyDescent="0.2">
      <c r="A93" s="115" t="s">
        <v>68</v>
      </c>
      <c r="B93" s="115" t="s">
        <v>263</v>
      </c>
      <c r="C93" s="115" t="s">
        <v>264</v>
      </c>
      <c r="D93" s="115"/>
      <c r="E93" s="333" t="s">
        <v>73</v>
      </c>
      <c r="F93" s="328" t="s">
        <v>72</v>
      </c>
      <c r="G93" s="328" t="s">
        <v>73</v>
      </c>
      <c r="H93" s="328" t="s">
        <v>73</v>
      </c>
      <c r="I93" s="328" t="s">
        <v>73</v>
      </c>
      <c r="J93" s="328" t="s">
        <v>72</v>
      </c>
      <c r="K93" s="328" t="s">
        <v>73</v>
      </c>
      <c r="L93" s="328" t="s">
        <v>73</v>
      </c>
      <c r="M93" s="328" t="s">
        <v>73</v>
      </c>
      <c r="N93" s="328" t="s">
        <v>73</v>
      </c>
      <c r="O93" s="328" t="s">
        <v>73</v>
      </c>
      <c r="P93" s="328" t="s">
        <v>73</v>
      </c>
      <c r="Q93" s="328" t="s">
        <v>73</v>
      </c>
      <c r="R93" s="328" t="s">
        <v>73</v>
      </c>
      <c r="S93" s="328" t="s">
        <v>73</v>
      </c>
      <c r="T93" s="328" t="s">
        <v>73</v>
      </c>
      <c r="U93" s="328" t="s">
        <v>73</v>
      </c>
      <c r="V93" s="328" t="s">
        <v>73</v>
      </c>
      <c r="W93" s="328" t="s">
        <v>73</v>
      </c>
      <c r="X93" s="328" t="s">
        <v>73</v>
      </c>
      <c r="Y93" s="328" t="s">
        <v>73</v>
      </c>
      <c r="Z93" s="328" t="s">
        <v>73</v>
      </c>
      <c r="AA93" s="328" t="s">
        <v>73</v>
      </c>
      <c r="AB93" s="328" t="s">
        <v>73</v>
      </c>
      <c r="AC93" s="328" t="s">
        <v>73</v>
      </c>
      <c r="AD93" s="328" t="s">
        <v>73</v>
      </c>
      <c r="AE93" s="290"/>
      <c r="AF93" s="329" t="s">
        <v>73</v>
      </c>
      <c r="AG93" s="329" t="s">
        <v>73</v>
      </c>
      <c r="AH93" s="329" t="s">
        <v>73</v>
      </c>
      <c r="AI93" s="329" t="s">
        <v>73</v>
      </c>
      <c r="AJ93" s="329" t="s">
        <v>73</v>
      </c>
      <c r="AK93" s="329" t="s">
        <v>72</v>
      </c>
      <c r="AL93" s="327"/>
    </row>
    <row r="94" spans="1:38" ht="26.25" customHeight="1" x14ac:dyDescent="0.2">
      <c r="A94" s="115" t="s">
        <v>68</v>
      </c>
      <c r="B94" s="115" t="s">
        <v>265</v>
      </c>
      <c r="C94" s="115" t="s">
        <v>266</v>
      </c>
      <c r="D94" s="115"/>
      <c r="E94" s="285" t="s">
        <v>67</v>
      </c>
      <c r="F94" s="286" t="s">
        <v>67</v>
      </c>
      <c r="G94" s="286" t="s">
        <v>67</v>
      </c>
      <c r="H94" s="286" t="s">
        <v>67</v>
      </c>
      <c r="I94" s="286" t="s">
        <v>67</v>
      </c>
      <c r="J94" s="286" t="s">
        <v>67</v>
      </c>
      <c r="K94" s="286" t="s">
        <v>67</v>
      </c>
      <c r="L94" s="286" t="s">
        <v>67</v>
      </c>
      <c r="M94" s="286" t="s">
        <v>67</v>
      </c>
      <c r="N94" s="286" t="s">
        <v>67</v>
      </c>
      <c r="O94" s="286" t="s">
        <v>67</v>
      </c>
      <c r="P94" s="286" t="s">
        <v>67</v>
      </c>
      <c r="Q94" s="286" t="s">
        <v>67</v>
      </c>
      <c r="R94" s="286" t="s">
        <v>67</v>
      </c>
      <c r="S94" s="286" t="s">
        <v>67</v>
      </c>
      <c r="T94" s="286" t="s">
        <v>67</v>
      </c>
      <c r="U94" s="286" t="s">
        <v>67</v>
      </c>
      <c r="V94" s="286" t="s">
        <v>67</v>
      </c>
      <c r="W94" s="286" t="s">
        <v>67</v>
      </c>
      <c r="X94" s="286" t="s">
        <v>67</v>
      </c>
      <c r="Y94" s="286" t="s">
        <v>67</v>
      </c>
      <c r="Z94" s="286" t="s">
        <v>67</v>
      </c>
      <c r="AA94" s="286" t="s">
        <v>67</v>
      </c>
      <c r="AB94" s="286" t="s">
        <v>67</v>
      </c>
      <c r="AC94" s="286" t="s">
        <v>67</v>
      </c>
      <c r="AD94" s="286" t="s">
        <v>67</v>
      </c>
      <c r="AE94" s="286"/>
      <c r="AF94" s="286" t="s">
        <v>67</v>
      </c>
      <c r="AG94" s="286" t="s">
        <v>67</v>
      </c>
      <c r="AH94" s="286" t="s">
        <v>67</v>
      </c>
      <c r="AI94" s="286" t="s">
        <v>67</v>
      </c>
      <c r="AJ94" s="286" t="s">
        <v>67</v>
      </c>
      <c r="AK94" s="286" t="s">
        <v>67</v>
      </c>
      <c r="AL94" s="327"/>
    </row>
    <row r="95" spans="1:38" ht="26.25" customHeight="1" x14ac:dyDescent="0.2">
      <c r="A95" s="115" t="s">
        <v>68</v>
      </c>
      <c r="B95" s="115" t="s">
        <v>267</v>
      </c>
      <c r="C95" s="115" t="s">
        <v>268</v>
      </c>
      <c r="D95" s="115"/>
      <c r="E95" s="333" t="s">
        <v>73</v>
      </c>
      <c r="F95" s="328" t="s">
        <v>72</v>
      </c>
      <c r="G95" s="328" t="s">
        <v>73</v>
      </c>
      <c r="H95" s="328" t="s">
        <v>73</v>
      </c>
      <c r="I95" s="328" t="s">
        <v>72</v>
      </c>
      <c r="J95" s="328" t="s">
        <v>72</v>
      </c>
      <c r="K95" s="328" t="s">
        <v>72</v>
      </c>
      <c r="L95" s="328" t="s">
        <v>73</v>
      </c>
      <c r="M95" s="328" t="s">
        <v>73</v>
      </c>
      <c r="N95" s="328" t="s">
        <v>73</v>
      </c>
      <c r="O95" s="328" t="s">
        <v>73</v>
      </c>
      <c r="P95" s="328" t="s">
        <v>73</v>
      </c>
      <c r="Q95" s="328" t="s">
        <v>73</v>
      </c>
      <c r="R95" s="328" t="s">
        <v>73</v>
      </c>
      <c r="S95" s="328" t="s">
        <v>73</v>
      </c>
      <c r="T95" s="328" t="s">
        <v>73</v>
      </c>
      <c r="U95" s="328" t="s">
        <v>73</v>
      </c>
      <c r="V95" s="328" t="s">
        <v>73</v>
      </c>
      <c r="W95" s="328" t="s">
        <v>73</v>
      </c>
      <c r="X95" s="328" t="s">
        <v>73</v>
      </c>
      <c r="Y95" s="328" t="s">
        <v>73</v>
      </c>
      <c r="Z95" s="328" t="s">
        <v>73</v>
      </c>
      <c r="AA95" s="328" t="s">
        <v>73</v>
      </c>
      <c r="AB95" s="328" t="s">
        <v>73</v>
      </c>
      <c r="AC95" s="328" t="s">
        <v>73</v>
      </c>
      <c r="AD95" s="328" t="s">
        <v>73</v>
      </c>
      <c r="AE95" s="290"/>
      <c r="AF95" s="329" t="s">
        <v>73</v>
      </c>
      <c r="AG95" s="329" t="s">
        <v>73</v>
      </c>
      <c r="AH95" s="329" t="s">
        <v>73</v>
      </c>
      <c r="AI95" s="329" t="s">
        <v>73</v>
      </c>
      <c r="AJ95" s="329" t="s">
        <v>73</v>
      </c>
      <c r="AK95" s="329" t="s">
        <v>72</v>
      </c>
      <c r="AL95" s="327" t="s">
        <v>269</v>
      </c>
    </row>
    <row r="96" spans="1:38" ht="26.25" customHeight="1" x14ac:dyDescent="0.2">
      <c r="A96" s="115" t="s">
        <v>68</v>
      </c>
      <c r="B96" s="115" t="s">
        <v>270</v>
      </c>
      <c r="C96" s="115" t="s">
        <v>271</v>
      </c>
      <c r="D96" s="115"/>
      <c r="E96" s="333" t="s">
        <v>67</v>
      </c>
      <c r="F96" s="328" t="s">
        <v>67</v>
      </c>
      <c r="G96" s="328" t="s">
        <v>67</v>
      </c>
      <c r="H96" s="328" t="s">
        <v>67</v>
      </c>
      <c r="I96" s="328" t="s">
        <v>67</v>
      </c>
      <c r="J96" s="328" t="s">
        <v>67</v>
      </c>
      <c r="K96" s="328" t="s">
        <v>67</v>
      </c>
      <c r="L96" s="328" t="s">
        <v>67</v>
      </c>
      <c r="M96" s="328" t="s">
        <v>67</v>
      </c>
      <c r="N96" s="328" t="s">
        <v>67</v>
      </c>
      <c r="O96" s="328" t="s">
        <v>67</v>
      </c>
      <c r="P96" s="328" t="s">
        <v>67</v>
      </c>
      <c r="Q96" s="328" t="s">
        <v>67</v>
      </c>
      <c r="R96" s="328" t="s">
        <v>67</v>
      </c>
      <c r="S96" s="328" t="s">
        <v>67</v>
      </c>
      <c r="T96" s="328" t="s">
        <v>67</v>
      </c>
      <c r="U96" s="328" t="s">
        <v>67</v>
      </c>
      <c r="V96" s="328" t="s">
        <v>67</v>
      </c>
      <c r="W96" s="328" t="s">
        <v>67</v>
      </c>
      <c r="X96" s="328" t="s">
        <v>67</v>
      </c>
      <c r="Y96" s="328" t="s">
        <v>67</v>
      </c>
      <c r="Z96" s="328" t="s">
        <v>67</v>
      </c>
      <c r="AA96" s="328" t="s">
        <v>67</v>
      </c>
      <c r="AB96" s="328" t="s">
        <v>67</v>
      </c>
      <c r="AC96" s="328" t="s">
        <v>67</v>
      </c>
      <c r="AD96" s="328" t="s">
        <v>67</v>
      </c>
      <c r="AE96" s="290"/>
      <c r="AF96" s="329" t="s">
        <v>67</v>
      </c>
      <c r="AG96" s="329" t="s">
        <v>67</v>
      </c>
      <c r="AH96" s="329" t="s">
        <v>67</v>
      </c>
      <c r="AI96" s="329" t="s">
        <v>67</v>
      </c>
      <c r="AJ96" s="329" t="s">
        <v>67</v>
      </c>
      <c r="AK96" s="329" t="s">
        <v>67</v>
      </c>
      <c r="AL96" s="327"/>
    </row>
    <row r="97" spans="1:38" ht="26.25" customHeight="1" x14ac:dyDescent="0.2">
      <c r="A97" s="115" t="s">
        <v>68</v>
      </c>
      <c r="B97" s="115" t="s">
        <v>272</v>
      </c>
      <c r="C97" s="115" t="s">
        <v>273</v>
      </c>
      <c r="D97" s="115"/>
      <c r="E97" s="333" t="s">
        <v>73</v>
      </c>
      <c r="F97" s="328" t="s">
        <v>73</v>
      </c>
      <c r="G97" s="328" t="s">
        <v>73</v>
      </c>
      <c r="H97" s="328" t="s">
        <v>73</v>
      </c>
      <c r="I97" s="328" t="s">
        <v>73</v>
      </c>
      <c r="J97" s="328" t="s">
        <v>73</v>
      </c>
      <c r="K97" s="328" t="s">
        <v>73</v>
      </c>
      <c r="L97" s="328" t="s">
        <v>73</v>
      </c>
      <c r="M97" s="328" t="s">
        <v>73</v>
      </c>
      <c r="N97" s="328" t="s">
        <v>73</v>
      </c>
      <c r="O97" s="328" t="s">
        <v>73</v>
      </c>
      <c r="P97" s="328">
        <v>3.6150000000000002E-2</v>
      </c>
      <c r="Q97" s="328" t="s">
        <v>73</v>
      </c>
      <c r="R97" s="328" t="s">
        <v>73</v>
      </c>
      <c r="S97" s="328" t="s">
        <v>73</v>
      </c>
      <c r="T97" s="328" t="s">
        <v>73</v>
      </c>
      <c r="U97" s="328" t="s">
        <v>73</v>
      </c>
      <c r="V97" s="328" t="s">
        <v>73</v>
      </c>
      <c r="W97" s="328" t="s">
        <v>73</v>
      </c>
      <c r="X97" s="328" t="s">
        <v>73</v>
      </c>
      <c r="Y97" s="328" t="s">
        <v>73</v>
      </c>
      <c r="Z97" s="328" t="s">
        <v>73</v>
      </c>
      <c r="AA97" s="328" t="s">
        <v>73</v>
      </c>
      <c r="AB97" s="328" t="s">
        <v>73</v>
      </c>
      <c r="AC97" s="328" t="s">
        <v>73</v>
      </c>
      <c r="AD97" s="328" t="s">
        <v>72</v>
      </c>
      <c r="AE97" s="290"/>
      <c r="AF97" s="329" t="s">
        <v>73</v>
      </c>
      <c r="AG97" s="329" t="s">
        <v>73</v>
      </c>
      <c r="AH97" s="329" t="s">
        <v>73</v>
      </c>
      <c r="AI97" s="329" t="s">
        <v>73</v>
      </c>
      <c r="AJ97" s="329" t="s">
        <v>73</v>
      </c>
      <c r="AK97" s="329">
        <v>3615212</v>
      </c>
      <c r="AL97" s="327" t="s">
        <v>274</v>
      </c>
    </row>
    <row r="98" spans="1:38" ht="26.25" customHeight="1" x14ac:dyDescent="0.2">
      <c r="A98" s="115" t="s">
        <v>68</v>
      </c>
      <c r="B98" s="115" t="s">
        <v>275</v>
      </c>
      <c r="C98" s="115" t="s">
        <v>276</v>
      </c>
      <c r="D98" s="115"/>
      <c r="E98" s="333" t="s">
        <v>67</v>
      </c>
      <c r="F98" s="328" t="s">
        <v>67</v>
      </c>
      <c r="G98" s="328" t="s">
        <v>67</v>
      </c>
      <c r="H98" s="328" t="s">
        <v>67</v>
      </c>
      <c r="I98" s="328" t="s">
        <v>67</v>
      </c>
      <c r="J98" s="328" t="s">
        <v>67</v>
      </c>
      <c r="K98" s="328" t="s">
        <v>67</v>
      </c>
      <c r="L98" s="328" t="s">
        <v>67</v>
      </c>
      <c r="M98" s="328" t="s">
        <v>67</v>
      </c>
      <c r="N98" s="328" t="s">
        <v>67</v>
      </c>
      <c r="O98" s="328" t="s">
        <v>67</v>
      </c>
      <c r="P98" s="328" t="s">
        <v>67</v>
      </c>
      <c r="Q98" s="328" t="s">
        <v>67</v>
      </c>
      <c r="R98" s="328" t="s">
        <v>67</v>
      </c>
      <c r="S98" s="328" t="s">
        <v>67</v>
      </c>
      <c r="T98" s="328" t="s">
        <v>67</v>
      </c>
      <c r="U98" s="328" t="s">
        <v>67</v>
      </c>
      <c r="V98" s="328" t="s">
        <v>67</v>
      </c>
      <c r="W98" s="328" t="s">
        <v>67</v>
      </c>
      <c r="X98" s="328" t="s">
        <v>67</v>
      </c>
      <c r="Y98" s="328" t="s">
        <v>67</v>
      </c>
      <c r="Z98" s="328" t="s">
        <v>67</v>
      </c>
      <c r="AA98" s="328" t="s">
        <v>67</v>
      </c>
      <c r="AB98" s="328" t="s">
        <v>67</v>
      </c>
      <c r="AC98" s="328" t="s">
        <v>67</v>
      </c>
      <c r="AD98" s="328" t="s">
        <v>67</v>
      </c>
      <c r="AE98" s="290"/>
      <c r="AF98" s="329" t="s">
        <v>67</v>
      </c>
      <c r="AG98" s="329" t="s">
        <v>67</v>
      </c>
      <c r="AH98" s="329" t="s">
        <v>67</v>
      </c>
      <c r="AI98" s="329" t="s">
        <v>67</v>
      </c>
      <c r="AJ98" s="329" t="s">
        <v>67</v>
      </c>
      <c r="AK98" s="329" t="s">
        <v>67</v>
      </c>
      <c r="AL98" s="327"/>
    </row>
    <row r="99" spans="1:38" ht="26.25" customHeight="1" x14ac:dyDescent="0.25">
      <c r="A99" s="115" t="s">
        <v>277</v>
      </c>
      <c r="B99" s="115" t="s">
        <v>278</v>
      </c>
      <c r="C99" s="115" t="s">
        <v>279</v>
      </c>
      <c r="D99" s="115">
        <v>0</v>
      </c>
      <c r="E99" s="321">
        <v>0.18570900000000001</v>
      </c>
      <c r="F99" s="282">
        <v>7.3423470000000002</v>
      </c>
      <c r="G99" s="283" t="s">
        <v>73</v>
      </c>
      <c r="H99" s="282">
        <v>5.8317540000000001</v>
      </c>
      <c r="I99" s="282">
        <v>0.15195800000000001</v>
      </c>
      <c r="J99" s="282">
        <v>0.23349600000000001</v>
      </c>
      <c r="K99" s="282">
        <v>0.51146800000000003</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600460</v>
      </c>
      <c r="AL99" s="308" t="s">
        <v>280</v>
      </c>
    </row>
    <row r="100" spans="1:38" ht="26.25" customHeight="1" x14ac:dyDescent="0.25">
      <c r="A100" s="115" t="s">
        <v>277</v>
      </c>
      <c r="B100" s="115" t="s">
        <v>281</v>
      </c>
      <c r="C100" s="115" t="s">
        <v>282</v>
      </c>
      <c r="D100" s="115">
        <v>0</v>
      </c>
      <c r="E100" s="321">
        <v>0.14152600000000001</v>
      </c>
      <c r="F100" s="282">
        <v>4.45756</v>
      </c>
      <c r="G100" s="283" t="s">
        <v>73</v>
      </c>
      <c r="H100" s="282">
        <v>3.901564</v>
      </c>
      <c r="I100" s="282">
        <v>5.4843999999999997E-2</v>
      </c>
      <c r="J100" s="282">
        <v>8.4654999999999994E-2</v>
      </c>
      <c r="K100" s="282">
        <v>0.18268799999999999</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2">
        <v>549157.6</v>
      </c>
      <c r="AL100" s="306" t="s">
        <v>450</v>
      </c>
    </row>
    <row r="101" spans="1:38" ht="26.25" customHeight="1" x14ac:dyDescent="0.25">
      <c r="A101" s="115" t="s">
        <v>277</v>
      </c>
      <c r="B101" s="115" t="s">
        <v>283</v>
      </c>
      <c r="C101" s="115" t="s">
        <v>284</v>
      </c>
      <c r="D101" s="115">
        <v>0</v>
      </c>
      <c r="E101" s="321">
        <v>1.9559999999999998E-3</v>
      </c>
      <c r="F101" s="282">
        <v>4.0887E-2</v>
      </c>
      <c r="G101" s="283" t="s">
        <v>73</v>
      </c>
      <c r="H101" s="282">
        <v>5.9958999999999998E-2</v>
      </c>
      <c r="I101" s="282">
        <v>4.7100000000000001E-4</v>
      </c>
      <c r="J101" s="282">
        <v>1.4139999999999999E-3</v>
      </c>
      <c r="K101" s="283">
        <v>3.3E-3</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2">
        <v>43013.48</v>
      </c>
      <c r="AL101" s="306" t="s">
        <v>285</v>
      </c>
    </row>
    <row r="102" spans="1:38" ht="26.25" customHeight="1" x14ac:dyDescent="0.25">
      <c r="A102" s="115" t="s">
        <v>277</v>
      </c>
      <c r="B102" s="115" t="s">
        <v>286</v>
      </c>
      <c r="C102" s="115" t="s">
        <v>287</v>
      </c>
      <c r="D102" s="115">
        <v>0</v>
      </c>
      <c r="E102" s="321">
        <v>0.15332000000000001</v>
      </c>
      <c r="F102" s="282">
        <v>0.54470099999999999</v>
      </c>
      <c r="G102" s="283" t="s">
        <v>73</v>
      </c>
      <c r="H102" s="282">
        <v>5.5237670000000003</v>
      </c>
      <c r="I102" s="282">
        <v>6.1549999999999999E-3</v>
      </c>
      <c r="J102" s="282">
        <v>0.13451399999999999</v>
      </c>
      <c r="K102" s="282">
        <v>0.84038900000000005</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2">
        <v>1266278</v>
      </c>
      <c r="AL102" s="306" t="s">
        <v>285</v>
      </c>
    </row>
    <row r="103" spans="1:38" ht="26.25" customHeight="1" x14ac:dyDescent="0.25">
      <c r="A103" s="115" t="s">
        <v>277</v>
      </c>
      <c r="B103" s="115" t="s">
        <v>288</v>
      </c>
      <c r="C103" s="115" t="s">
        <v>289</v>
      </c>
      <c r="D103" s="115"/>
      <c r="E103" s="322"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115">
        <v>0</v>
      </c>
      <c r="E104" s="321">
        <v>1.078E-3</v>
      </c>
      <c r="F104" s="282">
        <v>7.9240000000000005E-3</v>
      </c>
      <c r="G104" s="283" t="s">
        <v>73</v>
      </c>
      <c r="H104" s="282">
        <v>2.6838999999999998E-2</v>
      </c>
      <c r="I104" s="282">
        <v>1.4799999999999999E-4</v>
      </c>
      <c r="J104" s="282">
        <v>4.44E-4</v>
      </c>
      <c r="K104" s="282">
        <v>1.036E-3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13500</v>
      </c>
      <c r="AL104" s="306" t="s">
        <v>285</v>
      </c>
    </row>
    <row r="105" spans="1:38" ht="26.25" customHeight="1" x14ac:dyDescent="0.25">
      <c r="A105" s="115" t="s">
        <v>277</v>
      </c>
      <c r="B105" s="115" t="s">
        <v>292</v>
      </c>
      <c r="C105" s="115" t="s">
        <v>293</v>
      </c>
      <c r="D105" s="115">
        <v>0</v>
      </c>
      <c r="E105" s="321">
        <v>5.9080000000000001E-3</v>
      </c>
      <c r="F105" s="282">
        <v>0.52324999999999999</v>
      </c>
      <c r="G105" s="283" t="s">
        <v>73</v>
      </c>
      <c r="H105" s="282">
        <v>0.56256499999999998</v>
      </c>
      <c r="I105" s="282">
        <v>7.6039999999999996E-3</v>
      </c>
      <c r="J105" s="282">
        <v>1.1948E-2</v>
      </c>
      <c r="K105" s="282">
        <v>2.6068999999999998E-2</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2">
        <v>77856.5</v>
      </c>
      <c r="AL105" s="306" t="s">
        <v>285</v>
      </c>
    </row>
    <row r="106" spans="1:38" ht="26.25" customHeight="1" x14ac:dyDescent="0.25">
      <c r="A106" s="115" t="s">
        <v>277</v>
      </c>
      <c r="B106" s="115" t="s">
        <v>294</v>
      </c>
      <c r="C106" s="115" t="s">
        <v>295</v>
      </c>
      <c r="D106" s="115"/>
      <c r="E106" s="322"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115">
        <v>0</v>
      </c>
      <c r="E107" s="321">
        <v>1.6258000000000002E-2</v>
      </c>
      <c r="F107" s="282">
        <v>0.57266499999999998</v>
      </c>
      <c r="G107" s="283" t="s">
        <v>73</v>
      </c>
      <c r="H107" s="282">
        <v>0.50945099999999999</v>
      </c>
      <c r="I107" s="282">
        <v>1.0411999999999999E-2</v>
      </c>
      <c r="J107" s="282">
        <v>0.13882800000000001</v>
      </c>
      <c r="K107" s="282">
        <v>0.65943300000000005</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2">
        <v>3470698</v>
      </c>
      <c r="AL107" s="306" t="s">
        <v>298</v>
      </c>
    </row>
    <row r="108" spans="1:38" ht="26.25" customHeight="1" x14ac:dyDescent="0.25">
      <c r="A108" s="115" t="s">
        <v>277</v>
      </c>
      <c r="B108" s="115" t="s">
        <v>299</v>
      </c>
      <c r="C108" s="115" t="s">
        <v>300</v>
      </c>
      <c r="D108" s="115">
        <v>0</v>
      </c>
      <c r="E108" s="321">
        <v>2.0948000000000001E-2</v>
      </c>
      <c r="F108" s="282">
        <v>0.55547899999999995</v>
      </c>
      <c r="G108" s="283" t="s">
        <v>73</v>
      </c>
      <c r="H108" s="282">
        <v>0.58454600000000001</v>
      </c>
      <c r="I108" s="282">
        <v>1.0286999999999999E-2</v>
      </c>
      <c r="J108" s="282">
        <v>0.102867</v>
      </c>
      <c r="K108" s="282">
        <v>0.205733</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2">
        <v>5143328</v>
      </c>
      <c r="AL108" s="306" t="s">
        <v>285</v>
      </c>
    </row>
    <row r="109" spans="1:38" ht="26.25" customHeight="1" x14ac:dyDescent="0.25">
      <c r="A109" s="115" t="s">
        <v>277</v>
      </c>
      <c r="B109" s="115" t="s">
        <v>301</v>
      </c>
      <c r="C109" s="115" t="s">
        <v>302</v>
      </c>
      <c r="D109" s="115">
        <v>0</v>
      </c>
      <c r="E109" s="281">
        <v>0</v>
      </c>
      <c r="F109" s="283">
        <v>0</v>
      </c>
      <c r="G109" s="283" t="s">
        <v>73</v>
      </c>
      <c r="H109" s="283">
        <v>0</v>
      </c>
      <c r="I109" s="283">
        <v>0</v>
      </c>
      <c r="J109" s="283">
        <v>0</v>
      </c>
      <c r="K109" s="283">
        <v>0</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0</v>
      </c>
      <c r="AL109" s="306" t="s">
        <v>298</v>
      </c>
    </row>
    <row r="110" spans="1:38" ht="26.25" customHeight="1" x14ac:dyDescent="0.25">
      <c r="A110" s="115" t="s">
        <v>277</v>
      </c>
      <c r="B110" s="115" t="s">
        <v>303</v>
      </c>
      <c r="C110" s="115" t="s">
        <v>304</v>
      </c>
      <c r="D110" s="115">
        <v>0</v>
      </c>
      <c r="E110" s="335">
        <v>4.0899999999999998E-5</v>
      </c>
      <c r="F110" s="282">
        <v>1.2746E-2</v>
      </c>
      <c r="G110" s="283" t="s">
        <v>73</v>
      </c>
      <c r="H110" s="282">
        <v>3.9329999999999999E-3</v>
      </c>
      <c r="I110" s="282">
        <v>3.8499999999999998E-4</v>
      </c>
      <c r="J110" s="282">
        <v>3.0730000000000002E-3</v>
      </c>
      <c r="K110" s="282">
        <v>3.0730000000000002E-3</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2">
        <v>26065.41</v>
      </c>
      <c r="AL110" s="306" t="s">
        <v>298</v>
      </c>
    </row>
    <row r="111" spans="1:38" ht="26.25" customHeight="1" x14ac:dyDescent="0.25">
      <c r="A111" s="115" t="s">
        <v>277</v>
      </c>
      <c r="B111" s="115" t="s">
        <v>305</v>
      </c>
      <c r="C111" s="115" t="s">
        <v>306</v>
      </c>
      <c r="D111" s="115">
        <v>0</v>
      </c>
      <c r="E111" s="321">
        <v>4.5664000000000003E-2</v>
      </c>
      <c r="F111" s="282">
        <v>0.72344600000000003</v>
      </c>
      <c r="G111" s="283" t="s">
        <v>73</v>
      </c>
      <c r="H111" s="282">
        <v>0.78320299999999998</v>
      </c>
      <c r="I111" s="282">
        <v>1.825E-3</v>
      </c>
      <c r="J111" s="282">
        <v>3.65E-3</v>
      </c>
      <c r="K111" s="282">
        <v>8.2120000000000005E-3</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3">
        <v>456241</v>
      </c>
      <c r="AL111" s="306" t="s">
        <v>298</v>
      </c>
    </row>
    <row r="112" spans="1:38" ht="26.25" customHeight="1" x14ac:dyDescent="0.25">
      <c r="A112" s="115" t="s">
        <v>307</v>
      </c>
      <c r="B112" s="115" t="s">
        <v>308</v>
      </c>
      <c r="C112" s="115" t="s">
        <v>309</v>
      </c>
      <c r="D112" s="115">
        <v>0</v>
      </c>
      <c r="E112" s="281">
        <v>1.6</v>
      </c>
      <c r="F112" s="283" t="s">
        <v>73</v>
      </c>
      <c r="G112" s="283" t="s">
        <v>73</v>
      </c>
      <c r="H112" s="282">
        <v>3.869945</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40</v>
      </c>
      <c r="AL112" s="308" t="s">
        <v>310</v>
      </c>
    </row>
    <row r="113" spans="1:38" ht="26.25" customHeight="1" x14ac:dyDescent="0.25">
      <c r="A113" s="115" t="s">
        <v>307</v>
      </c>
      <c r="B113" s="115" t="s">
        <v>311</v>
      </c>
      <c r="C113" s="115" t="s">
        <v>312</v>
      </c>
      <c r="D113" s="115">
        <v>0</v>
      </c>
      <c r="E113" s="321">
        <v>2.07064</v>
      </c>
      <c r="F113" s="282">
        <v>5.1085320000000003</v>
      </c>
      <c r="G113" s="283" t="s">
        <v>73</v>
      </c>
      <c r="H113" s="282">
        <v>7.9104320000000001</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2">
        <v>39.786279999999998</v>
      </c>
      <c r="AL113" s="306" t="s">
        <v>313</v>
      </c>
    </row>
    <row r="114" spans="1:38" ht="26.25" customHeight="1" x14ac:dyDescent="0.25">
      <c r="A114" s="115" t="s">
        <v>307</v>
      </c>
      <c r="B114" s="115" t="s">
        <v>314</v>
      </c>
      <c r="C114" s="115" t="s">
        <v>315</v>
      </c>
      <c r="D114" s="115">
        <v>0</v>
      </c>
      <c r="E114" s="321">
        <v>7.4349999999999998E-3</v>
      </c>
      <c r="F114" s="283" t="s">
        <v>72</v>
      </c>
      <c r="G114" s="283" t="s">
        <v>73</v>
      </c>
      <c r="H114" s="282">
        <v>7.9569000000000001E-2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2">
        <v>612072.30000000005</v>
      </c>
      <c r="AL114" s="306" t="s">
        <v>316</v>
      </c>
    </row>
    <row r="115" spans="1:38" ht="26.25" customHeight="1" x14ac:dyDescent="0.25">
      <c r="A115" s="115" t="s">
        <v>307</v>
      </c>
      <c r="B115" s="115" t="s">
        <v>317</v>
      </c>
      <c r="C115" s="115" t="s">
        <v>318</v>
      </c>
      <c r="D115" s="115">
        <v>0</v>
      </c>
      <c r="E115" s="281" t="s">
        <v>67</v>
      </c>
      <c r="F115" s="283" t="s">
        <v>72</v>
      </c>
      <c r="G115" s="283" t="s">
        <v>73</v>
      </c>
      <c r="H115" s="283" t="s">
        <v>67</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t="s">
        <v>67</v>
      </c>
      <c r="AL115" s="306" t="s">
        <v>319</v>
      </c>
    </row>
    <row r="116" spans="1:38" ht="26.25" customHeight="1" x14ac:dyDescent="0.25">
      <c r="A116" s="115" t="s">
        <v>307</v>
      </c>
      <c r="B116" s="115" t="s">
        <v>320</v>
      </c>
      <c r="C116" s="115" t="s">
        <v>321</v>
      </c>
      <c r="D116" s="115">
        <v>0</v>
      </c>
      <c r="E116" s="321">
        <v>0.94542099999999996</v>
      </c>
      <c r="F116" s="282">
        <v>0.17052300000000001</v>
      </c>
      <c r="G116" s="283" t="s">
        <v>73</v>
      </c>
      <c r="H116" s="282">
        <v>2.5978970000000001</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2">
        <v>26.33297</v>
      </c>
      <c r="AL116" s="306" t="s">
        <v>322</v>
      </c>
    </row>
    <row r="117" spans="1:38" ht="26.25" customHeight="1" x14ac:dyDescent="0.25">
      <c r="A117" s="115" t="s">
        <v>307</v>
      </c>
      <c r="B117" s="115" t="s">
        <v>323</v>
      </c>
      <c r="C117" s="115" t="s">
        <v>324</v>
      </c>
      <c r="D117" s="115">
        <v>0</v>
      </c>
      <c r="E117" s="281" t="s">
        <v>72</v>
      </c>
      <c r="F117" s="283" t="s">
        <v>72</v>
      </c>
      <c r="G117" s="283" t="s">
        <v>73</v>
      </c>
      <c r="H117" s="283" t="s">
        <v>72</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t="s">
        <v>72</v>
      </c>
      <c r="AL117" s="306" t="s">
        <v>325</v>
      </c>
    </row>
    <row r="118" spans="1:38" ht="26.25" customHeight="1" x14ac:dyDescent="0.2">
      <c r="A118" s="115" t="s">
        <v>307</v>
      </c>
      <c r="B118" s="115" t="s">
        <v>326</v>
      </c>
      <c r="C118" s="115" t="s">
        <v>327</v>
      </c>
      <c r="D118" s="115"/>
      <c r="E118" s="333" t="s">
        <v>72</v>
      </c>
      <c r="F118" s="328" t="s">
        <v>73</v>
      </c>
      <c r="G118" s="328" t="s">
        <v>73</v>
      </c>
      <c r="H118" s="328" t="s">
        <v>72</v>
      </c>
      <c r="I118" s="328" t="s">
        <v>73</v>
      </c>
      <c r="J118" s="328" t="s">
        <v>73</v>
      </c>
      <c r="K118" s="328" t="s">
        <v>73</v>
      </c>
      <c r="L118" s="328" t="s">
        <v>73</v>
      </c>
      <c r="M118" s="328" t="s">
        <v>73</v>
      </c>
      <c r="N118" s="328" t="s">
        <v>73</v>
      </c>
      <c r="O118" s="328" t="s">
        <v>73</v>
      </c>
      <c r="P118" s="328" t="s">
        <v>73</v>
      </c>
      <c r="Q118" s="328" t="s">
        <v>73</v>
      </c>
      <c r="R118" s="328" t="s">
        <v>73</v>
      </c>
      <c r="S118" s="328" t="s">
        <v>73</v>
      </c>
      <c r="T118" s="328" t="s">
        <v>73</v>
      </c>
      <c r="U118" s="328" t="s">
        <v>73</v>
      </c>
      <c r="V118" s="328" t="s">
        <v>73</v>
      </c>
      <c r="W118" s="328" t="s">
        <v>73</v>
      </c>
      <c r="X118" s="328" t="s">
        <v>73</v>
      </c>
      <c r="Y118" s="328" t="s">
        <v>73</v>
      </c>
      <c r="Z118" s="328" t="s">
        <v>73</v>
      </c>
      <c r="AA118" s="328" t="s">
        <v>73</v>
      </c>
      <c r="AB118" s="328" t="s">
        <v>73</v>
      </c>
      <c r="AC118" s="328" t="s">
        <v>73</v>
      </c>
      <c r="AD118" s="328" t="s">
        <v>73</v>
      </c>
      <c r="AE118" s="290" t="s">
        <v>174</v>
      </c>
      <c r="AF118" s="329" t="s">
        <v>73</v>
      </c>
      <c r="AG118" s="329" t="s">
        <v>73</v>
      </c>
      <c r="AH118" s="329" t="s">
        <v>73</v>
      </c>
      <c r="AI118" s="329" t="s">
        <v>73</v>
      </c>
      <c r="AJ118" s="329" t="s">
        <v>73</v>
      </c>
      <c r="AK118" s="329" t="s">
        <v>72</v>
      </c>
      <c r="AL118" s="327" t="s">
        <v>73</v>
      </c>
    </row>
    <row r="119" spans="1:38" ht="26.25" customHeight="1" x14ac:dyDescent="0.25">
      <c r="A119" s="115" t="s">
        <v>307</v>
      </c>
      <c r="B119" s="115" t="s">
        <v>328</v>
      </c>
      <c r="C119" s="115" t="s">
        <v>329</v>
      </c>
      <c r="D119" s="115"/>
      <c r="E119" s="322" t="s">
        <v>73</v>
      </c>
      <c r="F119" s="289" t="s">
        <v>73</v>
      </c>
      <c r="G119" s="289" t="s">
        <v>73</v>
      </c>
      <c r="H119" s="289" t="s">
        <v>73</v>
      </c>
      <c r="I119" s="289" t="s">
        <v>72</v>
      </c>
      <c r="J119" s="289" t="s">
        <v>72</v>
      </c>
      <c r="K119" s="289" t="s">
        <v>72</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291" t="s">
        <v>73</v>
      </c>
      <c r="AL119" s="309" t="s">
        <v>330</v>
      </c>
    </row>
    <row r="120" spans="1:38" ht="26.25" customHeight="1" x14ac:dyDescent="0.2">
      <c r="A120" s="115" t="s">
        <v>307</v>
      </c>
      <c r="B120" s="115" t="s">
        <v>331</v>
      </c>
      <c r="C120" s="115" t="s">
        <v>332</v>
      </c>
      <c r="D120" s="115"/>
      <c r="E120" s="285"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27"/>
    </row>
    <row r="121" spans="1:38" ht="26.25" customHeight="1" x14ac:dyDescent="0.2">
      <c r="A121" s="115" t="s">
        <v>307</v>
      </c>
      <c r="B121" s="115" t="s">
        <v>333</v>
      </c>
      <c r="C121" s="115" t="s">
        <v>334</v>
      </c>
      <c r="D121" s="115"/>
      <c r="E121" s="285" t="s">
        <v>335</v>
      </c>
      <c r="F121" s="286" t="s">
        <v>72</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286" t="s">
        <v>72</v>
      </c>
      <c r="AL121" s="292" t="s">
        <v>336</v>
      </c>
    </row>
    <row r="122" spans="1:38" ht="26.25" customHeight="1" x14ac:dyDescent="0.2">
      <c r="A122" s="115" t="s">
        <v>307</v>
      </c>
      <c r="B122" s="115" t="s">
        <v>337</v>
      </c>
      <c r="C122" s="115" t="s">
        <v>338</v>
      </c>
      <c r="D122" s="115"/>
      <c r="E122" s="333" t="s">
        <v>73</v>
      </c>
      <c r="F122" s="328" t="s">
        <v>73</v>
      </c>
      <c r="G122" s="328" t="s">
        <v>73</v>
      </c>
      <c r="H122" s="328" t="s">
        <v>73</v>
      </c>
      <c r="I122" s="328" t="s">
        <v>73</v>
      </c>
      <c r="J122" s="328" t="s">
        <v>73</v>
      </c>
      <c r="K122" s="328" t="s">
        <v>73</v>
      </c>
      <c r="L122" s="328" t="s">
        <v>73</v>
      </c>
      <c r="M122" s="328" t="s">
        <v>73</v>
      </c>
      <c r="N122" s="328" t="s">
        <v>73</v>
      </c>
      <c r="O122" s="328" t="s">
        <v>73</v>
      </c>
      <c r="P122" s="328" t="s">
        <v>73</v>
      </c>
      <c r="Q122" s="328" t="s">
        <v>73</v>
      </c>
      <c r="R122" s="328" t="s">
        <v>73</v>
      </c>
      <c r="S122" s="328" t="s">
        <v>73</v>
      </c>
      <c r="T122" s="328" t="s">
        <v>73</v>
      </c>
      <c r="U122" s="328" t="s">
        <v>73</v>
      </c>
      <c r="V122" s="328" t="s">
        <v>73</v>
      </c>
      <c r="W122" s="328" t="s">
        <v>73</v>
      </c>
      <c r="X122" s="328" t="s">
        <v>73</v>
      </c>
      <c r="Y122" s="328" t="s">
        <v>73</v>
      </c>
      <c r="Z122" s="328" t="s">
        <v>73</v>
      </c>
      <c r="AA122" s="328" t="s">
        <v>73</v>
      </c>
      <c r="AB122" s="328" t="s">
        <v>73</v>
      </c>
      <c r="AC122" s="318" t="s">
        <v>72</v>
      </c>
      <c r="AD122" s="328" t="s">
        <v>73</v>
      </c>
      <c r="AE122" s="290"/>
      <c r="AF122" s="329" t="s">
        <v>73</v>
      </c>
      <c r="AG122" s="329" t="s">
        <v>73</v>
      </c>
      <c r="AH122" s="329" t="s">
        <v>73</v>
      </c>
      <c r="AI122" s="329" t="s">
        <v>73</v>
      </c>
      <c r="AJ122" s="329" t="s">
        <v>73</v>
      </c>
      <c r="AK122" s="329" t="s">
        <v>72</v>
      </c>
      <c r="AL122" s="327" t="s">
        <v>339</v>
      </c>
    </row>
    <row r="123" spans="1:38" ht="26.25" customHeight="1" x14ac:dyDescent="0.2">
      <c r="A123" s="115" t="s">
        <v>307</v>
      </c>
      <c r="B123" s="115" t="s">
        <v>340</v>
      </c>
      <c r="C123" s="115" t="s">
        <v>341</v>
      </c>
      <c r="D123" s="115"/>
      <c r="E123" s="285"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27"/>
    </row>
    <row r="124" spans="1:38" ht="26.25" customHeight="1" x14ac:dyDescent="0.2">
      <c r="A124" s="115" t="s">
        <v>307</v>
      </c>
      <c r="B124" s="115" t="s">
        <v>342</v>
      </c>
      <c r="C124" s="115" t="s">
        <v>343</v>
      </c>
      <c r="D124" s="115"/>
      <c r="E124" s="285"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27"/>
    </row>
    <row r="125" spans="1:38" ht="26.25" customHeight="1" x14ac:dyDescent="0.2">
      <c r="A125" s="115" t="s">
        <v>344</v>
      </c>
      <c r="B125" s="115" t="s">
        <v>345</v>
      </c>
      <c r="C125" s="115" t="s">
        <v>346</v>
      </c>
      <c r="D125" s="115"/>
      <c r="E125" s="333" t="s">
        <v>73</v>
      </c>
      <c r="F125" s="328">
        <v>0.44393481099999998</v>
      </c>
      <c r="G125" s="328" t="s">
        <v>73</v>
      </c>
      <c r="H125" s="328" t="s">
        <v>73</v>
      </c>
      <c r="I125" s="328" t="s">
        <v>72</v>
      </c>
      <c r="J125" s="328" t="s">
        <v>72</v>
      </c>
      <c r="K125" s="328" t="s">
        <v>72</v>
      </c>
      <c r="L125" s="328" t="s">
        <v>73</v>
      </c>
      <c r="M125" s="328" t="s">
        <v>73</v>
      </c>
      <c r="N125" s="328" t="s">
        <v>73</v>
      </c>
      <c r="O125" s="328" t="s">
        <v>73</v>
      </c>
      <c r="P125" s="328" t="s">
        <v>73</v>
      </c>
      <c r="Q125" s="328" t="s">
        <v>73</v>
      </c>
      <c r="R125" s="328" t="s">
        <v>73</v>
      </c>
      <c r="S125" s="328" t="s">
        <v>73</v>
      </c>
      <c r="T125" s="328" t="s">
        <v>73</v>
      </c>
      <c r="U125" s="328" t="s">
        <v>73</v>
      </c>
      <c r="V125" s="328" t="s">
        <v>73</v>
      </c>
      <c r="W125" s="328" t="s">
        <v>73</v>
      </c>
      <c r="X125" s="328" t="s">
        <v>73</v>
      </c>
      <c r="Y125" s="328" t="s">
        <v>73</v>
      </c>
      <c r="Z125" s="328" t="s">
        <v>73</v>
      </c>
      <c r="AA125" s="328" t="s">
        <v>73</v>
      </c>
      <c r="AB125" s="328" t="s">
        <v>73</v>
      </c>
      <c r="AC125" s="328" t="s">
        <v>73</v>
      </c>
      <c r="AD125" s="328" t="s">
        <v>73</v>
      </c>
      <c r="AE125" s="301">
        <v>0</v>
      </c>
      <c r="AF125" s="329" t="s">
        <v>73</v>
      </c>
      <c r="AG125" s="329" t="s">
        <v>73</v>
      </c>
      <c r="AH125" s="329" t="s">
        <v>73</v>
      </c>
      <c r="AI125" s="329" t="s">
        <v>73</v>
      </c>
      <c r="AJ125" s="329" t="s">
        <v>73</v>
      </c>
      <c r="AK125" s="328">
        <v>44.040999999999997</v>
      </c>
      <c r="AL125" s="327" t="s">
        <v>347</v>
      </c>
    </row>
    <row r="126" spans="1:38" ht="26.25" customHeight="1" x14ac:dyDescent="0.2">
      <c r="A126" s="115" t="s">
        <v>344</v>
      </c>
      <c r="B126" s="115" t="s">
        <v>348</v>
      </c>
      <c r="C126" s="115" t="s">
        <v>349</v>
      </c>
      <c r="D126" s="115"/>
      <c r="E126" s="333" t="s">
        <v>72</v>
      </c>
      <c r="F126" s="328" t="s">
        <v>72</v>
      </c>
      <c r="G126" s="328" t="s">
        <v>72</v>
      </c>
      <c r="H126" s="328">
        <v>8.6878499999999996E-4</v>
      </c>
      <c r="I126" s="328" t="s">
        <v>72</v>
      </c>
      <c r="J126" s="328" t="s">
        <v>72</v>
      </c>
      <c r="K126" s="328" t="s">
        <v>72</v>
      </c>
      <c r="L126" s="328" t="s">
        <v>72</v>
      </c>
      <c r="M126" s="328" t="s">
        <v>72</v>
      </c>
      <c r="N126" s="328" t="s">
        <v>73</v>
      </c>
      <c r="O126" s="328" t="s">
        <v>73</v>
      </c>
      <c r="P126" s="328" t="s">
        <v>73</v>
      </c>
      <c r="Q126" s="328" t="s">
        <v>73</v>
      </c>
      <c r="R126" s="328" t="s">
        <v>73</v>
      </c>
      <c r="S126" s="328" t="s">
        <v>73</v>
      </c>
      <c r="T126" s="328" t="s">
        <v>73</v>
      </c>
      <c r="U126" s="328" t="s">
        <v>73</v>
      </c>
      <c r="V126" s="328" t="s">
        <v>73</v>
      </c>
      <c r="W126" s="328" t="s">
        <v>73</v>
      </c>
      <c r="X126" s="328" t="s">
        <v>73</v>
      </c>
      <c r="Y126" s="328" t="s">
        <v>73</v>
      </c>
      <c r="Z126" s="328" t="s">
        <v>73</v>
      </c>
      <c r="AA126" s="328" t="s">
        <v>73</v>
      </c>
      <c r="AB126" s="328" t="s">
        <v>73</v>
      </c>
      <c r="AC126" s="328" t="s">
        <v>73</v>
      </c>
      <c r="AD126" s="328" t="s">
        <v>73</v>
      </c>
      <c r="AE126" s="301">
        <v>0</v>
      </c>
      <c r="AF126" s="329" t="s">
        <v>73</v>
      </c>
      <c r="AG126" s="329" t="s">
        <v>73</v>
      </c>
      <c r="AH126" s="329" t="s">
        <v>73</v>
      </c>
      <c r="AI126" s="329" t="s">
        <v>73</v>
      </c>
      <c r="AJ126" s="329" t="s">
        <v>73</v>
      </c>
      <c r="AK126" s="328">
        <v>3.62</v>
      </c>
      <c r="AL126" s="327" t="s">
        <v>350</v>
      </c>
    </row>
    <row r="127" spans="1:38" ht="26.25" customHeight="1" x14ac:dyDescent="0.2">
      <c r="A127" s="115" t="s">
        <v>344</v>
      </c>
      <c r="B127" s="115" t="s">
        <v>351</v>
      </c>
      <c r="C127" s="115" t="s">
        <v>352</v>
      </c>
      <c r="D127" s="115"/>
      <c r="E127" s="285" t="s">
        <v>67</v>
      </c>
      <c r="F127" s="286" t="s">
        <v>67</v>
      </c>
      <c r="G127" s="286" t="s">
        <v>67</v>
      </c>
      <c r="H127" s="286" t="s">
        <v>67</v>
      </c>
      <c r="I127" s="286" t="s">
        <v>67</v>
      </c>
      <c r="J127" s="286" t="s">
        <v>67</v>
      </c>
      <c r="K127" s="286" t="s">
        <v>67</v>
      </c>
      <c r="L127" s="286" t="s">
        <v>67</v>
      </c>
      <c r="M127" s="286" t="s">
        <v>67</v>
      </c>
      <c r="N127" s="286" t="s">
        <v>67</v>
      </c>
      <c r="O127" s="286" t="s">
        <v>67</v>
      </c>
      <c r="P127" s="286" t="s">
        <v>67</v>
      </c>
      <c r="Q127" s="286" t="s">
        <v>67</v>
      </c>
      <c r="R127" s="286" t="s">
        <v>67</v>
      </c>
      <c r="S127" s="286" t="s">
        <v>67</v>
      </c>
      <c r="T127" s="286" t="s">
        <v>67</v>
      </c>
      <c r="U127" s="286" t="s">
        <v>67</v>
      </c>
      <c r="V127" s="286" t="s">
        <v>67</v>
      </c>
      <c r="W127" s="286" t="s">
        <v>67</v>
      </c>
      <c r="X127" s="286" t="s">
        <v>67</v>
      </c>
      <c r="Y127" s="286" t="s">
        <v>67</v>
      </c>
      <c r="Z127" s="286" t="s">
        <v>67</v>
      </c>
      <c r="AA127" s="286" t="s">
        <v>67</v>
      </c>
      <c r="AB127" s="286" t="s">
        <v>67</v>
      </c>
      <c r="AC127" s="286" t="s">
        <v>67</v>
      </c>
      <c r="AD127" s="286" t="s">
        <v>67</v>
      </c>
      <c r="AE127" s="286" t="s">
        <v>67</v>
      </c>
      <c r="AF127" s="286" t="s">
        <v>67</v>
      </c>
      <c r="AG127" s="286" t="s">
        <v>67</v>
      </c>
      <c r="AH127" s="286" t="s">
        <v>67</v>
      </c>
      <c r="AI127" s="286" t="s">
        <v>67</v>
      </c>
      <c r="AJ127" s="286" t="s">
        <v>67</v>
      </c>
      <c r="AK127" s="286" t="s">
        <v>67</v>
      </c>
      <c r="AL127" s="292" t="s">
        <v>353</v>
      </c>
    </row>
    <row r="128" spans="1:38" ht="26.25" customHeight="1" x14ac:dyDescent="0.2">
      <c r="A128" s="115" t="s">
        <v>344</v>
      </c>
      <c r="B128" s="115" t="s">
        <v>354</v>
      </c>
      <c r="C128" s="115" t="s">
        <v>355</v>
      </c>
      <c r="D128" s="115"/>
      <c r="E128" s="333">
        <v>1.5398999999999999E-5</v>
      </c>
      <c r="F128" s="328">
        <v>1.7109999999999999E-7</v>
      </c>
      <c r="G128" s="328">
        <v>1.4543500000000001E-5</v>
      </c>
      <c r="H128" s="328">
        <v>2.5664999999999999E-8</v>
      </c>
      <c r="I128" s="328">
        <v>7.8706000000000002E-5</v>
      </c>
      <c r="J128" s="328">
        <v>1.17204E-4</v>
      </c>
      <c r="K128" s="328" t="s">
        <v>67</v>
      </c>
      <c r="L128" s="328">
        <v>2.7547099999999999E-6</v>
      </c>
      <c r="M128" s="328">
        <v>5.9885000000000003E-6</v>
      </c>
      <c r="N128" s="328">
        <v>8.8971999999999999E-4</v>
      </c>
      <c r="O128" s="328">
        <v>2.9087000000000001E-5</v>
      </c>
      <c r="P128" s="328">
        <v>2.3954000000000001E-5</v>
      </c>
      <c r="Q128" s="328">
        <v>1.8307700000000001E-5</v>
      </c>
      <c r="R128" s="328">
        <v>1.58268E-6</v>
      </c>
      <c r="S128" s="328">
        <v>7.9561500000000005E-7</v>
      </c>
      <c r="T128" s="328">
        <v>1.0266E-6</v>
      </c>
      <c r="U128" s="328">
        <v>1.0009399999999999E-4</v>
      </c>
      <c r="V128" s="328">
        <v>7.6994999999999997E-6</v>
      </c>
      <c r="W128" s="328">
        <v>2.99425E-2</v>
      </c>
      <c r="X128" s="328">
        <v>3.5930999999999999E-8</v>
      </c>
      <c r="Y128" s="328">
        <v>2.7376E-8</v>
      </c>
      <c r="Z128" s="328">
        <v>2.6520499999999999E-8</v>
      </c>
      <c r="AA128" s="328">
        <v>9.9237999999999994E-11</v>
      </c>
      <c r="AB128" s="328">
        <v>8.9926700000000005E-8</v>
      </c>
      <c r="AC128" s="328">
        <v>1.7110000000000001E-5</v>
      </c>
      <c r="AD128" s="328">
        <v>4.5341499999999999E-5</v>
      </c>
      <c r="AE128" s="301">
        <v>0</v>
      </c>
      <c r="AF128" s="329" t="s">
        <v>73</v>
      </c>
      <c r="AG128" s="329" t="s">
        <v>73</v>
      </c>
      <c r="AH128" s="329" t="s">
        <v>73</v>
      </c>
      <c r="AI128" s="329" t="s">
        <v>73</v>
      </c>
      <c r="AJ128" s="329" t="s">
        <v>73</v>
      </c>
      <c r="AK128" s="329" t="s">
        <v>73</v>
      </c>
      <c r="AL128" s="327" t="s">
        <v>356</v>
      </c>
    </row>
    <row r="129" spans="1:38" ht="26.25" customHeight="1" x14ac:dyDescent="0.2">
      <c r="A129" s="115" t="s">
        <v>344</v>
      </c>
      <c r="B129" s="115" t="s">
        <v>357</v>
      </c>
      <c r="C129" s="115" t="s">
        <v>358</v>
      </c>
      <c r="D129" s="115"/>
      <c r="E129" s="333" t="s">
        <v>67</v>
      </c>
      <c r="F129" s="328" t="s">
        <v>67</v>
      </c>
      <c r="G129" s="328" t="s">
        <v>67</v>
      </c>
      <c r="H129" s="328" t="s">
        <v>67</v>
      </c>
      <c r="I129" s="328" t="s">
        <v>67</v>
      </c>
      <c r="J129" s="328" t="s">
        <v>67</v>
      </c>
      <c r="K129" s="328" t="s">
        <v>67</v>
      </c>
      <c r="L129" s="328" t="s">
        <v>67</v>
      </c>
      <c r="M129" s="328" t="s">
        <v>67</v>
      </c>
      <c r="N129" s="328" t="s">
        <v>67</v>
      </c>
      <c r="O129" s="328" t="s">
        <v>67</v>
      </c>
      <c r="P129" s="328" t="s">
        <v>67</v>
      </c>
      <c r="Q129" s="328" t="s">
        <v>67</v>
      </c>
      <c r="R129" s="328" t="s">
        <v>67</v>
      </c>
      <c r="S129" s="328" t="s">
        <v>67</v>
      </c>
      <c r="T129" s="328" t="s">
        <v>67</v>
      </c>
      <c r="U129" s="328" t="s">
        <v>67</v>
      </c>
      <c r="V129" s="328" t="s">
        <v>67</v>
      </c>
      <c r="W129" s="328" t="s">
        <v>67</v>
      </c>
      <c r="X129" s="328" t="s">
        <v>67</v>
      </c>
      <c r="Y129" s="328" t="s">
        <v>67</v>
      </c>
      <c r="Z129" s="328" t="s">
        <v>67</v>
      </c>
      <c r="AA129" s="328" t="s">
        <v>67</v>
      </c>
      <c r="AB129" s="328" t="s">
        <v>67</v>
      </c>
      <c r="AC129" s="328" t="s">
        <v>67</v>
      </c>
      <c r="AD129" s="328" t="s">
        <v>67</v>
      </c>
      <c r="AE129" s="301" t="s">
        <v>67</v>
      </c>
      <c r="AF129" s="329" t="s">
        <v>67</v>
      </c>
      <c r="AG129" s="329" t="s">
        <v>67</v>
      </c>
      <c r="AH129" s="329" t="s">
        <v>67</v>
      </c>
      <c r="AI129" s="329" t="s">
        <v>67</v>
      </c>
      <c r="AJ129" s="329" t="s">
        <v>67</v>
      </c>
      <c r="AK129" s="329" t="s">
        <v>67</v>
      </c>
      <c r="AL129" s="327" t="s">
        <v>356</v>
      </c>
    </row>
    <row r="130" spans="1:38" ht="26.25" customHeight="1" x14ac:dyDescent="0.2">
      <c r="A130" s="115" t="s">
        <v>344</v>
      </c>
      <c r="B130" s="115" t="s">
        <v>359</v>
      </c>
      <c r="C130" s="115" t="s">
        <v>360</v>
      </c>
      <c r="D130" s="115"/>
      <c r="E130" s="333">
        <v>2.1547749999999998E-3</v>
      </c>
      <c r="F130" s="328">
        <v>1.8327972000000001E-2</v>
      </c>
      <c r="G130" s="328">
        <v>1.16407E-4</v>
      </c>
      <c r="H130" s="328" t="s">
        <v>72</v>
      </c>
      <c r="I130" s="328">
        <v>9.9070099999999992E-6</v>
      </c>
      <c r="J130" s="328">
        <v>1.7337300000000001E-5</v>
      </c>
      <c r="K130" s="328">
        <v>2.47675E-5</v>
      </c>
      <c r="L130" s="328">
        <v>3.4674500000000003E-7</v>
      </c>
      <c r="M130" s="328">
        <v>1.7337299999999999E-4</v>
      </c>
      <c r="N130" s="328">
        <v>3.2197789999999999E-3</v>
      </c>
      <c r="O130" s="328">
        <v>2.4767499999999999E-4</v>
      </c>
      <c r="P130" s="328">
        <v>1.3869800000000001E-4</v>
      </c>
      <c r="Q130" s="328">
        <v>3.9628000000000001E-5</v>
      </c>
      <c r="R130" s="328" t="s">
        <v>72</v>
      </c>
      <c r="S130" s="328" t="s">
        <v>72</v>
      </c>
      <c r="T130" s="328">
        <v>3.4674499999999997E-4</v>
      </c>
      <c r="U130" s="328" t="s">
        <v>72</v>
      </c>
      <c r="V130" s="328" t="s">
        <v>72</v>
      </c>
      <c r="W130" s="328">
        <v>0.86686355000000004</v>
      </c>
      <c r="X130" s="328" t="s">
        <v>72</v>
      </c>
      <c r="Y130" s="328" t="s">
        <v>72</v>
      </c>
      <c r="Z130" s="328" t="s">
        <v>72</v>
      </c>
      <c r="AA130" s="328" t="s">
        <v>72</v>
      </c>
      <c r="AB130" s="328">
        <v>4.9535099999999999E-5</v>
      </c>
      <c r="AC130" s="328">
        <v>4.9535099999999999E-6</v>
      </c>
      <c r="AD130" s="328" t="s">
        <v>72</v>
      </c>
      <c r="AE130" s="301">
        <v>0</v>
      </c>
      <c r="AF130" s="329" t="s">
        <v>73</v>
      </c>
      <c r="AG130" s="329" t="s">
        <v>73</v>
      </c>
      <c r="AH130" s="329" t="s">
        <v>73</v>
      </c>
      <c r="AI130" s="329" t="s">
        <v>73</v>
      </c>
      <c r="AJ130" s="329" t="s">
        <v>73</v>
      </c>
      <c r="AK130" s="328">
        <v>2.4769999999999999</v>
      </c>
      <c r="AL130" s="327" t="s">
        <v>356</v>
      </c>
    </row>
    <row r="131" spans="1:38" ht="26.25" customHeight="1" x14ac:dyDescent="0.2">
      <c r="A131" s="115" t="s">
        <v>344</v>
      </c>
      <c r="B131" s="115" t="s">
        <v>361</v>
      </c>
      <c r="C131" s="115" t="s">
        <v>362</v>
      </c>
      <c r="D131" s="115"/>
      <c r="E131" s="333">
        <v>2.3887799999999999E-5</v>
      </c>
      <c r="F131" s="328">
        <v>9.2897000000000002E-6</v>
      </c>
      <c r="G131" s="328">
        <v>1.45981E-5</v>
      </c>
      <c r="H131" s="328" t="s">
        <v>72</v>
      </c>
      <c r="I131" s="328">
        <v>1.3125000000000001E-5</v>
      </c>
      <c r="J131" s="328">
        <v>1.98401E-5</v>
      </c>
      <c r="K131" s="328">
        <v>3.05233E-5</v>
      </c>
      <c r="L131" s="328">
        <v>7.0203599999999995E-7</v>
      </c>
      <c r="M131" s="328">
        <v>1.99065E-5</v>
      </c>
      <c r="N131" s="328">
        <v>4.7775600000000002E-4</v>
      </c>
      <c r="O131" s="328">
        <v>3.9813E-5</v>
      </c>
      <c r="P131" s="328">
        <v>7.1663399999999996E-4</v>
      </c>
      <c r="Q131" s="328">
        <v>1.3271E-6</v>
      </c>
      <c r="R131" s="328">
        <v>5.3083999999999999E-6</v>
      </c>
      <c r="S131" s="328">
        <v>7.9626E-5</v>
      </c>
      <c r="T131" s="328">
        <v>3.9813000000000003E-6</v>
      </c>
      <c r="U131" s="328" t="s">
        <v>72</v>
      </c>
      <c r="V131" s="328" t="s">
        <v>72</v>
      </c>
      <c r="W131" s="328">
        <v>5.3083999999999998E-4</v>
      </c>
      <c r="X131" s="328" t="s">
        <v>72</v>
      </c>
      <c r="Y131" s="328" t="s">
        <v>72</v>
      </c>
      <c r="Z131" s="328" t="s">
        <v>72</v>
      </c>
      <c r="AA131" s="328" t="s">
        <v>72</v>
      </c>
      <c r="AB131" s="328">
        <v>5.3084000000000001E-7</v>
      </c>
      <c r="AC131" s="328">
        <v>1.3271E-6</v>
      </c>
      <c r="AD131" s="328">
        <v>2.6542E-7</v>
      </c>
      <c r="AE131" s="301">
        <v>0</v>
      </c>
      <c r="AF131" s="329" t="s">
        <v>73</v>
      </c>
      <c r="AG131" s="329" t="s">
        <v>73</v>
      </c>
      <c r="AH131" s="329" t="s">
        <v>73</v>
      </c>
      <c r="AI131" s="329" t="s">
        <v>73</v>
      </c>
      <c r="AJ131" s="329" t="s">
        <v>73</v>
      </c>
      <c r="AK131" s="328">
        <v>1.2999999999999999E-2</v>
      </c>
      <c r="AL131" s="327" t="s">
        <v>356</v>
      </c>
    </row>
    <row r="132" spans="1:38" ht="26.25" customHeight="1" x14ac:dyDescent="0.2">
      <c r="A132" s="115" t="s">
        <v>344</v>
      </c>
      <c r="B132" s="115" t="s">
        <v>363</v>
      </c>
      <c r="C132" s="115" t="s">
        <v>364</v>
      </c>
      <c r="D132" s="115"/>
      <c r="E132" s="333" t="s">
        <v>67</v>
      </c>
      <c r="F132" s="328" t="s">
        <v>67</v>
      </c>
      <c r="G132" s="328" t="s">
        <v>67</v>
      </c>
      <c r="H132" s="328" t="s">
        <v>67</v>
      </c>
      <c r="I132" s="328" t="s">
        <v>67</v>
      </c>
      <c r="J132" s="328" t="s">
        <v>67</v>
      </c>
      <c r="K132" s="328" t="s">
        <v>67</v>
      </c>
      <c r="L132" s="328" t="s">
        <v>67</v>
      </c>
      <c r="M132" s="328" t="s">
        <v>67</v>
      </c>
      <c r="N132" s="328" t="s">
        <v>67</v>
      </c>
      <c r="O132" s="328" t="s">
        <v>67</v>
      </c>
      <c r="P132" s="328" t="s">
        <v>67</v>
      </c>
      <c r="Q132" s="328" t="s">
        <v>67</v>
      </c>
      <c r="R132" s="328" t="s">
        <v>67</v>
      </c>
      <c r="S132" s="328" t="s">
        <v>67</v>
      </c>
      <c r="T132" s="328" t="s">
        <v>67</v>
      </c>
      <c r="U132" s="328" t="s">
        <v>67</v>
      </c>
      <c r="V132" s="328" t="s">
        <v>67</v>
      </c>
      <c r="W132" s="328" t="s">
        <v>67</v>
      </c>
      <c r="X132" s="328" t="s">
        <v>67</v>
      </c>
      <c r="Y132" s="328" t="s">
        <v>67</v>
      </c>
      <c r="Z132" s="328" t="s">
        <v>67</v>
      </c>
      <c r="AA132" s="328" t="s">
        <v>67</v>
      </c>
      <c r="AB132" s="328" t="s">
        <v>67</v>
      </c>
      <c r="AC132" s="328" t="s">
        <v>67</v>
      </c>
      <c r="AD132" s="328" t="s">
        <v>67</v>
      </c>
      <c r="AE132" s="301"/>
      <c r="AF132" s="329" t="s">
        <v>67</v>
      </c>
      <c r="AG132" s="329" t="s">
        <v>67</v>
      </c>
      <c r="AH132" s="329" t="s">
        <v>67</v>
      </c>
      <c r="AI132" s="329" t="s">
        <v>67</v>
      </c>
      <c r="AJ132" s="329" t="s">
        <v>67</v>
      </c>
      <c r="AK132" s="329" t="s">
        <v>67</v>
      </c>
      <c r="AL132" s="327" t="s">
        <v>365</v>
      </c>
    </row>
    <row r="133" spans="1:38" ht="26.25" customHeight="1" x14ac:dyDescent="0.2">
      <c r="A133" s="115" t="s">
        <v>344</v>
      </c>
      <c r="B133" s="115" t="s">
        <v>366</v>
      </c>
      <c r="C133" s="115" t="s">
        <v>367</v>
      </c>
      <c r="D133" s="115"/>
      <c r="E133" s="333" t="s">
        <v>67</v>
      </c>
      <c r="F133" s="328" t="s">
        <v>67</v>
      </c>
      <c r="G133" s="328" t="s">
        <v>67</v>
      </c>
      <c r="H133" s="328" t="s">
        <v>67</v>
      </c>
      <c r="I133" s="328" t="s">
        <v>67</v>
      </c>
      <c r="J133" s="328" t="s">
        <v>67</v>
      </c>
      <c r="K133" s="328" t="s">
        <v>67</v>
      </c>
      <c r="L133" s="328" t="s">
        <v>67</v>
      </c>
      <c r="M133" s="328" t="s">
        <v>67</v>
      </c>
      <c r="N133" s="328" t="s">
        <v>67</v>
      </c>
      <c r="O133" s="328" t="s">
        <v>67</v>
      </c>
      <c r="P133" s="328" t="s">
        <v>67</v>
      </c>
      <c r="Q133" s="328" t="s">
        <v>67</v>
      </c>
      <c r="R133" s="328" t="s">
        <v>67</v>
      </c>
      <c r="S133" s="328" t="s">
        <v>67</v>
      </c>
      <c r="T133" s="328" t="s">
        <v>67</v>
      </c>
      <c r="U133" s="328" t="s">
        <v>67</v>
      </c>
      <c r="V133" s="328" t="s">
        <v>67</v>
      </c>
      <c r="W133" s="328" t="s">
        <v>67</v>
      </c>
      <c r="X133" s="328" t="s">
        <v>67</v>
      </c>
      <c r="Y133" s="328" t="s">
        <v>67</v>
      </c>
      <c r="Z133" s="328" t="s">
        <v>67</v>
      </c>
      <c r="AA133" s="328" t="s">
        <v>67</v>
      </c>
      <c r="AB133" s="328" t="s">
        <v>67</v>
      </c>
      <c r="AC133" s="328" t="s">
        <v>67</v>
      </c>
      <c r="AD133" s="328" t="s">
        <v>67</v>
      </c>
      <c r="AE133" s="301"/>
      <c r="AF133" s="329" t="s">
        <v>67</v>
      </c>
      <c r="AG133" s="329" t="s">
        <v>67</v>
      </c>
      <c r="AH133" s="329" t="s">
        <v>67</v>
      </c>
      <c r="AI133" s="329" t="s">
        <v>67</v>
      </c>
      <c r="AJ133" s="329" t="s">
        <v>67</v>
      </c>
      <c r="AK133" s="329" t="s">
        <v>67</v>
      </c>
      <c r="AL133" s="327" t="s">
        <v>368</v>
      </c>
    </row>
    <row r="134" spans="1:38" ht="26.25" customHeight="1" x14ac:dyDescent="0.2">
      <c r="A134" s="115" t="s">
        <v>344</v>
      </c>
      <c r="B134" s="115" t="s">
        <v>369</v>
      </c>
      <c r="C134" s="115" t="s">
        <v>370</v>
      </c>
      <c r="D134" s="115"/>
      <c r="E134" s="333" t="s">
        <v>67</v>
      </c>
      <c r="F134" s="328" t="s">
        <v>67</v>
      </c>
      <c r="G134" s="328" t="s">
        <v>67</v>
      </c>
      <c r="H134" s="328" t="s">
        <v>67</v>
      </c>
      <c r="I134" s="328" t="s">
        <v>67</v>
      </c>
      <c r="J134" s="328" t="s">
        <v>67</v>
      </c>
      <c r="K134" s="328" t="s">
        <v>67</v>
      </c>
      <c r="L134" s="328" t="s">
        <v>67</v>
      </c>
      <c r="M134" s="328" t="s">
        <v>67</v>
      </c>
      <c r="N134" s="328" t="s">
        <v>67</v>
      </c>
      <c r="O134" s="328" t="s">
        <v>67</v>
      </c>
      <c r="P134" s="328" t="s">
        <v>67</v>
      </c>
      <c r="Q134" s="328" t="s">
        <v>67</v>
      </c>
      <c r="R134" s="328" t="s">
        <v>67</v>
      </c>
      <c r="S134" s="328" t="s">
        <v>67</v>
      </c>
      <c r="T134" s="328" t="s">
        <v>67</v>
      </c>
      <c r="U134" s="328" t="s">
        <v>67</v>
      </c>
      <c r="V134" s="328" t="s">
        <v>67</v>
      </c>
      <c r="W134" s="328" t="s">
        <v>67</v>
      </c>
      <c r="X134" s="328" t="s">
        <v>67</v>
      </c>
      <c r="Y134" s="328" t="s">
        <v>67</v>
      </c>
      <c r="Z134" s="328" t="s">
        <v>67</v>
      </c>
      <c r="AA134" s="328" t="s">
        <v>67</v>
      </c>
      <c r="AB134" s="328" t="s">
        <v>67</v>
      </c>
      <c r="AC134" s="328" t="s">
        <v>67</v>
      </c>
      <c r="AD134" s="328" t="s">
        <v>67</v>
      </c>
      <c r="AE134" s="301"/>
      <c r="AF134" s="329" t="s">
        <v>67</v>
      </c>
      <c r="AG134" s="329" t="s">
        <v>67</v>
      </c>
      <c r="AH134" s="329" t="s">
        <v>67</v>
      </c>
      <c r="AI134" s="329" t="s">
        <v>67</v>
      </c>
      <c r="AJ134" s="329" t="s">
        <v>67</v>
      </c>
      <c r="AK134" s="329" t="s">
        <v>67</v>
      </c>
      <c r="AL134" s="327" t="s">
        <v>63</v>
      </c>
    </row>
    <row r="135" spans="1:38" ht="26.25" customHeight="1" x14ac:dyDescent="0.25">
      <c r="A135" s="115" t="s">
        <v>344</v>
      </c>
      <c r="B135" s="115" t="s">
        <v>371</v>
      </c>
      <c r="C135" s="115" t="s">
        <v>372</v>
      </c>
      <c r="D135" s="115">
        <v>0</v>
      </c>
      <c r="E135" s="321">
        <v>0.14224700000000001</v>
      </c>
      <c r="F135" s="282">
        <v>5.5019999999999999E-2</v>
      </c>
      <c r="G135" s="282">
        <v>4.9199999999999999E-3</v>
      </c>
      <c r="H135" s="283" t="s">
        <v>72</v>
      </c>
      <c r="I135" s="282">
        <v>0.18742600000000001</v>
      </c>
      <c r="J135" s="282">
        <v>0.20174</v>
      </c>
      <c r="K135" s="282">
        <v>0.20755499999999999</v>
      </c>
      <c r="L135" s="282">
        <v>7.8718999999999997E-2</v>
      </c>
      <c r="M135" s="282">
        <v>2.4973709999999998</v>
      </c>
      <c r="N135" s="282">
        <v>2.1919000000000001E-2</v>
      </c>
      <c r="O135" s="282">
        <v>4.4730000000000004E-3</v>
      </c>
      <c r="P135" s="283" t="s">
        <v>72</v>
      </c>
      <c r="Q135" s="282">
        <v>1.8339999999999999E-2</v>
      </c>
      <c r="R135" s="282">
        <v>4.4700000000000002E-4</v>
      </c>
      <c r="S135" s="282">
        <v>8.9460000000000008E-3</v>
      </c>
      <c r="T135" s="283" t="s">
        <v>72</v>
      </c>
      <c r="U135" s="282">
        <v>3.1310000000000001E-3</v>
      </c>
      <c r="V135" s="282">
        <v>0.78414700000000004</v>
      </c>
      <c r="W135" s="282">
        <v>0.44731700000000002</v>
      </c>
      <c r="X135" s="282">
        <v>0.104225</v>
      </c>
      <c r="Y135" s="282">
        <v>0.20710799999999999</v>
      </c>
      <c r="Z135" s="282">
        <v>0.25407600000000002</v>
      </c>
      <c r="AA135" s="283" t="s">
        <v>72</v>
      </c>
      <c r="AB135" s="283" t="s">
        <v>72</v>
      </c>
      <c r="AC135" s="283" t="s">
        <v>72</v>
      </c>
      <c r="AD135" s="283" t="s">
        <v>72</v>
      </c>
      <c r="AE135" s="283">
        <v>0</v>
      </c>
      <c r="AF135" s="283" t="s">
        <v>73</v>
      </c>
      <c r="AG135" s="283" t="s">
        <v>73</v>
      </c>
      <c r="AH135" s="283" t="s">
        <v>73</v>
      </c>
      <c r="AI135" s="283" t="s">
        <v>73</v>
      </c>
      <c r="AJ135" s="283" t="s">
        <v>73</v>
      </c>
      <c r="AK135" s="282">
        <v>44.731699999999996</v>
      </c>
      <c r="AL135" s="306" t="s">
        <v>373</v>
      </c>
    </row>
    <row r="136" spans="1:38" ht="26.25" customHeight="1" x14ac:dyDescent="0.2">
      <c r="A136" s="115" t="s">
        <v>344</v>
      </c>
      <c r="B136" s="115" t="s">
        <v>374</v>
      </c>
      <c r="C136" s="115" t="s">
        <v>375</v>
      </c>
      <c r="D136" s="115"/>
      <c r="E136" s="333" t="s">
        <v>73</v>
      </c>
      <c r="F136" s="328">
        <v>3.7462950000000002E-3</v>
      </c>
      <c r="G136" s="328" t="s">
        <v>73</v>
      </c>
      <c r="H136" s="328">
        <v>0.72582040000000003</v>
      </c>
      <c r="I136" s="328" t="s">
        <v>73</v>
      </c>
      <c r="J136" s="328" t="s">
        <v>73</v>
      </c>
      <c r="K136" s="328" t="s">
        <v>73</v>
      </c>
      <c r="L136" s="328" t="s">
        <v>73</v>
      </c>
      <c r="M136" s="328" t="s">
        <v>73</v>
      </c>
      <c r="N136" s="328" t="s">
        <v>73</v>
      </c>
      <c r="O136" s="328" t="s">
        <v>73</v>
      </c>
      <c r="P136" s="328" t="s">
        <v>73</v>
      </c>
      <c r="Q136" s="328" t="s">
        <v>73</v>
      </c>
      <c r="R136" s="328" t="s">
        <v>73</v>
      </c>
      <c r="S136" s="328" t="s">
        <v>73</v>
      </c>
      <c r="T136" s="328" t="s">
        <v>73</v>
      </c>
      <c r="U136" s="328" t="s">
        <v>73</v>
      </c>
      <c r="V136" s="328" t="s">
        <v>73</v>
      </c>
      <c r="W136" s="328" t="s">
        <v>73</v>
      </c>
      <c r="X136" s="328" t="s">
        <v>73</v>
      </c>
      <c r="Y136" s="328" t="s">
        <v>73</v>
      </c>
      <c r="Z136" s="328" t="s">
        <v>73</v>
      </c>
      <c r="AA136" s="328" t="s">
        <v>73</v>
      </c>
      <c r="AB136" s="328" t="s">
        <v>73</v>
      </c>
      <c r="AC136" s="328" t="s">
        <v>73</v>
      </c>
      <c r="AD136" s="328" t="s">
        <v>73</v>
      </c>
      <c r="AE136" s="301">
        <v>0</v>
      </c>
      <c r="AF136" s="329" t="s">
        <v>73</v>
      </c>
      <c r="AG136" s="329" t="s">
        <v>73</v>
      </c>
      <c r="AH136" s="329" t="s">
        <v>73</v>
      </c>
      <c r="AI136" s="329" t="s">
        <v>73</v>
      </c>
      <c r="AJ136" s="329" t="s">
        <v>73</v>
      </c>
      <c r="AK136" s="328">
        <v>249.75299999999999</v>
      </c>
      <c r="AL136" s="327" t="s">
        <v>376</v>
      </c>
    </row>
    <row r="137" spans="1:38" ht="26.25" customHeight="1" x14ac:dyDescent="0.2">
      <c r="A137" s="115" t="s">
        <v>344</v>
      </c>
      <c r="B137" s="115" t="s">
        <v>377</v>
      </c>
      <c r="C137" s="115" t="s">
        <v>378</v>
      </c>
      <c r="D137" s="115" t="s">
        <v>379</v>
      </c>
      <c r="E137" s="333" t="s">
        <v>73</v>
      </c>
      <c r="F137" s="328" t="s">
        <v>71</v>
      </c>
      <c r="G137" s="328" t="s">
        <v>73</v>
      </c>
      <c r="H137" s="328" t="s">
        <v>73</v>
      </c>
      <c r="I137" s="328" t="s">
        <v>73</v>
      </c>
      <c r="J137" s="328" t="s">
        <v>73</v>
      </c>
      <c r="K137" s="328" t="s">
        <v>73</v>
      </c>
      <c r="L137" s="328" t="s">
        <v>73</v>
      </c>
      <c r="M137" s="328" t="s">
        <v>73</v>
      </c>
      <c r="N137" s="328" t="s">
        <v>73</v>
      </c>
      <c r="O137" s="328" t="s">
        <v>73</v>
      </c>
      <c r="P137" s="328" t="s">
        <v>73</v>
      </c>
      <c r="Q137" s="328" t="s">
        <v>73</v>
      </c>
      <c r="R137" s="328" t="s">
        <v>73</v>
      </c>
      <c r="S137" s="328" t="s">
        <v>73</v>
      </c>
      <c r="T137" s="328" t="s">
        <v>73</v>
      </c>
      <c r="U137" s="328" t="s">
        <v>73</v>
      </c>
      <c r="V137" s="328" t="s">
        <v>73</v>
      </c>
      <c r="W137" s="328" t="s">
        <v>73</v>
      </c>
      <c r="X137" s="328" t="s">
        <v>73</v>
      </c>
      <c r="Y137" s="328" t="s">
        <v>73</v>
      </c>
      <c r="Z137" s="328" t="s">
        <v>73</v>
      </c>
      <c r="AA137" s="328" t="s">
        <v>73</v>
      </c>
      <c r="AB137" s="328" t="s">
        <v>73</v>
      </c>
      <c r="AC137" s="328" t="s">
        <v>73</v>
      </c>
      <c r="AD137" s="328" t="s">
        <v>73</v>
      </c>
      <c r="AE137" s="301"/>
      <c r="AF137" s="329" t="s">
        <v>73</v>
      </c>
      <c r="AG137" s="329" t="s">
        <v>73</v>
      </c>
      <c r="AH137" s="329" t="s">
        <v>73</v>
      </c>
      <c r="AI137" s="329" t="s">
        <v>73</v>
      </c>
      <c r="AJ137" s="329" t="s">
        <v>73</v>
      </c>
      <c r="AK137" s="329" t="s">
        <v>71</v>
      </c>
      <c r="AL137" s="327" t="s">
        <v>380</v>
      </c>
    </row>
    <row r="138" spans="1:38" ht="26.25" customHeight="1" x14ac:dyDescent="0.2">
      <c r="A138" s="115" t="s">
        <v>344</v>
      </c>
      <c r="B138" s="115" t="s">
        <v>381</v>
      </c>
      <c r="C138" s="115" t="s">
        <v>382</v>
      </c>
      <c r="D138" s="115" t="s">
        <v>379</v>
      </c>
      <c r="E138" s="333" t="s">
        <v>73</v>
      </c>
      <c r="F138" s="328" t="s">
        <v>73</v>
      </c>
      <c r="G138" s="328" t="s">
        <v>73</v>
      </c>
      <c r="H138" s="328" t="s">
        <v>71</v>
      </c>
      <c r="I138" s="328" t="s">
        <v>73</v>
      </c>
      <c r="J138" s="328" t="s">
        <v>73</v>
      </c>
      <c r="K138" s="328" t="s">
        <v>73</v>
      </c>
      <c r="L138" s="328" t="s">
        <v>73</v>
      </c>
      <c r="M138" s="328" t="s">
        <v>73</v>
      </c>
      <c r="N138" s="328" t="s">
        <v>73</v>
      </c>
      <c r="O138" s="328" t="s">
        <v>73</v>
      </c>
      <c r="P138" s="328" t="s">
        <v>73</v>
      </c>
      <c r="Q138" s="328" t="s">
        <v>73</v>
      </c>
      <c r="R138" s="328" t="s">
        <v>73</v>
      </c>
      <c r="S138" s="328" t="s">
        <v>73</v>
      </c>
      <c r="T138" s="328" t="s">
        <v>73</v>
      </c>
      <c r="U138" s="328" t="s">
        <v>73</v>
      </c>
      <c r="V138" s="328" t="s">
        <v>73</v>
      </c>
      <c r="W138" s="328" t="s">
        <v>73</v>
      </c>
      <c r="X138" s="328" t="s">
        <v>73</v>
      </c>
      <c r="Y138" s="328" t="s">
        <v>73</v>
      </c>
      <c r="Z138" s="328" t="s">
        <v>73</v>
      </c>
      <c r="AA138" s="328" t="s">
        <v>73</v>
      </c>
      <c r="AB138" s="328" t="s">
        <v>73</v>
      </c>
      <c r="AC138" s="328" t="s">
        <v>73</v>
      </c>
      <c r="AD138" s="328" t="s">
        <v>73</v>
      </c>
      <c r="AE138" s="301">
        <v>0</v>
      </c>
      <c r="AF138" s="329" t="s">
        <v>73</v>
      </c>
      <c r="AG138" s="329" t="s">
        <v>73</v>
      </c>
      <c r="AH138" s="329" t="s">
        <v>73</v>
      </c>
      <c r="AI138" s="329" t="s">
        <v>73</v>
      </c>
      <c r="AJ138" s="329" t="s">
        <v>73</v>
      </c>
      <c r="AK138" s="328">
        <v>453.63799999999998</v>
      </c>
      <c r="AL138" s="327" t="s">
        <v>383</v>
      </c>
    </row>
    <row r="139" spans="1:38" ht="26.25" customHeight="1" x14ac:dyDescent="0.2">
      <c r="A139" s="115" t="s">
        <v>344</v>
      </c>
      <c r="B139" s="115" t="s">
        <v>384</v>
      </c>
      <c r="C139" s="115" t="s">
        <v>385</v>
      </c>
      <c r="D139" s="115"/>
      <c r="E139" s="287" t="s">
        <v>72</v>
      </c>
      <c r="F139" s="286" t="s">
        <v>72</v>
      </c>
      <c r="G139" s="286" t="s">
        <v>72</v>
      </c>
      <c r="H139" s="286" t="s">
        <v>72</v>
      </c>
      <c r="I139" s="286">
        <v>0.298593</v>
      </c>
      <c r="J139" s="286">
        <v>0.298593</v>
      </c>
      <c r="K139" s="286">
        <v>0.298593</v>
      </c>
      <c r="L139" s="286" t="s">
        <v>72</v>
      </c>
      <c r="M139" s="286" t="s">
        <v>72</v>
      </c>
      <c r="N139" s="286">
        <v>1.0460000000000001E-3</v>
      </c>
      <c r="O139" s="286">
        <v>2.1150000000000001E-3</v>
      </c>
      <c r="P139" s="286">
        <v>2.1150000000000001E-3</v>
      </c>
      <c r="Q139" s="286">
        <v>3.3570000000000002E-3</v>
      </c>
      <c r="R139" s="286">
        <v>3.2070000000000002E-3</v>
      </c>
      <c r="S139" s="286">
        <v>7.4380000000000002E-3</v>
      </c>
      <c r="T139" s="286" t="s">
        <v>72</v>
      </c>
      <c r="U139" s="286" t="s">
        <v>72</v>
      </c>
      <c r="V139" s="286" t="s">
        <v>72</v>
      </c>
      <c r="W139" s="286">
        <v>3.0147529999999998</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3931.9259999999999</v>
      </c>
      <c r="AL139" s="292" t="s">
        <v>386</v>
      </c>
    </row>
    <row r="140" spans="1:38" ht="26.25" customHeight="1" x14ac:dyDescent="0.2">
      <c r="A140" s="115" t="s">
        <v>387</v>
      </c>
      <c r="B140" s="115" t="s">
        <v>388</v>
      </c>
      <c r="C140" s="115" t="s">
        <v>389</v>
      </c>
      <c r="D140" s="115"/>
      <c r="E140" s="324" t="s">
        <v>72</v>
      </c>
      <c r="F140" s="303" t="s">
        <v>72</v>
      </c>
      <c r="G140" s="303" t="s">
        <v>73</v>
      </c>
      <c r="H140" s="303" t="s">
        <v>72</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03" t="s">
        <v>72</v>
      </c>
      <c r="AL140" s="304" t="s">
        <v>390</v>
      </c>
    </row>
    <row r="141" spans="1:38" ht="37.5" customHeight="1" x14ac:dyDescent="0.2">
      <c r="A141" s="33"/>
      <c r="B141" s="38" t="s">
        <v>391</v>
      </c>
      <c r="C141" s="35" t="s">
        <v>392</v>
      </c>
      <c r="D141" s="33" t="s">
        <v>393</v>
      </c>
      <c r="E141" s="152">
        <f t="shared" ref="E141:AD141" si="0">SUM(E14:E140)</f>
        <v>73.991248147837439</v>
      </c>
      <c r="F141" s="152">
        <f t="shared" si="0"/>
        <v>87.793255989664502</v>
      </c>
      <c r="G141" s="152">
        <f t="shared" si="0"/>
        <v>75.988754991249806</v>
      </c>
      <c r="H141" s="152">
        <f t="shared" si="0"/>
        <v>34.439462325720044</v>
      </c>
      <c r="I141" s="152">
        <f t="shared" si="0"/>
        <v>14.060173102576945</v>
      </c>
      <c r="J141" s="152">
        <f t="shared" si="0"/>
        <v>15.859876134838524</v>
      </c>
      <c r="K141" s="152">
        <f t="shared" si="0"/>
        <v>18.769976463091862</v>
      </c>
      <c r="L141" s="152">
        <f t="shared" si="0"/>
        <v>2.4320447075331129</v>
      </c>
      <c r="M141" s="152">
        <f t="shared" si="0"/>
        <v>219.3089912906336</v>
      </c>
      <c r="N141" s="152">
        <f t="shared" si="0"/>
        <v>3.762642676589194</v>
      </c>
      <c r="O141" s="152">
        <f t="shared" si="0"/>
        <v>0.15654300965216983</v>
      </c>
      <c r="P141" s="152">
        <f t="shared" si="0"/>
        <v>0.18289533715972014</v>
      </c>
      <c r="Q141" s="152">
        <f t="shared" si="0"/>
        <v>0.41000931980093414</v>
      </c>
      <c r="R141" s="152">
        <f t="shared" si="0"/>
        <v>1.1936148022653914</v>
      </c>
      <c r="S141" s="152">
        <f t="shared" si="0"/>
        <v>3.8932033367346923</v>
      </c>
      <c r="T141" s="152">
        <f t="shared" si="0"/>
        <v>15.890215833626726</v>
      </c>
      <c r="U141" s="152">
        <f t="shared" si="0"/>
        <v>0.5132059951502973</v>
      </c>
      <c r="V141" s="152">
        <f t="shared" si="0"/>
        <v>18.327281611040895</v>
      </c>
      <c r="W141" s="152">
        <f t="shared" si="0"/>
        <v>17.758289653720002</v>
      </c>
      <c r="X141" s="152">
        <f t="shared" si="0"/>
        <v>3.1240870639894243</v>
      </c>
      <c r="Y141" s="152">
        <f t="shared" si="0"/>
        <v>3.4189485874974288</v>
      </c>
      <c r="Z141" s="152">
        <f t="shared" si="0"/>
        <v>1.5005278952272001</v>
      </c>
      <c r="AA141" s="152">
        <f t="shared" si="0"/>
        <v>1.5687213352773379</v>
      </c>
      <c r="AB141" s="152">
        <f t="shared" si="0"/>
        <v>9.0400158048684389</v>
      </c>
      <c r="AC141" s="152">
        <f t="shared" si="0"/>
        <v>0.13165487054877364</v>
      </c>
      <c r="AD141" s="152">
        <f t="shared" si="0"/>
        <v>1.7689085243218348</v>
      </c>
      <c r="AE141" s="37"/>
      <c r="AF141" s="194"/>
      <c r="AG141" s="194"/>
      <c r="AH141" s="194"/>
      <c r="AI141" s="194"/>
      <c r="AJ141" s="194"/>
      <c r="AK141" s="194"/>
      <c r="AL141" s="38"/>
    </row>
    <row r="142" spans="1:38" ht="15" customHeight="1" x14ac:dyDescent="0.25">
      <c r="A142" s="39"/>
      <c r="B142" s="40"/>
      <c r="C142" s="41"/>
      <c r="D142" s="42"/>
      <c r="E142" s="113"/>
      <c r="F142" s="113"/>
      <c r="G142" s="113"/>
      <c r="H142" s="113"/>
      <c r="I142" s="113"/>
      <c r="J142" s="113"/>
      <c r="K142" s="113"/>
      <c r="L142" s="113"/>
      <c r="M142" s="113"/>
      <c r="N142" s="113"/>
      <c r="O142" s="153"/>
      <c r="P142" s="153"/>
      <c r="Q142" s="153"/>
      <c r="R142" s="153"/>
      <c r="S142" s="153"/>
      <c r="T142" s="153"/>
      <c r="U142" s="153"/>
      <c r="V142" s="153"/>
      <c r="W142" s="153"/>
      <c r="X142" s="153"/>
      <c r="Y142" s="153"/>
      <c r="Z142" s="153"/>
      <c r="AA142" s="153"/>
      <c r="AB142" s="153"/>
      <c r="AC142" s="153"/>
      <c r="AD142" s="153"/>
      <c r="AE142" s="44"/>
      <c r="AF142" s="195"/>
      <c r="AG142" s="195"/>
      <c r="AH142" s="195"/>
      <c r="AI142" s="195"/>
      <c r="AJ142" s="195"/>
      <c r="AK142" s="195"/>
      <c r="AL142" s="40"/>
    </row>
    <row r="143" spans="1:38" ht="26.25" customHeight="1" x14ac:dyDescent="0.2">
      <c r="A143" s="46"/>
      <c r="B143" s="47" t="s">
        <v>394</v>
      </c>
      <c r="C143" s="48" t="s">
        <v>395</v>
      </c>
      <c r="D143" s="49" t="s">
        <v>396</v>
      </c>
      <c r="E143" s="154"/>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51"/>
      <c r="AF143" s="196"/>
      <c r="AG143" s="196"/>
      <c r="AH143" s="196"/>
      <c r="AI143" s="196"/>
      <c r="AJ143" s="196"/>
      <c r="AK143" s="196"/>
      <c r="AL143" s="47" t="s">
        <v>63</v>
      </c>
    </row>
    <row r="144" spans="1:38" ht="26.25" customHeight="1" x14ac:dyDescent="0.2">
      <c r="A144" s="46"/>
      <c r="B144" s="47" t="s">
        <v>397</v>
      </c>
      <c r="C144" s="48" t="s">
        <v>398</v>
      </c>
      <c r="D144" s="49" t="s">
        <v>396</v>
      </c>
      <c r="E144" s="154"/>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51"/>
      <c r="AF144" s="196"/>
      <c r="AG144" s="196"/>
      <c r="AH144" s="196"/>
      <c r="AI144" s="196"/>
      <c r="AJ144" s="196"/>
      <c r="AK144" s="196"/>
      <c r="AL144" s="47" t="s">
        <v>63</v>
      </c>
    </row>
    <row r="145" spans="1:38" ht="26.25" customHeight="1" x14ac:dyDescent="0.2">
      <c r="A145" s="46"/>
      <c r="B145" s="47" t="s">
        <v>399</v>
      </c>
      <c r="C145" s="48" t="s">
        <v>400</v>
      </c>
      <c r="D145" s="49" t="s">
        <v>396</v>
      </c>
      <c r="E145" s="154"/>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51"/>
      <c r="AF145" s="196"/>
      <c r="AG145" s="196"/>
      <c r="AH145" s="196"/>
      <c r="AI145" s="196"/>
      <c r="AJ145" s="196"/>
      <c r="AK145" s="196"/>
      <c r="AL145" s="47" t="s">
        <v>63</v>
      </c>
    </row>
    <row r="146" spans="1:38" ht="26.25" customHeight="1" x14ac:dyDescent="0.2">
      <c r="A146" s="46"/>
      <c r="B146" s="47" t="s">
        <v>401</v>
      </c>
      <c r="C146" s="48" t="s">
        <v>402</v>
      </c>
      <c r="D146" s="49" t="s">
        <v>396</v>
      </c>
      <c r="E146" s="154"/>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51"/>
      <c r="AF146" s="196"/>
      <c r="AG146" s="196"/>
      <c r="AH146" s="196"/>
      <c r="AI146" s="196"/>
      <c r="AJ146" s="196"/>
      <c r="AK146" s="196"/>
      <c r="AL146" s="47" t="s">
        <v>63</v>
      </c>
    </row>
    <row r="147" spans="1:38" ht="26.25" customHeight="1" x14ac:dyDescent="0.2">
      <c r="A147" s="46"/>
      <c r="B147" s="47" t="s">
        <v>403</v>
      </c>
      <c r="C147" s="48" t="s">
        <v>404</v>
      </c>
      <c r="D147" s="49" t="s">
        <v>396</v>
      </c>
      <c r="E147" s="154"/>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51"/>
      <c r="AF147" s="196"/>
      <c r="AG147" s="196"/>
      <c r="AH147" s="196"/>
      <c r="AI147" s="196"/>
      <c r="AJ147" s="196"/>
      <c r="AK147" s="196"/>
      <c r="AL147" s="47" t="s">
        <v>63</v>
      </c>
    </row>
    <row r="148" spans="1:38" ht="26.25" customHeight="1" x14ac:dyDescent="0.2">
      <c r="A148" s="46"/>
      <c r="B148" s="47" t="s">
        <v>405</v>
      </c>
      <c r="C148" s="48" t="s">
        <v>406</v>
      </c>
      <c r="D148" s="49" t="s">
        <v>396</v>
      </c>
      <c r="E148" s="154"/>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51"/>
      <c r="AF148" s="196"/>
      <c r="AG148" s="196"/>
      <c r="AH148" s="196"/>
      <c r="AI148" s="196"/>
      <c r="AJ148" s="196"/>
      <c r="AK148" s="196"/>
      <c r="AL148" s="47" t="s">
        <v>112</v>
      </c>
    </row>
    <row r="149" spans="1:38" ht="26.25" customHeight="1" x14ac:dyDescent="0.2">
      <c r="A149" s="46"/>
      <c r="B149" s="47" t="s">
        <v>407</v>
      </c>
      <c r="C149" s="48" t="s">
        <v>408</v>
      </c>
      <c r="D149" s="49" t="s">
        <v>396</v>
      </c>
      <c r="E149" s="154"/>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51"/>
      <c r="AF149" s="196"/>
      <c r="AG149" s="196"/>
      <c r="AH149" s="196"/>
      <c r="AI149" s="196"/>
      <c r="AJ149" s="196"/>
      <c r="AK149" s="196"/>
      <c r="AL149" s="47" t="s">
        <v>112</v>
      </c>
    </row>
    <row r="150" spans="1:38" ht="15" customHeight="1" x14ac:dyDescent="0.25">
      <c r="A150" s="52"/>
      <c r="B150" s="53"/>
      <c r="C150" s="53"/>
      <c r="D150" s="42"/>
      <c r="E150" s="113"/>
      <c r="F150" s="113"/>
      <c r="G150" s="113"/>
      <c r="H150" s="113"/>
      <c r="I150" s="113"/>
      <c r="J150" s="113"/>
      <c r="K150" s="113"/>
      <c r="L150" s="113"/>
      <c r="M150" s="113"/>
      <c r="N150" s="113"/>
      <c r="O150" s="155"/>
      <c r="P150" s="155"/>
      <c r="Q150" s="155"/>
      <c r="R150" s="155"/>
      <c r="S150" s="155"/>
      <c r="T150" s="155"/>
      <c r="U150" s="155"/>
      <c r="V150" s="155"/>
      <c r="W150" s="155"/>
      <c r="X150" s="155"/>
      <c r="Y150" s="155"/>
      <c r="Z150" s="155"/>
      <c r="AA150" s="155"/>
      <c r="AB150" s="155"/>
      <c r="AC150" s="155"/>
      <c r="AD150" s="155"/>
      <c r="AE150" s="54"/>
      <c r="AF150" s="197"/>
      <c r="AG150" s="197"/>
      <c r="AH150" s="197"/>
      <c r="AI150" s="197"/>
      <c r="AJ150" s="197"/>
      <c r="AK150" s="197"/>
      <c r="AL150" s="55"/>
    </row>
    <row r="151" spans="1:38" ht="26.25" customHeight="1" x14ac:dyDescent="0.2">
      <c r="A151" s="56"/>
      <c r="B151" s="57" t="s">
        <v>409</v>
      </c>
      <c r="C151" s="58" t="s">
        <v>410</v>
      </c>
      <c r="D151" s="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c r="AA151" s="156"/>
      <c r="AB151" s="156"/>
      <c r="AC151" s="156"/>
      <c r="AD151" s="156"/>
      <c r="AE151" s="60"/>
      <c r="AF151" s="198"/>
      <c r="AG151" s="198"/>
      <c r="AH151" s="198"/>
      <c r="AI151" s="198"/>
      <c r="AJ151" s="198"/>
      <c r="AK151" s="198"/>
      <c r="AL151" s="57"/>
    </row>
    <row r="152" spans="1:38" ht="37.5" customHeight="1" x14ac:dyDescent="0.2">
      <c r="A152" s="61"/>
      <c r="B152" s="65" t="s">
        <v>411</v>
      </c>
      <c r="C152" s="63" t="s">
        <v>412</v>
      </c>
      <c r="D152" s="61" t="s">
        <v>413</v>
      </c>
      <c r="E152" s="157">
        <f t="shared" ref="E152:AD152" si="1">E141 + E151 + IF(AND(OR($B$4="AT",$B$4="BE",$B$4="CH",$B$4="GB",$B$4="IE",$B$4="LT",$B$4="LU",$B$4="NL"),SUM(E143:E149)&gt;0),SUM(E143:E149)-SUM(E27:E33),0)</f>
        <v>73.991248147837439</v>
      </c>
      <c r="F152" s="157">
        <f t="shared" si="1"/>
        <v>87.793255989664502</v>
      </c>
      <c r="G152" s="157">
        <f t="shared" si="1"/>
        <v>75.988754991249806</v>
      </c>
      <c r="H152" s="157">
        <f t="shared" si="1"/>
        <v>34.439462325720044</v>
      </c>
      <c r="I152" s="157">
        <f t="shared" si="1"/>
        <v>14.060173102576945</v>
      </c>
      <c r="J152" s="157">
        <f t="shared" si="1"/>
        <v>15.859876134838524</v>
      </c>
      <c r="K152" s="157">
        <f t="shared" si="1"/>
        <v>18.769976463091862</v>
      </c>
      <c r="L152" s="157">
        <f t="shared" si="1"/>
        <v>2.4320447075331129</v>
      </c>
      <c r="M152" s="157">
        <f t="shared" si="1"/>
        <v>219.3089912906336</v>
      </c>
      <c r="N152" s="157">
        <f t="shared" si="1"/>
        <v>3.762642676589194</v>
      </c>
      <c r="O152" s="157">
        <f t="shared" si="1"/>
        <v>0.15654300965216983</v>
      </c>
      <c r="P152" s="157">
        <f t="shared" si="1"/>
        <v>0.18289533715972014</v>
      </c>
      <c r="Q152" s="157">
        <f t="shared" si="1"/>
        <v>0.41000931980093414</v>
      </c>
      <c r="R152" s="157">
        <f t="shared" si="1"/>
        <v>1.1936148022653914</v>
      </c>
      <c r="S152" s="157">
        <f t="shared" si="1"/>
        <v>3.8932033367346923</v>
      </c>
      <c r="T152" s="157">
        <f t="shared" si="1"/>
        <v>15.890215833626726</v>
      </c>
      <c r="U152" s="157">
        <f t="shared" si="1"/>
        <v>0.5132059951502973</v>
      </c>
      <c r="V152" s="157">
        <f t="shared" si="1"/>
        <v>18.327281611040895</v>
      </c>
      <c r="W152" s="157">
        <f t="shared" si="1"/>
        <v>17.758289653720002</v>
      </c>
      <c r="X152" s="157">
        <f t="shared" si="1"/>
        <v>3.1240870639894243</v>
      </c>
      <c r="Y152" s="157">
        <f t="shared" si="1"/>
        <v>3.4189485874974288</v>
      </c>
      <c r="Z152" s="157">
        <f t="shared" si="1"/>
        <v>1.5005278952272001</v>
      </c>
      <c r="AA152" s="157">
        <f t="shared" si="1"/>
        <v>1.5687213352773379</v>
      </c>
      <c r="AB152" s="157">
        <f t="shared" si="1"/>
        <v>9.0400158048684389</v>
      </c>
      <c r="AC152" s="157">
        <f t="shared" si="1"/>
        <v>0.13165487054877364</v>
      </c>
      <c r="AD152" s="157">
        <f t="shared" si="1"/>
        <v>1.7689085243218348</v>
      </c>
      <c r="AE152" s="51"/>
      <c r="AF152" s="199"/>
      <c r="AG152" s="199"/>
      <c r="AH152" s="199"/>
      <c r="AI152" s="199"/>
      <c r="AJ152" s="199"/>
      <c r="AK152" s="199"/>
      <c r="AL152" s="65"/>
    </row>
    <row r="153" spans="1:38" ht="26.25" customHeight="1" x14ac:dyDescent="0.2">
      <c r="A153" s="56"/>
      <c r="B153" s="57" t="s">
        <v>414</v>
      </c>
      <c r="C153" s="58" t="s">
        <v>415</v>
      </c>
      <c r="D153" s="56" t="s">
        <v>416</v>
      </c>
      <c r="E153" s="156"/>
      <c r="F153" s="156"/>
      <c r="G153" s="156"/>
      <c r="H153" s="156"/>
      <c r="I153" s="156"/>
      <c r="J153" s="156"/>
      <c r="K153" s="156"/>
      <c r="L153" s="156"/>
      <c r="M153" s="156"/>
      <c r="N153" s="156"/>
      <c r="O153" s="156"/>
      <c r="P153" s="156"/>
      <c r="Q153" s="156"/>
      <c r="R153" s="156"/>
      <c r="S153" s="156"/>
      <c r="T153" s="156"/>
      <c r="U153" s="156"/>
      <c r="V153" s="156"/>
      <c r="W153" s="156"/>
      <c r="X153" s="156"/>
      <c r="Y153" s="156"/>
      <c r="Z153" s="156"/>
      <c r="AA153" s="156"/>
      <c r="AB153" s="156"/>
      <c r="AC153" s="156"/>
      <c r="AD153" s="156"/>
      <c r="AE153" s="60"/>
      <c r="AF153" s="198"/>
      <c r="AG153" s="198"/>
      <c r="AH153" s="198"/>
      <c r="AI153" s="198"/>
      <c r="AJ153" s="198"/>
      <c r="AK153" s="198"/>
      <c r="AL153" s="57"/>
    </row>
    <row r="154" spans="1:38" ht="37.5" customHeight="1" x14ac:dyDescent="0.2">
      <c r="A154" s="61"/>
      <c r="B154" s="65" t="s">
        <v>417</v>
      </c>
      <c r="C154" s="63" t="s">
        <v>418</v>
      </c>
      <c r="D154" s="61" t="s">
        <v>419</v>
      </c>
      <c r="E154" s="157">
        <f>E141 + E153 - IF(OR($B$6=2005,$B$6&gt;=2020),SUM(E99:E122),0) + IF(AND(OR($B$4="AT",$B$4="BE",$B$4="CH",$B$4="GB",$B$4="IE",$B$4="LT",$B$4="LU",$B$4="NL"),SUM(E143:E149)&gt;0),SUM(E143:E149)-SUM(E27:E33),0)</f>
        <v>73.991248147837439</v>
      </c>
      <c r="F154" s="157">
        <f>F141 + F153 - IF(OR($B$6=2005,$B$6&gt;=2020),SUM(F99:F122),0) + IF(AND(OR($B$4="AT",$B$4="BE",$B$4="CH",$B$4="GB",$B$4="IE",$B$4="LT",$B$4="LU",$B$4="NL"),SUM(F143:F149)&gt;0),SUM(F143:F149)-SUM(F27:F33),0)</f>
        <v>87.793255989664502</v>
      </c>
      <c r="G154" s="157">
        <f t="shared" ref="G154:AD154" si="2">G141 + G153 + IF(AND(OR($B$4="AT",$B$4="BE",$B$4="CH",$B$4="GB",$B$4="IE",$B$4="LT",$B$4="LU",$B$4="NL"),SUM(G143:G149)&gt;0),SUM(G143:G149)-SUM(G27:G33),0)</f>
        <v>75.988754991249806</v>
      </c>
      <c r="H154" s="157">
        <f t="shared" si="2"/>
        <v>34.439462325720044</v>
      </c>
      <c r="I154" s="157">
        <f t="shared" si="2"/>
        <v>14.060173102576945</v>
      </c>
      <c r="J154" s="157">
        <f t="shared" si="2"/>
        <v>15.859876134838524</v>
      </c>
      <c r="K154" s="157">
        <f t="shared" si="2"/>
        <v>18.769976463091862</v>
      </c>
      <c r="L154" s="157">
        <f t="shared" si="2"/>
        <v>2.4320447075331129</v>
      </c>
      <c r="M154" s="157">
        <f t="shared" si="2"/>
        <v>219.3089912906336</v>
      </c>
      <c r="N154" s="157">
        <f t="shared" si="2"/>
        <v>3.762642676589194</v>
      </c>
      <c r="O154" s="157">
        <f t="shared" si="2"/>
        <v>0.15654300965216983</v>
      </c>
      <c r="P154" s="157">
        <f t="shared" si="2"/>
        <v>0.18289533715972014</v>
      </c>
      <c r="Q154" s="157">
        <f t="shared" si="2"/>
        <v>0.41000931980093414</v>
      </c>
      <c r="R154" s="157">
        <f t="shared" si="2"/>
        <v>1.1936148022653914</v>
      </c>
      <c r="S154" s="157">
        <f t="shared" si="2"/>
        <v>3.8932033367346923</v>
      </c>
      <c r="T154" s="157">
        <f t="shared" si="2"/>
        <v>15.890215833626726</v>
      </c>
      <c r="U154" s="157">
        <f t="shared" si="2"/>
        <v>0.5132059951502973</v>
      </c>
      <c r="V154" s="157">
        <f t="shared" si="2"/>
        <v>18.327281611040895</v>
      </c>
      <c r="W154" s="157">
        <f t="shared" si="2"/>
        <v>17.758289653720002</v>
      </c>
      <c r="X154" s="157">
        <f t="shared" si="2"/>
        <v>3.1240870639894243</v>
      </c>
      <c r="Y154" s="157">
        <f t="shared" si="2"/>
        <v>3.4189485874974288</v>
      </c>
      <c r="Z154" s="157">
        <f t="shared" si="2"/>
        <v>1.5005278952272001</v>
      </c>
      <c r="AA154" s="157">
        <f t="shared" si="2"/>
        <v>1.5687213352773379</v>
      </c>
      <c r="AB154" s="157">
        <f t="shared" si="2"/>
        <v>9.0400158048684389</v>
      </c>
      <c r="AC154" s="157">
        <f t="shared" si="2"/>
        <v>0.13165487054877364</v>
      </c>
      <c r="AD154" s="157">
        <f t="shared" si="2"/>
        <v>1.7689085243218348</v>
      </c>
      <c r="AE154" s="66"/>
      <c r="AF154" s="199"/>
      <c r="AG154" s="199"/>
      <c r="AH154" s="199"/>
      <c r="AI154" s="199"/>
      <c r="AJ154" s="199"/>
      <c r="AK154" s="199"/>
      <c r="AL154" s="65"/>
    </row>
    <row r="155" spans="1:38" ht="15" customHeight="1" x14ac:dyDescent="0.25">
      <c r="A155" s="52"/>
      <c r="B155" s="53"/>
      <c r="C155" s="53"/>
      <c r="D155" s="42"/>
      <c r="E155" s="113"/>
      <c r="F155" s="113"/>
      <c r="G155" s="113"/>
      <c r="H155" s="113"/>
      <c r="I155" s="113"/>
      <c r="J155" s="113"/>
      <c r="K155" s="113"/>
      <c r="L155" s="113"/>
      <c r="M155" s="113"/>
      <c r="N155" s="113"/>
      <c r="O155" s="155"/>
      <c r="P155" s="155"/>
      <c r="Q155" s="155"/>
      <c r="R155" s="155"/>
      <c r="S155" s="155"/>
      <c r="T155" s="155"/>
      <c r="U155" s="155"/>
      <c r="V155" s="155"/>
      <c r="W155" s="155"/>
      <c r="X155" s="155"/>
      <c r="Y155" s="155"/>
      <c r="Z155" s="155"/>
      <c r="AA155" s="155"/>
      <c r="AB155" s="155"/>
      <c r="AC155" s="155"/>
      <c r="AD155" s="155"/>
      <c r="AE155" s="54"/>
      <c r="AF155" s="197"/>
      <c r="AG155" s="197"/>
      <c r="AH155" s="197"/>
      <c r="AI155" s="197"/>
      <c r="AJ155" s="197"/>
      <c r="AK155" s="197"/>
      <c r="AL155" s="55"/>
    </row>
    <row r="156" spans="1:38" ht="26.25" customHeight="1" x14ac:dyDescent="0.2">
      <c r="A156" s="67" t="s">
        <v>420</v>
      </c>
      <c r="B156" s="68"/>
      <c r="C156" s="68"/>
      <c r="D156" s="68"/>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c r="AC156" s="190"/>
      <c r="AD156" s="190"/>
      <c r="AE156" s="69"/>
      <c r="AF156" s="200"/>
      <c r="AG156" s="200"/>
      <c r="AH156" s="200"/>
      <c r="AI156" s="200"/>
      <c r="AJ156" s="200"/>
      <c r="AK156" s="200"/>
      <c r="AL156" s="70"/>
    </row>
    <row r="157" spans="1:38" ht="26.25" customHeight="1" x14ac:dyDescent="0.2">
      <c r="A157" s="71" t="s">
        <v>421</v>
      </c>
      <c r="B157" s="71" t="s">
        <v>422</v>
      </c>
      <c r="C157" s="72" t="s">
        <v>423</v>
      </c>
      <c r="D157" s="73"/>
      <c r="E157" s="112">
        <v>0.41812339199999998</v>
      </c>
      <c r="F157" s="112">
        <v>1.6332945000000001E-2</v>
      </c>
      <c r="G157" s="112">
        <v>3.2665890000000003E-2</v>
      </c>
      <c r="H157" s="112" t="s">
        <v>72</v>
      </c>
      <c r="I157" s="112">
        <v>6.5331779999999997E-3</v>
      </c>
      <c r="J157" s="112">
        <v>6.5331779999999997E-3</v>
      </c>
      <c r="K157" s="112">
        <v>6.5331779999999997E-3</v>
      </c>
      <c r="L157" s="112">
        <v>9.7997669999999983E-4</v>
      </c>
      <c r="M157" s="112">
        <v>3.5932479000000003E-2</v>
      </c>
      <c r="N157" s="112" t="s">
        <v>72</v>
      </c>
      <c r="O157" s="112" t="s">
        <v>72</v>
      </c>
      <c r="P157" s="112" t="s">
        <v>72</v>
      </c>
      <c r="Q157" s="112" t="s">
        <v>72</v>
      </c>
      <c r="R157" s="112" t="s">
        <v>72</v>
      </c>
      <c r="S157" s="112" t="s">
        <v>72</v>
      </c>
      <c r="T157" s="112" t="s">
        <v>72</v>
      </c>
      <c r="U157" s="112" t="s">
        <v>72</v>
      </c>
      <c r="V157" s="112" t="s">
        <v>72</v>
      </c>
      <c r="W157" s="112" t="s">
        <v>72</v>
      </c>
      <c r="X157" s="112" t="s">
        <v>72</v>
      </c>
      <c r="Y157" s="112" t="s">
        <v>72</v>
      </c>
      <c r="Z157" s="112" t="s">
        <v>72</v>
      </c>
      <c r="AA157" s="112" t="s">
        <v>72</v>
      </c>
      <c r="AB157" s="112" t="s">
        <v>72</v>
      </c>
      <c r="AC157" s="112" t="s">
        <v>72</v>
      </c>
      <c r="AD157" s="112" t="s">
        <v>72</v>
      </c>
      <c r="AE157" s="51"/>
      <c r="AF157" s="201">
        <v>1440.5657489999999</v>
      </c>
      <c r="AG157" s="201" t="s">
        <v>67</v>
      </c>
      <c r="AH157" s="201" t="s">
        <v>67</v>
      </c>
      <c r="AI157" s="201" t="s">
        <v>67</v>
      </c>
      <c r="AJ157" s="201" t="s">
        <v>67</v>
      </c>
      <c r="AK157" s="201" t="s">
        <v>67</v>
      </c>
      <c r="AL157" s="71" t="s">
        <v>63</v>
      </c>
    </row>
    <row r="158" spans="1:38" ht="26.25" customHeight="1" x14ac:dyDescent="0.2">
      <c r="A158" s="71" t="s">
        <v>421</v>
      </c>
      <c r="B158" s="71" t="s">
        <v>424</v>
      </c>
      <c r="C158" s="72" t="s">
        <v>425</v>
      </c>
      <c r="D158" s="73"/>
      <c r="E158" s="112">
        <v>2.036192E-3</v>
      </c>
      <c r="F158" s="112">
        <v>7.4860000000000012E-5</v>
      </c>
      <c r="G158" s="112">
        <v>1.2576480000000003E-4</v>
      </c>
      <c r="H158" s="112" t="s">
        <v>72</v>
      </c>
      <c r="I158" s="112">
        <v>2.2458000000000004E-5</v>
      </c>
      <c r="J158" s="112">
        <v>2.2458000000000004E-5</v>
      </c>
      <c r="K158" s="112">
        <v>2.2458000000000004E-5</v>
      </c>
      <c r="L158" s="112">
        <v>2.2458000000000004E-5</v>
      </c>
      <c r="M158" s="112">
        <v>7.4860000000000012E-5</v>
      </c>
      <c r="N158" s="112" t="s">
        <v>72</v>
      </c>
      <c r="O158" s="112" t="s">
        <v>72</v>
      </c>
      <c r="P158" s="112" t="s">
        <v>72</v>
      </c>
      <c r="Q158" s="112" t="s">
        <v>72</v>
      </c>
      <c r="R158" s="112" t="s">
        <v>72</v>
      </c>
      <c r="S158" s="112" t="s">
        <v>72</v>
      </c>
      <c r="T158" s="112" t="s">
        <v>72</v>
      </c>
      <c r="U158" s="112" t="s">
        <v>72</v>
      </c>
      <c r="V158" s="112" t="s">
        <v>72</v>
      </c>
      <c r="W158" s="112" t="s">
        <v>72</v>
      </c>
      <c r="X158" s="112" t="s">
        <v>72</v>
      </c>
      <c r="Y158" s="112" t="s">
        <v>72</v>
      </c>
      <c r="Z158" s="112" t="s">
        <v>72</v>
      </c>
      <c r="AA158" s="112" t="s">
        <v>72</v>
      </c>
      <c r="AB158" s="112" t="s">
        <v>72</v>
      </c>
      <c r="AC158" s="112" t="s">
        <v>72</v>
      </c>
      <c r="AD158" s="112" t="s">
        <v>72</v>
      </c>
      <c r="AE158" s="51"/>
      <c r="AF158" s="201">
        <v>0.14972000000000002</v>
      </c>
      <c r="AG158" s="201" t="s">
        <v>67</v>
      </c>
      <c r="AH158" s="201" t="s">
        <v>67</v>
      </c>
      <c r="AI158" s="201" t="s">
        <v>67</v>
      </c>
      <c r="AJ158" s="201" t="s">
        <v>67</v>
      </c>
      <c r="AK158" s="201" t="s">
        <v>67</v>
      </c>
      <c r="AL158" s="71" t="s">
        <v>63</v>
      </c>
    </row>
    <row r="159" spans="1:38" ht="26.25" customHeight="1" x14ac:dyDescent="0.2">
      <c r="A159" s="71" t="s">
        <v>426</v>
      </c>
      <c r="B159" s="71" t="s">
        <v>427</v>
      </c>
      <c r="C159" s="72" t="s">
        <v>428</v>
      </c>
      <c r="D159" s="73"/>
      <c r="E159" s="112">
        <v>10.586327578161454</v>
      </c>
      <c r="F159" s="112">
        <v>0.37760149323378434</v>
      </c>
      <c r="G159" s="112">
        <v>0.67428838077461495</v>
      </c>
      <c r="H159" s="112">
        <v>9.440037330844609E-5</v>
      </c>
      <c r="I159" s="112">
        <v>0.18880074661689217</v>
      </c>
      <c r="J159" s="112">
        <v>0.20228651423238447</v>
      </c>
      <c r="K159" s="112">
        <v>0.20228651423238447</v>
      </c>
      <c r="L159" s="112">
        <v>5.8528231451236569E-2</v>
      </c>
      <c r="M159" s="112">
        <v>0.99794680354643017</v>
      </c>
      <c r="N159" s="112">
        <v>1.7531497900139987E-2</v>
      </c>
      <c r="O159" s="112">
        <v>1.3485767615492297E-3</v>
      </c>
      <c r="P159" s="112">
        <v>4.04573028464769E-3</v>
      </c>
      <c r="Q159" s="112">
        <v>5.3943070461969188E-3</v>
      </c>
      <c r="R159" s="112">
        <v>6.7428838077461493E-3</v>
      </c>
      <c r="S159" s="112">
        <v>0.11867475501633223</v>
      </c>
      <c r="T159" s="112">
        <v>0.13485767615492297</v>
      </c>
      <c r="U159" s="112">
        <v>1.3485767615492299E-2</v>
      </c>
      <c r="V159" s="112">
        <v>0.16182921138590758</v>
      </c>
      <c r="W159" s="112">
        <v>7.5139999999999994E-4</v>
      </c>
      <c r="X159" s="112">
        <v>4.04573028464769E-3</v>
      </c>
      <c r="Y159" s="112">
        <v>6.7428838077461493E-3</v>
      </c>
      <c r="Z159" s="112" t="s">
        <v>72</v>
      </c>
      <c r="AA159" s="112" t="s">
        <v>72</v>
      </c>
      <c r="AB159" s="112">
        <v>1.0788614092393839E-2</v>
      </c>
      <c r="AC159" s="112">
        <v>1.0788614092393838E-5</v>
      </c>
      <c r="AD159" s="112">
        <v>1.0249183387774147E-5</v>
      </c>
      <c r="AE159" s="51"/>
      <c r="AF159" s="201">
        <v>5780</v>
      </c>
      <c r="AG159" s="112" t="s">
        <v>67</v>
      </c>
      <c r="AH159" s="112" t="s">
        <v>67</v>
      </c>
      <c r="AI159" s="112" t="s">
        <v>67</v>
      </c>
      <c r="AJ159" s="112" t="s">
        <v>67</v>
      </c>
      <c r="AK159" s="112" t="s">
        <v>67</v>
      </c>
      <c r="AL159" s="71" t="s">
        <v>429</v>
      </c>
    </row>
    <row r="160" spans="1:38" ht="26.25" customHeight="1" x14ac:dyDescent="0.2">
      <c r="A160" s="71" t="s">
        <v>430</v>
      </c>
      <c r="B160" s="71" t="s">
        <v>431</v>
      </c>
      <c r="C160" s="72" t="s">
        <v>432</v>
      </c>
      <c r="D160" s="73"/>
      <c r="E160" s="112"/>
      <c r="F160" s="112"/>
      <c r="G160" s="112"/>
      <c r="H160" s="112"/>
      <c r="I160" s="112"/>
      <c r="J160" s="112"/>
      <c r="K160" s="112"/>
      <c r="L160" s="112"/>
      <c r="M160" s="112"/>
      <c r="N160" s="112"/>
      <c r="O160" s="112"/>
      <c r="P160" s="112"/>
      <c r="Q160" s="112"/>
      <c r="R160" s="112"/>
      <c r="S160" s="112"/>
      <c r="T160" s="112"/>
      <c r="U160" s="112"/>
      <c r="V160" s="112"/>
      <c r="W160" s="112"/>
      <c r="X160" s="112"/>
      <c r="Y160" s="112"/>
      <c r="Z160" s="112"/>
      <c r="AA160" s="112"/>
      <c r="AB160" s="112"/>
      <c r="AC160" s="112"/>
      <c r="AD160" s="112"/>
      <c r="AE160" s="51"/>
      <c r="AF160" s="201"/>
      <c r="AG160" s="201"/>
      <c r="AH160" s="201"/>
      <c r="AI160" s="201"/>
      <c r="AJ160" s="201"/>
      <c r="AK160" s="201"/>
      <c r="AL160" s="71"/>
    </row>
    <row r="161" spans="1:38" ht="26.25" customHeight="1" x14ac:dyDescent="0.2">
      <c r="A161" s="75" t="s">
        <v>430</v>
      </c>
      <c r="B161" s="75" t="s">
        <v>433</v>
      </c>
      <c r="C161" s="76" t="s">
        <v>434</v>
      </c>
      <c r="D161" s="77"/>
      <c r="E161" s="218"/>
      <c r="F161" s="218"/>
      <c r="G161" s="218"/>
      <c r="H161" s="218"/>
      <c r="I161" s="218"/>
      <c r="J161" s="218"/>
      <c r="K161" s="218"/>
      <c r="L161" s="218"/>
      <c r="M161" s="218"/>
      <c r="N161" s="218"/>
      <c r="O161" s="218"/>
      <c r="P161" s="218"/>
      <c r="Q161" s="218"/>
      <c r="R161" s="218"/>
      <c r="S161" s="218"/>
      <c r="T161" s="218"/>
      <c r="U161" s="218"/>
      <c r="V161" s="218"/>
      <c r="W161" s="218"/>
      <c r="X161" s="218"/>
      <c r="Y161" s="218"/>
      <c r="Z161" s="218"/>
      <c r="AA161" s="218"/>
      <c r="AB161" s="218"/>
      <c r="AC161" s="218"/>
      <c r="AD161" s="218"/>
      <c r="AE161" s="60"/>
      <c r="AF161" s="203"/>
      <c r="AG161" s="203"/>
      <c r="AH161" s="203"/>
      <c r="AI161" s="203"/>
      <c r="AJ161" s="203"/>
      <c r="AK161" s="203"/>
      <c r="AL161" s="75" t="s">
        <v>73</v>
      </c>
    </row>
    <row r="162" spans="1:38" ht="26.25" customHeight="1" x14ac:dyDescent="0.2">
      <c r="A162" s="79" t="s">
        <v>435</v>
      </c>
      <c r="B162" s="79" t="s">
        <v>436</v>
      </c>
      <c r="C162" s="80" t="s">
        <v>437</v>
      </c>
      <c r="D162" s="81"/>
      <c r="E162" s="219"/>
      <c r="F162" s="219"/>
      <c r="G162" s="219"/>
      <c r="H162" s="219"/>
      <c r="I162" s="219"/>
      <c r="J162" s="219"/>
      <c r="K162" s="219"/>
      <c r="L162" s="219"/>
      <c r="M162" s="219"/>
      <c r="N162" s="219"/>
      <c r="O162" s="219"/>
      <c r="P162" s="219"/>
      <c r="Q162" s="219"/>
      <c r="R162" s="219"/>
      <c r="S162" s="219"/>
      <c r="T162" s="219"/>
      <c r="U162" s="219"/>
      <c r="V162" s="219"/>
      <c r="W162" s="219"/>
      <c r="X162" s="219"/>
      <c r="Y162" s="219"/>
      <c r="Z162" s="219"/>
      <c r="AA162" s="219"/>
      <c r="AB162" s="219"/>
      <c r="AC162" s="219"/>
      <c r="AD162" s="219"/>
      <c r="AE162" s="60"/>
      <c r="AF162" s="204"/>
      <c r="AG162" s="204"/>
      <c r="AH162" s="204"/>
      <c r="AI162" s="204"/>
      <c r="AJ162" s="204"/>
      <c r="AK162" s="204"/>
      <c r="AL162" s="79" t="s">
        <v>194</v>
      </c>
    </row>
    <row r="163" spans="1:38" ht="26.25" customHeight="1" x14ac:dyDescent="0.2">
      <c r="A163" s="79" t="s">
        <v>435</v>
      </c>
      <c r="B163" s="79" t="s">
        <v>438</v>
      </c>
      <c r="C163" s="80" t="s">
        <v>439</v>
      </c>
      <c r="D163" s="81"/>
      <c r="E163" s="219"/>
      <c r="F163" s="219"/>
      <c r="G163" s="219"/>
      <c r="H163" s="219"/>
      <c r="I163" s="219"/>
      <c r="J163" s="219"/>
      <c r="K163" s="219"/>
      <c r="L163" s="219"/>
      <c r="M163" s="219"/>
      <c r="N163" s="219"/>
      <c r="O163" s="219"/>
      <c r="P163" s="219"/>
      <c r="Q163" s="219"/>
      <c r="R163" s="219"/>
      <c r="S163" s="219"/>
      <c r="T163" s="219"/>
      <c r="U163" s="219"/>
      <c r="V163" s="219"/>
      <c r="W163" s="219"/>
      <c r="X163" s="219"/>
      <c r="Y163" s="219"/>
      <c r="Z163" s="219"/>
      <c r="AA163" s="219"/>
      <c r="AB163" s="219"/>
      <c r="AC163" s="219"/>
      <c r="AD163" s="219"/>
      <c r="AE163" s="60"/>
      <c r="AF163" s="204"/>
      <c r="AG163" s="204"/>
      <c r="AH163" s="204"/>
      <c r="AI163" s="204"/>
      <c r="AJ163" s="204"/>
      <c r="AK163" s="204"/>
      <c r="AL163" s="79" t="s">
        <v>440</v>
      </c>
    </row>
    <row r="164" spans="1:38" ht="26.25" customHeight="1" x14ac:dyDescent="0.2">
      <c r="A164" s="79" t="s">
        <v>435</v>
      </c>
      <c r="B164" s="79" t="s">
        <v>441</v>
      </c>
      <c r="C164" s="80" t="s">
        <v>442</v>
      </c>
      <c r="D164" s="81"/>
      <c r="E164" s="219"/>
      <c r="F164" s="219"/>
      <c r="G164" s="219"/>
      <c r="H164" s="219"/>
      <c r="I164" s="219"/>
      <c r="J164" s="219"/>
      <c r="K164" s="219"/>
      <c r="L164" s="219"/>
      <c r="M164" s="219"/>
      <c r="N164" s="219"/>
      <c r="O164" s="219"/>
      <c r="P164" s="219"/>
      <c r="Q164" s="219"/>
      <c r="R164" s="219"/>
      <c r="S164" s="219"/>
      <c r="T164" s="219"/>
      <c r="U164" s="219"/>
      <c r="V164" s="219"/>
      <c r="W164" s="219"/>
      <c r="X164" s="219"/>
      <c r="Y164" s="219"/>
      <c r="Z164" s="219"/>
      <c r="AA164" s="219"/>
      <c r="AB164" s="219"/>
      <c r="AC164" s="219"/>
      <c r="AD164" s="219"/>
      <c r="AE164" s="83"/>
      <c r="AF164" s="204"/>
      <c r="AG164" s="204"/>
      <c r="AH164" s="204"/>
      <c r="AI164" s="204"/>
      <c r="AJ164" s="204"/>
      <c r="AK164" s="204"/>
      <c r="AL164" s="79"/>
    </row>
    <row r="165" spans="1:38" ht="15" customHeight="1" x14ac:dyDescent="0.2">
      <c r="D165" s="85"/>
      <c r="E165" s="220"/>
      <c r="F165" s="221"/>
      <c r="G165" s="221"/>
      <c r="H165" s="221"/>
      <c r="I165" s="221"/>
      <c r="J165" s="221"/>
      <c r="K165" s="221"/>
      <c r="L165" s="221"/>
      <c r="M165" s="221"/>
      <c r="N165" s="221"/>
      <c r="O165" s="221"/>
      <c r="P165" s="221"/>
      <c r="Q165" s="221"/>
      <c r="R165" s="221"/>
      <c r="S165" s="221"/>
      <c r="T165" s="221"/>
      <c r="U165" s="221"/>
      <c r="V165" s="221"/>
      <c r="W165" s="221"/>
      <c r="X165" s="221"/>
      <c r="Y165" s="221"/>
      <c r="Z165" s="221"/>
      <c r="AA165" s="221"/>
      <c r="AB165" s="221"/>
      <c r="AC165" s="221"/>
      <c r="AD165" s="221"/>
      <c r="AE165" s="86"/>
      <c r="AF165" s="205"/>
      <c r="AG165" s="205"/>
      <c r="AH165" s="205"/>
      <c r="AI165" s="205"/>
      <c r="AJ165" s="205"/>
      <c r="AK165" s="205"/>
      <c r="AL165" s="88"/>
    </row>
    <row r="166" spans="1:38" s="91" customFormat="1" ht="52.5" customHeight="1" x14ac:dyDescent="0.25">
      <c r="A166" s="409" t="s">
        <v>461</v>
      </c>
      <c r="B166" s="409"/>
      <c r="C166" s="409"/>
      <c r="D166" s="409"/>
      <c r="E166" s="409"/>
      <c r="F166" s="409"/>
      <c r="G166" s="409"/>
      <c r="H166" s="222"/>
      <c r="I166" s="223"/>
      <c r="J166" s="223"/>
      <c r="K166" s="223"/>
      <c r="L166" s="223"/>
      <c r="M166" s="223"/>
      <c r="N166" s="223"/>
      <c r="O166" s="223"/>
      <c r="P166" s="223"/>
      <c r="Q166" s="223"/>
      <c r="R166" s="223"/>
      <c r="S166" s="223"/>
      <c r="T166" s="223"/>
      <c r="U166" s="223"/>
      <c r="V166" s="224"/>
      <c r="W166" s="224"/>
      <c r="X166" s="224"/>
      <c r="Y166" s="224"/>
      <c r="Z166" s="224"/>
      <c r="AA166" s="224"/>
      <c r="AB166" s="224"/>
      <c r="AC166" s="225"/>
      <c r="AD166" s="225"/>
      <c r="AF166" s="206"/>
      <c r="AG166" s="206"/>
      <c r="AH166" s="206"/>
      <c r="AI166" s="206"/>
      <c r="AJ166" s="206"/>
      <c r="AK166" s="206"/>
    </row>
    <row r="167" spans="1:38" s="94" customFormat="1" ht="63.75" customHeight="1" x14ac:dyDescent="0.25">
      <c r="A167" s="409" t="s">
        <v>462</v>
      </c>
      <c r="B167" s="409"/>
      <c r="C167" s="409"/>
      <c r="D167" s="409"/>
      <c r="E167" s="409"/>
      <c r="F167" s="409"/>
      <c r="G167" s="409"/>
      <c r="H167" s="222"/>
      <c r="I167" s="223"/>
      <c r="J167" s="113"/>
      <c r="K167" s="113"/>
      <c r="L167" s="113"/>
      <c r="M167" s="223"/>
      <c r="N167" s="223"/>
      <c r="O167" s="223"/>
      <c r="P167" s="223"/>
      <c r="Q167" s="223"/>
      <c r="R167" s="223"/>
      <c r="S167" s="223"/>
      <c r="T167" s="223"/>
      <c r="U167" s="223"/>
      <c r="V167" s="226"/>
      <c r="W167" s="226"/>
      <c r="X167" s="226"/>
      <c r="Y167" s="226"/>
      <c r="Z167" s="226"/>
      <c r="AA167" s="226"/>
      <c r="AB167" s="226"/>
      <c r="AC167" s="226"/>
      <c r="AD167" s="226"/>
      <c r="AF167" s="207"/>
      <c r="AG167" s="207"/>
      <c r="AH167" s="207"/>
      <c r="AI167" s="207"/>
      <c r="AJ167" s="207"/>
      <c r="AK167" s="207"/>
    </row>
    <row r="168" spans="1:38" s="94" customFormat="1" ht="26.25" customHeight="1" x14ac:dyDescent="0.25">
      <c r="A168" s="409" t="s">
        <v>463</v>
      </c>
      <c r="B168" s="409"/>
      <c r="C168" s="409"/>
      <c r="D168" s="409"/>
      <c r="E168" s="409"/>
      <c r="F168" s="409"/>
      <c r="G168" s="409"/>
      <c r="H168" s="222"/>
      <c r="I168" s="223"/>
      <c r="J168" s="113"/>
      <c r="K168" s="113"/>
      <c r="L168" s="113"/>
      <c r="M168" s="223"/>
      <c r="N168" s="223"/>
      <c r="O168" s="223"/>
      <c r="P168" s="223"/>
      <c r="Q168" s="223"/>
      <c r="R168" s="223"/>
      <c r="S168" s="223"/>
      <c r="T168" s="223"/>
      <c r="U168" s="223"/>
      <c r="V168" s="226"/>
      <c r="W168" s="226"/>
      <c r="X168" s="226"/>
      <c r="Y168" s="226"/>
      <c r="Z168" s="226"/>
      <c r="AA168" s="226"/>
      <c r="AB168" s="226"/>
      <c r="AC168" s="226"/>
      <c r="AD168" s="226"/>
      <c r="AF168" s="207"/>
      <c r="AG168" s="207"/>
      <c r="AH168" s="207"/>
      <c r="AI168" s="207"/>
      <c r="AJ168" s="207"/>
      <c r="AK168" s="207"/>
    </row>
    <row r="169" spans="1:38" s="91" customFormat="1" ht="26.25" customHeight="1" x14ac:dyDescent="0.25">
      <c r="A169" s="409" t="s">
        <v>464</v>
      </c>
      <c r="B169" s="409"/>
      <c r="C169" s="409"/>
      <c r="D169" s="409"/>
      <c r="E169" s="409"/>
      <c r="F169" s="409"/>
      <c r="G169" s="409"/>
      <c r="H169" s="222"/>
      <c r="I169" s="223"/>
      <c r="J169" s="113"/>
      <c r="K169" s="113"/>
      <c r="L169" s="113"/>
      <c r="M169" s="223"/>
      <c r="N169" s="223"/>
      <c r="O169" s="223"/>
      <c r="P169" s="223"/>
      <c r="Q169" s="223"/>
      <c r="R169" s="223"/>
      <c r="S169" s="223"/>
      <c r="T169" s="223"/>
      <c r="U169" s="223"/>
      <c r="V169" s="224"/>
      <c r="W169" s="224"/>
      <c r="X169" s="224"/>
      <c r="Y169" s="224"/>
      <c r="Z169" s="224"/>
      <c r="AA169" s="224"/>
      <c r="AB169" s="224"/>
      <c r="AC169" s="225"/>
      <c r="AD169" s="225"/>
      <c r="AF169" s="206"/>
      <c r="AG169" s="206"/>
      <c r="AH169" s="206"/>
      <c r="AI169" s="206"/>
      <c r="AJ169" s="206"/>
      <c r="AK169" s="206"/>
    </row>
    <row r="170" spans="1:38" s="94" customFormat="1" ht="52.5" customHeight="1" x14ac:dyDescent="0.25">
      <c r="A170" s="409" t="s">
        <v>465</v>
      </c>
      <c r="B170" s="409"/>
      <c r="C170" s="409"/>
      <c r="D170" s="409"/>
      <c r="E170" s="409"/>
      <c r="F170" s="409"/>
      <c r="G170" s="409"/>
      <c r="H170" s="222"/>
      <c r="I170" s="223"/>
      <c r="J170" s="113"/>
      <c r="K170" s="113"/>
      <c r="L170" s="113"/>
      <c r="M170" s="223"/>
      <c r="N170" s="223"/>
      <c r="O170" s="223"/>
      <c r="P170" s="223"/>
      <c r="Q170" s="223"/>
      <c r="R170" s="223"/>
      <c r="S170" s="223"/>
      <c r="T170" s="223"/>
      <c r="U170" s="223"/>
      <c r="V170" s="226"/>
      <c r="W170" s="226"/>
      <c r="X170" s="226"/>
      <c r="Y170" s="226"/>
      <c r="Z170" s="226"/>
      <c r="AA170" s="226"/>
      <c r="AB170" s="226"/>
      <c r="AC170" s="226"/>
      <c r="AD170" s="226"/>
      <c r="AF170" s="207"/>
      <c r="AG170" s="207"/>
      <c r="AH170" s="207"/>
      <c r="AI170" s="207"/>
      <c r="AJ170" s="207"/>
      <c r="AK170" s="2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4C1618-AF56-473B-BC7D-081CAE83FCCA}">
  <dimension ref="A1:AL170"/>
  <sheetViews>
    <sheetView topLeftCell="A96" zoomScale="80" zoomScaleNormal="80" workbookViewId="0">
      <selection activeCell="AO12" sqref="AO12"/>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208" customWidth="1"/>
    <col min="25" max="25" width="8.85546875" style="208" customWidth="1"/>
    <col min="26" max="30" width="8.5703125" style="208" customWidth="1"/>
    <col min="31" max="31" width="2.140625" style="4" customWidth="1"/>
    <col min="32" max="37" width="8.5703125" style="191" customWidth="1"/>
    <col min="38" max="38" width="25.7109375" style="4" customWidth="1"/>
    <col min="39" max="16384" width="8.85546875" style="4"/>
  </cols>
  <sheetData>
    <row r="1" spans="1:38" ht="22.7" customHeight="1" x14ac:dyDescent="0.2">
      <c r="A1" s="146" t="s">
        <v>0</v>
      </c>
      <c r="B1" s="2"/>
      <c r="C1" s="3"/>
    </row>
    <row r="2" spans="1:38" x14ac:dyDescent="0.2">
      <c r="A2" s="5" t="s">
        <v>1</v>
      </c>
      <c r="B2" s="2"/>
      <c r="C2" s="3"/>
    </row>
    <row r="3" spans="1:38" x14ac:dyDescent="0.2">
      <c r="B3" s="2"/>
      <c r="C3" s="3"/>
      <c r="F3" s="209"/>
      <c r="R3" s="210"/>
      <c r="S3" s="210"/>
      <c r="T3" s="210"/>
      <c r="U3" s="210"/>
      <c r="V3" s="210"/>
    </row>
    <row r="4" spans="1:38" x14ac:dyDescent="0.2">
      <c r="A4" s="5" t="s">
        <v>2</v>
      </c>
      <c r="B4" s="7" t="s">
        <v>3</v>
      </c>
      <c r="C4" s="8" t="s">
        <v>4</v>
      </c>
      <c r="R4" s="210"/>
      <c r="S4" s="210"/>
      <c r="T4" s="210"/>
      <c r="U4" s="210"/>
      <c r="V4" s="210"/>
    </row>
    <row r="5" spans="1:38" x14ac:dyDescent="0.2">
      <c r="A5" s="5" t="s">
        <v>5</v>
      </c>
      <c r="B5" s="7" t="s">
        <v>6</v>
      </c>
      <c r="C5" s="8" t="s">
        <v>7</v>
      </c>
      <c r="R5" s="210"/>
      <c r="S5" s="210"/>
      <c r="T5" s="210"/>
      <c r="U5" s="210"/>
      <c r="V5" s="210"/>
    </row>
    <row r="6" spans="1:38" x14ac:dyDescent="0.2">
      <c r="A6" s="5" t="s">
        <v>8</v>
      </c>
      <c r="B6" s="7">
        <v>1996</v>
      </c>
      <c r="C6" s="8" t="s">
        <v>9</v>
      </c>
      <c r="R6" s="210"/>
      <c r="S6" s="210"/>
      <c r="T6" s="210"/>
      <c r="U6" s="210"/>
      <c r="V6" s="210"/>
    </row>
    <row r="7" spans="1:38" x14ac:dyDescent="0.2">
      <c r="A7" s="5" t="s">
        <v>10</v>
      </c>
      <c r="B7" s="7" t="s">
        <v>11</v>
      </c>
      <c r="C7" s="8" t="s">
        <v>12</v>
      </c>
      <c r="R7" s="210"/>
      <c r="S7" s="210"/>
      <c r="T7" s="210"/>
      <c r="U7" s="210"/>
      <c r="V7" s="210"/>
    </row>
    <row r="8" spans="1:38" x14ac:dyDescent="0.2">
      <c r="B8" s="2"/>
      <c r="C8" s="3"/>
      <c r="R8" s="210"/>
      <c r="S8" s="210"/>
      <c r="T8" s="210"/>
      <c r="U8" s="210"/>
      <c r="V8" s="210"/>
      <c r="AF8" s="192"/>
    </row>
    <row r="9" spans="1:38" x14ac:dyDescent="0.2">
      <c r="A9" s="147"/>
      <c r="B9" s="12"/>
      <c r="C9" s="13"/>
      <c r="D9" s="14"/>
      <c r="E9" s="211"/>
      <c r="F9" s="211"/>
      <c r="G9" s="211"/>
      <c r="H9" s="211"/>
      <c r="I9" s="211"/>
      <c r="J9" s="211"/>
      <c r="K9" s="211"/>
      <c r="L9" s="211"/>
      <c r="M9" s="211"/>
      <c r="N9" s="211"/>
      <c r="O9" s="211"/>
      <c r="P9" s="211"/>
      <c r="Q9" s="211"/>
      <c r="R9" s="210"/>
      <c r="S9" s="210"/>
      <c r="T9" s="210"/>
      <c r="U9" s="210"/>
      <c r="V9" s="210"/>
      <c r="AF9" s="192"/>
    </row>
    <row r="10" spans="1:38" s="9" customFormat="1" ht="37.5" customHeight="1" x14ac:dyDescent="0.2">
      <c r="A10" s="446" t="str">
        <f>B4&amp;": "&amp;B5&amp;": "&amp;B6</f>
        <v>LT: 15.02.2025: 1996</v>
      </c>
      <c r="B10" s="448" t="s">
        <v>13</v>
      </c>
      <c r="C10" s="449"/>
      <c r="D10" s="450"/>
      <c r="E10" s="454" t="s">
        <v>453</v>
      </c>
      <c r="F10" s="455"/>
      <c r="G10" s="455"/>
      <c r="H10" s="456"/>
      <c r="I10" s="454" t="s">
        <v>454</v>
      </c>
      <c r="J10" s="455"/>
      <c r="K10" s="455"/>
      <c r="L10" s="456"/>
      <c r="M10" s="460" t="s">
        <v>455</v>
      </c>
      <c r="N10" s="454" t="s">
        <v>456</v>
      </c>
      <c r="O10" s="455"/>
      <c r="P10" s="456"/>
      <c r="Q10" s="454" t="s">
        <v>457</v>
      </c>
      <c r="R10" s="455"/>
      <c r="S10" s="455"/>
      <c r="T10" s="455"/>
      <c r="U10" s="455"/>
      <c r="V10" s="456"/>
      <c r="W10" s="454" t="s">
        <v>458</v>
      </c>
      <c r="X10" s="455"/>
      <c r="Y10" s="455"/>
      <c r="Z10" s="455"/>
      <c r="AA10" s="455"/>
      <c r="AB10" s="455"/>
      <c r="AC10" s="455"/>
      <c r="AD10" s="456"/>
      <c r="AE10" s="15"/>
      <c r="AF10" s="440" t="s">
        <v>459</v>
      </c>
      <c r="AG10" s="441"/>
      <c r="AH10" s="441"/>
      <c r="AI10" s="441"/>
      <c r="AJ10" s="441"/>
      <c r="AK10" s="441"/>
      <c r="AL10" s="442"/>
    </row>
    <row r="11" spans="1:38" ht="15" customHeight="1" x14ac:dyDescent="0.2">
      <c r="A11" s="447"/>
      <c r="B11" s="451"/>
      <c r="C11" s="452"/>
      <c r="D11" s="453"/>
      <c r="E11" s="457"/>
      <c r="F11" s="458"/>
      <c r="G11" s="458"/>
      <c r="H11" s="459"/>
      <c r="I11" s="457"/>
      <c r="J11" s="458"/>
      <c r="K11" s="458"/>
      <c r="L11" s="459"/>
      <c r="M11" s="461"/>
      <c r="N11" s="457"/>
      <c r="O11" s="458"/>
      <c r="P11" s="459"/>
      <c r="Q11" s="457"/>
      <c r="R11" s="458"/>
      <c r="S11" s="458"/>
      <c r="T11" s="458"/>
      <c r="U11" s="458"/>
      <c r="V11" s="459"/>
      <c r="W11" s="212"/>
      <c r="X11" s="422" t="s">
        <v>21</v>
      </c>
      <c r="Y11" s="423"/>
      <c r="Z11" s="423"/>
      <c r="AA11" s="423"/>
      <c r="AB11" s="424"/>
      <c r="AC11" s="213"/>
      <c r="AD11" s="214"/>
      <c r="AE11" s="19"/>
      <c r="AF11" s="443"/>
      <c r="AG11" s="444"/>
      <c r="AH11" s="444"/>
      <c r="AI11" s="444"/>
      <c r="AJ11" s="444"/>
      <c r="AK11" s="444"/>
      <c r="AL11" s="445"/>
    </row>
    <row r="12" spans="1:38" ht="52.5" customHeight="1" x14ac:dyDescent="0.2">
      <c r="A12" s="447"/>
      <c r="B12" s="451"/>
      <c r="C12" s="452"/>
      <c r="D12" s="453"/>
      <c r="E12" s="215" t="s">
        <v>22</v>
      </c>
      <c r="F12" s="215" t="s">
        <v>23</v>
      </c>
      <c r="G12" s="215" t="s">
        <v>24</v>
      </c>
      <c r="H12" s="215" t="s">
        <v>25</v>
      </c>
      <c r="I12" s="215" t="s">
        <v>26</v>
      </c>
      <c r="J12" s="216" t="s">
        <v>27</v>
      </c>
      <c r="K12" s="216" t="s">
        <v>28</v>
      </c>
      <c r="L12" s="217" t="s">
        <v>29</v>
      </c>
      <c r="M12" s="215" t="s">
        <v>30</v>
      </c>
      <c r="N12" s="216" t="s">
        <v>31</v>
      </c>
      <c r="O12" s="216" t="s">
        <v>32</v>
      </c>
      <c r="P12" s="216" t="s">
        <v>33</v>
      </c>
      <c r="Q12" s="216" t="s">
        <v>34</v>
      </c>
      <c r="R12" s="216" t="s">
        <v>35</v>
      </c>
      <c r="S12" s="216" t="s">
        <v>36</v>
      </c>
      <c r="T12" s="216" t="s">
        <v>37</v>
      </c>
      <c r="U12" s="216" t="s">
        <v>38</v>
      </c>
      <c r="V12" s="216" t="s">
        <v>39</v>
      </c>
      <c r="W12" s="215" t="s">
        <v>40</v>
      </c>
      <c r="X12" s="215" t="s">
        <v>41</v>
      </c>
      <c r="Y12" s="215" t="s">
        <v>42</v>
      </c>
      <c r="Z12" s="215" t="s">
        <v>43</v>
      </c>
      <c r="AA12" s="215" t="s">
        <v>44</v>
      </c>
      <c r="AB12" s="215" t="s">
        <v>45</v>
      </c>
      <c r="AC12" s="216" t="s">
        <v>46</v>
      </c>
      <c r="AD12" s="216" t="s">
        <v>47</v>
      </c>
      <c r="AE12" s="23"/>
      <c r="AF12" s="193" t="s">
        <v>48</v>
      </c>
      <c r="AG12" s="193" t="s">
        <v>49</v>
      </c>
      <c r="AH12" s="193" t="s">
        <v>50</v>
      </c>
      <c r="AI12" s="193" t="s">
        <v>51</v>
      </c>
      <c r="AJ12" s="193" t="s">
        <v>52</v>
      </c>
      <c r="AK12" s="193" t="s">
        <v>53</v>
      </c>
      <c r="AL12" s="24" t="s">
        <v>54</v>
      </c>
    </row>
    <row r="13" spans="1:38" ht="37.5" customHeight="1" x14ac:dyDescent="0.2">
      <c r="A13" s="115" t="s">
        <v>55</v>
      </c>
      <c r="B13" s="115" t="s">
        <v>56</v>
      </c>
      <c r="C13" s="149" t="s">
        <v>57</v>
      </c>
      <c r="D13" s="115" t="s">
        <v>58</v>
      </c>
      <c r="E13" s="114" t="s">
        <v>59</v>
      </c>
      <c r="F13" s="114" t="s">
        <v>59</v>
      </c>
      <c r="G13" s="114" t="s">
        <v>59</v>
      </c>
      <c r="H13" s="114" t="s">
        <v>59</v>
      </c>
      <c r="I13" s="114" t="s">
        <v>59</v>
      </c>
      <c r="J13" s="114" t="s">
        <v>59</v>
      </c>
      <c r="K13" s="114" t="s">
        <v>59</v>
      </c>
      <c r="L13" s="114" t="s">
        <v>59</v>
      </c>
      <c r="M13" s="114" t="s">
        <v>59</v>
      </c>
      <c r="N13" s="114" t="s">
        <v>60</v>
      </c>
      <c r="O13" s="114" t="s">
        <v>60</v>
      </c>
      <c r="P13" s="114" t="s">
        <v>60</v>
      </c>
      <c r="Q13" s="114" t="s">
        <v>60</v>
      </c>
      <c r="R13" s="114" t="s">
        <v>60</v>
      </c>
      <c r="S13" s="114" t="s">
        <v>60</v>
      </c>
      <c r="T13" s="114" t="s">
        <v>60</v>
      </c>
      <c r="U13" s="114" t="s">
        <v>60</v>
      </c>
      <c r="V13" s="114" t="s">
        <v>60</v>
      </c>
      <c r="W13" s="114" t="s">
        <v>61</v>
      </c>
      <c r="X13" s="114" t="s">
        <v>60</v>
      </c>
      <c r="Y13" s="114" t="s">
        <v>60</v>
      </c>
      <c r="Z13" s="114" t="s">
        <v>60</v>
      </c>
      <c r="AA13" s="114" t="s">
        <v>60</v>
      </c>
      <c r="AB13" s="114" t="s">
        <v>60</v>
      </c>
      <c r="AC13" s="114" t="s">
        <v>62</v>
      </c>
      <c r="AD13" s="114" t="s">
        <v>62</v>
      </c>
      <c r="AE13" s="27"/>
      <c r="AF13" s="189" t="s">
        <v>63</v>
      </c>
      <c r="AG13" s="189" t="s">
        <v>63</v>
      </c>
      <c r="AH13" s="189" t="s">
        <v>63</v>
      </c>
      <c r="AI13" s="189" t="s">
        <v>63</v>
      </c>
      <c r="AJ13" s="189" t="s">
        <v>63</v>
      </c>
      <c r="AK13" s="189"/>
      <c r="AL13" s="150"/>
    </row>
    <row r="14" spans="1:38" ht="26.25" customHeight="1" x14ac:dyDescent="0.25">
      <c r="A14" s="115" t="s">
        <v>64</v>
      </c>
      <c r="B14" s="115" t="s">
        <v>65</v>
      </c>
      <c r="C14" s="115" t="s">
        <v>66</v>
      </c>
      <c r="D14" s="326"/>
      <c r="E14" s="279">
        <v>10.704969999999999</v>
      </c>
      <c r="F14" s="279">
        <v>0.34594999999999998</v>
      </c>
      <c r="G14" s="279">
        <v>49.50714</v>
      </c>
      <c r="H14" s="279">
        <v>3.2400000000000001E-4</v>
      </c>
      <c r="I14" s="279">
        <v>1.1763779999999999</v>
      </c>
      <c r="J14" s="279">
        <v>1.5212889999999999</v>
      </c>
      <c r="K14" s="279">
        <v>1.7472430000000001</v>
      </c>
      <c r="L14" s="279">
        <v>0.38250299999999998</v>
      </c>
      <c r="M14" s="279">
        <v>3.7576179999999999</v>
      </c>
      <c r="N14" s="279">
        <v>0.307925</v>
      </c>
      <c r="O14" s="279">
        <v>5.4900999999999998E-2</v>
      </c>
      <c r="P14" s="279">
        <v>2.3862999999999999E-2</v>
      </c>
      <c r="Q14" s="279">
        <v>0.182281</v>
      </c>
      <c r="R14" s="279">
        <v>0.164044</v>
      </c>
      <c r="S14" s="279">
        <v>0.25984299999999999</v>
      </c>
      <c r="T14" s="279">
        <v>11.615600000000001</v>
      </c>
      <c r="U14" s="279">
        <v>9.1841999999999993E-2</v>
      </c>
      <c r="V14" s="279">
        <v>4.2784430000000002</v>
      </c>
      <c r="W14" s="279">
        <v>0.26020799999999999</v>
      </c>
      <c r="X14" s="279">
        <v>3.5436000000000002E-2</v>
      </c>
      <c r="Y14" s="279">
        <v>4.6155000000000002E-2</v>
      </c>
      <c r="Z14" s="279">
        <v>1.9650000000000001E-2</v>
      </c>
      <c r="AA14" s="279">
        <v>1.5855999999999999E-2</v>
      </c>
      <c r="AB14" s="279">
        <v>0.11709600000000001</v>
      </c>
      <c r="AC14" s="279">
        <v>3.8800000000000002E-3</v>
      </c>
      <c r="AD14" s="279">
        <v>8.1298999999999996E-2</v>
      </c>
      <c r="AE14" s="280">
        <v>0</v>
      </c>
      <c r="AF14" s="280">
        <v>45246</v>
      </c>
      <c r="AG14" s="280">
        <v>478</v>
      </c>
      <c r="AH14" s="280">
        <v>46717</v>
      </c>
      <c r="AI14" s="280">
        <v>648</v>
      </c>
      <c r="AJ14" s="280">
        <v>0</v>
      </c>
      <c r="AK14" s="280" t="s">
        <v>67</v>
      </c>
      <c r="AL14" s="305" t="s">
        <v>63</v>
      </c>
    </row>
    <row r="15" spans="1:38" ht="26.25" customHeight="1" x14ac:dyDescent="0.25">
      <c r="A15" s="115" t="s">
        <v>68</v>
      </c>
      <c r="B15" s="115" t="s">
        <v>69</v>
      </c>
      <c r="C15" s="115" t="s">
        <v>70</v>
      </c>
      <c r="D15" s="325">
        <v>0</v>
      </c>
      <c r="E15" s="282">
        <v>1.153467</v>
      </c>
      <c r="F15" s="283" t="s">
        <v>71</v>
      </c>
      <c r="G15" s="282">
        <v>3.2191160000000001</v>
      </c>
      <c r="H15" s="282">
        <v>2.9199999999999999E-3</v>
      </c>
      <c r="I15" s="282">
        <v>0.111828</v>
      </c>
      <c r="J15" s="282">
        <v>0.182703</v>
      </c>
      <c r="K15" s="282">
        <v>0.24176500000000001</v>
      </c>
      <c r="L15" s="282">
        <v>6.9680000000000002E-3</v>
      </c>
      <c r="M15" s="282">
        <v>0.101234</v>
      </c>
      <c r="N15" s="282">
        <v>3.0102E-2</v>
      </c>
      <c r="O15" s="282">
        <v>1.8821000000000001E-2</v>
      </c>
      <c r="P15" s="282">
        <v>3.6180000000000001E-3</v>
      </c>
      <c r="Q15" s="282">
        <v>1.9594E-2</v>
      </c>
      <c r="R15" s="282">
        <v>0.106208</v>
      </c>
      <c r="S15" s="282">
        <v>7.2451000000000002E-2</v>
      </c>
      <c r="T15" s="282">
        <v>3.4275470000000001</v>
      </c>
      <c r="U15" s="282">
        <v>1.8855E-2</v>
      </c>
      <c r="V15" s="282">
        <v>0.32103700000000002</v>
      </c>
      <c r="W15" s="282">
        <v>1.0938E-2</v>
      </c>
      <c r="X15" s="284">
        <v>4.1500000000000001E-6</v>
      </c>
      <c r="Y15" s="284">
        <v>2.3300000000000001E-5</v>
      </c>
      <c r="Z15" s="284">
        <v>3.9099999999999998E-6</v>
      </c>
      <c r="AA15" s="284">
        <v>3.9099999999999998E-6</v>
      </c>
      <c r="AB15" s="284">
        <v>3.5200000000000002E-5</v>
      </c>
      <c r="AC15" s="283" t="s">
        <v>72</v>
      </c>
      <c r="AD15" s="283" t="s">
        <v>72</v>
      </c>
      <c r="AE15" s="283">
        <v>0</v>
      </c>
      <c r="AF15" s="283">
        <v>10572</v>
      </c>
      <c r="AG15" s="283" t="s">
        <v>73</v>
      </c>
      <c r="AH15" s="283">
        <v>0</v>
      </c>
      <c r="AI15" s="283" t="s">
        <v>73</v>
      </c>
      <c r="AJ15" s="283" t="s">
        <v>73</v>
      </c>
      <c r="AK15" s="283" t="s">
        <v>73</v>
      </c>
      <c r="AL15" s="306" t="s">
        <v>63</v>
      </c>
    </row>
    <row r="16" spans="1:38" ht="26.25" customHeight="1" x14ac:dyDescent="0.25">
      <c r="A16" s="115" t="s">
        <v>68</v>
      </c>
      <c r="B16" s="115" t="s">
        <v>74</v>
      </c>
      <c r="C16" s="115" t="s">
        <v>75</v>
      </c>
      <c r="D16" s="325">
        <v>0</v>
      </c>
      <c r="E16" s="282">
        <v>6.7678000000000002E-2</v>
      </c>
      <c r="F16" s="282">
        <v>1.7939E-2</v>
      </c>
      <c r="G16" s="282">
        <v>1.5719E-2</v>
      </c>
      <c r="H16" s="284">
        <v>1.8099999999999999E-5</v>
      </c>
      <c r="I16" s="282">
        <v>8.9669999999999993E-3</v>
      </c>
      <c r="J16" s="282">
        <v>9.7470000000000005E-3</v>
      </c>
      <c r="K16" s="282">
        <v>1.0137E-2</v>
      </c>
      <c r="L16" s="282">
        <v>4.2400000000000001E-4</v>
      </c>
      <c r="M16" s="282">
        <v>9.3654000000000001E-2</v>
      </c>
      <c r="N16" s="283">
        <v>7.7999999999999996E-3</v>
      </c>
      <c r="O16" s="282">
        <v>1.27E-4</v>
      </c>
      <c r="P16" s="282">
        <v>2.7300000000000002E-4</v>
      </c>
      <c r="Q16" s="282">
        <v>1.95E-4</v>
      </c>
      <c r="R16" s="282">
        <v>6.3500000000000004E-4</v>
      </c>
      <c r="S16" s="282">
        <v>2.8760000000000001E-3</v>
      </c>
      <c r="T16" s="282">
        <v>8.4999999999999995E-4</v>
      </c>
      <c r="U16" s="284">
        <v>8.7999999999999998E-5</v>
      </c>
      <c r="V16" s="282">
        <v>1.2703000000000001E-2</v>
      </c>
      <c r="W16" s="283">
        <v>1.5599999999999999E-2</v>
      </c>
      <c r="X16" s="282">
        <v>3.9300000000000003E-3</v>
      </c>
      <c r="Y16" s="283">
        <v>5.1200000000000004E-3</v>
      </c>
      <c r="Z16" s="282">
        <v>1.9499999999999999E-3</v>
      </c>
      <c r="AA16" s="282">
        <v>1.56E-3</v>
      </c>
      <c r="AB16" s="282">
        <v>1.256E-2</v>
      </c>
      <c r="AC16" s="284">
        <v>2.4199999999999999E-5</v>
      </c>
      <c r="AD16" s="282">
        <v>6.6299999999999996E-3</v>
      </c>
      <c r="AE16" s="283">
        <v>0</v>
      </c>
      <c r="AF16" s="283">
        <v>89</v>
      </c>
      <c r="AG16" s="283">
        <v>39</v>
      </c>
      <c r="AH16" s="283">
        <v>46</v>
      </c>
      <c r="AI16" s="283">
        <v>0</v>
      </c>
      <c r="AJ16" s="283" t="s">
        <v>73</v>
      </c>
      <c r="AK16" s="283" t="s">
        <v>73</v>
      </c>
      <c r="AL16" s="306" t="s">
        <v>63</v>
      </c>
    </row>
    <row r="17" spans="1:38" ht="26.25" customHeight="1" x14ac:dyDescent="0.2">
      <c r="A17" s="115" t="s">
        <v>68</v>
      </c>
      <c r="B17" s="115" t="s">
        <v>76</v>
      </c>
      <c r="C17" s="115" t="s">
        <v>77</v>
      </c>
      <c r="D17" s="325" t="s">
        <v>78</v>
      </c>
      <c r="E17" s="286"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27"/>
    </row>
    <row r="18" spans="1:38" ht="26.25" customHeight="1" x14ac:dyDescent="0.2">
      <c r="A18" s="115" t="s">
        <v>68</v>
      </c>
      <c r="B18" s="115" t="s">
        <v>79</v>
      </c>
      <c r="C18" s="115" t="s">
        <v>80</v>
      </c>
      <c r="D18" s="325" t="s">
        <v>78</v>
      </c>
      <c r="E18" s="286"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27"/>
    </row>
    <row r="19" spans="1:38" ht="26.25" customHeight="1" x14ac:dyDescent="0.25">
      <c r="A19" s="115" t="s">
        <v>68</v>
      </c>
      <c r="B19" s="115" t="s">
        <v>81</v>
      </c>
      <c r="C19" s="115" t="s">
        <v>82</v>
      </c>
      <c r="D19" s="325">
        <v>0</v>
      </c>
      <c r="E19" s="282">
        <v>0.17688799999999999</v>
      </c>
      <c r="F19" s="282">
        <v>3.8049999999999998E-3</v>
      </c>
      <c r="G19" s="282">
        <v>0.22461900000000001</v>
      </c>
      <c r="H19" s="283">
        <v>0</v>
      </c>
      <c r="I19" s="282">
        <v>6.8139999999999997E-3</v>
      </c>
      <c r="J19" s="282">
        <v>8.8210000000000007E-3</v>
      </c>
      <c r="K19" s="282">
        <v>8.8210000000000007E-3</v>
      </c>
      <c r="L19" s="282">
        <v>3.4150000000000001E-3</v>
      </c>
      <c r="M19" s="282">
        <v>5.8244999999999998E-2</v>
      </c>
      <c r="N19" s="282">
        <v>2.0100000000000001E-3</v>
      </c>
      <c r="O19" s="284">
        <v>6.0699999999999998E-5</v>
      </c>
      <c r="P19" s="282">
        <v>1.9599999999999999E-4</v>
      </c>
      <c r="Q19" s="282">
        <v>4.1199999999999999E-4</v>
      </c>
      <c r="R19" s="282">
        <v>4.0150000000000003E-3</v>
      </c>
      <c r="S19" s="282">
        <v>6.02E-4</v>
      </c>
      <c r="T19" s="282">
        <v>4.0141000000000003E-2</v>
      </c>
      <c r="U19" s="284">
        <v>3.9499999999999998E-5</v>
      </c>
      <c r="V19" s="282">
        <v>1.0059999999999999E-3</v>
      </c>
      <c r="W19" s="282">
        <v>2.8879999999999999E-3</v>
      </c>
      <c r="X19" s="284">
        <v>1.37E-6</v>
      </c>
      <c r="Y19" s="284">
        <v>4.4900000000000002E-6</v>
      </c>
      <c r="Z19" s="284">
        <v>1.8199999999999999E-6</v>
      </c>
      <c r="AA19" s="284">
        <v>1.7799999999999999E-6</v>
      </c>
      <c r="AB19" s="284">
        <v>9.4599999999999992E-6</v>
      </c>
      <c r="AC19" s="284">
        <v>4.4199999999999997E-5</v>
      </c>
      <c r="AD19" s="284">
        <v>2.6099999999999999E-8</v>
      </c>
      <c r="AE19" s="283">
        <v>0</v>
      </c>
      <c r="AF19" s="283">
        <v>200.7</v>
      </c>
      <c r="AG19" s="283">
        <v>0</v>
      </c>
      <c r="AH19" s="282">
        <v>1719.836</v>
      </c>
      <c r="AI19" s="283">
        <v>0</v>
      </c>
      <c r="AJ19" s="283" t="s">
        <v>72</v>
      </c>
      <c r="AK19" s="283" t="s">
        <v>73</v>
      </c>
      <c r="AL19" s="306" t="s">
        <v>63</v>
      </c>
    </row>
    <row r="20" spans="1:38" ht="26.25" customHeight="1" x14ac:dyDescent="0.25">
      <c r="A20" s="115" t="s">
        <v>68</v>
      </c>
      <c r="B20" s="115" t="s">
        <v>83</v>
      </c>
      <c r="C20" s="115" t="s">
        <v>84</v>
      </c>
      <c r="D20" s="325">
        <v>0</v>
      </c>
      <c r="E20" s="282">
        <v>9.7966999999999999E-2</v>
      </c>
      <c r="F20" s="282">
        <v>2.7079999999999999E-3</v>
      </c>
      <c r="G20" s="282">
        <v>0.31409700000000002</v>
      </c>
      <c r="H20" s="282">
        <v>3.9999999999999998E-6</v>
      </c>
      <c r="I20" s="282">
        <v>9.1570000000000002E-3</v>
      </c>
      <c r="J20" s="282">
        <v>1.2026999999999999E-2</v>
      </c>
      <c r="K20" s="282">
        <v>1.2074E-2</v>
      </c>
      <c r="L20" s="282">
        <v>4.8060000000000004E-3</v>
      </c>
      <c r="M20" s="282">
        <v>3.4383999999999998E-2</v>
      </c>
      <c r="N20" s="282">
        <v>2.9190000000000002E-3</v>
      </c>
      <c r="O20" s="284">
        <v>9.1500000000000001E-5</v>
      </c>
      <c r="P20" s="282">
        <v>1.08E-4</v>
      </c>
      <c r="Q20" s="282">
        <v>3.7500000000000001E-4</v>
      </c>
      <c r="R20" s="282">
        <v>5.7120000000000001E-3</v>
      </c>
      <c r="S20" s="282">
        <v>8.6700000000000004E-4</v>
      </c>
      <c r="T20" s="282">
        <v>5.6203999999999997E-2</v>
      </c>
      <c r="U20" s="284">
        <v>3.8699999999999999E-5</v>
      </c>
      <c r="V20" s="282">
        <v>3.454E-3</v>
      </c>
      <c r="W20" s="282">
        <v>3.5990000000000002E-3</v>
      </c>
      <c r="X20" s="284">
        <v>4.1E-5</v>
      </c>
      <c r="Y20" s="284">
        <v>6.8899999999999994E-5</v>
      </c>
      <c r="Z20" s="284">
        <v>2.1100000000000001E-5</v>
      </c>
      <c r="AA20" s="284">
        <v>1.7099999999999999E-5</v>
      </c>
      <c r="AB20" s="282">
        <v>1.4799999999999999E-4</v>
      </c>
      <c r="AC20" s="284">
        <v>8.1799999999999996E-5</v>
      </c>
      <c r="AD20" s="284">
        <v>1.11E-7</v>
      </c>
      <c r="AE20" s="283">
        <v>0</v>
      </c>
      <c r="AF20" s="283">
        <v>280.98</v>
      </c>
      <c r="AG20" s="283">
        <v>50.24</v>
      </c>
      <c r="AH20" s="283">
        <v>777.5</v>
      </c>
      <c r="AI20" s="283">
        <v>4</v>
      </c>
      <c r="AJ20" s="283" t="s">
        <v>72</v>
      </c>
      <c r="AK20" s="283" t="s">
        <v>73</v>
      </c>
      <c r="AL20" s="306" t="s">
        <v>63</v>
      </c>
    </row>
    <row r="21" spans="1:38" ht="26.25" customHeight="1" x14ac:dyDescent="0.25">
      <c r="A21" s="115" t="s">
        <v>68</v>
      </c>
      <c r="B21" s="115" t="s">
        <v>85</v>
      </c>
      <c r="C21" s="115" t="s">
        <v>86</v>
      </c>
      <c r="D21" s="325">
        <v>0</v>
      </c>
      <c r="E21" s="282">
        <v>0.38358100000000001</v>
      </c>
      <c r="F21" s="282">
        <v>1.7555000000000001E-2</v>
      </c>
      <c r="G21" s="282">
        <v>1.8382289999999999</v>
      </c>
      <c r="H21" s="282">
        <v>7.7999999999999999E-5</v>
      </c>
      <c r="I21" s="282">
        <v>6.4583000000000002E-2</v>
      </c>
      <c r="J21" s="282">
        <v>8.7940000000000004E-2</v>
      </c>
      <c r="K21" s="282">
        <v>8.9561000000000002E-2</v>
      </c>
      <c r="L21" s="282">
        <v>2.9446E-2</v>
      </c>
      <c r="M21" s="282">
        <v>0.25709100000000001</v>
      </c>
      <c r="N21" s="282">
        <v>3.7456000000000003E-2</v>
      </c>
      <c r="O21" s="282">
        <v>8.8400000000000002E-4</v>
      </c>
      <c r="P21" s="282">
        <v>1.2210000000000001E-3</v>
      </c>
      <c r="Q21" s="282">
        <v>2.5140000000000002E-3</v>
      </c>
      <c r="R21" s="282">
        <v>3.9634000000000003E-2</v>
      </c>
      <c r="S21" s="282">
        <v>9.4039999999999992E-3</v>
      </c>
      <c r="T21" s="282">
        <v>0.386069</v>
      </c>
      <c r="U21" s="282">
        <v>0.386069</v>
      </c>
      <c r="V21" s="282">
        <v>7.2683999999999999E-2</v>
      </c>
      <c r="W21" s="282">
        <v>5.2045000000000001E-2</v>
      </c>
      <c r="X21" s="282">
        <v>6.4619999999999999E-3</v>
      </c>
      <c r="Y21" s="282">
        <v>8.6619999999999996E-3</v>
      </c>
      <c r="Z21" s="282">
        <v>3.359E-3</v>
      </c>
      <c r="AA21" s="282">
        <v>2.627E-3</v>
      </c>
      <c r="AB21" s="282">
        <v>2.111E-2</v>
      </c>
      <c r="AC21" s="282">
        <v>1.7083000000000001E-2</v>
      </c>
      <c r="AD21" s="282">
        <v>1.7083000000000001E-2</v>
      </c>
      <c r="AE21" s="283">
        <v>0</v>
      </c>
      <c r="AF21" s="282">
        <v>1816.55</v>
      </c>
      <c r="AG21" s="283">
        <v>100.48</v>
      </c>
      <c r="AH21" s="283">
        <v>1918.5</v>
      </c>
      <c r="AI21" s="283">
        <v>78</v>
      </c>
      <c r="AJ21" s="283" t="s">
        <v>72</v>
      </c>
      <c r="AK21" s="283" t="s">
        <v>73</v>
      </c>
      <c r="AL21" s="306" t="s">
        <v>63</v>
      </c>
    </row>
    <row r="22" spans="1:38" ht="26.25" customHeight="1" x14ac:dyDescent="0.25">
      <c r="A22" s="115" t="s">
        <v>68</v>
      </c>
      <c r="B22" s="115" t="s">
        <v>87</v>
      </c>
      <c r="C22" s="115" t="s">
        <v>88</v>
      </c>
      <c r="D22" s="325">
        <v>0</v>
      </c>
      <c r="E22" s="282">
        <v>2.4780479999999998</v>
      </c>
      <c r="F22" s="282">
        <v>3.7887999999999998E-2</v>
      </c>
      <c r="G22" s="282">
        <v>4.0287879999999996</v>
      </c>
      <c r="H22" s="282">
        <v>7.2999999999999999E-5</v>
      </c>
      <c r="I22" s="282">
        <v>0.125502</v>
      </c>
      <c r="J22" s="282">
        <v>0.182057</v>
      </c>
      <c r="K22" s="282">
        <v>0.18598100000000001</v>
      </c>
      <c r="L22" s="282">
        <v>5.2929999999999998E-2</v>
      </c>
      <c r="M22" s="282">
        <v>1.5206360000000001</v>
      </c>
      <c r="N22" s="282">
        <v>9.6471000000000001E-2</v>
      </c>
      <c r="O22" s="282">
        <v>1.872E-3</v>
      </c>
      <c r="P22" s="282">
        <v>4.0489999999999996E-3</v>
      </c>
      <c r="Q22" s="282">
        <v>5.1009999999999996E-3</v>
      </c>
      <c r="R22" s="282">
        <v>6.5753000000000006E-2</v>
      </c>
      <c r="S22" s="282">
        <v>1.7857999999999999E-2</v>
      </c>
      <c r="T22" s="282">
        <v>0.581534</v>
      </c>
      <c r="U22" s="282">
        <v>1.235E-3</v>
      </c>
      <c r="V22" s="282">
        <v>0.15054699999999999</v>
      </c>
      <c r="W22" s="282">
        <v>0.146482</v>
      </c>
      <c r="X22" s="282">
        <v>2.5484E-2</v>
      </c>
      <c r="Y22" s="282">
        <v>3.3405999999999998E-2</v>
      </c>
      <c r="Z22" s="282">
        <v>1.3292999999999999E-2</v>
      </c>
      <c r="AA22" s="282">
        <v>1.0371999999999999E-2</v>
      </c>
      <c r="AB22" s="282">
        <v>8.2554000000000002E-2</v>
      </c>
      <c r="AC22" s="282">
        <v>1.2689999999999999E-3</v>
      </c>
      <c r="AD22" s="282">
        <v>7.4462E-2</v>
      </c>
      <c r="AE22" s="283">
        <v>0</v>
      </c>
      <c r="AF22" s="282">
        <v>6863.94</v>
      </c>
      <c r="AG22" s="283">
        <v>439.2</v>
      </c>
      <c r="AH22" s="283">
        <v>1885</v>
      </c>
      <c r="AI22" s="283">
        <v>73</v>
      </c>
      <c r="AJ22" s="283">
        <v>0</v>
      </c>
      <c r="AK22" s="283" t="s">
        <v>73</v>
      </c>
      <c r="AL22" s="306" t="s">
        <v>63</v>
      </c>
    </row>
    <row r="23" spans="1:38" ht="26.25" customHeight="1" x14ac:dyDescent="0.2">
      <c r="A23" s="115" t="s">
        <v>89</v>
      </c>
      <c r="B23" s="115" t="s">
        <v>90</v>
      </c>
      <c r="C23" s="115" t="s">
        <v>91</v>
      </c>
      <c r="D23" s="325"/>
      <c r="E23" s="328">
        <v>1.2393354843940303</v>
      </c>
      <c r="F23" s="328">
        <v>1.7158439336813378</v>
      </c>
      <c r="G23" s="328">
        <v>0.15277386938073467</v>
      </c>
      <c r="H23" s="328">
        <v>2.9911995546079672E-4</v>
      </c>
      <c r="I23" s="328">
        <v>0.10025851322488505</v>
      </c>
      <c r="J23" s="328">
        <v>0.10497862587260946</v>
      </c>
      <c r="K23" s="328">
        <v>0.10497862587260946</v>
      </c>
      <c r="L23" s="328">
        <v>6.5932883281868013E-2</v>
      </c>
      <c r="M23" s="328">
        <v>4.7457027215069756</v>
      </c>
      <c r="N23" s="328">
        <v>0.42392543861168686</v>
      </c>
      <c r="O23" s="328">
        <v>4.4383634600131497E-4</v>
      </c>
      <c r="P23" s="328" t="s">
        <v>72</v>
      </c>
      <c r="Q23" s="328" t="s">
        <v>72</v>
      </c>
      <c r="R23" s="328">
        <v>1.7753453840052599E-3</v>
      </c>
      <c r="S23" s="328">
        <v>7.5452178820223537E-2</v>
      </c>
      <c r="T23" s="328">
        <v>3.106854422009205E-3</v>
      </c>
      <c r="U23" s="328">
        <v>4.4383634600131497E-4</v>
      </c>
      <c r="V23" s="328">
        <v>4.4383634600131498E-2</v>
      </c>
      <c r="W23" s="328" t="s">
        <v>73</v>
      </c>
      <c r="X23" s="328">
        <v>1.4014454594390041E-3</v>
      </c>
      <c r="Y23" s="328">
        <v>2.1492453085715157E-3</v>
      </c>
      <c r="Z23" s="328" t="s">
        <v>73</v>
      </c>
      <c r="AA23" s="328" t="s">
        <v>73</v>
      </c>
      <c r="AB23" s="328">
        <v>3.5506907680105198E-3</v>
      </c>
      <c r="AC23" s="328" t="s">
        <v>73</v>
      </c>
      <c r="AD23" s="328" t="s">
        <v>73</v>
      </c>
      <c r="AE23" s="290"/>
      <c r="AF23" s="329">
        <v>1795</v>
      </c>
      <c r="AG23" s="329" t="s">
        <v>73</v>
      </c>
      <c r="AH23" s="329" t="s">
        <v>73</v>
      </c>
      <c r="AI23" s="329" t="s">
        <v>73</v>
      </c>
      <c r="AJ23" s="329" t="s">
        <v>73</v>
      </c>
      <c r="AK23" s="329" t="s">
        <v>73</v>
      </c>
      <c r="AL23" s="327" t="s">
        <v>63</v>
      </c>
    </row>
    <row r="24" spans="1:38" ht="26.25" customHeight="1" x14ac:dyDescent="0.25">
      <c r="A24" s="115" t="s">
        <v>68</v>
      </c>
      <c r="B24" s="115" t="s">
        <v>92</v>
      </c>
      <c r="C24" s="115" t="s">
        <v>93</v>
      </c>
      <c r="D24" s="325">
        <v>0</v>
      </c>
      <c r="E24" s="282">
        <v>0.56289</v>
      </c>
      <c r="F24" s="282">
        <v>6.6655000000000006E-2</v>
      </c>
      <c r="G24" s="282">
        <v>1.15221</v>
      </c>
      <c r="H24" s="282">
        <v>2.99E-4</v>
      </c>
      <c r="I24" s="282">
        <v>0.15027699999999999</v>
      </c>
      <c r="J24" s="282">
        <v>0.17612700000000001</v>
      </c>
      <c r="K24" s="282">
        <v>0.18831300000000001</v>
      </c>
      <c r="L24" s="282">
        <v>3.2301000000000003E-2</v>
      </c>
      <c r="M24" s="282">
        <v>0.70917399999999997</v>
      </c>
      <c r="N24" s="282">
        <v>9.5820000000000002E-2</v>
      </c>
      <c r="O24" s="282">
        <v>2.8279999999999998E-3</v>
      </c>
      <c r="P24" s="282">
        <v>3.689E-3</v>
      </c>
      <c r="Q24" s="282">
        <v>3.3830000000000002E-3</v>
      </c>
      <c r="R24" s="282">
        <v>5.4748999999999999E-2</v>
      </c>
      <c r="S24" s="282">
        <v>1.9776999999999999E-2</v>
      </c>
      <c r="T24" s="282">
        <v>0.31829600000000002</v>
      </c>
      <c r="U24" s="282">
        <v>1.343E-3</v>
      </c>
      <c r="V24" s="282">
        <v>0.59142899999999998</v>
      </c>
      <c r="W24" s="282">
        <v>0.19925300000000001</v>
      </c>
      <c r="X24" s="282">
        <v>2.9271999999999999E-2</v>
      </c>
      <c r="Y24" s="282">
        <v>4.1048000000000001E-2</v>
      </c>
      <c r="Z24" s="282">
        <v>1.5067000000000001E-2</v>
      </c>
      <c r="AA24" s="282">
        <v>1.1849E-2</v>
      </c>
      <c r="AB24" s="282">
        <v>9.7236000000000003E-2</v>
      </c>
      <c r="AC24" s="282">
        <v>5.4440000000000001E-3</v>
      </c>
      <c r="AD24" s="282">
        <v>5.8382999999999997E-2</v>
      </c>
      <c r="AE24" s="283">
        <v>0</v>
      </c>
      <c r="AF24" s="282">
        <v>1344.83</v>
      </c>
      <c r="AG24" s="283">
        <v>293.08</v>
      </c>
      <c r="AH24" s="283">
        <v>2550</v>
      </c>
      <c r="AI24" s="283">
        <v>832</v>
      </c>
      <c r="AJ24" s="283" t="s">
        <v>72</v>
      </c>
      <c r="AK24" s="283" t="s">
        <v>73</v>
      </c>
      <c r="AL24" s="306" t="s">
        <v>63</v>
      </c>
    </row>
    <row r="25" spans="1:38" ht="26.25" customHeight="1" x14ac:dyDescent="0.2">
      <c r="A25" s="115" t="s">
        <v>94</v>
      </c>
      <c r="B25" s="115" t="s">
        <v>95</v>
      </c>
      <c r="C25" s="115" t="s">
        <v>96</v>
      </c>
      <c r="D25" s="325"/>
      <c r="E25" s="328">
        <v>4.3395625E-2</v>
      </c>
      <c r="F25" s="328">
        <v>7.5643749999999999E-3</v>
      </c>
      <c r="G25" s="328">
        <v>3.34425E-3</v>
      </c>
      <c r="H25" s="328" t="s">
        <v>73</v>
      </c>
      <c r="I25" s="328">
        <v>3.5831250000000002E-4</v>
      </c>
      <c r="J25" s="328">
        <v>3.5831250000000002E-4</v>
      </c>
      <c r="K25" s="328">
        <v>3.5831250000000002E-4</v>
      </c>
      <c r="L25" s="328">
        <v>5.3746875000000004E-5</v>
      </c>
      <c r="M25" s="328">
        <v>4.697875E-2</v>
      </c>
      <c r="N25" s="328" t="s">
        <v>73</v>
      </c>
      <c r="O25" s="328" t="s">
        <v>73</v>
      </c>
      <c r="P25" s="328" t="s">
        <v>73</v>
      </c>
      <c r="Q25" s="328" t="s">
        <v>73</v>
      </c>
      <c r="R25" s="328" t="s">
        <v>73</v>
      </c>
      <c r="S25" s="328" t="s">
        <v>73</v>
      </c>
      <c r="T25" s="328" t="s">
        <v>73</v>
      </c>
      <c r="U25" s="328" t="s">
        <v>73</v>
      </c>
      <c r="V25" s="328" t="s">
        <v>73</v>
      </c>
      <c r="W25" s="328" t="s">
        <v>73</v>
      </c>
      <c r="X25" s="328" t="s">
        <v>73</v>
      </c>
      <c r="Y25" s="328" t="s">
        <v>73</v>
      </c>
      <c r="Z25" s="328" t="s">
        <v>73</v>
      </c>
      <c r="AA25" s="328" t="s">
        <v>73</v>
      </c>
      <c r="AB25" s="328" t="s">
        <v>73</v>
      </c>
      <c r="AC25" s="328" t="s">
        <v>73</v>
      </c>
      <c r="AD25" s="328" t="s">
        <v>73</v>
      </c>
      <c r="AE25" s="290"/>
      <c r="AF25" s="329">
        <v>3.9812500000000002</v>
      </c>
      <c r="AG25" s="329" t="s">
        <v>67</v>
      </c>
      <c r="AH25" s="329" t="s">
        <v>67</v>
      </c>
      <c r="AI25" s="329" t="s">
        <v>67</v>
      </c>
      <c r="AJ25" s="329" t="s">
        <v>67</v>
      </c>
      <c r="AK25" s="329" t="s">
        <v>67</v>
      </c>
      <c r="AL25" s="327" t="s">
        <v>63</v>
      </c>
    </row>
    <row r="26" spans="1:38" ht="26.25" customHeight="1" x14ac:dyDescent="0.2">
      <c r="A26" s="115" t="s">
        <v>94</v>
      </c>
      <c r="B26" s="115" t="s">
        <v>97</v>
      </c>
      <c r="C26" s="115" t="s">
        <v>98</v>
      </c>
      <c r="D26" s="325"/>
      <c r="E26" s="328">
        <v>4.8200828717948714E-3</v>
      </c>
      <c r="F26" s="328">
        <v>1.57956841025641E-3</v>
      </c>
      <c r="G26" s="328">
        <v>3.8478194871794871E-4</v>
      </c>
      <c r="H26" s="328" t="s">
        <v>73</v>
      </c>
      <c r="I26" s="328">
        <v>4.1531076923076923E-5</v>
      </c>
      <c r="J26" s="328">
        <v>4.1531076923076923E-5</v>
      </c>
      <c r="K26" s="328">
        <v>4.1531076923076923E-5</v>
      </c>
      <c r="L26" s="328">
        <v>2.495333333333333E-5</v>
      </c>
      <c r="M26" s="328">
        <v>6.7774542769230769E-2</v>
      </c>
      <c r="N26" s="328" t="s">
        <v>73</v>
      </c>
      <c r="O26" s="328" t="s">
        <v>73</v>
      </c>
      <c r="P26" s="328" t="s">
        <v>73</v>
      </c>
      <c r="Q26" s="328" t="s">
        <v>73</v>
      </c>
      <c r="R26" s="328" t="s">
        <v>73</v>
      </c>
      <c r="S26" s="328" t="s">
        <v>73</v>
      </c>
      <c r="T26" s="328" t="s">
        <v>73</v>
      </c>
      <c r="U26" s="328" t="s">
        <v>73</v>
      </c>
      <c r="V26" s="328" t="s">
        <v>73</v>
      </c>
      <c r="W26" s="328" t="s">
        <v>73</v>
      </c>
      <c r="X26" s="328">
        <v>2.8893333333333325E-7</v>
      </c>
      <c r="Y26" s="328">
        <v>4.2026666666666662E-7</v>
      </c>
      <c r="Z26" s="328">
        <v>2.0487999999999997E-7</v>
      </c>
      <c r="AA26" s="328">
        <v>4.675466666666666E-7</v>
      </c>
      <c r="AB26" s="328">
        <v>1.3816266666666666E-6</v>
      </c>
      <c r="AC26" s="328" t="s">
        <v>73</v>
      </c>
      <c r="AD26" s="328" t="s">
        <v>73</v>
      </c>
      <c r="AE26" s="290"/>
      <c r="AF26" s="329">
        <v>0.46784410256410253</v>
      </c>
      <c r="AG26" s="329" t="s">
        <v>67</v>
      </c>
      <c r="AH26" s="329" t="s">
        <v>67</v>
      </c>
      <c r="AI26" s="329" t="s">
        <v>67</v>
      </c>
      <c r="AJ26" s="329" t="s">
        <v>67</v>
      </c>
      <c r="AK26" s="329" t="s">
        <v>67</v>
      </c>
      <c r="AL26" s="327" t="s">
        <v>63</v>
      </c>
    </row>
    <row r="27" spans="1:38" ht="26.25" customHeight="1" x14ac:dyDescent="0.2">
      <c r="A27" s="115" t="s">
        <v>99</v>
      </c>
      <c r="B27" s="115" t="s">
        <v>100</v>
      </c>
      <c r="C27" s="115" t="s">
        <v>101</v>
      </c>
      <c r="D27" s="325"/>
      <c r="E27" s="328">
        <v>24.507501697191298</v>
      </c>
      <c r="F27" s="328">
        <v>11.072910050321708</v>
      </c>
      <c r="G27" s="328">
        <v>0.5206299502635392</v>
      </c>
      <c r="H27" s="328">
        <v>1.5723177359259214E-2</v>
      </c>
      <c r="I27" s="328">
        <v>3.8631248709904344E-2</v>
      </c>
      <c r="J27" s="328">
        <v>3.8631248709904344E-2</v>
      </c>
      <c r="K27" s="328">
        <v>3.8631248709904344E-2</v>
      </c>
      <c r="L27" s="328">
        <v>1.2050262011993475E-2</v>
      </c>
      <c r="M27" s="328">
        <v>102.24534092795724</v>
      </c>
      <c r="N27" s="328">
        <v>8.1815019646305689E-4</v>
      </c>
      <c r="O27" s="328">
        <v>1.0219998879881448E-4</v>
      </c>
      <c r="P27" s="328">
        <v>4.4628959525153363E-3</v>
      </c>
      <c r="Q27" s="328">
        <v>1.5343755471635692E-4</v>
      </c>
      <c r="R27" s="328">
        <v>3.2574069576861175E-3</v>
      </c>
      <c r="S27" s="328">
        <v>2.3246753357920747E-3</v>
      </c>
      <c r="T27" s="328">
        <v>1.173236298414338E-3</v>
      </c>
      <c r="U27" s="328">
        <v>1.0247513183508497E-4</v>
      </c>
      <c r="V27" s="328">
        <v>1.6916651043877132E-2</v>
      </c>
      <c r="W27" s="328">
        <v>0.28913949999999999</v>
      </c>
      <c r="X27" s="328">
        <v>4.3439949598000002E-3</v>
      </c>
      <c r="Y27" s="328">
        <v>7.8063928975000002E-3</v>
      </c>
      <c r="Z27" s="328">
        <v>2.7684445592000002E-3</v>
      </c>
      <c r="AA27" s="328">
        <v>9.0687270494000001E-3</v>
      </c>
      <c r="AB27" s="328">
        <v>2.3987559465900001E-2</v>
      </c>
      <c r="AC27" s="328">
        <v>2.8913940000000003E-4</v>
      </c>
      <c r="AD27" s="328">
        <v>5.8866100000000002E-5</v>
      </c>
      <c r="AE27" s="290"/>
      <c r="AF27" s="329">
        <v>23812.761502774101</v>
      </c>
      <c r="AG27" s="329" t="s">
        <v>73</v>
      </c>
      <c r="AH27" s="329">
        <v>0</v>
      </c>
      <c r="AI27" s="329">
        <v>0</v>
      </c>
      <c r="AJ27" s="329">
        <v>0</v>
      </c>
      <c r="AK27" s="329" t="s">
        <v>73</v>
      </c>
      <c r="AL27" s="327" t="s">
        <v>63</v>
      </c>
    </row>
    <row r="28" spans="1:38" ht="26.25" customHeight="1" x14ac:dyDescent="0.2">
      <c r="A28" s="115" t="s">
        <v>99</v>
      </c>
      <c r="B28" s="115" t="s">
        <v>102</v>
      </c>
      <c r="C28" s="115" t="s">
        <v>103</v>
      </c>
      <c r="D28" s="325"/>
      <c r="E28" s="328">
        <v>1.3580073603738214</v>
      </c>
      <c r="F28" s="328">
        <v>0.43238127325386949</v>
      </c>
      <c r="G28" s="328">
        <v>3.5263305243660899E-2</v>
      </c>
      <c r="H28" s="328">
        <v>5.8462821664195309E-4</v>
      </c>
      <c r="I28" s="328">
        <v>1.3829609020438914E-2</v>
      </c>
      <c r="J28" s="328">
        <v>1.3829609020438914E-2</v>
      </c>
      <c r="K28" s="328">
        <v>1.3829609020438914E-2</v>
      </c>
      <c r="L28" s="328">
        <v>7.3086133158850198E-3</v>
      </c>
      <c r="M28" s="328">
        <v>5.9112894244109802</v>
      </c>
      <c r="N28" s="328">
        <v>4.7227923477115226E-5</v>
      </c>
      <c r="O28" s="328">
        <v>5.8609285600433744E-6</v>
      </c>
      <c r="P28" s="328">
        <v>2.6559086101089394E-4</v>
      </c>
      <c r="Q28" s="328">
        <v>8.8765165892571173E-6</v>
      </c>
      <c r="R28" s="328">
        <v>2.0819852816756623E-4</v>
      </c>
      <c r="S28" s="328">
        <v>1.4744853870312245E-4</v>
      </c>
      <c r="T28" s="328">
        <v>6.6123822202617937E-5</v>
      </c>
      <c r="U28" s="328">
        <v>6.0311760584274892E-6</v>
      </c>
      <c r="V28" s="328">
        <v>1.0002514745920592E-3</v>
      </c>
      <c r="W28" s="328">
        <v>1.2771500000000002E-2</v>
      </c>
      <c r="X28" s="328">
        <v>2.6431660950000001E-4</v>
      </c>
      <c r="Y28" s="328">
        <v>4.3407663179999999E-4</v>
      </c>
      <c r="Z28" s="328">
        <v>1.8322041310000001E-4</v>
      </c>
      <c r="AA28" s="328">
        <v>4.8108870820000001E-4</v>
      </c>
      <c r="AB28" s="328">
        <v>1.3627023625999999E-3</v>
      </c>
      <c r="AC28" s="328">
        <v>1.27715E-5</v>
      </c>
      <c r="AD28" s="328">
        <v>1.2758900000000001E-5</v>
      </c>
      <c r="AE28" s="290"/>
      <c r="AF28" s="329">
        <v>1393.8406872045</v>
      </c>
      <c r="AG28" s="329" t="s">
        <v>73</v>
      </c>
      <c r="AH28" s="329" t="s">
        <v>72</v>
      </c>
      <c r="AI28" s="329">
        <v>0</v>
      </c>
      <c r="AJ28" s="329" t="s">
        <v>73</v>
      </c>
      <c r="AK28" s="329" t="s">
        <v>73</v>
      </c>
      <c r="AL28" s="327" t="s">
        <v>63</v>
      </c>
    </row>
    <row r="29" spans="1:38" ht="26.25" customHeight="1" x14ac:dyDescent="0.2">
      <c r="A29" s="115" t="s">
        <v>99</v>
      </c>
      <c r="B29" s="115" t="s">
        <v>104</v>
      </c>
      <c r="C29" s="115" t="s">
        <v>105</v>
      </c>
      <c r="D29" s="325"/>
      <c r="E29" s="328">
        <v>14.74914801742878</v>
      </c>
      <c r="F29" s="328">
        <v>3.0421804401677779</v>
      </c>
      <c r="G29" s="328">
        <v>0.66391350296484164</v>
      </c>
      <c r="H29" s="328">
        <v>4.3848642834436007E-3</v>
      </c>
      <c r="I29" s="328">
        <v>0.54102290258152597</v>
      </c>
      <c r="J29" s="328">
        <v>0.54102290258152597</v>
      </c>
      <c r="K29" s="328">
        <v>0.54102290258152597</v>
      </c>
      <c r="L29" s="328">
        <v>0.27078732994933241</v>
      </c>
      <c r="M29" s="328">
        <v>5.7465994803240825</v>
      </c>
      <c r="N29" s="328">
        <v>3.0227318615138151E-4</v>
      </c>
      <c r="O29" s="328">
        <v>3.4265683368032095E-5</v>
      </c>
      <c r="P29" s="328">
        <v>2.3701734517320408E-3</v>
      </c>
      <c r="Q29" s="328">
        <v>5.8435454853829296E-5</v>
      </c>
      <c r="R29" s="328">
        <v>3.0285985811863915E-3</v>
      </c>
      <c r="S29" s="328">
        <v>2.0587360295066738E-3</v>
      </c>
      <c r="T29" s="328">
        <v>2.8850141170565165E-4</v>
      </c>
      <c r="U29" s="328">
        <v>4.8339542971594416E-5</v>
      </c>
      <c r="V29" s="328">
        <v>8.3982403784199459E-3</v>
      </c>
      <c r="W29" s="328">
        <v>0.1080072</v>
      </c>
      <c r="X29" s="328">
        <v>1.5429612285000002E-3</v>
      </c>
      <c r="Y29" s="328">
        <v>9.3434874388000008E-3</v>
      </c>
      <c r="Z29" s="328">
        <v>1.04407043126E-2</v>
      </c>
      <c r="AA29" s="328">
        <v>2.4001619111000002E-3</v>
      </c>
      <c r="AB29" s="328">
        <v>2.3727314891000002E-2</v>
      </c>
      <c r="AC29" s="328">
        <v>1.9020100000000001E-5</v>
      </c>
      <c r="AD29" s="328">
        <v>1.8697899999999999E-5</v>
      </c>
      <c r="AE29" s="290"/>
      <c r="AF29" s="329">
        <v>16440.4570484135</v>
      </c>
      <c r="AG29" s="329" t="s">
        <v>73</v>
      </c>
      <c r="AH29" s="329">
        <v>0</v>
      </c>
      <c r="AI29" s="329">
        <v>0</v>
      </c>
      <c r="AJ29" s="329">
        <v>0</v>
      </c>
      <c r="AK29" s="329" t="s">
        <v>73</v>
      </c>
      <c r="AL29" s="327" t="s">
        <v>63</v>
      </c>
    </row>
    <row r="30" spans="1:38" ht="26.25" customHeight="1" x14ac:dyDescent="0.2">
      <c r="A30" s="115" t="s">
        <v>99</v>
      </c>
      <c r="B30" s="115" t="s">
        <v>106</v>
      </c>
      <c r="C30" s="115" t="s">
        <v>107</v>
      </c>
      <c r="D30" s="325"/>
      <c r="E30" s="328">
        <v>5.3532159304239102E-2</v>
      </c>
      <c r="F30" s="328">
        <v>0.60542665586861744</v>
      </c>
      <c r="G30" s="328">
        <v>6.6268696174728138E-3</v>
      </c>
      <c r="H30" s="328">
        <v>3.6373005910945636E-4</v>
      </c>
      <c r="I30" s="328">
        <v>1.266812700147809E-2</v>
      </c>
      <c r="J30" s="328">
        <v>1.266812700147809E-2</v>
      </c>
      <c r="K30" s="328">
        <v>1.266812700147809E-2</v>
      </c>
      <c r="L30" s="328">
        <v>1.3985064718670737E-3</v>
      </c>
      <c r="M30" s="328">
        <v>3.8055978112822406</v>
      </c>
      <c r="N30" s="328">
        <v>1.0602991387956501E-5</v>
      </c>
      <c r="O30" s="328">
        <v>1.3253739234945626E-6</v>
      </c>
      <c r="P30" s="328">
        <v>5.7653765672013461E-5</v>
      </c>
      <c r="Q30" s="328">
        <v>1.9880608852418435E-6</v>
      </c>
      <c r="R30" s="328">
        <v>4.1749278590078716E-5</v>
      </c>
      <c r="S30" s="328">
        <v>2.9820913278627653E-5</v>
      </c>
      <c r="T30" s="328">
        <v>1.5241800120187465E-5</v>
      </c>
      <c r="U30" s="328">
        <v>1.3253739234945626E-6</v>
      </c>
      <c r="V30" s="328">
        <v>2.1868669737660278E-4</v>
      </c>
      <c r="W30" s="328">
        <v>4.9385000000000002E-3</v>
      </c>
      <c r="X30" s="328">
        <v>7.5254112299999996E-5</v>
      </c>
      <c r="Y30" s="328">
        <v>1.3796587260000003E-4</v>
      </c>
      <c r="Z30" s="328">
        <v>4.7033820200000001E-5</v>
      </c>
      <c r="AA30" s="328">
        <v>1.6148278270000001E-4</v>
      </c>
      <c r="AB30" s="328">
        <v>4.217365878E-4</v>
      </c>
      <c r="AC30" s="328">
        <v>4.9385000000000002E-6</v>
      </c>
      <c r="AD30" s="328">
        <v>4.9385000000000002E-6</v>
      </c>
      <c r="AE30" s="290"/>
      <c r="AF30" s="329">
        <v>290.5366696822</v>
      </c>
      <c r="AG30" s="329" t="s">
        <v>73</v>
      </c>
      <c r="AH30" s="329" t="s">
        <v>72</v>
      </c>
      <c r="AI30" s="329">
        <v>0</v>
      </c>
      <c r="AJ30" s="329" t="s">
        <v>73</v>
      </c>
      <c r="AK30" s="329" t="s">
        <v>73</v>
      </c>
      <c r="AL30" s="327" t="s">
        <v>63</v>
      </c>
    </row>
    <row r="31" spans="1:38" ht="26.25" customHeight="1" x14ac:dyDescent="0.2">
      <c r="A31" s="115" t="s">
        <v>99</v>
      </c>
      <c r="B31" s="115" t="s">
        <v>108</v>
      </c>
      <c r="C31" s="115" t="s">
        <v>109</v>
      </c>
      <c r="D31" s="325"/>
      <c r="E31" s="328" t="s">
        <v>73</v>
      </c>
      <c r="F31" s="328">
        <v>1.7312077444299558</v>
      </c>
      <c r="G31" s="328" t="s">
        <v>73</v>
      </c>
      <c r="H31" s="328" t="s">
        <v>73</v>
      </c>
      <c r="I31" s="328" t="s">
        <v>73</v>
      </c>
      <c r="J31" s="328" t="s">
        <v>73</v>
      </c>
      <c r="K31" s="328" t="s">
        <v>73</v>
      </c>
      <c r="L31" s="328" t="s">
        <v>73</v>
      </c>
      <c r="M31" s="328" t="s">
        <v>73</v>
      </c>
      <c r="N31" s="328" t="s">
        <v>73</v>
      </c>
      <c r="O31" s="328" t="s">
        <v>73</v>
      </c>
      <c r="P31" s="328" t="s">
        <v>73</v>
      </c>
      <c r="Q31" s="328" t="s">
        <v>73</v>
      </c>
      <c r="R31" s="328" t="s">
        <v>73</v>
      </c>
      <c r="S31" s="328" t="s">
        <v>73</v>
      </c>
      <c r="T31" s="328" t="s">
        <v>73</v>
      </c>
      <c r="U31" s="328" t="s">
        <v>73</v>
      </c>
      <c r="V31" s="328" t="s">
        <v>73</v>
      </c>
      <c r="W31" s="328" t="s">
        <v>73</v>
      </c>
      <c r="X31" s="328" t="s">
        <v>73</v>
      </c>
      <c r="Y31" s="328" t="s">
        <v>73</v>
      </c>
      <c r="Z31" s="328" t="s">
        <v>73</v>
      </c>
      <c r="AA31" s="328" t="s">
        <v>73</v>
      </c>
      <c r="AB31" s="328" t="s">
        <v>73</v>
      </c>
      <c r="AC31" s="328" t="s">
        <v>73</v>
      </c>
      <c r="AD31" s="328" t="s">
        <v>73</v>
      </c>
      <c r="AE31" s="290"/>
      <c r="AF31" s="329">
        <v>80.328801072957489</v>
      </c>
      <c r="AG31" s="329" t="s">
        <v>73</v>
      </c>
      <c r="AH31" s="329" t="s">
        <v>73</v>
      </c>
      <c r="AI31" s="329" t="s">
        <v>73</v>
      </c>
      <c r="AJ31" s="329" t="s">
        <v>73</v>
      </c>
      <c r="AK31" s="329" t="s">
        <v>73</v>
      </c>
      <c r="AL31" s="327" t="s">
        <v>63</v>
      </c>
    </row>
    <row r="32" spans="1:38" ht="26.25" customHeight="1" x14ac:dyDescent="0.2">
      <c r="A32" s="115" t="s">
        <v>99</v>
      </c>
      <c r="B32" s="115" t="s">
        <v>110</v>
      </c>
      <c r="C32" s="115" t="s">
        <v>111</v>
      </c>
      <c r="D32" s="325"/>
      <c r="E32" s="328" t="s">
        <v>73</v>
      </c>
      <c r="F32" s="328" t="s">
        <v>73</v>
      </c>
      <c r="G32" s="328" t="s">
        <v>73</v>
      </c>
      <c r="H32" s="328" t="s">
        <v>73</v>
      </c>
      <c r="I32" s="328">
        <v>0.11536797012538329</v>
      </c>
      <c r="J32" s="328">
        <v>0.2131238030511661</v>
      </c>
      <c r="K32" s="328">
        <v>0.28284652443232333</v>
      </c>
      <c r="L32" s="328">
        <v>1.1996836975506844E-2</v>
      </c>
      <c r="M32" s="328" t="s">
        <v>73</v>
      </c>
      <c r="N32" s="328">
        <v>0.28302115854095211</v>
      </c>
      <c r="O32" s="328">
        <v>1.3309133479272013E-3</v>
      </c>
      <c r="P32" s="328">
        <v>0</v>
      </c>
      <c r="Q32" s="328">
        <v>3.2767691162574864E-3</v>
      </c>
      <c r="R32" s="328">
        <v>0.1046597570904781</v>
      </c>
      <c r="S32" s="328">
        <v>2.2897904055676883</v>
      </c>
      <c r="T32" s="328">
        <v>1.6687806443765347E-2</v>
      </c>
      <c r="U32" s="328">
        <v>2.3073594025076667E-3</v>
      </c>
      <c r="V32" s="328">
        <v>0.9129870373310639</v>
      </c>
      <c r="W32" s="328" t="s">
        <v>72</v>
      </c>
      <c r="X32" s="328" t="s">
        <v>72</v>
      </c>
      <c r="Y32" s="328" t="s">
        <v>72</v>
      </c>
      <c r="Z32" s="328" t="s">
        <v>72</v>
      </c>
      <c r="AA32" s="328" t="s">
        <v>72</v>
      </c>
      <c r="AB32" s="328" t="s">
        <v>72</v>
      </c>
      <c r="AC32" s="328" t="s">
        <v>72</v>
      </c>
      <c r="AD32" s="328" t="s">
        <v>72</v>
      </c>
      <c r="AE32" s="290"/>
      <c r="AF32" s="329" t="s">
        <v>73</v>
      </c>
      <c r="AG32" s="329" t="s">
        <v>73</v>
      </c>
      <c r="AH32" s="329" t="s">
        <v>73</v>
      </c>
      <c r="AI32" s="329" t="s">
        <v>73</v>
      </c>
      <c r="AJ32" s="329" t="s">
        <v>73</v>
      </c>
      <c r="AK32" s="329">
        <v>11618.9321269394</v>
      </c>
      <c r="AL32" s="327" t="s">
        <v>112</v>
      </c>
    </row>
    <row r="33" spans="1:38" ht="26.25" customHeight="1" x14ac:dyDescent="0.2">
      <c r="A33" s="115" t="s">
        <v>99</v>
      </c>
      <c r="B33" s="115" t="s">
        <v>113</v>
      </c>
      <c r="C33" s="115" t="s">
        <v>114</v>
      </c>
      <c r="D33" s="325"/>
      <c r="E33" s="328" t="s">
        <v>73</v>
      </c>
      <c r="F33" s="328" t="s">
        <v>73</v>
      </c>
      <c r="G33" s="328" t="s">
        <v>73</v>
      </c>
      <c r="H33" s="328" t="s">
        <v>73</v>
      </c>
      <c r="I33" s="328">
        <v>7.48509335729243E-2</v>
      </c>
      <c r="J33" s="328">
        <v>0.13861283994985979</v>
      </c>
      <c r="K33" s="328">
        <v>0.27722567989971958</v>
      </c>
      <c r="L33" s="328">
        <v>2.938592206937026E-3</v>
      </c>
      <c r="M33" s="328" t="s">
        <v>73</v>
      </c>
      <c r="N33" s="328" t="s">
        <v>72</v>
      </c>
      <c r="O33" s="328" t="s">
        <v>72</v>
      </c>
      <c r="P33" s="328" t="s">
        <v>72</v>
      </c>
      <c r="Q33" s="328" t="s">
        <v>72</v>
      </c>
      <c r="R33" s="328" t="s">
        <v>72</v>
      </c>
      <c r="S33" s="328" t="s">
        <v>72</v>
      </c>
      <c r="T33" s="328" t="s">
        <v>72</v>
      </c>
      <c r="U33" s="328" t="s">
        <v>72</v>
      </c>
      <c r="V33" s="328" t="s">
        <v>72</v>
      </c>
      <c r="W33" s="328" t="s">
        <v>72</v>
      </c>
      <c r="X33" s="328" t="s">
        <v>72</v>
      </c>
      <c r="Y33" s="328" t="s">
        <v>72</v>
      </c>
      <c r="Z33" s="328" t="s">
        <v>72</v>
      </c>
      <c r="AA33" s="328" t="s">
        <v>72</v>
      </c>
      <c r="AB33" s="328" t="s">
        <v>72</v>
      </c>
      <c r="AC33" s="328" t="s">
        <v>72</v>
      </c>
      <c r="AD33" s="328" t="s">
        <v>72</v>
      </c>
      <c r="AE33" s="290"/>
      <c r="AF33" s="329" t="s">
        <v>73</v>
      </c>
      <c r="AG33" s="329" t="s">
        <v>73</v>
      </c>
      <c r="AH33" s="329" t="s">
        <v>73</v>
      </c>
      <c r="AI33" s="329" t="s">
        <v>73</v>
      </c>
      <c r="AJ33" s="329" t="s">
        <v>73</v>
      </c>
      <c r="AK33" s="329">
        <v>11618.9321269394</v>
      </c>
      <c r="AL33" s="327" t="s">
        <v>112</v>
      </c>
    </row>
    <row r="34" spans="1:38" ht="26.25" customHeight="1" x14ac:dyDescent="0.2">
      <c r="A34" s="115" t="s">
        <v>89</v>
      </c>
      <c r="B34" s="115" t="s">
        <v>115</v>
      </c>
      <c r="C34" s="115" t="s">
        <v>116</v>
      </c>
      <c r="D34" s="325"/>
      <c r="E34" s="328">
        <v>4.2226011341084275</v>
      </c>
      <c r="F34" s="328">
        <v>0.37471555865656853</v>
      </c>
      <c r="G34" s="328">
        <v>3.2233596443575784E-2</v>
      </c>
      <c r="H34" s="328">
        <v>5.6408793776257615E-4</v>
      </c>
      <c r="I34" s="328">
        <v>0.11040006781924706</v>
      </c>
      <c r="J34" s="328">
        <v>0.11604094719687282</v>
      </c>
      <c r="K34" s="328">
        <v>0.12248766648558798</v>
      </c>
      <c r="L34" s="328">
        <v>5.8512035944200942E-4</v>
      </c>
      <c r="M34" s="328">
        <v>0.86224870486565219</v>
      </c>
      <c r="N34" s="328" t="s">
        <v>72</v>
      </c>
      <c r="O34" s="328">
        <v>8.0583991108939461E-4</v>
      </c>
      <c r="P34" s="328" t="s">
        <v>72</v>
      </c>
      <c r="Q34" s="328" t="s">
        <v>72</v>
      </c>
      <c r="R34" s="328">
        <v>4.0291995554469729E-3</v>
      </c>
      <c r="S34" s="328">
        <v>0.13699278488519706</v>
      </c>
      <c r="T34" s="328">
        <v>5.6408793776257628E-3</v>
      </c>
      <c r="U34" s="328">
        <v>8.0583991108939461E-4</v>
      </c>
      <c r="V34" s="328">
        <v>8.0583991108939462E-2</v>
      </c>
      <c r="W34" s="328" t="s">
        <v>72</v>
      </c>
      <c r="X34" s="328">
        <v>2.4175197332681835E-3</v>
      </c>
      <c r="Y34" s="328">
        <v>4.0291995554469729E-3</v>
      </c>
      <c r="Z34" s="328" t="s">
        <v>72</v>
      </c>
      <c r="AA34" s="328" t="s">
        <v>72</v>
      </c>
      <c r="AB34" s="328">
        <v>6.446719288715156E-3</v>
      </c>
      <c r="AC34" s="328" t="s">
        <v>72</v>
      </c>
      <c r="AD34" s="328" t="s">
        <v>72</v>
      </c>
      <c r="AE34" s="290"/>
      <c r="AF34" s="329" t="s">
        <v>117</v>
      </c>
      <c r="AG34" s="329" t="s">
        <v>73</v>
      </c>
      <c r="AH34" s="329" t="s">
        <v>73</v>
      </c>
      <c r="AI34" s="329" t="s">
        <v>117</v>
      </c>
      <c r="AJ34" s="329" t="s">
        <v>73</v>
      </c>
      <c r="AK34" s="329" t="s">
        <v>73</v>
      </c>
      <c r="AL34" s="327" t="s">
        <v>63</v>
      </c>
    </row>
    <row r="35" spans="1:38" s="31" customFormat="1" ht="26.25" customHeight="1" x14ac:dyDescent="0.2">
      <c r="A35" s="115" t="s">
        <v>118</v>
      </c>
      <c r="B35" s="115" t="s">
        <v>119</v>
      </c>
      <c r="C35" s="115" t="s">
        <v>120</v>
      </c>
      <c r="D35" s="325"/>
      <c r="E35" s="328" t="s">
        <v>67</v>
      </c>
      <c r="F35" s="328" t="s">
        <v>67</v>
      </c>
      <c r="G35" s="328" t="s">
        <v>67</v>
      </c>
      <c r="H35" s="328" t="s">
        <v>67</v>
      </c>
      <c r="I35" s="328" t="s">
        <v>67</v>
      </c>
      <c r="J35" s="328" t="s">
        <v>67</v>
      </c>
      <c r="K35" s="328" t="s">
        <v>67</v>
      </c>
      <c r="L35" s="328" t="s">
        <v>67</v>
      </c>
      <c r="M35" s="328" t="s">
        <v>67</v>
      </c>
      <c r="N35" s="328" t="s">
        <v>67</v>
      </c>
      <c r="O35" s="328" t="s">
        <v>67</v>
      </c>
      <c r="P35" s="328" t="s">
        <v>67</v>
      </c>
      <c r="Q35" s="328" t="s">
        <v>67</v>
      </c>
      <c r="R35" s="328" t="s">
        <v>67</v>
      </c>
      <c r="S35" s="328" t="s">
        <v>67</v>
      </c>
      <c r="T35" s="328" t="s">
        <v>67</v>
      </c>
      <c r="U35" s="328" t="s">
        <v>67</v>
      </c>
      <c r="V35" s="328" t="s">
        <v>67</v>
      </c>
      <c r="W35" s="328" t="s">
        <v>67</v>
      </c>
      <c r="X35" s="328" t="s">
        <v>67</v>
      </c>
      <c r="Y35" s="328" t="s">
        <v>67</v>
      </c>
      <c r="Z35" s="328" t="s">
        <v>67</v>
      </c>
      <c r="AA35" s="328" t="s">
        <v>67</v>
      </c>
      <c r="AB35" s="328" t="s">
        <v>67</v>
      </c>
      <c r="AC35" s="328" t="s">
        <v>67</v>
      </c>
      <c r="AD35" s="328" t="s">
        <v>67</v>
      </c>
      <c r="AE35" s="290"/>
      <c r="AF35" s="329" t="s">
        <v>67</v>
      </c>
      <c r="AG35" s="329" t="s">
        <v>67</v>
      </c>
      <c r="AH35" s="329" t="s">
        <v>67</v>
      </c>
      <c r="AI35" s="329" t="s">
        <v>67</v>
      </c>
      <c r="AJ35" s="329" t="s">
        <v>67</v>
      </c>
      <c r="AK35" s="329" t="s">
        <v>67</v>
      </c>
      <c r="AL35" s="327" t="s">
        <v>63</v>
      </c>
    </row>
    <row r="36" spans="1:38" ht="26.25" customHeight="1" x14ac:dyDescent="0.2">
      <c r="A36" s="115" t="s">
        <v>118</v>
      </c>
      <c r="B36" s="115" t="s">
        <v>121</v>
      </c>
      <c r="C36" s="115" t="s">
        <v>122</v>
      </c>
      <c r="D36" s="325"/>
      <c r="E36" s="328">
        <v>0.19083527764815678</v>
      </c>
      <c r="F36" s="328">
        <v>1.391507232851143E-2</v>
      </c>
      <c r="G36" s="328">
        <v>2.4848343443770415E-2</v>
      </c>
      <c r="H36" s="328">
        <v>3.478768082127858E-6</v>
      </c>
      <c r="I36" s="328">
        <v>6.9575361642557152E-3</v>
      </c>
      <c r="J36" s="328">
        <v>7.4545030331311249E-3</v>
      </c>
      <c r="K36" s="328">
        <v>7.4545030331311249E-3</v>
      </c>
      <c r="L36" s="328">
        <v>2.1568362109192717E-3</v>
      </c>
      <c r="M36" s="328">
        <v>3.6775548296780217E-2</v>
      </c>
      <c r="N36" s="328">
        <v>6.4605692953803074E-4</v>
      </c>
      <c r="O36" s="328">
        <v>4.9696686887540831E-5</v>
      </c>
      <c r="P36" s="328">
        <v>1.4909006066262246E-4</v>
      </c>
      <c r="Q36" s="328">
        <v>1.9878674755016332E-4</v>
      </c>
      <c r="R36" s="328">
        <v>2.4848343443770415E-4</v>
      </c>
      <c r="S36" s="328">
        <v>4.3733084461035935E-3</v>
      </c>
      <c r="T36" s="328">
        <v>4.9696686887540824E-3</v>
      </c>
      <c r="U36" s="328">
        <v>4.9696686887540831E-4</v>
      </c>
      <c r="V36" s="328">
        <v>5.9636024265048992E-3</v>
      </c>
      <c r="W36" s="328">
        <v>2.7690000000000001E-5</v>
      </c>
      <c r="X36" s="328">
        <v>1.4909006066262246E-4</v>
      </c>
      <c r="Y36" s="328">
        <v>2.4848343443770415E-4</v>
      </c>
      <c r="Z36" s="328" t="s">
        <v>72</v>
      </c>
      <c r="AA36" s="328" t="s">
        <v>72</v>
      </c>
      <c r="AB36" s="328">
        <v>3.9757349510032665E-4</v>
      </c>
      <c r="AC36" s="328">
        <v>3.9757349510032661E-7</v>
      </c>
      <c r="AD36" s="328">
        <v>3.776948203453103E-7</v>
      </c>
      <c r="AE36" s="290"/>
      <c r="AF36" s="329">
        <v>213</v>
      </c>
      <c r="AG36" s="329" t="s">
        <v>67</v>
      </c>
      <c r="AH36" s="329" t="s">
        <v>67</v>
      </c>
      <c r="AI36" s="329" t="s">
        <v>67</v>
      </c>
      <c r="AJ36" s="329" t="s">
        <v>67</v>
      </c>
      <c r="AK36" s="329" t="s">
        <v>67</v>
      </c>
      <c r="AL36" s="327" t="s">
        <v>123</v>
      </c>
    </row>
    <row r="37" spans="1:38" ht="26.25" customHeight="1" x14ac:dyDescent="0.2">
      <c r="A37" s="115" t="s">
        <v>89</v>
      </c>
      <c r="B37" s="115" t="s">
        <v>124</v>
      </c>
      <c r="C37" s="115" t="s">
        <v>125</v>
      </c>
      <c r="D37" s="325"/>
      <c r="E37" s="328">
        <v>0.18801455358285815</v>
      </c>
      <c r="F37" s="328">
        <v>3.852757245550372E-4</v>
      </c>
      <c r="G37" s="328">
        <v>7.705514491100744E-4</v>
      </c>
      <c r="H37" s="328">
        <v>2.3116543473302229E-4</v>
      </c>
      <c r="I37" s="328">
        <v>6.1644115928805954E-4</v>
      </c>
      <c r="J37" s="328">
        <v>6.1644115928805954E-4</v>
      </c>
      <c r="K37" s="328">
        <v>6.1644115928805954E-4</v>
      </c>
      <c r="L37" s="328" t="s">
        <v>67</v>
      </c>
      <c r="M37" s="328">
        <v>8.1678453605667875E-2</v>
      </c>
      <c r="N37" s="328" t="s">
        <v>73</v>
      </c>
      <c r="O37" s="328" t="s">
        <v>73</v>
      </c>
      <c r="P37" s="328" t="s">
        <v>73</v>
      </c>
      <c r="Q37" s="328" t="s">
        <v>73</v>
      </c>
      <c r="R37" s="328" t="s">
        <v>73</v>
      </c>
      <c r="S37" s="328" t="s">
        <v>73</v>
      </c>
      <c r="T37" s="328" t="s">
        <v>73</v>
      </c>
      <c r="U37" s="328" t="s">
        <v>73</v>
      </c>
      <c r="V37" s="328" t="s">
        <v>73</v>
      </c>
      <c r="W37" s="328" t="s">
        <v>73</v>
      </c>
      <c r="X37" s="328" t="s">
        <v>73</v>
      </c>
      <c r="Y37" s="328" t="s">
        <v>73</v>
      </c>
      <c r="Z37" s="328" t="s">
        <v>73</v>
      </c>
      <c r="AA37" s="328" t="s">
        <v>73</v>
      </c>
      <c r="AB37" s="328" t="s">
        <v>73</v>
      </c>
      <c r="AC37" s="328" t="s">
        <v>73</v>
      </c>
      <c r="AD37" s="328" t="s">
        <v>73</v>
      </c>
      <c r="AE37" s="290"/>
      <c r="AF37" s="329" t="s">
        <v>67</v>
      </c>
      <c r="AG37" s="329" t="s">
        <v>67</v>
      </c>
      <c r="AH37" s="329">
        <v>1541.1028982201487</v>
      </c>
      <c r="AI37" s="329" t="s">
        <v>67</v>
      </c>
      <c r="AJ37" s="329" t="s">
        <v>67</v>
      </c>
      <c r="AK37" s="329" t="s">
        <v>67</v>
      </c>
      <c r="AL37" s="327" t="s">
        <v>63</v>
      </c>
    </row>
    <row r="38" spans="1:38" ht="26.25" customHeight="1" x14ac:dyDescent="0.2">
      <c r="A38" s="115" t="s">
        <v>89</v>
      </c>
      <c r="B38" s="115" t="s">
        <v>126</v>
      </c>
      <c r="C38" s="115" t="s">
        <v>127</v>
      </c>
      <c r="D38" s="325"/>
      <c r="E38" s="328" t="s">
        <v>67</v>
      </c>
      <c r="F38" s="328" t="s">
        <v>67</v>
      </c>
      <c r="G38" s="328" t="s">
        <v>67</v>
      </c>
      <c r="H38" s="328" t="s">
        <v>67</v>
      </c>
      <c r="I38" s="328" t="s">
        <v>67</v>
      </c>
      <c r="J38" s="328" t="s">
        <v>67</v>
      </c>
      <c r="K38" s="328" t="s">
        <v>67</v>
      </c>
      <c r="L38" s="328" t="s">
        <v>67</v>
      </c>
      <c r="M38" s="328" t="s">
        <v>67</v>
      </c>
      <c r="N38" s="328" t="s">
        <v>67</v>
      </c>
      <c r="O38" s="328" t="s">
        <v>67</v>
      </c>
      <c r="P38" s="328" t="s">
        <v>67</v>
      </c>
      <c r="Q38" s="328" t="s">
        <v>67</v>
      </c>
      <c r="R38" s="328" t="s">
        <v>67</v>
      </c>
      <c r="S38" s="328" t="s">
        <v>67</v>
      </c>
      <c r="T38" s="328" t="s">
        <v>67</v>
      </c>
      <c r="U38" s="328" t="s">
        <v>67</v>
      </c>
      <c r="V38" s="328" t="s">
        <v>67</v>
      </c>
      <c r="W38" s="328" t="s">
        <v>67</v>
      </c>
      <c r="X38" s="328" t="s">
        <v>67</v>
      </c>
      <c r="Y38" s="328" t="s">
        <v>67</v>
      </c>
      <c r="Z38" s="328" t="s">
        <v>67</v>
      </c>
      <c r="AA38" s="328" t="s">
        <v>67</v>
      </c>
      <c r="AB38" s="328" t="s">
        <v>67</v>
      </c>
      <c r="AC38" s="328" t="s">
        <v>67</v>
      </c>
      <c r="AD38" s="328" t="s">
        <v>67</v>
      </c>
      <c r="AE38" s="290"/>
      <c r="AF38" s="329" t="s">
        <v>67</v>
      </c>
      <c r="AG38" s="329" t="s">
        <v>67</v>
      </c>
      <c r="AH38" s="329" t="s">
        <v>67</v>
      </c>
      <c r="AI38" s="329" t="s">
        <v>67</v>
      </c>
      <c r="AJ38" s="329" t="s">
        <v>67</v>
      </c>
      <c r="AK38" s="329" t="s">
        <v>67</v>
      </c>
      <c r="AL38" s="327" t="s">
        <v>63</v>
      </c>
    </row>
    <row r="39" spans="1:38" ht="26.25" customHeight="1" x14ac:dyDescent="0.25">
      <c r="A39" s="115" t="s">
        <v>128</v>
      </c>
      <c r="B39" s="115" t="s">
        <v>129</v>
      </c>
      <c r="C39" s="115" t="s">
        <v>130</v>
      </c>
      <c r="D39" s="325">
        <v>0</v>
      </c>
      <c r="E39" s="282">
        <v>1.771771</v>
      </c>
      <c r="F39" s="282">
        <v>0.69839799999999996</v>
      </c>
      <c r="G39" s="282">
        <v>9.0622089999999993</v>
      </c>
      <c r="H39" s="282">
        <v>4.1899999999999999E-4</v>
      </c>
      <c r="I39" s="282">
        <v>1.050638</v>
      </c>
      <c r="J39" s="282">
        <v>1.1774119999999999</v>
      </c>
      <c r="K39" s="282">
        <v>1.248292</v>
      </c>
      <c r="L39" s="282">
        <v>8.2530999999999993E-2</v>
      </c>
      <c r="M39" s="282">
        <v>9.8127189999999995</v>
      </c>
      <c r="N39" s="282">
        <v>0.96271300000000004</v>
      </c>
      <c r="O39" s="282">
        <v>3.1427999999999998E-2</v>
      </c>
      <c r="P39" s="282">
        <v>6.1067999999999997E-2</v>
      </c>
      <c r="Q39" s="282">
        <v>0.13400799999999999</v>
      </c>
      <c r="R39" s="282">
        <v>0.13714100000000001</v>
      </c>
      <c r="S39" s="282">
        <v>0.55820800000000004</v>
      </c>
      <c r="T39" s="282">
        <v>0.528864</v>
      </c>
      <c r="U39" s="282">
        <v>5.1048999999999997E-2</v>
      </c>
      <c r="V39" s="282">
        <v>2.027863</v>
      </c>
      <c r="W39" s="282">
        <v>1.7017340000000001</v>
      </c>
      <c r="X39" s="282">
        <v>0.477991</v>
      </c>
      <c r="Y39" s="282">
        <v>0.610564</v>
      </c>
      <c r="Z39" s="282">
        <v>0.25113000000000002</v>
      </c>
      <c r="AA39" s="282">
        <v>0.20025799999999999</v>
      </c>
      <c r="AB39" s="282">
        <v>1.5399419999999999</v>
      </c>
      <c r="AC39" s="282">
        <v>1.0815999999999999E-2</v>
      </c>
      <c r="AD39" s="282">
        <v>0.90528200000000003</v>
      </c>
      <c r="AE39" s="283">
        <v>0</v>
      </c>
      <c r="AF39" s="283">
        <v>2430</v>
      </c>
      <c r="AG39" s="283">
        <v>5325</v>
      </c>
      <c r="AH39" s="283">
        <v>1836</v>
      </c>
      <c r="AI39" s="283">
        <v>1396</v>
      </c>
      <c r="AJ39" s="283" t="s">
        <v>72</v>
      </c>
      <c r="AK39" s="283" t="s">
        <v>72</v>
      </c>
      <c r="AL39" s="306" t="s">
        <v>63</v>
      </c>
    </row>
    <row r="40" spans="1:38" ht="26.25" customHeight="1" x14ac:dyDescent="0.2">
      <c r="A40" s="115" t="s">
        <v>89</v>
      </c>
      <c r="B40" s="115" t="s">
        <v>131</v>
      </c>
      <c r="C40" s="115" t="s">
        <v>132</v>
      </c>
      <c r="D40" s="325"/>
      <c r="E40" s="328">
        <v>0.35421305876181319</v>
      </c>
      <c r="F40" s="328">
        <v>0.49025325437341</v>
      </c>
      <c r="G40" s="328">
        <v>4.3664353858515283E-2</v>
      </c>
      <c r="H40" s="328">
        <v>8.5491581081762187E-5</v>
      </c>
      <c r="I40" s="328">
        <v>2.865239377099521E-2</v>
      </c>
      <c r="J40" s="328">
        <v>3.0001450849194859E-2</v>
      </c>
      <c r="K40" s="328">
        <v>3.0001450849194859E-2</v>
      </c>
      <c r="L40" s="328">
        <v>1.8842657912424232E-2</v>
      </c>
      <c r="M40" s="328">
        <v>1.3559537643904769</v>
      </c>
      <c r="N40" s="328" t="s">
        <v>73</v>
      </c>
      <c r="O40" s="328">
        <v>1.2684630540229391E-4</v>
      </c>
      <c r="P40" s="328" t="s">
        <v>72</v>
      </c>
      <c r="Q40" s="328" t="s">
        <v>72</v>
      </c>
      <c r="R40" s="328">
        <v>5.0738522160917563E-4</v>
      </c>
      <c r="S40" s="328">
        <v>2.156387191838996E-2</v>
      </c>
      <c r="T40" s="328">
        <v>8.8792413781605729E-4</v>
      </c>
      <c r="U40" s="328">
        <v>1.2684630540229391E-4</v>
      </c>
      <c r="V40" s="328">
        <v>1.268463054022939E-2</v>
      </c>
      <c r="W40" s="328" t="s">
        <v>73</v>
      </c>
      <c r="X40" s="328">
        <v>4.0052075090261273E-4</v>
      </c>
      <c r="Y40" s="328">
        <v>6.1424969231573835E-4</v>
      </c>
      <c r="Z40" s="328" t="s">
        <v>73</v>
      </c>
      <c r="AA40" s="328" t="s">
        <v>72</v>
      </c>
      <c r="AB40" s="328" t="s">
        <v>72</v>
      </c>
      <c r="AC40" s="328" t="s">
        <v>73</v>
      </c>
      <c r="AD40" s="328" t="s">
        <v>72</v>
      </c>
      <c r="AE40" s="290"/>
      <c r="AF40" s="329">
        <v>513</v>
      </c>
      <c r="AG40" s="329" t="s">
        <v>73</v>
      </c>
      <c r="AH40" s="329" t="s">
        <v>73</v>
      </c>
      <c r="AI40" s="329" t="s">
        <v>73</v>
      </c>
      <c r="AJ40" s="329" t="s">
        <v>73</v>
      </c>
      <c r="AK40" s="329" t="s">
        <v>73</v>
      </c>
      <c r="AL40" s="327" t="s">
        <v>63</v>
      </c>
    </row>
    <row r="41" spans="1:38" ht="26.25" customHeight="1" x14ac:dyDescent="0.25">
      <c r="A41" s="115" t="s">
        <v>128</v>
      </c>
      <c r="B41" s="115" t="s">
        <v>133</v>
      </c>
      <c r="C41" s="115" t="s">
        <v>134</v>
      </c>
      <c r="D41" s="325">
        <v>0</v>
      </c>
      <c r="E41" s="282">
        <v>2.03898</v>
      </c>
      <c r="F41" s="282">
        <v>8.6715300000000006</v>
      </c>
      <c r="G41" s="282">
        <v>3.363667</v>
      </c>
      <c r="H41" s="282">
        <v>0.13718</v>
      </c>
      <c r="I41" s="282">
        <v>9.6102620000000005</v>
      </c>
      <c r="J41" s="282">
        <v>9.9117929999999994</v>
      </c>
      <c r="K41" s="282">
        <v>10.361370000000001</v>
      </c>
      <c r="L41" s="282">
        <v>1.1658299999999999</v>
      </c>
      <c r="M41" s="282">
        <v>80.410120000000006</v>
      </c>
      <c r="N41" s="282">
        <v>0.85106499999999996</v>
      </c>
      <c r="O41" s="282">
        <v>4.2465000000000003E-2</v>
      </c>
      <c r="P41" s="282">
        <v>2.4239E-2</v>
      </c>
      <c r="Q41" s="282">
        <v>1.2323000000000001E-2</v>
      </c>
      <c r="R41" s="282">
        <v>0.44176500000000002</v>
      </c>
      <c r="S41" s="282">
        <v>0.16852600000000001</v>
      </c>
      <c r="T41" s="282">
        <v>7.2597999999999996E-2</v>
      </c>
      <c r="U41" s="282">
        <v>1.3905000000000001E-2</v>
      </c>
      <c r="V41" s="282">
        <v>9.7642050000000005</v>
      </c>
      <c r="W41" s="282">
        <v>11.348459999999999</v>
      </c>
      <c r="X41" s="282">
        <v>2.6165060000000002</v>
      </c>
      <c r="Y41" s="282">
        <v>2.6190069999999999</v>
      </c>
      <c r="Z41" s="282">
        <v>0.99435300000000004</v>
      </c>
      <c r="AA41" s="282">
        <v>1.4152180000000001</v>
      </c>
      <c r="AB41" s="282">
        <v>7.6450839999999998</v>
      </c>
      <c r="AC41" s="282">
        <v>9.0884000000000006E-2</v>
      </c>
      <c r="AD41" s="282">
        <v>0.41600199999999998</v>
      </c>
      <c r="AE41" s="283">
        <v>0</v>
      </c>
      <c r="AF41" s="283">
        <v>2008</v>
      </c>
      <c r="AG41" s="283">
        <v>2442</v>
      </c>
      <c r="AH41" s="283">
        <v>7623</v>
      </c>
      <c r="AI41" s="283">
        <v>17874</v>
      </c>
      <c r="AJ41" s="283" t="s">
        <v>72</v>
      </c>
      <c r="AK41" s="283" t="s">
        <v>73</v>
      </c>
      <c r="AL41" s="306" t="s">
        <v>63</v>
      </c>
    </row>
    <row r="42" spans="1:38" s="262" customFormat="1" ht="26.25" customHeight="1" x14ac:dyDescent="0.2">
      <c r="A42" s="115" t="s">
        <v>89</v>
      </c>
      <c r="B42" s="115" t="s">
        <v>135</v>
      </c>
      <c r="C42" s="115" t="s">
        <v>136</v>
      </c>
      <c r="D42" s="325"/>
      <c r="E42" s="286">
        <v>3.2820000000000002E-2</v>
      </c>
      <c r="F42" s="286">
        <v>3.3999999999999998E-3</v>
      </c>
      <c r="G42" s="286">
        <v>4.1099999999999999E-3</v>
      </c>
      <c r="H42" s="286">
        <v>8.1000000000000004E-6</v>
      </c>
      <c r="I42" s="286">
        <v>1.99E-3</v>
      </c>
      <c r="J42" s="286">
        <v>2.1199999999999999E-3</v>
      </c>
      <c r="K42" s="286">
        <v>2.1199999999999999E-3</v>
      </c>
      <c r="L42" s="286">
        <v>1.31E-3</v>
      </c>
      <c r="M42" s="286">
        <v>1.0840000000000001E-2</v>
      </c>
      <c r="N42" s="286">
        <v>9.7999999999999993E-6</v>
      </c>
      <c r="O42" s="286">
        <v>1.0000000000000001E-5</v>
      </c>
      <c r="P42" s="286" t="s">
        <v>72</v>
      </c>
      <c r="Q42" s="286" t="s">
        <v>72</v>
      </c>
      <c r="R42" s="286">
        <v>4.0000000000000003E-5</v>
      </c>
      <c r="S42" s="286">
        <v>1.7099999999999999E-3</v>
      </c>
      <c r="T42" s="286">
        <v>6.9999999999999994E-5</v>
      </c>
      <c r="U42" s="286">
        <v>1.0000000000000001E-5</v>
      </c>
      <c r="V42" s="286">
        <v>1.01E-3</v>
      </c>
      <c r="W42" s="286" t="s">
        <v>67</v>
      </c>
      <c r="X42" s="286">
        <v>3.0000000000000001E-5</v>
      </c>
      <c r="Y42" s="286">
        <v>5.0300000000000003E-5</v>
      </c>
      <c r="Z42" s="286" t="s">
        <v>67</v>
      </c>
      <c r="AA42" s="286" t="s">
        <v>72</v>
      </c>
      <c r="AB42" s="286">
        <v>8.1000000000000004E-5</v>
      </c>
      <c r="AC42" s="286" t="s">
        <v>67</v>
      </c>
      <c r="AD42" s="286" t="s">
        <v>72</v>
      </c>
      <c r="AE42" s="286" t="s">
        <v>174</v>
      </c>
      <c r="AF42" s="286">
        <v>40</v>
      </c>
      <c r="AG42" s="286" t="s">
        <v>73</v>
      </c>
      <c r="AH42" s="286" t="s">
        <v>73</v>
      </c>
      <c r="AI42" s="286" t="s">
        <v>73</v>
      </c>
      <c r="AJ42" s="286" t="s">
        <v>73</v>
      </c>
      <c r="AK42" s="286" t="s">
        <v>73</v>
      </c>
      <c r="AL42" s="336" t="s">
        <v>63</v>
      </c>
    </row>
    <row r="43" spans="1:38" ht="26.25" customHeight="1" x14ac:dyDescent="0.25">
      <c r="A43" s="115" t="s">
        <v>128</v>
      </c>
      <c r="B43" s="115" t="s">
        <v>137</v>
      </c>
      <c r="C43" s="115" t="s">
        <v>138</v>
      </c>
      <c r="D43" s="325">
        <v>0</v>
      </c>
      <c r="E43" s="282">
        <v>0.18681200000000001</v>
      </c>
      <c r="F43" s="282">
        <v>2.9908000000000001E-2</v>
      </c>
      <c r="G43" s="282">
        <v>0.467061</v>
      </c>
      <c r="H43" s="284">
        <v>7.5900000000000002E-5</v>
      </c>
      <c r="I43" s="282">
        <v>5.1115000000000001E-2</v>
      </c>
      <c r="J43" s="282">
        <v>4.8614999999999998E-2</v>
      </c>
      <c r="K43" s="282">
        <v>5.0460999999999999E-2</v>
      </c>
      <c r="L43" s="282">
        <v>1.3335E-2</v>
      </c>
      <c r="M43" s="282">
        <v>0.26375399999999999</v>
      </c>
      <c r="N43" s="282">
        <v>2.5631999999999999E-2</v>
      </c>
      <c r="O43" s="282">
        <v>7.4399999999999998E-4</v>
      </c>
      <c r="P43" s="282">
        <v>1.0740000000000001E-3</v>
      </c>
      <c r="Q43" s="282">
        <v>9.3599999999999998E-4</v>
      </c>
      <c r="R43" s="282">
        <v>1.3795E-2</v>
      </c>
      <c r="S43" s="282">
        <v>4.8009999999999997E-3</v>
      </c>
      <c r="T43" s="282">
        <v>7.0820999999999995E-2</v>
      </c>
      <c r="U43" s="282">
        <v>3.7100000000000002E-4</v>
      </c>
      <c r="V43" s="282">
        <v>0.154087</v>
      </c>
      <c r="W43" s="282">
        <v>5.4238000000000001E-2</v>
      </c>
      <c r="X43" s="282">
        <v>8.2369999999999995E-3</v>
      </c>
      <c r="Y43" s="282">
        <v>1.1476E-2</v>
      </c>
      <c r="Z43" s="282">
        <v>4.2459999999999998E-3</v>
      </c>
      <c r="AA43" s="282">
        <v>3.336E-3</v>
      </c>
      <c r="AB43" s="282">
        <v>2.7293999999999999E-2</v>
      </c>
      <c r="AC43" s="282">
        <v>1.3990000000000001E-3</v>
      </c>
      <c r="AD43" s="282">
        <v>1.7174999999999999E-2</v>
      </c>
      <c r="AE43" s="283">
        <v>0</v>
      </c>
      <c r="AF43" s="283">
        <v>323</v>
      </c>
      <c r="AG43" s="283">
        <v>101</v>
      </c>
      <c r="AH43" s="283">
        <v>919</v>
      </c>
      <c r="AI43" s="283">
        <v>253</v>
      </c>
      <c r="AJ43" s="283" t="s">
        <v>72</v>
      </c>
      <c r="AK43" s="283" t="s">
        <v>73</v>
      </c>
      <c r="AL43" s="306" t="s">
        <v>63</v>
      </c>
    </row>
    <row r="44" spans="1:38" ht="26.25" customHeight="1" x14ac:dyDescent="0.2">
      <c r="A44" s="115" t="s">
        <v>89</v>
      </c>
      <c r="B44" s="115" t="s">
        <v>139</v>
      </c>
      <c r="C44" s="115" t="s">
        <v>140</v>
      </c>
      <c r="D44" s="325"/>
      <c r="E44" s="328">
        <v>3.6068315071881298</v>
      </c>
      <c r="F44" s="328">
        <v>1.7340757550739641</v>
      </c>
      <c r="G44" s="328">
        <v>0.44958436905050086</v>
      </c>
      <c r="H44" s="328">
        <v>1.3549536000000001E-11</v>
      </c>
      <c r="I44" s="328">
        <v>0.24016974756895745</v>
      </c>
      <c r="J44" s="328">
        <v>0.25406027409649079</v>
      </c>
      <c r="K44" s="328">
        <v>0.25406027409649079</v>
      </c>
      <c r="L44" s="328">
        <v>0.165139178162719</v>
      </c>
      <c r="M44" s="328">
        <v>4.9838686856783454</v>
      </c>
      <c r="N44" s="328">
        <v>7.7927207084468653E-2</v>
      </c>
      <c r="O44" s="328">
        <v>1.160272383644649E-3</v>
      </c>
      <c r="P44" s="328" t="s">
        <v>72</v>
      </c>
      <c r="Q44" s="328" t="s">
        <v>72</v>
      </c>
      <c r="R44" s="328">
        <v>4.641089534578596E-3</v>
      </c>
      <c r="S44" s="328">
        <v>0.1972463052195903</v>
      </c>
      <c r="T44" s="328">
        <v>8.1219066855125425E-3</v>
      </c>
      <c r="U44" s="328">
        <v>1.160272383644649E-3</v>
      </c>
      <c r="V44" s="328">
        <v>0.11602723836446488</v>
      </c>
      <c r="W44" s="328" t="s">
        <v>73</v>
      </c>
      <c r="X44" s="328">
        <v>3.54076265502114E-3</v>
      </c>
      <c r="Y44" s="328">
        <v>5.7414164141360502E-3</v>
      </c>
      <c r="Z44" s="328" t="s">
        <v>73</v>
      </c>
      <c r="AA44" s="328" t="s">
        <v>72</v>
      </c>
      <c r="AB44" s="328" t="s">
        <v>72</v>
      </c>
      <c r="AC44" s="328" t="s">
        <v>73</v>
      </c>
      <c r="AD44" s="328" t="s">
        <v>72</v>
      </c>
      <c r="AE44" s="290"/>
      <c r="AF44" s="329">
        <v>4640</v>
      </c>
      <c r="AG44" s="329" t="s">
        <v>73</v>
      </c>
      <c r="AH44" s="329" t="s">
        <v>73</v>
      </c>
      <c r="AI44" s="329" t="s">
        <v>73</v>
      </c>
      <c r="AJ44" s="329" t="s">
        <v>73</v>
      </c>
      <c r="AK44" s="329" t="s">
        <v>73</v>
      </c>
      <c r="AL44" s="327" t="s">
        <v>63</v>
      </c>
    </row>
    <row r="45" spans="1:38" ht="26.25" customHeight="1" x14ac:dyDescent="0.2">
      <c r="A45" s="115" t="s">
        <v>89</v>
      </c>
      <c r="B45" s="115" t="s">
        <v>141</v>
      </c>
      <c r="C45" s="115" t="s">
        <v>142</v>
      </c>
      <c r="D45" s="325"/>
      <c r="E45" s="328">
        <v>1.9968000000000001E-4</v>
      </c>
      <c r="F45" s="328">
        <v>1.456E-5</v>
      </c>
      <c r="G45" s="328">
        <v>2.6000000000000002E-5</v>
      </c>
      <c r="H45" s="328">
        <v>3.6399999999999998E-9</v>
      </c>
      <c r="I45" s="328">
        <v>7.2799999999999998E-6</v>
      </c>
      <c r="J45" s="328">
        <v>7.8000000000000016E-6</v>
      </c>
      <c r="K45" s="328">
        <v>7.8000000000000016E-6</v>
      </c>
      <c r="L45" s="328">
        <v>2.2567999999999997E-6</v>
      </c>
      <c r="M45" s="328">
        <v>3.8480000000000004E-5</v>
      </c>
      <c r="N45" s="328">
        <v>6.7600000000000007E-7</v>
      </c>
      <c r="O45" s="328">
        <v>5.2000000000000002E-8</v>
      </c>
      <c r="P45" s="328">
        <v>1.5599999999999999E-7</v>
      </c>
      <c r="Q45" s="328">
        <v>2.0800000000000001E-7</v>
      </c>
      <c r="R45" s="328">
        <v>2.6E-7</v>
      </c>
      <c r="S45" s="328">
        <v>4.5760000000000007E-6</v>
      </c>
      <c r="T45" s="328">
        <v>5.2000000000000002E-6</v>
      </c>
      <c r="U45" s="328">
        <v>5.2E-7</v>
      </c>
      <c r="V45" s="328">
        <v>6.2400000000000004E-6</v>
      </c>
      <c r="W45" s="328" t="s">
        <v>73</v>
      </c>
      <c r="X45" s="328" t="s">
        <v>73</v>
      </c>
      <c r="Y45" s="328" t="s">
        <v>73</v>
      </c>
      <c r="Z45" s="328" t="s">
        <v>72</v>
      </c>
      <c r="AA45" s="328" t="s">
        <v>72</v>
      </c>
      <c r="AB45" s="328">
        <v>4.1600000000000002E-7</v>
      </c>
      <c r="AC45" s="328">
        <v>4.1600000000000001E-10</v>
      </c>
      <c r="AD45" s="328">
        <v>3.9519999999999999E-10</v>
      </c>
      <c r="AE45" s="290"/>
      <c r="AF45" s="329">
        <v>5.2</v>
      </c>
      <c r="AG45" s="329" t="s">
        <v>73</v>
      </c>
      <c r="AH45" s="329" t="s">
        <v>73</v>
      </c>
      <c r="AI45" s="329" t="s">
        <v>73</v>
      </c>
      <c r="AJ45" s="329" t="s">
        <v>73</v>
      </c>
      <c r="AK45" s="329" t="s">
        <v>73</v>
      </c>
      <c r="AL45" s="327" t="s">
        <v>63</v>
      </c>
    </row>
    <row r="46" spans="1:38" ht="26.25" customHeight="1" x14ac:dyDescent="0.2">
      <c r="A46" s="115" t="s">
        <v>128</v>
      </c>
      <c r="B46" s="115" t="s">
        <v>143</v>
      </c>
      <c r="C46" s="115" t="s">
        <v>144</v>
      </c>
      <c r="D46" s="325"/>
      <c r="E46" s="328" t="s">
        <v>72</v>
      </c>
      <c r="F46" s="328" t="s">
        <v>72</v>
      </c>
      <c r="G46" s="328" t="s">
        <v>72</v>
      </c>
      <c r="H46" s="328" t="s">
        <v>72</v>
      </c>
      <c r="I46" s="328" t="s">
        <v>72</v>
      </c>
      <c r="J46" s="328" t="s">
        <v>72</v>
      </c>
      <c r="K46" s="328" t="s">
        <v>72</v>
      </c>
      <c r="L46" s="328" t="s">
        <v>72</v>
      </c>
      <c r="M46" s="328" t="s">
        <v>72</v>
      </c>
      <c r="N46" s="328" t="s">
        <v>72</v>
      </c>
      <c r="O46" s="328" t="s">
        <v>72</v>
      </c>
      <c r="P46" s="328" t="s">
        <v>72</v>
      </c>
      <c r="Q46" s="328" t="s">
        <v>72</v>
      </c>
      <c r="R46" s="328" t="s">
        <v>72</v>
      </c>
      <c r="S46" s="328" t="s">
        <v>72</v>
      </c>
      <c r="T46" s="328" t="s">
        <v>72</v>
      </c>
      <c r="U46" s="328" t="s">
        <v>72</v>
      </c>
      <c r="V46" s="328" t="s">
        <v>72</v>
      </c>
      <c r="W46" s="328" t="s">
        <v>72</v>
      </c>
      <c r="X46" s="328" t="s">
        <v>72</v>
      </c>
      <c r="Y46" s="328" t="s">
        <v>72</v>
      </c>
      <c r="Z46" s="328" t="s">
        <v>72</v>
      </c>
      <c r="AA46" s="328" t="s">
        <v>72</v>
      </c>
      <c r="AB46" s="328" t="s">
        <v>72</v>
      </c>
      <c r="AC46" s="328" t="s">
        <v>72</v>
      </c>
      <c r="AD46" s="328" t="s">
        <v>72</v>
      </c>
      <c r="AE46" s="290"/>
      <c r="AF46" s="329" t="s">
        <v>72</v>
      </c>
      <c r="AG46" s="329" t="s">
        <v>72</v>
      </c>
      <c r="AH46" s="329" t="s">
        <v>72</v>
      </c>
      <c r="AI46" s="329" t="s">
        <v>72</v>
      </c>
      <c r="AJ46" s="329" t="s">
        <v>72</v>
      </c>
      <c r="AK46" s="329" t="s">
        <v>72</v>
      </c>
      <c r="AL46" s="327" t="s">
        <v>63</v>
      </c>
    </row>
    <row r="47" spans="1:38" ht="26.25" customHeight="1" x14ac:dyDescent="0.2">
      <c r="A47" s="115" t="s">
        <v>89</v>
      </c>
      <c r="B47" s="115" t="s">
        <v>145</v>
      </c>
      <c r="C47" s="115" t="s">
        <v>146</v>
      </c>
      <c r="D47" s="325"/>
      <c r="E47" s="328">
        <v>1.230663816947448E-2</v>
      </c>
      <c r="F47" s="328">
        <v>1.2736987679155144E-3</v>
      </c>
      <c r="G47" s="328">
        <v>1.5410737220652453E-3</v>
      </c>
      <c r="H47" s="328">
        <v>3.0173497611264776E-6</v>
      </c>
      <c r="I47" s="328">
        <v>7.4594920794568767E-4</v>
      </c>
      <c r="J47" s="328">
        <v>7.9356298717626363E-4</v>
      </c>
      <c r="K47" s="328">
        <v>7.9356298717626363E-4</v>
      </c>
      <c r="L47" s="328">
        <v>5.1581594166457139E-4</v>
      </c>
      <c r="M47" s="328">
        <v>4.0636157907970837E-3</v>
      </c>
      <c r="N47" s="328">
        <v>3.6773950213728942E-6</v>
      </c>
      <c r="O47" s="328">
        <v>3.771687201408097E-6</v>
      </c>
      <c r="P47" s="328" t="s">
        <v>73</v>
      </c>
      <c r="Q47" s="328" t="s">
        <v>73</v>
      </c>
      <c r="R47" s="328">
        <v>1.5086748805632388E-5</v>
      </c>
      <c r="S47" s="328">
        <v>6.4118682423937637E-4</v>
      </c>
      <c r="T47" s="328">
        <v>2.6401810409856681E-5</v>
      </c>
      <c r="U47" s="328">
        <v>3.771687201408097E-6</v>
      </c>
      <c r="V47" s="328">
        <v>3.7716872014080966E-4</v>
      </c>
      <c r="W47" s="328" t="s">
        <v>147</v>
      </c>
      <c r="X47" s="328">
        <v>1.1315061604224291E-5</v>
      </c>
      <c r="Y47" s="328">
        <v>1.8858436007040481E-5</v>
      </c>
      <c r="Z47" s="328" t="s">
        <v>72</v>
      </c>
      <c r="AA47" s="328" t="s">
        <v>72</v>
      </c>
      <c r="AB47" s="328">
        <v>3.0173497611264772E-5</v>
      </c>
      <c r="AC47" s="328" t="s">
        <v>147</v>
      </c>
      <c r="AD47" s="328" t="s">
        <v>147</v>
      </c>
      <c r="AE47" s="290"/>
      <c r="AF47" s="329">
        <v>15</v>
      </c>
      <c r="AG47" s="329" t="s">
        <v>73</v>
      </c>
      <c r="AH47" s="329" t="s">
        <v>73</v>
      </c>
      <c r="AI47" s="329" t="s">
        <v>73</v>
      </c>
      <c r="AJ47" s="329" t="s">
        <v>73</v>
      </c>
      <c r="AK47" s="329" t="s">
        <v>73</v>
      </c>
      <c r="AL47" s="327" t="s">
        <v>63</v>
      </c>
    </row>
    <row r="48" spans="1:38" ht="26.25" customHeight="1" x14ac:dyDescent="0.2">
      <c r="A48" s="115" t="s">
        <v>148</v>
      </c>
      <c r="B48" s="115" t="s">
        <v>149</v>
      </c>
      <c r="C48" s="115" t="s">
        <v>150</v>
      </c>
      <c r="D48" s="325"/>
      <c r="E48" s="328" t="s">
        <v>73</v>
      </c>
      <c r="F48" s="328" t="s">
        <v>73</v>
      </c>
      <c r="G48" s="328" t="s">
        <v>73</v>
      </c>
      <c r="H48" s="328" t="s">
        <v>73</v>
      </c>
      <c r="I48" s="328">
        <v>5.2209999999999999E-3</v>
      </c>
      <c r="J48" s="328">
        <v>5.2206000000000002E-2</v>
      </c>
      <c r="K48" s="328">
        <v>0.13051399999999999</v>
      </c>
      <c r="L48" s="328" t="s">
        <v>73</v>
      </c>
      <c r="M48" s="328" t="s">
        <v>73</v>
      </c>
      <c r="N48" s="328" t="s">
        <v>73</v>
      </c>
      <c r="O48" s="328" t="s">
        <v>73</v>
      </c>
      <c r="P48" s="328" t="s">
        <v>73</v>
      </c>
      <c r="Q48" s="328" t="s">
        <v>73</v>
      </c>
      <c r="R48" s="328" t="s">
        <v>73</v>
      </c>
      <c r="S48" s="328" t="s">
        <v>73</v>
      </c>
      <c r="T48" s="328" t="s">
        <v>73</v>
      </c>
      <c r="U48" s="328" t="s">
        <v>73</v>
      </c>
      <c r="V48" s="328" t="s">
        <v>73</v>
      </c>
      <c r="W48" s="328" t="s">
        <v>73</v>
      </c>
      <c r="X48" s="328" t="s">
        <v>73</v>
      </c>
      <c r="Y48" s="328" t="s">
        <v>73</v>
      </c>
      <c r="Z48" s="328" t="s">
        <v>73</v>
      </c>
      <c r="AA48" s="328" t="s">
        <v>73</v>
      </c>
      <c r="AB48" s="328" t="s">
        <v>73</v>
      </c>
      <c r="AC48" s="328" t="s">
        <v>73</v>
      </c>
      <c r="AD48" s="328" t="s">
        <v>73</v>
      </c>
      <c r="AE48" s="294">
        <v>0</v>
      </c>
      <c r="AF48" s="329" t="s">
        <v>73</v>
      </c>
      <c r="AG48" s="329" t="s">
        <v>73</v>
      </c>
      <c r="AH48" s="329" t="s">
        <v>73</v>
      </c>
      <c r="AI48" s="329" t="s">
        <v>73</v>
      </c>
      <c r="AJ48" s="329" t="s">
        <v>73</v>
      </c>
      <c r="AK48" s="328">
        <v>0.33800000000000002</v>
      </c>
      <c r="AL48" s="327" t="s">
        <v>151</v>
      </c>
    </row>
    <row r="49" spans="1:38" ht="26.25" customHeight="1" x14ac:dyDescent="0.2">
      <c r="A49" s="115" t="s">
        <v>148</v>
      </c>
      <c r="B49" s="115" t="s">
        <v>152</v>
      </c>
      <c r="C49" s="115" t="s">
        <v>153</v>
      </c>
      <c r="D49" s="325"/>
      <c r="E49" s="328" t="s">
        <v>67</v>
      </c>
      <c r="F49" s="328" t="s">
        <v>67</v>
      </c>
      <c r="G49" s="328" t="s">
        <v>67</v>
      </c>
      <c r="H49" s="328" t="s">
        <v>67</v>
      </c>
      <c r="I49" s="328" t="s">
        <v>67</v>
      </c>
      <c r="J49" s="328" t="s">
        <v>67</v>
      </c>
      <c r="K49" s="328" t="s">
        <v>67</v>
      </c>
      <c r="L49" s="328" t="s">
        <v>67</v>
      </c>
      <c r="M49" s="328" t="s">
        <v>67</v>
      </c>
      <c r="N49" s="328" t="s">
        <v>67</v>
      </c>
      <c r="O49" s="328" t="s">
        <v>67</v>
      </c>
      <c r="P49" s="328" t="s">
        <v>67</v>
      </c>
      <c r="Q49" s="328" t="s">
        <v>67</v>
      </c>
      <c r="R49" s="328" t="s">
        <v>67</v>
      </c>
      <c r="S49" s="328" t="s">
        <v>67</v>
      </c>
      <c r="T49" s="328" t="s">
        <v>67</v>
      </c>
      <c r="U49" s="328" t="s">
        <v>67</v>
      </c>
      <c r="V49" s="328" t="s">
        <v>67</v>
      </c>
      <c r="W49" s="328" t="s">
        <v>67</v>
      </c>
      <c r="X49" s="328" t="s">
        <v>67</v>
      </c>
      <c r="Y49" s="328" t="s">
        <v>67</v>
      </c>
      <c r="Z49" s="328" t="s">
        <v>67</v>
      </c>
      <c r="AA49" s="328" t="s">
        <v>67</v>
      </c>
      <c r="AB49" s="328" t="s">
        <v>67</v>
      </c>
      <c r="AC49" s="328" t="s">
        <v>67</v>
      </c>
      <c r="AD49" s="328" t="s">
        <v>67</v>
      </c>
      <c r="AE49" s="294" t="s">
        <v>67</v>
      </c>
      <c r="AF49" s="329" t="s">
        <v>67</v>
      </c>
      <c r="AG49" s="329" t="s">
        <v>67</v>
      </c>
      <c r="AH49" s="329" t="s">
        <v>67</v>
      </c>
      <c r="AI49" s="329" t="s">
        <v>67</v>
      </c>
      <c r="AJ49" s="329" t="s">
        <v>67</v>
      </c>
      <c r="AK49" s="329" t="s">
        <v>67</v>
      </c>
      <c r="AL49" s="327" t="s">
        <v>63</v>
      </c>
    </row>
    <row r="50" spans="1:38" ht="26.25" customHeight="1" x14ac:dyDescent="0.2">
      <c r="A50" s="115" t="s">
        <v>148</v>
      </c>
      <c r="B50" s="115" t="s">
        <v>154</v>
      </c>
      <c r="C50" s="115" t="s">
        <v>155</v>
      </c>
      <c r="D50" s="325"/>
      <c r="E50" s="328" t="s">
        <v>67</v>
      </c>
      <c r="F50" s="328" t="s">
        <v>67</v>
      </c>
      <c r="G50" s="328" t="s">
        <v>67</v>
      </c>
      <c r="H50" s="328" t="s">
        <v>67</v>
      </c>
      <c r="I50" s="328" t="s">
        <v>67</v>
      </c>
      <c r="J50" s="328" t="s">
        <v>67</v>
      </c>
      <c r="K50" s="328" t="s">
        <v>67</v>
      </c>
      <c r="L50" s="328" t="s">
        <v>67</v>
      </c>
      <c r="M50" s="328" t="s">
        <v>67</v>
      </c>
      <c r="N50" s="328" t="s">
        <v>67</v>
      </c>
      <c r="O50" s="328" t="s">
        <v>67</v>
      </c>
      <c r="P50" s="328" t="s">
        <v>67</v>
      </c>
      <c r="Q50" s="328" t="s">
        <v>67</v>
      </c>
      <c r="R50" s="328" t="s">
        <v>67</v>
      </c>
      <c r="S50" s="328" t="s">
        <v>67</v>
      </c>
      <c r="T50" s="328" t="s">
        <v>67</v>
      </c>
      <c r="U50" s="328" t="s">
        <v>67</v>
      </c>
      <c r="V50" s="328" t="s">
        <v>67</v>
      </c>
      <c r="W50" s="328" t="s">
        <v>67</v>
      </c>
      <c r="X50" s="328" t="s">
        <v>67</v>
      </c>
      <c r="Y50" s="328" t="s">
        <v>67</v>
      </c>
      <c r="Z50" s="328" t="s">
        <v>67</v>
      </c>
      <c r="AA50" s="328" t="s">
        <v>67</v>
      </c>
      <c r="AB50" s="328" t="s">
        <v>67</v>
      </c>
      <c r="AC50" s="328" t="s">
        <v>67</v>
      </c>
      <c r="AD50" s="328" t="s">
        <v>67</v>
      </c>
      <c r="AE50" s="294" t="s">
        <v>67</v>
      </c>
      <c r="AF50" s="329" t="s">
        <v>67</v>
      </c>
      <c r="AG50" s="329" t="s">
        <v>67</v>
      </c>
      <c r="AH50" s="329" t="s">
        <v>67</v>
      </c>
      <c r="AI50" s="329" t="s">
        <v>67</v>
      </c>
      <c r="AJ50" s="329" t="s">
        <v>67</v>
      </c>
      <c r="AK50" s="329" t="s">
        <v>67</v>
      </c>
      <c r="AL50" s="327" t="s">
        <v>63</v>
      </c>
    </row>
    <row r="51" spans="1:38" ht="26.25" customHeight="1" x14ac:dyDescent="0.2">
      <c r="A51" s="115" t="s">
        <v>148</v>
      </c>
      <c r="B51" s="115" t="s">
        <v>156</v>
      </c>
      <c r="C51" s="115" t="s">
        <v>157</v>
      </c>
      <c r="D51" s="325">
        <v>0</v>
      </c>
      <c r="E51" s="328" t="s">
        <v>73</v>
      </c>
      <c r="F51" s="328">
        <v>1.55E-2</v>
      </c>
      <c r="G51" s="328" t="s">
        <v>73</v>
      </c>
      <c r="H51" s="328" t="s">
        <v>73</v>
      </c>
      <c r="I51" s="328" t="s">
        <v>73</v>
      </c>
      <c r="J51" s="328" t="s">
        <v>73</v>
      </c>
      <c r="K51" s="328" t="s">
        <v>73</v>
      </c>
      <c r="L51" s="328" t="s">
        <v>73</v>
      </c>
      <c r="M51" s="328" t="s">
        <v>73</v>
      </c>
      <c r="N51" s="328" t="s">
        <v>73</v>
      </c>
      <c r="O51" s="328" t="s">
        <v>73</v>
      </c>
      <c r="P51" s="328" t="s">
        <v>73</v>
      </c>
      <c r="Q51" s="328" t="s">
        <v>73</v>
      </c>
      <c r="R51" s="328" t="s">
        <v>73</v>
      </c>
      <c r="S51" s="328" t="s">
        <v>73</v>
      </c>
      <c r="T51" s="328" t="s">
        <v>73</v>
      </c>
      <c r="U51" s="328" t="s">
        <v>73</v>
      </c>
      <c r="V51" s="328" t="s">
        <v>73</v>
      </c>
      <c r="W51" s="328" t="s">
        <v>73</v>
      </c>
      <c r="X51" s="328" t="s">
        <v>73</v>
      </c>
      <c r="Y51" s="328" t="s">
        <v>73</v>
      </c>
      <c r="Z51" s="328" t="s">
        <v>73</v>
      </c>
      <c r="AA51" s="328" t="s">
        <v>73</v>
      </c>
      <c r="AB51" s="328" t="s">
        <v>73</v>
      </c>
      <c r="AC51" s="328" t="s">
        <v>73</v>
      </c>
      <c r="AD51" s="328" t="s">
        <v>73</v>
      </c>
      <c r="AE51" s="294">
        <v>0</v>
      </c>
      <c r="AF51" s="329" t="s">
        <v>73</v>
      </c>
      <c r="AG51" s="329" t="s">
        <v>73</v>
      </c>
      <c r="AH51" s="329" t="s">
        <v>73</v>
      </c>
      <c r="AI51" s="329" t="s">
        <v>73</v>
      </c>
      <c r="AJ51" s="329" t="s">
        <v>72</v>
      </c>
      <c r="AK51" s="328">
        <v>0.155</v>
      </c>
      <c r="AL51" s="327" t="s">
        <v>158</v>
      </c>
    </row>
    <row r="52" spans="1:38" ht="26.25" customHeight="1" x14ac:dyDescent="0.25">
      <c r="A52" s="115" t="s">
        <v>148</v>
      </c>
      <c r="B52" s="115" t="s">
        <v>159</v>
      </c>
      <c r="C52" s="115" t="s">
        <v>160</v>
      </c>
      <c r="D52" s="325">
        <v>0</v>
      </c>
      <c r="E52" s="283" t="s">
        <v>72</v>
      </c>
      <c r="F52" s="282">
        <v>23.45758</v>
      </c>
      <c r="G52" s="283" t="s">
        <v>72</v>
      </c>
      <c r="H52" s="283" t="s">
        <v>71</v>
      </c>
      <c r="I52" s="282">
        <v>1.46E-4</v>
      </c>
      <c r="J52" s="282">
        <v>3.6499999999999998E-4</v>
      </c>
      <c r="K52" s="282">
        <v>4.3800000000000002E-4</v>
      </c>
      <c r="L52" s="283" t="s">
        <v>72</v>
      </c>
      <c r="M52" s="282">
        <v>0.149565</v>
      </c>
      <c r="N52" s="282">
        <v>1.0944000000000001E-2</v>
      </c>
      <c r="O52" s="282">
        <v>1.8240000000000001E-3</v>
      </c>
      <c r="P52" s="282">
        <v>2.189E-3</v>
      </c>
      <c r="Q52" s="282">
        <v>3.6499999999999998E-4</v>
      </c>
      <c r="R52" s="282">
        <v>3.6499999999999998E-4</v>
      </c>
      <c r="S52" s="282">
        <v>4.3779999999999999E-3</v>
      </c>
      <c r="T52" s="282">
        <v>1.9334E-2</v>
      </c>
      <c r="U52" s="282">
        <v>3.6499999999999998E-4</v>
      </c>
      <c r="V52" s="282">
        <v>3.6480000000000002E-3</v>
      </c>
      <c r="W52" s="284">
        <v>4.3800000000000002E-9</v>
      </c>
      <c r="X52" s="284">
        <v>4.4100000000000001E-5</v>
      </c>
      <c r="Y52" s="284">
        <v>7.4499999999999995E-5</v>
      </c>
      <c r="Z52" s="284">
        <v>5.0899999999999997E-5</v>
      </c>
      <c r="AA52" s="284">
        <v>3.8500000000000001E-5</v>
      </c>
      <c r="AB52" s="282">
        <v>2.0799999999999999E-4</v>
      </c>
      <c r="AC52" s="283" t="s">
        <v>72</v>
      </c>
      <c r="AD52" s="283" t="s">
        <v>72</v>
      </c>
      <c r="AE52" s="283">
        <v>0</v>
      </c>
      <c r="AF52" s="283" t="s">
        <v>73</v>
      </c>
      <c r="AG52" s="283" t="s">
        <v>73</v>
      </c>
      <c r="AH52" s="283" t="s">
        <v>73</v>
      </c>
      <c r="AI52" s="283" t="s">
        <v>73</v>
      </c>
      <c r="AJ52" s="283">
        <v>2026</v>
      </c>
      <c r="AK52" s="282">
        <v>3.6479210000000002</v>
      </c>
      <c r="AL52" s="306" t="s">
        <v>161</v>
      </c>
    </row>
    <row r="53" spans="1:38" ht="26.25" customHeight="1" x14ac:dyDescent="0.25">
      <c r="A53" s="115" t="s">
        <v>148</v>
      </c>
      <c r="B53" s="115" t="s">
        <v>162</v>
      </c>
      <c r="C53" s="115" t="s">
        <v>163</v>
      </c>
      <c r="D53" s="325">
        <v>0</v>
      </c>
      <c r="E53" s="283" t="s">
        <v>73</v>
      </c>
      <c r="F53" s="282">
        <v>2.989805</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29227</v>
      </c>
      <c r="AL53" s="306" t="s">
        <v>63</v>
      </c>
    </row>
    <row r="54" spans="1:38" ht="37.5" customHeight="1" x14ac:dyDescent="0.25">
      <c r="A54" s="115" t="s">
        <v>148</v>
      </c>
      <c r="B54" s="115" t="s">
        <v>164</v>
      </c>
      <c r="C54" s="115" t="s">
        <v>165</v>
      </c>
      <c r="D54" s="325">
        <v>0</v>
      </c>
      <c r="E54" s="283" t="s">
        <v>73</v>
      </c>
      <c r="F54" s="282">
        <v>0.16533700000000001</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2">
        <v>8.1425289999999997</v>
      </c>
      <c r="AL54" s="306" t="s">
        <v>166</v>
      </c>
    </row>
    <row r="55" spans="1:38" ht="26.25" customHeight="1" x14ac:dyDescent="0.2">
      <c r="A55" s="115" t="s">
        <v>148</v>
      </c>
      <c r="B55" s="115" t="s">
        <v>167</v>
      </c>
      <c r="C55" s="115" t="s">
        <v>168</v>
      </c>
      <c r="D55" s="325" t="s">
        <v>169</v>
      </c>
      <c r="E55" s="286"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325" t="s">
        <v>174</v>
      </c>
      <c r="E56" s="286"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325"/>
      <c r="E57" s="328" t="s">
        <v>73</v>
      </c>
      <c r="F57" s="328" t="s">
        <v>73</v>
      </c>
      <c r="G57" s="328" t="s">
        <v>73</v>
      </c>
      <c r="H57" s="328" t="s">
        <v>73</v>
      </c>
      <c r="I57" s="328">
        <v>7.6138399999999995E-2</v>
      </c>
      <c r="J57" s="328">
        <v>0.13704912</v>
      </c>
      <c r="K57" s="328">
        <v>0.15227679999999999</v>
      </c>
      <c r="L57" s="328">
        <v>2.2841519999999998E-3</v>
      </c>
      <c r="M57" s="328" t="s">
        <v>73</v>
      </c>
      <c r="N57" s="328" t="s">
        <v>73</v>
      </c>
      <c r="O57" s="328" t="s">
        <v>73</v>
      </c>
      <c r="P57" s="328" t="s">
        <v>73</v>
      </c>
      <c r="Q57" s="328" t="s">
        <v>73</v>
      </c>
      <c r="R57" s="328" t="s">
        <v>73</v>
      </c>
      <c r="S57" s="328" t="s">
        <v>73</v>
      </c>
      <c r="T57" s="328" t="s">
        <v>73</v>
      </c>
      <c r="U57" s="328" t="s">
        <v>73</v>
      </c>
      <c r="V57" s="328" t="s">
        <v>73</v>
      </c>
      <c r="W57" s="328" t="s">
        <v>73</v>
      </c>
      <c r="X57" s="328" t="s">
        <v>73</v>
      </c>
      <c r="Y57" s="328" t="s">
        <v>73</v>
      </c>
      <c r="Z57" s="328" t="s">
        <v>73</v>
      </c>
      <c r="AA57" s="328" t="s">
        <v>73</v>
      </c>
      <c r="AB57" s="328" t="s">
        <v>73</v>
      </c>
      <c r="AC57" s="328" t="s">
        <v>73</v>
      </c>
      <c r="AD57" s="328" t="s">
        <v>73</v>
      </c>
      <c r="AE57" s="294">
        <v>0</v>
      </c>
      <c r="AF57" s="329" t="s">
        <v>73</v>
      </c>
      <c r="AG57" s="329" t="s">
        <v>73</v>
      </c>
      <c r="AH57" s="329" t="s">
        <v>73</v>
      </c>
      <c r="AI57" s="329" t="s">
        <v>73</v>
      </c>
      <c r="AJ57" s="329" t="s">
        <v>73</v>
      </c>
      <c r="AK57" s="328">
        <v>585.67999999999995</v>
      </c>
      <c r="AL57" s="327" t="s">
        <v>177</v>
      </c>
    </row>
    <row r="58" spans="1:38" ht="26.25" customHeight="1" x14ac:dyDescent="0.2">
      <c r="A58" s="115" t="s">
        <v>68</v>
      </c>
      <c r="B58" s="115" t="s">
        <v>178</v>
      </c>
      <c r="C58" s="115" t="s">
        <v>179</v>
      </c>
      <c r="D58" s="325"/>
      <c r="E58" s="328" t="s">
        <v>73</v>
      </c>
      <c r="F58" s="328" t="s">
        <v>73</v>
      </c>
      <c r="G58" s="328" t="s">
        <v>73</v>
      </c>
      <c r="H58" s="328" t="s">
        <v>73</v>
      </c>
      <c r="I58" s="328">
        <v>1.4635049999999999E-3</v>
      </c>
      <c r="J58" s="328">
        <v>9.7567030000000003E-3</v>
      </c>
      <c r="K58" s="328">
        <v>1.9513406000000001E-2</v>
      </c>
      <c r="L58" s="328">
        <v>6.7321299999999999E-6</v>
      </c>
      <c r="M58" s="328" t="s">
        <v>73</v>
      </c>
      <c r="N58" s="328" t="s">
        <v>73</v>
      </c>
      <c r="O58" s="328" t="s">
        <v>73</v>
      </c>
      <c r="P58" s="328" t="s">
        <v>73</v>
      </c>
      <c r="Q58" s="328" t="s">
        <v>73</v>
      </c>
      <c r="R58" s="328" t="s">
        <v>73</v>
      </c>
      <c r="S58" s="328" t="s">
        <v>73</v>
      </c>
      <c r="T58" s="328" t="s">
        <v>73</v>
      </c>
      <c r="U58" s="328" t="s">
        <v>73</v>
      </c>
      <c r="V58" s="328" t="s">
        <v>73</v>
      </c>
      <c r="W58" s="328" t="s">
        <v>73</v>
      </c>
      <c r="X58" s="328" t="s">
        <v>73</v>
      </c>
      <c r="Y58" s="328" t="s">
        <v>73</v>
      </c>
      <c r="Z58" s="328" t="s">
        <v>73</v>
      </c>
      <c r="AA58" s="328" t="s">
        <v>73</v>
      </c>
      <c r="AB58" s="328" t="s">
        <v>73</v>
      </c>
      <c r="AC58" s="328" t="s">
        <v>73</v>
      </c>
      <c r="AD58" s="328" t="s">
        <v>73</v>
      </c>
      <c r="AE58" s="294">
        <v>0</v>
      </c>
      <c r="AF58" s="329" t="s">
        <v>73</v>
      </c>
      <c r="AG58" s="329" t="s">
        <v>73</v>
      </c>
      <c r="AH58" s="329" t="s">
        <v>73</v>
      </c>
      <c r="AI58" s="329" t="s">
        <v>73</v>
      </c>
      <c r="AJ58" s="329" t="s">
        <v>73</v>
      </c>
      <c r="AK58" s="328">
        <v>48.783515719999997</v>
      </c>
      <c r="AL58" s="327" t="s">
        <v>180</v>
      </c>
    </row>
    <row r="59" spans="1:38" ht="26.25" customHeight="1" x14ac:dyDescent="0.2">
      <c r="A59" s="115" t="s">
        <v>68</v>
      </c>
      <c r="B59" s="115" t="s">
        <v>181</v>
      </c>
      <c r="C59" s="115" t="s">
        <v>182</v>
      </c>
      <c r="D59" s="325"/>
      <c r="E59" s="328" t="s">
        <v>73</v>
      </c>
      <c r="F59" s="328" t="s">
        <v>72</v>
      </c>
      <c r="G59" s="328" t="s">
        <v>73</v>
      </c>
      <c r="H59" s="328" t="s">
        <v>72</v>
      </c>
      <c r="I59" s="328" t="s">
        <v>72</v>
      </c>
      <c r="J59" s="328" t="s">
        <v>72</v>
      </c>
      <c r="K59" s="328" t="s">
        <v>72</v>
      </c>
      <c r="L59" s="328" t="s">
        <v>72</v>
      </c>
      <c r="M59" s="328" t="s">
        <v>73</v>
      </c>
      <c r="N59" s="328" t="s">
        <v>72</v>
      </c>
      <c r="O59" s="328" t="s">
        <v>72</v>
      </c>
      <c r="P59" s="328" t="s">
        <v>72</v>
      </c>
      <c r="Q59" s="328" t="s">
        <v>72</v>
      </c>
      <c r="R59" s="328" t="s">
        <v>72</v>
      </c>
      <c r="S59" s="328" t="s">
        <v>72</v>
      </c>
      <c r="T59" s="328" t="s">
        <v>72</v>
      </c>
      <c r="U59" s="328" t="s">
        <v>72</v>
      </c>
      <c r="V59" s="328" t="s">
        <v>72</v>
      </c>
      <c r="W59" s="328" t="s">
        <v>73</v>
      </c>
      <c r="X59" s="328" t="s">
        <v>73</v>
      </c>
      <c r="Y59" s="328" t="s">
        <v>73</v>
      </c>
      <c r="Z59" s="328" t="s">
        <v>73</v>
      </c>
      <c r="AA59" s="328" t="s">
        <v>73</v>
      </c>
      <c r="AB59" s="328" t="s">
        <v>73</v>
      </c>
      <c r="AC59" s="328" t="s">
        <v>73</v>
      </c>
      <c r="AD59" s="328" t="s">
        <v>73</v>
      </c>
      <c r="AE59" s="290"/>
      <c r="AF59" s="329" t="s">
        <v>73</v>
      </c>
      <c r="AG59" s="329" t="s">
        <v>73</v>
      </c>
      <c r="AH59" s="329" t="s">
        <v>73</v>
      </c>
      <c r="AI59" s="329" t="s">
        <v>73</v>
      </c>
      <c r="AJ59" s="329" t="s">
        <v>73</v>
      </c>
      <c r="AK59" s="329" t="s">
        <v>72</v>
      </c>
      <c r="AL59" s="327"/>
    </row>
    <row r="60" spans="1:38" ht="26.25" customHeight="1" x14ac:dyDescent="0.2">
      <c r="A60" s="115" t="s">
        <v>68</v>
      </c>
      <c r="B60" s="115" t="s">
        <v>183</v>
      </c>
      <c r="C60" s="115" t="s">
        <v>184</v>
      </c>
      <c r="D60" s="325"/>
      <c r="E60" s="328" t="s">
        <v>73</v>
      </c>
      <c r="F60" s="328" t="s">
        <v>73</v>
      </c>
      <c r="G60" s="328" t="s">
        <v>73</v>
      </c>
      <c r="H60" s="328" t="s">
        <v>73</v>
      </c>
      <c r="I60" s="328" t="s">
        <v>72</v>
      </c>
      <c r="J60" s="328" t="s">
        <v>72</v>
      </c>
      <c r="K60" s="328" t="s">
        <v>72</v>
      </c>
      <c r="L60" s="328" t="s">
        <v>73</v>
      </c>
      <c r="M60" s="328" t="s">
        <v>73</v>
      </c>
      <c r="N60" s="328" t="s">
        <v>73</v>
      </c>
      <c r="O60" s="328" t="s">
        <v>73</v>
      </c>
      <c r="P60" s="328" t="s">
        <v>73</v>
      </c>
      <c r="Q60" s="328" t="s">
        <v>73</v>
      </c>
      <c r="R60" s="328" t="s">
        <v>73</v>
      </c>
      <c r="S60" s="328" t="s">
        <v>73</v>
      </c>
      <c r="T60" s="328" t="s">
        <v>73</v>
      </c>
      <c r="U60" s="328" t="s">
        <v>73</v>
      </c>
      <c r="V60" s="328" t="s">
        <v>73</v>
      </c>
      <c r="W60" s="328" t="s">
        <v>73</v>
      </c>
      <c r="X60" s="328" t="s">
        <v>73</v>
      </c>
      <c r="Y60" s="328" t="s">
        <v>73</v>
      </c>
      <c r="Z60" s="328" t="s">
        <v>73</v>
      </c>
      <c r="AA60" s="328" t="s">
        <v>73</v>
      </c>
      <c r="AB60" s="328" t="s">
        <v>73</v>
      </c>
      <c r="AC60" s="328" t="s">
        <v>73</v>
      </c>
      <c r="AD60" s="328" t="s">
        <v>73</v>
      </c>
      <c r="AE60" s="294">
        <v>0</v>
      </c>
      <c r="AF60" s="329" t="s">
        <v>73</v>
      </c>
      <c r="AG60" s="329" t="s">
        <v>73</v>
      </c>
      <c r="AH60" s="329" t="s">
        <v>73</v>
      </c>
      <c r="AI60" s="329" t="s">
        <v>73</v>
      </c>
      <c r="AJ60" s="329" t="s">
        <v>73</v>
      </c>
      <c r="AK60" s="329" t="s">
        <v>72</v>
      </c>
      <c r="AL60" s="327" t="s">
        <v>185</v>
      </c>
    </row>
    <row r="61" spans="1:38" ht="26.25" customHeight="1" x14ac:dyDescent="0.2">
      <c r="A61" s="115" t="s">
        <v>68</v>
      </c>
      <c r="B61" s="115" t="s">
        <v>186</v>
      </c>
      <c r="C61" s="115" t="s">
        <v>187</v>
      </c>
      <c r="D61" s="325"/>
      <c r="E61" s="289" t="s">
        <v>73</v>
      </c>
      <c r="F61" s="289" t="s">
        <v>73</v>
      </c>
      <c r="G61" s="289" t="s">
        <v>73</v>
      </c>
      <c r="H61" s="289" t="s">
        <v>73</v>
      </c>
      <c r="I61" s="289" t="s">
        <v>72</v>
      </c>
      <c r="J61" s="289" t="s">
        <v>72</v>
      </c>
      <c r="K61" s="289" t="s">
        <v>72</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291" t="s">
        <v>72</v>
      </c>
      <c r="AL61" s="292" t="s">
        <v>188</v>
      </c>
    </row>
    <row r="62" spans="1:38" ht="26.25" customHeight="1" x14ac:dyDescent="0.2">
      <c r="A62" s="115" t="s">
        <v>68</v>
      </c>
      <c r="B62" s="115" t="s">
        <v>189</v>
      </c>
      <c r="C62" s="115" t="s">
        <v>190</v>
      </c>
      <c r="D62" s="325"/>
      <c r="E62" s="328" t="s">
        <v>73</v>
      </c>
      <c r="F62" s="328" t="s">
        <v>73</v>
      </c>
      <c r="G62" s="328" t="s">
        <v>73</v>
      </c>
      <c r="H62" s="328" t="s">
        <v>73</v>
      </c>
      <c r="I62" s="328" t="s">
        <v>72</v>
      </c>
      <c r="J62" s="328" t="s">
        <v>72</v>
      </c>
      <c r="K62" s="328" t="s">
        <v>72</v>
      </c>
      <c r="L62" s="328" t="s">
        <v>73</v>
      </c>
      <c r="M62" s="328" t="s">
        <v>73</v>
      </c>
      <c r="N62" s="328" t="s">
        <v>73</v>
      </c>
      <c r="O62" s="328" t="s">
        <v>73</v>
      </c>
      <c r="P62" s="328" t="s">
        <v>73</v>
      </c>
      <c r="Q62" s="328" t="s">
        <v>73</v>
      </c>
      <c r="R62" s="328" t="s">
        <v>73</v>
      </c>
      <c r="S62" s="328" t="s">
        <v>73</v>
      </c>
      <c r="T62" s="328" t="s">
        <v>73</v>
      </c>
      <c r="U62" s="328" t="s">
        <v>73</v>
      </c>
      <c r="V62" s="328" t="s">
        <v>73</v>
      </c>
      <c r="W62" s="328" t="s">
        <v>73</v>
      </c>
      <c r="X62" s="328" t="s">
        <v>73</v>
      </c>
      <c r="Y62" s="328" t="s">
        <v>73</v>
      </c>
      <c r="Z62" s="328" t="s">
        <v>73</v>
      </c>
      <c r="AA62" s="328" t="s">
        <v>73</v>
      </c>
      <c r="AB62" s="328" t="s">
        <v>73</v>
      </c>
      <c r="AC62" s="328" t="s">
        <v>73</v>
      </c>
      <c r="AD62" s="328" t="s">
        <v>73</v>
      </c>
      <c r="AE62" s="294">
        <v>0</v>
      </c>
      <c r="AF62" s="329" t="s">
        <v>73</v>
      </c>
      <c r="AG62" s="329" t="s">
        <v>73</v>
      </c>
      <c r="AH62" s="329" t="s">
        <v>73</v>
      </c>
      <c r="AI62" s="329" t="s">
        <v>73</v>
      </c>
      <c r="AJ62" s="329" t="s">
        <v>73</v>
      </c>
      <c r="AK62" s="329" t="s">
        <v>72</v>
      </c>
      <c r="AL62" s="327" t="s">
        <v>191</v>
      </c>
    </row>
    <row r="63" spans="1:38" ht="26.25" customHeight="1" x14ac:dyDescent="0.2">
      <c r="A63" s="115" t="s">
        <v>68</v>
      </c>
      <c r="B63" s="115" t="s">
        <v>192</v>
      </c>
      <c r="C63" s="115" t="s">
        <v>193</v>
      </c>
      <c r="D63" s="325"/>
      <c r="E63" s="328" t="s">
        <v>67</v>
      </c>
      <c r="F63" s="328" t="s">
        <v>67</v>
      </c>
      <c r="G63" s="328" t="s">
        <v>67</v>
      </c>
      <c r="H63" s="328" t="s">
        <v>67</v>
      </c>
      <c r="I63" s="328" t="s">
        <v>67</v>
      </c>
      <c r="J63" s="328" t="s">
        <v>67</v>
      </c>
      <c r="K63" s="328" t="s">
        <v>67</v>
      </c>
      <c r="L63" s="328" t="s">
        <v>67</v>
      </c>
      <c r="M63" s="328" t="s">
        <v>67</v>
      </c>
      <c r="N63" s="328" t="s">
        <v>67</v>
      </c>
      <c r="O63" s="328" t="s">
        <v>67</v>
      </c>
      <c r="P63" s="328" t="s">
        <v>67</v>
      </c>
      <c r="Q63" s="328" t="s">
        <v>67</v>
      </c>
      <c r="R63" s="328" t="s">
        <v>67</v>
      </c>
      <c r="S63" s="328" t="s">
        <v>67</v>
      </c>
      <c r="T63" s="328" t="s">
        <v>67</v>
      </c>
      <c r="U63" s="328" t="s">
        <v>67</v>
      </c>
      <c r="V63" s="328" t="s">
        <v>67</v>
      </c>
      <c r="W63" s="328" t="s">
        <v>67</v>
      </c>
      <c r="X63" s="328" t="s">
        <v>67</v>
      </c>
      <c r="Y63" s="328" t="s">
        <v>67</v>
      </c>
      <c r="Z63" s="328" t="s">
        <v>67</v>
      </c>
      <c r="AA63" s="328" t="s">
        <v>67</v>
      </c>
      <c r="AB63" s="328" t="s">
        <v>67</v>
      </c>
      <c r="AC63" s="328" t="s">
        <v>67</v>
      </c>
      <c r="AD63" s="328" t="s">
        <v>67</v>
      </c>
      <c r="AE63" s="290"/>
      <c r="AF63" s="329" t="s">
        <v>67</v>
      </c>
      <c r="AG63" s="329" t="s">
        <v>67</v>
      </c>
      <c r="AH63" s="329" t="s">
        <v>67</v>
      </c>
      <c r="AI63" s="329" t="s">
        <v>67</v>
      </c>
      <c r="AJ63" s="329" t="s">
        <v>67</v>
      </c>
      <c r="AK63" s="329" t="s">
        <v>67</v>
      </c>
      <c r="AL63" s="327" t="s">
        <v>194</v>
      </c>
    </row>
    <row r="64" spans="1:38" ht="26.25" customHeight="1" x14ac:dyDescent="0.2">
      <c r="A64" s="115" t="s">
        <v>68</v>
      </c>
      <c r="B64" s="115" t="s">
        <v>195</v>
      </c>
      <c r="C64" s="115" t="s">
        <v>196</v>
      </c>
      <c r="D64" s="325"/>
      <c r="E64" s="328">
        <v>0.121878</v>
      </c>
      <c r="F64" s="328">
        <v>0.15784899999999999</v>
      </c>
      <c r="G64" s="328" t="s">
        <v>73</v>
      </c>
      <c r="H64" s="328">
        <v>0.64510999999999996</v>
      </c>
      <c r="I64" s="328">
        <v>3.1199999999999999E-5</v>
      </c>
      <c r="J64" s="328">
        <v>4.1600000000000002E-5</v>
      </c>
      <c r="K64" s="328">
        <v>5.1999999999999997E-5</v>
      </c>
      <c r="L64" s="328">
        <v>5.6160000000000005E-7</v>
      </c>
      <c r="M64" s="328">
        <v>3.4503970000000002</v>
      </c>
      <c r="N64" s="328" t="s">
        <v>73</v>
      </c>
      <c r="O64" s="328" t="s">
        <v>73</v>
      </c>
      <c r="P64" s="328" t="s">
        <v>73</v>
      </c>
      <c r="Q64" s="328" t="s">
        <v>73</v>
      </c>
      <c r="R64" s="328" t="s">
        <v>73</v>
      </c>
      <c r="S64" s="328" t="s">
        <v>73</v>
      </c>
      <c r="T64" s="328" t="s">
        <v>73</v>
      </c>
      <c r="U64" s="328" t="s">
        <v>73</v>
      </c>
      <c r="V64" s="328" t="s">
        <v>73</v>
      </c>
      <c r="W64" s="328" t="s">
        <v>73</v>
      </c>
      <c r="X64" s="328" t="s">
        <v>73</v>
      </c>
      <c r="Y64" s="328" t="s">
        <v>73</v>
      </c>
      <c r="Z64" s="328" t="s">
        <v>73</v>
      </c>
      <c r="AA64" s="328" t="s">
        <v>73</v>
      </c>
      <c r="AB64" s="328" t="s">
        <v>73</v>
      </c>
      <c r="AC64" s="328" t="s">
        <v>73</v>
      </c>
      <c r="AD64" s="328" t="s">
        <v>73</v>
      </c>
      <c r="AE64" s="290"/>
      <c r="AF64" s="329" t="s">
        <v>73</v>
      </c>
      <c r="AG64" s="329" t="s">
        <v>73</v>
      </c>
      <c r="AH64" s="329" t="s">
        <v>73</v>
      </c>
      <c r="AI64" s="329" t="s">
        <v>73</v>
      </c>
      <c r="AJ64" s="329" t="s">
        <v>73</v>
      </c>
      <c r="AK64" s="329">
        <v>560.6</v>
      </c>
      <c r="AL64" s="327" t="s">
        <v>197</v>
      </c>
    </row>
    <row r="65" spans="1:38" ht="26.25" customHeight="1" x14ac:dyDescent="0.2">
      <c r="A65" s="115" t="s">
        <v>68</v>
      </c>
      <c r="B65" s="115" t="s">
        <v>198</v>
      </c>
      <c r="C65" s="115" t="s">
        <v>199</v>
      </c>
      <c r="D65" s="325" t="s">
        <v>451</v>
      </c>
      <c r="E65" s="328" t="s">
        <v>71</v>
      </c>
      <c r="F65" s="328" t="s">
        <v>71</v>
      </c>
      <c r="G65" s="328" t="s">
        <v>73</v>
      </c>
      <c r="H65" s="328" t="s">
        <v>71</v>
      </c>
      <c r="I65" s="328" t="s">
        <v>71</v>
      </c>
      <c r="J65" s="328" t="s">
        <v>71</v>
      </c>
      <c r="K65" s="328" t="s">
        <v>71</v>
      </c>
      <c r="L65" s="328" t="s">
        <v>71</v>
      </c>
      <c r="M65" s="328" t="s">
        <v>71</v>
      </c>
      <c r="N65" s="328" t="s">
        <v>73</v>
      </c>
      <c r="O65" s="328" t="s">
        <v>73</v>
      </c>
      <c r="P65" s="328" t="s">
        <v>73</v>
      </c>
      <c r="Q65" s="328" t="s">
        <v>73</v>
      </c>
      <c r="R65" s="328" t="s">
        <v>73</v>
      </c>
      <c r="S65" s="328" t="s">
        <v>73</v>
      </c>
      <c r="T65" s="328" t="s">
        <v>73</v>
      </c>
      <c r="U65" s="328" t="s">
        <v>73</v>
      </c>
      <c r="V65" s="328" t="s">
        <v>73</v>
      </c>
      <c r="W65" s="328" t="s">
        <v>73</v>
      </c>
      <c r="X65" s="328" t="s">
        <v>73</v>
      </c>
      <c r="Y65" s="328" t="s">
        <v>73</v>
      </c>
      <c r="Z65" s="328" t="s">
        <v>73</v>
      </c>
      <c r="AA65" s="328" t="s">
        <v>73</v>
      </c>
      <c r="AB65" s="328" t="s">
        <v>73</v>
      </c>
      <c r="AC65" s="328" t="s">
        <v>73</v>
      </c>
      <c r="AD65" s="328" t="s">
        <v>73</v>
      </c>
      <c r="AE65" s="290"/>
      <c r="AF65" s="329" t="s">
        <v>73</v>
      </c>
      <c r="AG65" s="329" t="s">
        <v>73</v>
      </c>
      <c r="AH65" s="329" t="s">
        <v>73</v>
      </c>
      <c r="AI65" s="329" t="s">
        <v>73</v>
      </c>
      <c r="AJ65" s="329" t="s">
        <v>73</v>
      </c>
      <c r="AK65" s="329">
        <v>341.73899999999998</v>
      </c>
      <c r="AL65" s="327" t="s">
        <v>448</v>
      </c>
    </row>
    <row r="66" spans="1:38" ht="26.25" customHeight="1" x14ac:dyDescent="0.2">
      <c r="A66" s="115" t="s">
        <v>68</v>
      </c>
      <c r="B66" s="115" t="s">
        <v>201</v>
      </c>
      <c r="C66" s="115" t="s">
        <v>202</v>
      </c>
      <c r="D66" s="325"/>
      <c r="E66" s="328" t="s">
        <v>67</v>
      </c>
      <c r="F66" s="328" t="s">
        <v>67</v>
      </c>
      <c r="G66" s="328" t="s">
        <v>67</v>
      </c>
      <c r="H66" s="328" t="s">
        <v>67</v>
      </c>
      <c r="I66" s="328" t="s">
        <v>67</v>
      </c>
      <c r="J66" s="328" t="s">
        <v>67</v>
      </c>
      <c r="K66" s="328" t="s">
        <v>67</v>
      </c>
      <c r="L66" s="328" t="s">
        <v>67</v>
      </c>
      <c r="M66" s="328" t="s">
        <v>67</v>
      </c>
      <c r="N66" s="328" t="s">
        <v>67</v>
      </c>
      <c r="O66" s="328" t="s">
        <v>67</v>
      </c>
      <c r="P66" s="328" t="s">
        <v>67</v>
      </c>
      <c r="Q66" s="328" t="s">
        <v>67</v>
      </c>
      <c r="R66" s="328" t="s">
        <v>67</v>
      </c>
      <c r="S66" s="328" t="s">
        <v>67</v>
      </c>
      <c r="T66" s="328" t="s">
        <v>67</v>
      </c>
      <c r="U66" s="328" t="s">
        <v>67</v>
      </c>
      <c r="V66" s="328" t="s">
        <v>67</v>
      </c>
      <c r="W66" s="328" t="s">
        <v>67</v>
      </c>
      <c r="X66" s="328" t="s">
        <v>67</v>
      </c>
      <c r="Y66" s="328" t="s">
        <v>67</v>
      </c>
      <c r="Z66" s="328" t="s">
        <v>67</v>
      </c>
      <c r="AA66" s="328" t="s">
        <v>67</v>
      </c>
      <c r="AB66" s="328" t="s">
        <v>67</v>
      </c>
      <c r="AC66" s="328" t="s">
        <v>67</v>
      </c>
      <c r="AD66" s="328" t="s">
        <v>67</v>
      </c>
      <c r="AE66" s="290"/>
      <c r="AF66" s="329" t="s">
        <v>67</v>
      </c>
      <c r="AG66" s="329" t="s">
        <v>67</v>
      </c>
      <c r="AH66" s="329" t="s">
        <v>67</v>
      </c>
      <c r="AI66" s="329" t="s">
        <v>67</v>
      </c>
      <c r="AJ66" s="329" t="s">
        <v>67</v>
      </c>
      <c r="AK66" s="329" t="s">
        <v>67</v>
      </c>
      <c r="AL66" s="327"/>
    </row>
    <row r="67" spans="1:38" ht="26.25" customHeight="1" x14ac:dyDescent="0.2">
      <c r="A67" s="115" t="s">
        <v>68</v>
      </c>
      <c r="B67" s="115" t="s">
        <v>203</v>
      </c>
      <c r="C67" s="115" t="s">
        <v>204</v>
      </c>
      <c r="D67" s="325"/>
      <c r="E67" s="328" t="s">
        <v>67</v>
      </c>
      <c r="F67" s="328" t="s">
        <v>67</v>
      </c>
      <c r="G67" s="328" t="s">
        <v>67</v>
      </c>
      <c r="H67" s="328" t="s">
        <v>67</v>
      </c>
      <c r="I67" s="328" t="s">
        <v>67</v>
      </c>
      <c r="J67" s="328" t="s">
        <v>67</v>
      </c>
      <c r="K67" s="328" t="s">
        <v>67</v>
      </c>
      <c r="L67" s="328" t="s">
        <v>67</v>
      </c>
      <c r="M67" s="328" t="s">
        <v>67</v>
      </c>
      <c r="N67" s="328" t="s">
        <v>67</v>
      </c>
      <c r="O67" s="328" t="s">
        <v>67</v>
      </c>
      <c r="P67" s="328" t="s">
        <v>67</v>
      </c>
      <c r="Q67" s="328" t="s">
        <v>67</v>
      </c>
      <c r="R67" s="328" t="s">
        <v>67</v>
      </c>
      <c r="S67" s="328" t="s">
        <v>67</v>
      </c>
      <c r="T67" s="328" t="s">
        <v>67</v>
      </c>
      <c r="U67" s="328" t="s">
        <v>67</v>
      </c>
      <c r="V67" s="328" t="s">
        <v>67</v>
      </c>
      <c r="W67" s="328" t="s">
        <v>67</v>
      </c>
      <c r="X67" s="328" t="s">
        <v>67</v>
      </c>
      <c r="Y67" s="328" t="s">
        <v>67</v>
      </c>
      <c r="Z67" s="328" t="s">
        <v>67</v>
      </c>
      <c r="AA67" s="328" t="s">
        <v>67</v>
      </c>
      <c r="AB67" s="328" t="s">
        <v>67</v>
      </c>
      <c r="AC67" s="328" t="s">
        <v>67</v>
      </c>
      <c r="AD67" s="328" t="s">
        <v>67</v>
      </c>
      <c r="AE67" s="290"/>
      <c r="AF67" s="329" t="s">
        <v>67</v>
      </c>
      <c r="AG67" s="329" t="s">
        <v>67</v>
      </c>
      <c r="AH67" s="329" t="s">
        <v>67</v>
      </c>
      <c r="AI67" s="329" t="s">
        <v>67</v>
      </c>
      <c r="AJ67" s="329" t="s">
        <v>67</v>
      </c>
      <c r="AK67" s="329" t="s">
        <v>67</v>
      </c>
      <c r="AL67" s="327"/>
    </row>
    <row r="68" spans="1:38" ht="26.25" customHeight="1" x14ac:dyDescent="0.2">
      <c r="A68" s="115" t="s">
        <v>68</v>
      </c>
      <c r="B68" s="115" t="s">
        <v>205</v>
      </c>
      <c r="C68" s="115" t="s">
        <v>206</v>
      </c>
      <c r="D68" s="325"/>
      <c r="E68" s="328" t="s">
        <v>67</v>
      </c>
      <c r="F68" s="328" t="s">
        <v>67</v>
      </c>
      <c r="G68" s="328" t="s">
        <v>67</v>
      </c>
      <c r="H68" s="328" t="s">
        <v>67</v>
      </c>
      <c r="I68" s="328" t="s">
        <v>67</v>
      </c>
      <c r="J68" s="328" t="s">
        <v>67</v>
      </c>
      <c r="K68" s="328" t="s">
        <v>67</v>
      </c>
      <c r="L68" s="328" t="s">
        <v>67</v>
      </c>
      <c r="M68" s="328" t="s">
        <v>67</v>
      </c>
      <c r="N68" s="328" t="s">
        <v>67</v>
      </c>
      <c r="O68" s="328" t="s">
        <v>67</v>
      </c>
      <c r="P68" s="328" t="s">
        <v>67</v>
      </c>
      <c r="Q68" s="328" t="s">
        <v>67</v>
      </c>
      <c r="R68" s="328" t="s">
        <v>67</v>
      </c>
      <c r="S68" s="328" t="s">
        <v>67</v>
      </c>
      <c r="T68" s="328" t="s">
        <v>67</v>
      </c>
      <c r="U68" s="328" t="s">
        <v>67</v>
      </c>
      <c r="V68" s="328" t="s">
        <v>67</v>
      </c>
      <c r="W68" s="328" t="s">
        <v>67</v>
      </c>
      <c r="X68" s="328" t="s">
        <v>67</v>
      </c>
      <c r="Y68" s="328" t="s">
        <v>67</v>
      </c>
      <c r="Z68" s="328" t="s">
        <v>67</v>
      </c>
      <c r="AA68" s="328" t="s">
        <v>67</v>
      </c>
      <c r="AB68" s="328" t="s">
        <v>67</v>
      </c>
      <c r="AC68" s="328" t="s">
        <v>67</v>
      </c>
      <c r="AD68" s="328" t="s">
        <v>67</v>
      </c>
      <c r="AE68" s="290"/>
      <c r="AF68" s="329" t="s">
        <v>67</v>
      </c>
      <c r="AG68" s="329" t="s">
        <v>67</v>
      </c>
      <c r="AH68" s="329" t="s">
        <v>67</v>
      </c>
      <c r="AI68" s="329" t="s">
        <v>67</v>
      </c>
      <c r="AJ68" s="329" t="s">
        <v>67</v>
      </c>
      <c r="AK68" s="329" t="s">
        <v>67</v>
      </c>
      <c r="AL68" s="327"/>
    </row>
    <row r="69" spans="1:38" ht="26.25" customHeight="1" x14ac:dyDescent="0.2">
      <c r="A69" s="115" t="s">
        <v>68</v>
      </c>
      <c r="B69" s="115" t="s">
        <v>207</v>
      </c>
      <c r="C69" s="115" t="s">
        <v>208</v>
      </c>
      <c r="D69" s="325"/>
      <c r="E69" s="328" t="s">
        <v>67</v>
      </c>
      <c r="F69" s="328" t="s">
        <v>67</v>
      </c>
      <c r="G69" s="328" t="s">
        <v>67</v>
      </c>
      <c r="H69" s="328" t="s">
        <v>67</v>
      </c>
      <c r="I69" s="328" t="s">
        <v>67</v>
      </c>
      <c r="J69" s="328" t="s">
        <v>67</v>
      </c>
      <c r="K69" s="328" t="s">
        <v>67</v>
      </c>
      <c r="L69" s="328" t="s">
        <v>67</v>
      </c>
      <c r="M69" s="328" t="s">
        <v>67</v>
      </c>
      <c r="N69" s="328" t="s">
        <v>67</v>
      </c>
      <c r="O69" s="328" t="s">
        <v>67</v>
      </c>
      <c r="P69" s="328" t="s">
        <v>67</v>
      </c>
      <c r="Q69" s="328" t="s">
        <v>67</v>
      </c>
      <c r="R69" s="328" t="s">
        <v>67</v>
      </c>
      <c r="S69" s="328" t="s">
        <v>67</v>
      </c>
      <c r="T69" s="328" t="s">
        <v>67</v>
      </c>
      <c r="U69" s="328" t="s">
        <v>67</v>
      </c>
      <c r="V69" s="328" t="s">
        <v>67</v>
      </c>
      <c r="W69" s="328" t="s">
        <v>67</v>
      </c>
      <c r="X69" s="328" t="s">
        <v>67</v>
      </c>
      <c r="Y69" s="328" t="s">
        <v>67</v>
      </c>
      <c r="Z69" s="328" t="s">
        <v>67</v>
      </c>
      <c r="AA69" s="328" t="s">
        <v>67</v>
      </c>
      <c r="AB69" s="328" t="s">
        <v>67</v>
      </c>
      <c r="AC69" s="328" t="s">
        <v>67</v>
      </c>
      <c r="AD69" s="328" t="s">
        <v>67</v>
      </c>
      <c r="AE69" s="290"/>
      <c r="AF69" s="329" t="s">
        <v>67</v>
      </c>
      <c r="AG69" s="329" t="s">
        <v>67</v>
      </c>
      <c r="AH69" s="329" t="s">
        <v>67</v>
      </c>
      <c r="AI69" s="329" t="s">
        <v>67</v>
      </c>
      <c r="AJ69" s="329" t="s">
        <v>67</v>
      </c>
      <c r="AK69" s="329" t="s">
        <v>67</v>
      </c>
      <c r="AL69" s="327"/>
    </row>
    <row r="70" spans="1:38" ht="26.25" customHeight="1" x14ac:dyDescent="0.2">
      <c r="A70" s="115" t="s">
        <v>68</v>
      </c>
      <c r="B70" s="115" t="s">
        <v>209</v>
      </c>
      <c r="C70" s="115" t="s">
        <v>210</v>
      </c>
      <c r="D70" s="325"/>
      <c r="E70" s="328">
        <v>0.102669</v>
      </c>
      <c r="F70" s="328">
        <v>8.5389999999999997E-3</v>
      </c>
      <c r="G70" s="328">
        <v>0.40414699999999998</v>
      </c>
      <c r="H70" s="328">
        <v>2.0709000000000002E-2</v>
      </c>
      <c r="I70" s="328">
        <v>1.41216E-2</v>
      </c>
      <c r="J70" s="328">
        <v>1.88288E-2</v>
      </c>
      <c r="K70" s="328">
        <v>2.3536000000000001E-2</v>
      </c>
      <c r="L70" s="328">
        <v>2.5418899999999999E-4</v>
      </c>
      <c r="M70" s="328">
        <v>4.3490000000000001E-2</v>
      </c>
      <c r="N70" s="328" t="s">
        <v>73</v>
      </c>
      <c r="O70" s="328" t="s">
        <v>73</v>
      </c>
      <c r="P70" s="328" t="s">
        <v>73</v>
      </c>
      <c r="Q70" s="328" t="s">
        <v>73</v>
      </c>
      <c r="R70" s="328" t="s">
        <v>73</v>
      </c>
      <c r="S70" s="328" t="s">
        <v>73</v>
      </c>
      <c r="T70" s="328" t="s">
        <v>73</v>
      </c>
      <c r="U70" s="328" t="s">
        <v>73</v>
      </c>
      <c r="V70" s="328" t="s">
        <v>73</v>
      </c>
      <c r="W70" s="328" t="s">
        <v>73</v>
      </c>
      <c r="X70" s="328" t="s">
        <v>73</v>
      </c>
      <c r="Y70" s="328" t="s">
        <v>73</v>
      </c>
      <c r="Z70" s="328" t="s">
        <v>73</v>
      </c>
      <c r="AA70" s="328" t="s">
        <v>73</v>
      </c>
      <c r="AB70" s="328" t="s">
        <v>73</v>
      </c>
      <c r="AC70" s="328" t="s">
        <v>73</v>
      </c>
      <c r="AD70" s="328" t="s">
        <v>73</v>
      </c>
      <c r="AE70" s="290"/>
      <c r="AF70" s="329" t="s">
        <v>73</v>
      </c>
      <c r="AG70" s="329" t="s">
        <v>73</v>
      </c>
      <c r="AH70" s="329" t="s">
        <v>73</v>
      </c>
      <c r="AI70" s="329" t="s">
        <v>73</v>
      </c>
      <c r="AJ70" s="329" t="s">
        <v>73</v>
      </c>
      <c r="AK70" s="329" t="s">
        <v>72</v>
      </c>
      <c r="AL70" s="327" t="s">
        <v>211</v>
      </c>
    </row>
    <row r="71" spans="1:38" ht="26.25" customHeight="1" x14ac:dyDescent="0.2">
      <c r="A71" s="115" t="s">
        <v>68</v>
      </c>
      <c r="B71" s="115" t="s">
        <v>212</v>
      </c>
      <c r="C71" s="115" t="s">
        <v>213</v>
      </c>
      <c r="D71" s="325"/>
      <c r="E71" s="328" t="s">
        <v>67</v>
      </c>
      <c r="F71" s="328" t="s">
        <v>67</v>
      </c>
      <c r="G71" s="328" t="s">
        <v>67</v>
      </c>
      <c r="H71" s="328" t="s">
        <v>67</v>
      </c>
      <c r="I71" s="328" t="s">
        <v>67</v>
      </c>
      <c r="J71" s="328" t="s">
        <v>67</v>
      </c>
      <c r="K71" s="328" t="s">
        <v>67</v>
      </c>
      <c r="L71" s="328" t="s">
        <v>67</v>
      </c>
      <c r="M71" s="328" t="s">
        <v>67</v>
      </c>
      <c r="N71" s="328" t="s">
        <v>67</v>
      </c>
      <c r="O71" s="328" t="s">
        <v>67</v>
      </c>
      <c r="P71" s="328" t="s">
        <v>67</v>
      </c>
      <c r="Q71" s="328" t="s">
        <v>67</v>
      </c>
      <c r="R71" s="328" t="s">
        <v>67</v>
      </c>
      <c r="S71" s="328" t="s">
        <v>67</v>
      </c>
      <c r="T71" s="328" t="s">
        <v>67</v>
      </c>
      <c r="U71" s="328" t="s">
        <v>67</v>
      </c>
      <c r="V71" s="328" t="s">
        <v>67</v>
      </c>
      <c r="W71" s="328" t="s">
        <v>67</v>
      </c>
      <c r="X71" s="328" t="s">
        <v>67</v>
      </c>
      <c r="Y71" s="328" t="s">
        <v>67</v>
      </c>
      <c r="Z71" s="328" t="s">
        <v>67</v>
      </c>
      <c r="AA71" s="328" t="s">
        <v>67</v>
      </c>
      <c r="AB71" s="328" t="s">
        <v>67</v>
      </c>
      <c r="AC71" s="328" t="s">
        <v>67</v>
      </c>
      <c r="AD71" s="328" t="s">
        <v>67</v>
      </c>
      <c r="AE71" s="290"/>
      <c r="AF71" s="329" t="s">
        <v>67</v>
      </c>
      <c r="AG71" s="329" t="s">
        <v>67</v>
      </c>
      <c r="AH71" s="329" t="s">
        <v>67</v>
      </c>
      <c r="AI71" s="329" t="s">
        <v>67</v>
      </c>
      <c r="AJ71" s="329" t="s">
        <v>67</v>
      </c>
      <c r="AK71" s="329" t="s">
        <v>67</v>
      </c>
      <c r="AL71" s="327"/>
    </row>
    <row r="72" spans="1:38" ht="26.25" customHeight="1" x14ac:dyDescent="0.2">
      <c r="A72" s="115" t="s">
        <v>68</v>
      </c>
      <c r="B72" s="115" t="s">
        <v>214</v>
      </c>
      <c r="C72" s="115" t="s">
        <v>215</v>
      </c>
      <c r="D72" s="325"/>
      <c r="E72" s="328" t="s">
        <v>72</v>
      </c>
      <c r="F72" s="328">
        <v>2.385E-3</v>
      </c>
      <c r="G72" s="328" t="s">
        <v>72</v>
      </c>
      <c r="H72" s="328" t="s">
        <v>72</v>
      </c>
      <c r="I72" s="328">
        <v>2.2260000000000001E-3</v>
      </c>
      <c r="J72" s="328">
        <v>2.862E-3</v>
      </c>
      <c r="K72" s="328">
        <v>4.7699999999999999E-3</v>
      </c>
      <c r="L72" s="331">
        <v>8.0135999999999998E-4</v>
      </c>
      <c r="M72" s="328" t="s">
        <v>72</v>
      </c>
      <c r="N72" s="328">
        <v>7.3139999999999997E-2</v>
      </c>
      <c r="O72" s="328">
        <v>3.1799999999999998E-4</v>
      </c>
      <c r="P72" s="328">
        <v>1.5900000000000001E-3</v>
      </c>
      <c r="Q72" s="328">
        <v>6.3600000000000002E-3</v>
      </c>
      <c r="R72" s="328">
        <v>7.1550000000000002E-2</v>
      </c>
      <c r="S72" s="328">
        <v>1.1130000000000001E-3</v>
      </c>
      <c r="T72" s="328">
        <v>2.2260000000000001E-3</v>
      </c>
      <c r="U72" s="328">
        <v>3.1799999999999998E-4</v>
      </c>
      <c r="V72" s="328">
        <v>6.3600000000000004E-2</v>
      </c>
      <c r="W72" s="328">
        <v>4.7699999999999999E-2</v>
      </c>
      <c r="X72" s="328" t="s">
        <v>72</v>
      </c>
      <c r="Y72" s="328" t="s">
        <v>72</v>
      </c>
      <c r="Z72" s="328" t="s">
        <v>72</v>
      </c>
      <c r="AA72" s="328" t="s">
        <v>72</v>
      </c>
      <c r="AB72" s="328">
        <v>7.6319999999999999E-3</v>
      </c>
      <c r="AC72" s="328">
        <v>4.7699999999999999E-4</v>
      </c>
      <c r="AD72" s="328">
        <v>3.9750000000000001E-2</v>
      </c>
      <c r="AE72" s="294">
        <v>0</v>
      </c>
      <c r="AF72" s="329" t="s">
        <v>73</v>
      </c>
      <c r="AG72" s="329" t="s">
        <v>73</v>
      </c>
      <c r="AH72" s="329" t="s">
        <v>73</v>
      </c>
      <c r="AI72" s="329" t="s">
        <v>73</v>
      </c>
      <c r="AJ72" s="329" t="s">
        <v>73</v>
      </c>
      <c r="AK72" s="334">
        <v>15.9</v>
      </c>
      <c r="AL72" s="327" t="s">
        <v>216</v>
      </c>
    </row>
    <row r="73" spans="1:38" ht="26.25" customHeight="1" x14ac:dyDescent="0.2">
      <c r="A73" s="115" t="s">
        <v>68</v>
      </c>
      <c r="B73" s="115" t="s">
        <v>217</v>
      </c>
      <c r="C73" s="115" t="s">
        <v>218</v>
      </c>
      <c r="D73" s="325"/>
      <c r="E73" s="286"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c r="AF73" s="286" t="s">
        <v>67</v>
      </c>
      <c r="AG73" s="286" t="s">
        <v>67</v>
      </c>
      <c r="AH73" s="286" t="s">
        <v>67</v>
      </c>
      <c r="AI73" s="286" t="s">
        <v>67</v>
      </c>
      <c r="AJ73" s="286" t="s">
        <v>67</v>
      </c>
      <c r="AK73" s="286" t="s">
        <v>67</v>
      </c>
      <c r="AL73" s="327"/>
    </row>
    <row r="74" spans="1:38" ht="26.25" customHeight="1" x14ac:dyDescent="0.2">
      <c r="A74" s="115" t="s">
        <v>68</v>
      </c>
      <c r="B74" s="115" t="s">
        <v>219</v>
      </c>
      <c r="C74" s="115" t="s">
        <v>220</v>
      </c>
      <c r="D74" s="325"/>
      <c r="E74" s="286" t="s">
        <v>72</v>
      </c>
      <c r="F74" s="286" t="s">
        <v>73</v>
      </c>
      <c r="G74" s="286" t="s">
        <v>72</v>
      </c>
      <c r="H74" s="286" t="s">
        <v>73</v>
      </c>
      <c r="I74" s="286" t="s">
        <v>72</v>
      </c>
      <c r="J74" s="286" t="s">
        <v>72</v>
      </c>
      <c r="K74" s="286" t="s">
        <v>72</v>
      </c>
      <c r="L74" s="286" t="s">
        <v>72</v>
      </c>
      <c r="M74" s="286" t="s">
        <v>72</v>
      </c>
      <c r="N74" s="286" t="s">
        <v>73</v>
      </c>
      <c r="O74" s="286" t="s">
        <v>73</v>
      </c>
      <c r="P74" s="286" t="s">
        <v>73</v>
      </c>
      <c r="Q74" s="286" t="s">
        <v>73</v>
      </c>
      <c r="R74" s="286" t="s">
        <v>73</v>
      </c>
      <c r="S74" s="286" t="s">
        <v>73</v>
      </c>
      <c r="T74" s="286" t="s">
        <v>73</v>
      </c>
      <c r="U74" s="286" t="s">
        <v>73</v>
      </c>
      <c r="V74" s="286" t="s">
        <v>73</v>
      </c>
      <c r="W74" s="286" t="s">
        <v>73</v>
      </c>
      <c r="X74" s="286" t="s">
        <v>72</v>
      </c>
      <c r="Y74" s="286" t="s">
        <v>72</v>
      </c>
      <c r="Z74" s="286" t="s">
        <v>72</v>
      </c>
      <c r="AA74" s="286" t="s">
        <v>72</v>
      </c>
      <c r="AB74" s="286" t="s">
        <v>72</v>
      </c>
      <c r="AC74" s="286" t="s">
        <v>73</v>
      </c>
      <c r="AD74" s="286" t="s">
        <v>73</v>
      </c>
      <c r="AE74" s="286"/>
      <c r="AF74" s="286" t="s">
        <v>73</v>
      </c>
      <c r="AG74" s="286" t="s">
        <v>73</v>
      </c>
      <c r="AH74" s="286" t="s">
        <v>73</v>
      </c>
      <c r="AI74" s="286" t="s">
        <v>73</v>
      </c>
      <c r="AJ74" s="286" t="s">
        <v>73</v>
      </c>
      <c r="AK74" s="286" t="s">
        <v>72</v>
      </c>
      <c r="AL74" s="327" t="s">
        <v>449</v>
      </c>
    </row>
    <row r="75" spans="1:38" ht="26.25" customHeight="1" x14ac:dyDescent="0.2">
      <c r="A75" s="115" t="s">
        <v>68</v>
      </c>
      <c r="B75" s="115" t="s">
        <v>221</v>
      </c>
      <c r="C75" s="115" t="s">
        <v>222</v>
      </c>
      <c r="D75" s="325"/>
      <c r="E75" s="286"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c r="AF75" s="286" t="s">
        <v>67</v>
      </c>
      <c r="AG75" s="286" t="s">
        <v>67</v>
      </c>
      <c r="AH75" s="286" t="s">
        <v>67</v>
      </c>
      <c r="AI75" s="286" t="s">
        <v>67</v>
      </c>
      <c r="AJ75" s="286" t="s">
        <v>67</v>
      </c>
      <c r="AK75" s="286" t="s">
        <v>67</v>
      </c>
      <c r="AL75" s="327"/>
    </row>
    <row r="76" spans="1:38" ht="26.25" customHeight="1" x14ac:dyDescent="0.2">
      <c r="A76" s="115" t="s">
        <v>68</v>
      </c>
      <c r="B76" s="115" t="s">
        <v>223</v>
      </c>
      <c r="C76" s="115" t="s">
        <v>224</v>
      </c>
      <c r="D76" s="325"/>
      <c r="E76" s="286"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c r="AF76" s="286" t="s">
        <v>67</v>
      </c>
      <c r="AG76" s="286" t="s">
        <v>67</v>
      </c>
      <c r="AH76" s="286" t="s">
        <v>67</v>
      </c>
      <c r="AI76" s="286" t="s">
        <v>67</v>
      </c>
      <c r="AJ76" s="286" t="s">
        <v>67</v>
      </c>
      <c r="AK76" s="286" t="s">
        <v>67</v>
      </c>
      <c r="AL76" s="327"/>
    </row>
    <row r="77" spans="1:38" ht="26.25" customHeight="1" x14ac:dyDescent="0.2">
      <c r="A77" s="115" t="s">
        <v>68</v>
      </c>
      <c r="B77" s="115" t="s">
        <v>225</v>
      </c>
      <c r="C77" s="115" t="s">
        <v>226</v>
      </c>
      <c r="D77" s="325"/>
      <c r="E77" s="286"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c r="AF77" s="286" t="s">
        <v>67</v>
      </c>
      <c r="AG77" s="286" t="s">
        <v>67</v>
      </c>
      <c r="AH77" s="286" t="s">
        <v>67</v>
      </c>
      <c r="AI77" s="286" t="s">
        <v>67</v>
      </c>
      <c r="AJ77" s="286" t="s">
        <v>67</v>
      </c>
      <c r="AK77" s="286" t="s">
        <v>67</v>
      </c>
      <c r="AL77" s="327"/>
    </row>
    <row r="78" spans="1:38" ht="26.25" customHeight="1" x14ac:dyDescent="0.2">
      <c r="A78" s="115" t="s">
        <v>68</v>
      </c>
      <c r="B78" s="115" t="s">
        <v>227</v>
      </c>
      <c r="C78" s="115" t="s">
        <v>228</v>
      </c>
      <c r="D78" s="325"/>
      <c r="E78" s="286"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c r="AF78" s="286" t="s">
        <v>67</v>
      </c>
      <c r="AG78" s="286" t="s">
        <v>67</v>
      </c>
      <c r="AH78" s="286" t="s">
        <v>67</v>
      </c>
      <c r="AI78" s="286" t="s">
        <v>67</v>
      </c>
      <c r="AJ78" s="286" t="s">
        <v>67</v>
      </c>
      <c r="AK78" s="286" t="s">
        <v>67</v>
      </c>
      <c r="AL78" s="327"/>
    </row>
    <row r="79" spans="1:38" ht="26.25" customHeight="1" x14ac:dyDescent="0.2">
      <c r="A79" s="115" t="s">
        <v>68</v>
      </c>
      <c r="B79" s="115" t="s">
        <v>229</v>
      </c>
      <c r="C79" s="115" t="s">
        <v>230</v>
      </c>
      <c r="D79" s="325"/>
      <c r="E79" s="286"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c r="AF79" s="286" t="s">
        <v>67</v>
      </c>
      <c r="AG79" s="286" t="s">
        <v>67</v>
      </c>
      <c r="AH79" s="286" t="s">
        <v>67</v>
      </c>
      <c r="AI79" s="286" t="s">
        <v>67</v>
      </c>
      <c r="AJ79" s="286" t="s">
        <v>67</v>
      </c>
      <c r="AK79" s="286" t="s">
        <v>67</v>
      </c>
      <c r="AL79" s="327"/>
    </row>
    <row r="80" spans="1:38" ht="26.25" customHeight="1" x14ac:dyDescent="0.2">
      <c r="A80" s="115" t="s">
        <v>68</v>
      </c>
      <c r="B80" s="115" t="s">
        <v>231</v>
      </c>
      <c r="C80" s="115" t="s">
        <v>232</v>
      </c>
      <c r="D80" s="325"/>
      <c r="E80" s="286"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c r="AF80" s="286" t="s">
        <v>67</v>
      </c>
      <c r="AG80" s="286" t="s">
        <v>67</v>
      </c>
      <c r="AH80" s="286" t="s">
        <v>67</v>
      </c>
      <c r="AI80" s="286" t="s">
        <v>67</v>
      </c>
      <c r="AJ80" s="286" t="s">
        <v>67</v>
      </c>
      <c r="AK80" s="286" t="s">
        <v>67</v>
      </c>
      <c r="AL80" s="327"/>
    </row>
    <row r="81" spans="1:38" ht="26.25" customHeight="1" x14ac:dyDescent="0.2">
      <c r="A81" s="115" t="s">
        <v>68</v>
      </c>
      <c r="B81" s="115" t="s">
        <v>233</v>
      </c>
      <c r="C81" s="115" t="s">
        <v>234</v>
      </c>
      <c r="D81" s="325"/>
      <c r="E81" s="328" t="s">
        <v>67</v>
      </c>
      <c r="F81" s="328" t="s">
        <v>67</v>
      </c>
      <c r="G81" s="328" t="s">
        <v>67</v>
      </c>
      <c r="H81" s="328" t="s">
        <v>67</v>
      </c>
      <c r="I81" s="328" t="s">
        <v>67</v>
      </c>
      <c r="J81" s="328" t="s">
        <v>67</v>
      </c>
      <c r="K81" s="328" t="s">
        <v>67</v>
      </c>
      <c r="L81" s="328" t="s">
        <v>67</v>
      </c>
      <c r="M81" s="328" t="s">
        <v>67</v>
      </c>
      <c r="N81" s="328" t="s">
        <v>67</v>
      </c>
      <c r="O81" s="328" t="s">
        <v>67</v>
      </c>
      <c r="P81" s="328" t="s">
        <v>67</v>
      </c>
      <c r="Q81" s="328" t="s">
        <v>67</v>
      </c>
      <c r="R81" s="328" t="s">
        <v>67</v>
      </c>
      <c r="S81" s="328" t="s">
        <v>67</v>
      </c>
      <c r="T81" s="328" t="s">
        <v>67</v>
      </c>
      <c r="U81" s="328" t="s">
        <v>67</v>
      </c>
      <c r="V81" s="328" t="s">
        <v>67</v>
      </c>
      <c r="W81" s="328" t="s">
        <v>67</v>
      </c>
      <c r="X81" s="328" t="s">
        <v>67</v>
      </c>
      <c r="Y81" s="328" t="s">
        <v>67</v>
      </c>
      <c r="Z81" s="328" t="s">
        <v>67</v>
      </c>
      <c r="AA81" s="328" t="s">
        <v>67</v>
      </c>
      <c r="AB81" s="328" t="s">
        <v>67</v>
      </c>
      <c r="AC81" s="328" t="s">
        <v>67</v>
      </c>
      <c r="AD81" s="328" t="s">
        <v>67</v>
      </c>
      <c r="AE81" s="290"/>
      <c r="AF81" s="329" t="s">
        <v>67</v>
      </c>
      <c r="AG81" s="329" t="s">
        <v>67</v>
      </c>
      <c r="AH81" s="329" t="s">
        <v>67</v>
      </c>
      <c r="AI81" s="329" t="s">
        <v>67</v>
      </c>
      <c r="AJ81" s="329" t="s">
        <v>67</v>
      </c>
      <c r="AK81" s="329" t="s">
        <v>67</v>
      </c>
      <c r="AL81" s="327" t="s">
        <v>63</v>
      </c>
    </row>
    <row r="82" spans="1:38" ht="26.25" customHeight="1" x14ac:dyDescent="0.2">
      <c r="A82" s="115" t="s">
        <v>235</v>
      </c>
      <c r="B82" s="115" t="s">
        <v>236</v>
      </c>
      <c r="C82" s="115" t="s">
        <v>237</v>
      </c>
      <c r="D82" s="325"/>
      <c r="E82" s="328" t="s">
        <v>73</v>
      </c>
      <c r="F82" s="328">
        <v>8.5609990000000007</v>
      </c>
      <c r="G82" s="328" t="s">
        <v>73</v>
      </c>
      <c r="H82" s="328" t="s">
        <v>73</v>
      </c>
      <c r="I82" s="328" t="s">
        <v>73</v>
      </c>
      <c r="J82" s="328" t="s">
        <v>73</v>
      </c>
      <c r="K82" s="328" t="s">
        <v>73</v>
      </c>
      <c r="L82" s="328" t="s">
        <v>73</v>
      </c>
      <c r="M82" s="328" t="s">
        <v>73</v>
      </c>
      <c r="N82" s="328" t="s">
        <v>73</v>
      </c>
      <c r="O82" s="328" t="s">
        <v>73</v>
      </c>
      <c r="P82" s="328" t="s">
        <v>73</v>
      </c>
      <c r="Q82" s="328" t="s">
        <v>73</v>
      </c>
      <c r="R82" s="328" t="s">
        <v>73</v>
      </c>
      <c r="S82" s="328" t="s">
        <v>73</v>
      </c>
      <c r="T82" s="328" t="s">
        <v>73</v>
      </c>
      <c r="U82" s="328" t="s">
        <v>73</v>
      </c>
      <c r="V82" s="328" t="s">
        <v>73</v>
      </c>
      <c r="W82" s="328" t="s">
        <v>73</v>
      </c>
      <c r="X82" s="328" t="s">
        <v>73</v>
      </c>
      <c r="Y82" s="328" t="s">
        <v>73</v>
      </c>
      <c r="Z82" s="328" t="s">
        <v>73</v>
      </c>
      <c r="AA82" s="328" t="s">
        <v>73</v>
      </c>
      <c r="AB82" s="328" t="s">
        <v>73</v>
      </c>
      <c r="AC82" s="328" t="s">
        <v>73</v>
      </c>
      <c r="AD82" s="328" t="s">
        <v>73</v>
      </c>
      <c r="AE82" s="290"/>
      <c r="AF82" s="329" t="s">
        <v>73</v>
      </c>
      <c r="AG82" s="329" t="s">
        <v>73</v>
      </c>
      <c r="AH82" s="329" t="s">
        <v>73</v>
      </c>
      <c r="AI82" s="329" t="s">
        <v>73</v>
      </c>
      <c r="AJ82" s="329" t="s">
        <v>73</v>
      </c>
      <c r="AK82" s="329">
        <v>3588013</v>
      </c>
      <c r="AL82" s="327" t="s">
        <v>238</v>
      </c>
    </row>
    <row r="83" spans="1:38" ht="26.25" customHeight="1" x14ac:dyDescent="0.2">
      <c r="A83" s="115" t="s">
        <v>68</v>
      </c>
      <c r="B83" s="115" t="s">
        <v>239</v>
      </c>
      <c r="C83" s="115" t="s">
        <v>240</v>
      </c>
      <c r="D83" s="325"/>
      <c r="E83" s="328" t="s">
        <v>73</v>
      </c>
      <c r="F83" s="328">
        <v>6.2348094012384296E-4</v>
      </c>
      <c r="G83" s="328" t="s">
        <v>73</v>
      </c>
      <c r="H83" s="328" t="s">
        <v>73</v>
      </c>
      <c r="I83" s="328">
        <v>3.8967558757740179E-5</v>
      </c>
      <c r="J83" s="328">
        <v>7.7935117515480371E-4</v>
      </c>
      <c r="K83" s="328">
        <v>5.8451338136610263E-3</v>
      </c>
      <c r="L83" s="328">
        <v>2.2211508491911901E-6</v>
      </c>
      <c r="M83" s="328" t="s">
        <v>73</v>
      </c>
      <c r="N83" s="328" t="s">
        <v>73</v>
      </c>
      <c r="O83" s="328" t="s">
        <v>73</v>
      </c>
      <c r="P83" s="328" t="s">
        <v>73</v>
      </c>
      <c r="Q83" s="328" t="s">
        <v>73</v>
      </c>
      <c r="R83" s="328" t="s">
        <v>73</v>
      </c>
      <c r="S83" s="328" t="s">
        <v>73</v>
      </c>
      <c r="T83" s="328" t="s">
        <v>73</v>
      </c>
      <c r="U83" s="328" t="s">
        <v>73</v>
      </c>
      <c r="V83" s="328" t="s">
        <v>73</v>
      </c>
      <c r="W83" s="328" t="s">
        <v>73</v>
      </c>
      <c r="X83" s="328" t="s">
        <v>73</v>
      </c>
      <c r="Y83" s="328" t="s">
        <v>73</v>
      </c>
      <c r="Z83" s="328" t="s">
        <v>73</v>
      </c>
      <c r="AA83" s="328" t="s">
        <v>73</v>
      </c>
      <c r="AB83" s="328" t="s">
        <v>73</v>
      </c>
      <c r="AC83" s="328" t="s">
        <v>73</v>
      </c>
      <c r="AD83" s="328" t="s">
        <v>73</v>
      </c>
      <c r="AE83" s="290"/>
      <c r="AF83" s="329" t="s">
        <v>73</v>
      </c>
      <c r="AG83" s="329" t="s">
        <v>73</v>
      </c>
      <c r="AH83" s="329" t="s">
        <v>73</v>
      </c>
      <c r="AI83" s="329" t="s">
        <v>73</v>
      </c>
      <c r="AJ83" s="329" t="s">
        <v>73</v>
      </c>
      <c r="AK83" s="329">
        <v>38.967558757740179</v>
      </c>
      <c r="AL83" s="327" t="s">
        <v>241</v>
      </c>
    </row>
    <row r="84" spans="1:38" ht="26.25" customHeight="1" x14ac:dyDescent="0.2">
      <c r="A84" s="115" t="s">
        <v>68</v>
      </c>
      <c r="B84" s="115" t="s">
        <v>242</v>
      </c>
      <c r="C84" s="115" t="s">
        <v>243</v>
      </c>
      <c r="D84" s="325"/>
      <c r="E84" s="328" t="s">
        <v>73</v>
      </c>
      <c r="F84" s="328">
        <v>1.8263646471940868E-3</v>
      </c>
      <c r="G84" s="328" t="s">
        <v>73</v>
      </c>
      <c r="H84" s="328" t="s">
        <v>73</v>
      </c>
      <c r="I84" s="328">
        <v>3.3717501178967748E-5</v>
      </c>
      <c r="J84" s="328">
        <v>1.6858750589483876E-4</v>
      </c>
      <c r="K84" s="328">
        <v>6.7435002357935504E-4</v>
      </c>
      <c r="L84" s="328">
        <v>4.383275153265807E-10</v>
      </c>
      <c r="M84" s="328">
        <v>1.3346510883341403E-4</v>
      </c>
      <c r="N84" s="328" t="s">
        <v>73</v>
      </c>
      <c r="O84" s="328" t="s">
        <v>73</v>
      </c>
      <c r="P84" s="328" t="s">
        <v>73</v>
      </c>
      <c r="Q84" s="328" t="s">
        <v>73</v>
      </c>
      <c r="R84" s="328" t="s">
        <v>73</v>
      </c>
      <c r="S84" s="328" t="s">
        <v>73</v>
      </c>
      <c r="T84" s="328" t="s">
        <v>73</v>
      </c>
      <c r="U84" s="328" t="s">
        <v>73</v>
      </c>
      <c r="V84" s="328" t="s">
        <v>73</v>
      </c>
      <c r="W84" s="328" t="s">
        <v>73</v>
      </c>
      <c r="X84" s="328" t="s">
        <v>73</v>
      </c>
      <c r="Y84" s="328" t="s">
        <v>73</v>
      </c>
      <c r="Z84" s="328" t="s">
        <v>73</v>
      </c>
      <c r="AA84" s="328" t="s">
        <v>73</v>
      </c>
      <c r="AB84" s="328" t="s">
        <v>73</v>
      </c>
      <c r="AC84" s="328" t="s">
        <v>73</v>
      </c>
      <c r="AD84" s="328" t="s">
        <v>73</v>
      </c>
      <c r="AE84" s="290"/>
      <c r="AF84" s="329" t="s">
        <v>73</v>
      </c>
      <c r="AG84" s="329" t="s">
        <v>73</v>
      </c>
      <c r="AH84" s="329" t="s">
        <v>73</v>
      </c>
      <c r="AI84" s="329" t="s">
        <v>73</v>
      </c>
      <c r="AJ84" s="329" t="s">
        <v>73</v>
      </c>
      <c r="AK84" s="329">
        <v>14.048958824569898</v>
      </c>
      <c r="AL84" s="327" t="s">
        <v>241</v>
      </c>
    </row>
    <row r="85" spans="1:38" ht="26.25" customHeight="1" x14ac:dyDescent="0.2">
      <c r="A85" s="115" t="s">
        <v>235</v>
      </c>
      <c r="B85" s="115" t="s">
        <v>244</v>
      </c>
      <c r="C85" s="115" t="s">
        <v>245</v>
      </c>
      <c r="D85" s="325"/>
      <c r="E85" s="328" t="s">
        <v>73</v>
      </c>
      <c r="F85" s="328" t="s">
        <v>72</v>
      </c>
      <c r="G85" s="328" t="s">
        <v>73</v>
      </c>
      <c r="H85" s="328" t="s">
        <v>73</v>
      </c>
      <c r="I85" s="328" t="s">
        <v>73</v>
      </c>
      <c r="J85" s="328" t="s">
        <v>73</v>
      </c>
      <c r="K85" s="328" t="s">
        <v>73</v>
      </c>
      <c r="L85" s="328" t="s">
        <v>73</v>
      </c>
      <c r="M85" s="328" t="s">
        <v>73</v>
      </c>
      <c r="N85" s="328" t="s">
        <v>73</v>
      </c>
      <c r="O85" s="328" t="s">
        <v>73</v>
      </c>
      <c r="P85" s="328" t="s">
        <v>73</v>
      </c>
      <c r="Q85" s="328" t="s">
        <v>73</v>
      </c>
      <c r="R85" s="328" t="s">
        <v>73</v>
      </c>
      <c r="S85" s="328" t="s">
        <v>73</v>
      </c>
      <c r="T85" s="328" t="s">
        <v>73</v>
      </c>
      <c r="U85" s="328" t="s">
        <v>73</v>
      </c>
      <c r="V85" s="328" t="s">
        <v>73</v>
      </c>
      <c r="W85" s="328" t="s">
        <v>73</v>
      </c>
      <c r="X85" s="328" t="s">
        <v>73</v>
      </c>
      <c r="Y85" s="328" t="s">
        <v>73</v>
      </c>
      <c r="Z85" s="328" t="s">
        <v>73</v>
      </c>
      <c r="AA85" s="328" t="s">
        <v>73</v>
      </c>
      <c r="AB85" s="328" t="s">
        <v>73</v>
      </c>
      <c r="AC85" s="328" t="s">
        <v>73</v>
      </c>
      <c r="AD85" s="328" t="s">
        <v>73</v>
      </c>
      <c r="AE85" s="290"/>
      <c r="AF85" s="329" t="s">
        <v>73</v>
      </c>
      <c r="AG85" s="329" t="s">
        <v>73</v>
      </c>
      <c r="AH85" s="329" t="s">
        <v>73</v>
      </c>
      <c r="AI85" s="329" t="s">
        <v>73</v>
      </c>
      <c r="AJ85" s="329" t="s">
        <v>73</v>
      </c>
      <c r="AK85" s="329" t="s">
        <v>72</v>
      </c>
      <c r="AL85" s="327"/>
    </row>
    <row r="86" spans="1:38" ht="26.25" customHeight="1" x14ac:dyDescent="0.2">
      <c r="A86" s="115" t="s">
        <v>235</v>
      </c>
      <c r="B86" s="115" t="s">
        <v>246</v>
      </c>
      <c r="C86" s="115" t="s">
        <v>247</v>
      </c>
      <c r="D86" s="325"/>
      <c r="E86" s="328" t="s">
        <v>73</v>
      </c>
      <c r="F86" s="328">
        <v>2.5211290999999996</v>
      </c>
      <c r="G86" s="328" t="s">
        <v>73</v>
      </c>
      <c r="H86" s="328" t="s">
        <v>73</v>
      </c>
      <c r="I86" s="328" t="s">
        <v>73</v>
      </c>
      <c r="J86" s="328" t="s">
        <v>73</v>
      </c>
      <c r="K86" s="328" t="s">
        <v>73</v>
      </c>
      <c r="L86" s="328" t="s">
        <v>73</v>
      </c>
      <c r="M86" s="328" t="s">
        <v>73</v>
      </c>
      <c r="N86" s="328" t="s">
        <v>73</v>
      </c>
      <c r="O86" s="328" t="s">
        <v>73</v>
      </c>
      <c r="P86" s="328" t="s">
        <v>73</v>
      </c>
      <c r="Q86" s="328" t="s">
        <v>73</v>
      </c>
      <c r="R86" s="328" t="s">
        <v>73</v>
      </c>
      <c r="S86" s="328" t="s">
        <v>73</v>
      </c>
      <c r="T86" s="328" t="s">
        <v>73</v>
      </c>
      <c r="U86" s="328" t="s">
        <v>73</v>
      </c>
      <c r="V86" s="328" t="s">
        <v>73</v>
      </c>
      <c r="W86" s="328" t="s">
        <v>73</v>
      </c>
      <c r="X86" s="328" t="s">
        <v>73</v>
      </c>
      <c r="Y86" s="328" t="s">
        <v>73</v>
      </c>
      <c r="Z86" s="328" t="s">
        <v>73</v>
      </c>
      <c r="AA86" s="328" t="s">
        <v>73</v>
      </c>
      <c r="AB86" s="328" t="s">
        <v>73</v>
      </c>
      <c r="AC86" s="328" t="s">
        <v>73</v>
      </c>
      <c r="AD86" s="328" t="s">
        <v>73</v>
      </c>
      <c r="AE86" s="290"/>
      <c r="AF86" s="329" t="s">
        <v>73</v>
      </c>
      <c r="AG86" s="329" t="s">
        <v>73</v>
      </c>
      <c r="AH86" s="329" t="s">
        <v>73</v>
      </c>
      <c r="AI86" s="329" t="s">
        <v>73</v>
      </c>
      <c r="AJ86" s="329" t="s">
        <v>73</v>
      </c>
      <c r="AK86" s="329">
        <v>0</v>
      </c>
      <c r="AL86" s="327" t="s">
        <v>248</v>
      </c>
    </row>
    <row r="87" spans="1:38" ht="26.25" customHeight="1" x14ac:dyDescent="0.2">
      <c r="A87" s="115" t="s">
        <v>235</v>
      </c>
      <c r="B87" s="115" t="s">
        <v>249</v>
      </c>
      <c r="C87" s="115" t="s">
        <v>250</v>
      </c>
      <c r="D87" s="325"/>
      <c r="E87" s="328" t="s">
        <v>73</v>
      </c>
      <c r="F87" s="328">
        <v>3.3851621700000001E-2</v>
      </c>
      <c r="G87" s="328" t="s">
        <v>73</v>
      </c>
      <c r="H87" s="328" t="s">
        <v>73</v>
      </c>
      <c r="I87" s="328" t="s">
        <v>73</v>
      </c>
      <c r="J87" s="328" t="s">
        <v>73</v>
      </c>
      <c r="K87" s="328" t="s">
        <v>73</v>
      </c>
      <c r="L87" s="328" t="s">
        <v>73</v>
      </c>
      <c r="M87" s="328" t="s">
        <v>73</v>
      </c>
      <c r="N87" s="328" t="s">
        <v>73</v>
      </c>
      <c r="O87" s="328" t="s">
        <v>73</v>
      </c>
      <c r="P87" s="328" t="s">
        <v>73</v>
      </c>
      <c r="Q87" s="328" t="s">
        <v>73</v>
      </c>
      <c r="R87" s="328" t="s">
        <v>73</v>
      </c>
      <c r="S87" s="328" t="s">
        <v>73</v>
      </c>
      <c r="T87" s="328" t="s">
        <v>73</v>
      </c>
      <c r="U87" s="328" t="s">
        <v>73</v>
      </c>
      <c r="V87" s="328" t="s">
        <v>73</v>
      </c>
      <c r="W87" s="328" t="s">
        <v>73</v>
      </c>
      <c r="X87" s="328" t="s">
        <v>73</v>
      </c>
      <c r="Y87" s="328" t="s">
        <v>73</v>
      </c>
      <c r="Z87" s="328" t="s">
        <v>73</v>
      </c>
      <c r="AA87" s="328" t="s">
        <v>73</v>
      </c>
      <c r="AB87" s="328" t="s">
        <v>73</v>
      </c>
      <c r="AC87" s="328" t="s">
        <v>73</v>
      </c>
      <c r="AD87" s="328" t="s">
        <v>73</v>
      </c>
      <c r="AE87" s="290"/>
      <c r="AF87" s="329" t="s">
        <v>73</v>
      </c>
      <c r="AG87" s="329" t="s">
        <v>73</v>
      </c>
      <c r="AH87" s="329" t="s">
        <v>73</v>
      </c>
      <c r="AI87" s="329" t="s">
        <v>73</v>
      </c>
      <c r="AJ87" s="329" t="s">
        <v>73</v>
      </c>
      <c r="AK87" s="329">
        <v>3601613</v>
      </c>
      <c r="AL87" s="327" t="s">
        <v>251</v>
      </c>
    </row>
    <row r="88" spans="1:38" ht="26.25" customHeight="1" x14ac:dyDescent="0.2">
      <c r="A88" s="115" t="s">
        <v>235</v>
      </c>
      <c r="B88" s="115" t="s">
        <v>252</v>
      </c>
      <c r="C88" s="115" t="s">
        <v>253</v>
      </c>
      <c r="D88" s="325"/>
      <c r="E88" s="328" t="s">
        <v>73</v>
      </c>
      <c r="F88" s="328" t="s">
        <v>72</v>
      </c>
      <c r="G88" s="328" t="s">
        <v>73</v>
      </c>
      <c r="H88" s="328" t="s">
        <v>73</v>
      </c>
      <c r="I88" s="328" t="s">
        <v>73</v>
      </c>
      <c r="J88" s="328" t="s">
        <v>73</v>
      </c>
      <c r="K88" s="328" t="s">
        <v>73</v>
      </c>
      <c r="L88" s="328" t="s">
        <v>73</v>
      </c>
      <c r="M88" s="328" t="s">
        <v>73</v>
      </c>
      <c r="N88" s="328" t="s">
        <v>73</v>
      </c>
      <c r="O88" s="328" t="s">
        <v>73</v>
      </c>
      <c r="P88" s="328" t="s">
        <v>73</v>
      </c>
      <c r="Q88" s="328" t="s">
        <v>73</v>
      </c>
      <c r="R88" s="328" t="s">
        <v>73</v>
      </c>
      <c r="S88" s="328" t="s">
        <v>73</v>
      </c>
      <c r="T88" s="328" t="s">
        <v>73</v>
      </c>
      <c r="U88" s="328" t="s">
        <v>73</v>
      </c>
      <c r="V88" s="328" t="s">
        <v>73</v>
      </c>
      <c r="W88" s="328" t="s">
        <v>73</v>
      </c>
      <c r="X88" s="328" t="s">
        <v>73</v>
      </c>
      <c r="Y88" s="328" t="s">
        <v>73</v>
      </c>
      <c r="Z88" s="328" t="s">
        <v>73</v>
      </c>
      <c r="AA88" s="328" t="s">
        <v>73</v>
      </c>
      <c r="AB88" s="328" t="s">
        <v>73</v>
      </c>
      <c r="AC88" s="328" t="s">
        <v>73</v>
      </c>
      <c r="AD88" s="328" t="s">
        <v>73</v>
      </c>
      <c r="AE88" s="290"/>
      <c r="AF88" s="329" t="s">
        <v>73</v>
      </c>
      <c r="AG88" s="329" t="s">
        <v>73</v>
      </c>
      <c r="AH88" s="329" t="s">
        <v>73</v>
      </c>
      <c r="AI88" s="329" t="s">
        <v>73</v>
      </c>
      <c r="AJ88" s="329" t="s">
        <v>73</v>
      </c>
      <c r="AK88" s="329" t="s">
        <v>72</v>
      </c>
      <c r="AL88" s="327"/>
    </row>
    <row r="89" spans="1:38" ht="26.25" customHeight="1" x14ac:dyDescent="0.2">
      <c r="A89" s="115" t="s">
        <v>235</v>
      </c>
      <c r="B89" s="115" t="s">
        <v>254</v>
      </c>
      <c r="C89" s="115" t="s">
        <v>255</v>
      </c>
      <c r="D89" s="325"/>
      <c r="E89" s="328" t="s">
        <v>73</v>
      </c>
      <c r="F89" s="328" t="s">
        <v>72</v>
      </c>
      <c r="G89" s="328" t="s">
        <v>73</v>
      </c>
      <c r="H89" s="328" t="s">
        <v>73</v>
      </c>
      <c r="I89" s="328" t="s">
        <v>73</v>
      </c>
      <c r="J89" s="328" t="s">
        <v>73</v>
      </c>
      <c r="K89" s="328" t="s">
        <v>73</v>
      </c>
      <c r="L89" s="328" t="s">
        <v>73</v>
      </c>
      <c r="M89" s="328" t="s">
        <v>73</v>
      </c>
      <c r="N89" s="328" t="s">
        <v>73</v>
      </c>
      <c r="O89" s="328" t="s">
        <v>73</v>
      </c>
      <c r="P89" s="328" t="s">
        <v>73</v>
      </c>
      <c r="Q89" s="328" t="s">
        <v>73</v>
      </c>
      <c r="R89" s="328" t="s">
        <v>73</v>
      </c>
      <c r="S89" s="328" t="s">
        <v>73</v>
      </c>
      <c r="T89" s="328" t="s">
        <v>73</v>
      </c>
      <c r="U89" s="328" t="s">
        <v>73</v>
      </c>
      <c r="V89" s="328" t="s">
        <v>73</v>
      </c>
      <c r="W89" s="328" t="s">
        <v>73</v>
      </c>
      <c r="X89" s="328" t="s">
        <v>73</v>
      </c>
      <c r="Y89" s="328" t="s">
        <v>73</v>
      </c>
      <c r="Z89" s="328" t="s">
        <v>73</v>
      </c>
      <c r="AA89" s="328" t="s">
        <v>73</v>
      </c>
      <c r="AB89" s="328" t="s">
        <v>73</v>
      </c>
      <c r="AC89" s="328" t="s">
        <v>73</v>
      </c>
      <c r="AD89" s="328" t="s">
        <v>73</v>
      </c>
      <c r="AE89" s="290"/>
      <c r="AF89" s="329" t="s">
        <v>73</v>
      </c>
      <c r="AG89" s="329" t="s">
        <v>73</v>
      </c>
      <c r="AH89" s="329" t="s">
        <v>73</v>
      </c>
      <c r="AI89" s="329" t="s">
        <v>73</v>
      </c>
      <c r="AJ89" s="329" t="s">
        <v>73</v>
      </c>
      <c r="AK89" s="329" t="s">
        <v>72</v>
      </c>
      <c r="AL89" s="327" t="s">
        <v>256</v>
      </c>
    </row>
    <row r="90" spans="1:38" s="32" customFormat="1" ht="26.25" customHeight="1" x14ac:dyDescent="0.2">
      <c r="A90" s="115" t="s">
        <v>235</v>
      </c>
      <c r="B90" s="115" t="s">
        <v>257</v>
      </c>
      <c r="C90" s="115" t="s">
        <v>258</v>
      </c>
      <c r="D90" s="325"/>
      <c r="E90" s="328" t="s">
        <v>72</v>
      </c>
      <c r="F90" s="328" t="s">
        <v>72</v>
      </c>
      <c r="G90" s="328" t="s">
        <v>72</v>
      </c>
      <c r="H90" s="328" t="s">
        <v>72</v>
      </c>
      <c r="I90" s="328" t="s">
        <v>72</v>
      </c>
      <c r="J90" s="328" t="s">
        <v>72</v>
      </c>
      <c r="K90" s="328" t="s">
        <v>72</v>
      </c>
      <c r="L90" s="328" t="s">
        <v>72</v>
      </c>
      <c r="M90" s="328" t="s">
        <v>72</v>
      </c>
      <c r="N90" s="328" t="s">
        <v>72</v>
      </c>
      <c r="O90" s="328" t="s">
        <v>72</v>
      </c>
      <c r="P90" s="328" t="s">
        <v>72</v>
      </c>
      <c r="Q90" s="328" t="s">
        <v>72</v>
      </c>
      <c r="R90" s="328" t="s">
        <v>72</v>
      </c>
      <c r="S90" s="328" t="s">
        <v>72</v>
      </c>
      <c r="T90" s="328" t="s">
        <v>72</v>
      </c>
      <c r="U90" s="328" t="s">
        <v>73</v>
      </c>
      <c r="V90" s="328" t="s">
        <v>72</v>
      </c>
      <c r="W90" s="328" t="s">
        <v>72</v>
      </c>
      <c r="X90" s="328" t="s">
        <v>72</v>
      </c>
      <c r="Y90" s="328" t="s">
        <v>72</v>
      </c>
      <c r="Z90" s="328" t="s">
        <v>72</v>
      </c>
      <c r="AA90" s="328" t="s">
        <v>72</v>
      </c>
      <c r="AB90" s="328" t="s">
        <v>72</v>
      </c>
      <c r="AC90" s="328" t="s">
        <v>73</v>
      </c>
      <c r="AD90" s="328" t="s">
        <v>73</v>
      </c>
      <c r="AE90" s="290"/>
      <c r="AF90" s="329" t="s">
        <v>73</v>
      </c>
      <c r="AG90" s="329" t="s">
        <v>73</v>
      </c>
      <c r="AH90" s="329" t="s">
        <v>73</v>
      </c>
      <c r="AI90" s="329" t="s">
        <v>73</v>
      </c>
      <c r="AJ90" s="329" t="s">
        <v>73</v>
      </c>
      <c r="AK90" s="329" t="s">
        <v>72</v>
      </c>
      <c r="AL90" s="327"/>
    </row>
    <row r="91" spans="1:38" ht="26.25" customHeight="1" x14ac:dyDescent="0.2">
      <c r="A91" s="115" t="s">
        <v>235</v>
      </c>
      <c r="B91" s="115" t="s">
        <v>259</v>
      </c>
      <c r="C91" s="115" t="s">
        <v>260</v>
      </c>
      <c r="D91" s="325"/>
      <c r="E91" s="328" t="s">
        <v>73</v>
      </c>
      <c r="F91" s="328" t="s">
        <v>72</v>
      </c>
      <c r="G91" s="328" t="s">
        <v>73</v>
      </c>
      <c r="H91" s="328" t="s">
        <v>73</v>
      </c>
      <c r="I91" s="328" t="s">
        <v>73</v>
      </c>
      <c r="J91" s="328" t="s">
        <v>73</v>
      </c>
      <c r="K91" s="328" t="s">
        <v>73</v>
      </c>
      <c r="L91" s="328" t="s">
        <v>73</v>
      </c>
      <c r="M91" s="328" t="s">
        <v>73</v>
      </c>
      <c r="N91" s="328" t="s">
        <v>73</v>
      </c>
      <c r="O91" s="328" t="s">
        <v>73</v>
      </c>
      <c r="P91" s="328" t="s">
        <v>73</v>
      </c>
      <c r="Q91" s="328" t="s">
        <v>73</v>
      </c>
      <c r="R91" s="328" t="s">
        <v>73</v>
      </c>
      <c r="S91" s="328" t="s">
        <v>73</v>
      </c>
      <c r="T91" s="328" t="s">
        <v>73</v>
      </c>
      <c r="U91" s="328" t="s">
        <v>73</v>
      </c>
      <c r="V91" s="328" t="s">
        <v>73</v>
      </c>
      <c r="W91" s="328" t="s">
        <v>73</v>
      </c>
      <c r="X91" s="328" t="s">
        <v>73</v>
      </c>
      <c r="Y91" s="328" t="s">
        <v>73</v>
      </c>
      <c r="Z91" s="328" t="s">
        <v>73</v>
      </c>
      <c r="AA91" s="328" t="s">
        <v>73</v>
      </c>
      <c r="AB91" s="328" t="s">
        <v>73</v>
      </c>
      <c r="AC91" s="328" t="s">
        <v>73</v>
      </c>
      <c r="AD91" s="328" t="s">
        <v>73</v>
      </c>
      <c r="AE91" s="290"/>
      <c r="AF91" s="329" t="s">
        <v>73</v>
      </c>
      <c r="AG91" s="329" t="s">
        <v>73</v>
      </c>
      <c r="AH91" s="329" t="s">
        <v>73</v>
      </c>
      <c r="AI91" s="329" t="s">
        <v>73</v>
      </c>
      <c r="AJ91" s="329" t="s">
        <v>73</v>
      </c>
      <c r="AK91" s="329" t="s">
        <v>72</v>
      </c>
      <c r="AL91" s="327"/>
    </row>
    <row r="92" spans="1:38" ht="26.25" customHeight="1" x14ac:dyDescent="0.2">
      <c r="A92" s="115" t="s">
        <v>68</v>
      </c>
      <c r="B92" s="115" t="s">
        <v>261</v>
      </c>
      <c r="C92" s="115" t="s">
        <v>262</v>
      </c>
      <c r="D92" s="325"/>
      <c r="E92" s="328">
        <v>5.0000000000000004E-6</v>
      </c>
      <c r="F92" s="328">
        <v>1.9599999999999999E-4</v>
      </c>
      <c r="G92" s="328">
        <v>3.76E-6</v>
      </c>
      <c r="H92" s="328">
        <v>1.016E-3</v>
      </c>
      <c r="I92" s="328">
        <v>1.7760000000000001E-4</v>
      </c>
      <c r="J92" s="328">
        <v>2.3680000000000001E-4</v>
      </c>
      <c r="K92" s="328">
        <v>2.9599999999999998E-4</v>
      </c>
      <c r="L92" s="328">
        <v>3.1968E-6</v>
      </c>
      <c r="M92" s="328">
        <v>2.5000000000000001E-5</v>
      </c>
      <c r="N92" s="328" t="s">
        <v>73</v>
      </c>
      <c r="O92" s="328" t="s">
        <v>73</v>
      </c>
      <c r="P92" s="328" t="s">
        <v>73</v>
      </c>
      <c r="Q92" s="328" t="s">
        <v>73</v>
      </c>
      <c r="R92" s="328" t="s">
        <v>73</v>
      </c>
      <c r="S92" s="328" t="s">
        <v>73</v>
      </c>
      <c r="T92" s="328" t="s">
        <v>73</v>
      </c>
      <c r="U92" s="328" t="s">
        <v>73</v>
      </c>
      <c r="V92" s="328" t="s">
        <v>73</v>
      </c>
      <c r="W92" s="328" t="s">
        <v>73</v>
      </c>
      <c r="X92" s="328" t="s">
        <v>73</v>
      </c>
      <c r="Y92" s="328" t="s">
        <v>73</v>
      </c>
      <c r="Z92" s="328" t="s">
        <v>73</v>
      </c>
      <c r="AA92" s="328" t="s">
        <v>73</v>
      </c>
      <c r="AB92" s="328" t="s">
        <v>73</v>
      </c>
      <c r="AC92" s="328" t="s">
        <v>73</v>
      </c>
      <c r="AD92" s="328" t="s">
        <v>73</v>
      </c>
      <c r="AE92" s="290"/>
      <c r="AF92" s="329" t="s">
        <v>73</v>
      </c>
      <c r="AG92" s="329" t="s">
        <v>73</v>
      </c>
      <c r="AH92" s="329" t="s">
        <v>73</v>
      </c>
      <c r="AI92" s="329" t="s">
        <v>73</v>
      </c>
      <c r="AJ92" s="329" t="s">
        <v>73</v>
      </c>
      <c r="AK92" s="329" t="s">
        <v>72</v>
      </c>
      <c r="AL92" s="327" t="s">
        <v>460</v>
      </c>
    </row>
    <row r="93" spans="1:38" ht="26.25" customHeight="1" x14ac:dyDescent="0.2">
      <c r="A93" s="115" t="s">
        <v>68</v>
      </c>
      <c r="B93" s="115" t="s">
        <v>263</v>
      </c>
      <c r="C93" s="115" t="s">
        <v>264</v>
      </c>
      <c r="D93" s="325"/>
      <c r="E93" s="328" t="s">
        <v>73</v>
      </c>
      <c r="F93" s="328" t="s">
        <v>72</v>
      </c>
      <c r="G93" s="328" t="s">
        <v>73</v>
      </c>
      <c r="H93" s="328" t="s">
        <v>73</v>
      </c>
      <c r="I93" s="328" t="s">
        <v>73</v>
      </c>
      <c r="J93" s="328" t="s">
        <v>72</v>
      </c>
      <c r="K93" s="328" t="s">
        <v>73</v>
      </c>
      <c r="L93" s="328" t="s">
        <v>73</v>
      </c>
      <c r="M93" s="328" t="s">
        <v>73</v>
      </c>
      <c r="N93" s="328" t="s">
        <v>73</v>
      </c>
      <c r="O93" s="328" t="s">
        <v>73</v>
      </c>
      <c r="P93" s="328" t="s">
        <v>73</v>
      </c>
      <c r="Q93" s="328" t="s">
        <v>73</v>
      </c>
      <c r="R93" s="328" t="s">
        <v>73</v>
      </c>
      <c r="S93" s="328" t="s">
        <v>73</v>
      </c>
      <c r="T93" s="328" t="s">
        <v>73</v>
      </c>
      <c r="U93" s="328" t="s">
        <v>73</v>
      </c>
      <c r="V93" s="328" t="s">
        <v>73</v>
      </c>
      <c r="W93" s="328" t="s">
        <v>73</v>
      </c>
      <c r="X93" s="328" t="s">
        <v>73</v>
      </c>
      <c r="Y93" s="328" t="s">
        <v>73</v>
      </c>
      <c r="Z93" s="328" t="s">
        <v>73</v>
      </c>
      <c r="AA93" s="328" t="s">
        <v>73</v>
      </c>
      <c r="AB93" s="328" t="s">
        <v>73</v>
      </c>
      <c r="AC93" s="328" t="s">
        <v>73</v>
      </c>
      <c r="AD93" s="328" t="s">
        <v>73</v>
      </c>
      <c r="AE93" s="290"/>
      <c r="AF93" s="329" t="s">
        <v>73</v>
      </c>
      <c r="AG93" s="329" t="s">
        <v>73</v>
      </c>
      <c r="AH93" s="329" t="s">
        <v>73</v>
      </c>
      <c r="AI93" s="329" t="s">
        <v>73</v>
      </c>
      <c r="AJ93" s="329" t="s">
        <v>73</v>
      </c>
      <c r="AK93" s="329" t="s">
        <v>72</v>
      </c>
      <c r="AL93" s="327"/>
    </row>
    <row r="94" spans="1:38" ht="26.25" customHeight="1" x14ac:dyDescent="0.2">
      <c r="A94" s="115" t="s">
        <v>68</v>
      </c>
      <c r="B94" s="115" t="s">
        <v>265</v>
      </c>
      <c r="C94" s="115" t="s">
        <v>266</v>
      </c>
      <c r="D94" s="325"/>
      <c r="E94" s="286" t="s">
        <v>67</v>
      </c>
      <c r="F94" s="286" t="s">
        <v>67</v>
      </c>
      <c r="G94" s="286" t="s">
        <v>67</v>
      </c>
      <c r="H94" s="286" t="s">
        <v>67</v>
      </c>
      <c r="I94" s="286" t="s">
        <v>67</v>
      </c>
      <c r="J94" s="286" t="s">
        <v>67</v>
      </c>
      <c r="K94" s="286" t="s">
        <v>67</v>
      </c>
      <c r="L94" s="286" t="s">
        <v>67</v>
      </c>
      <c r="M94" s="286" t="s">
        <v>67</v>
      </c>
      <c r="N94" s="286" t="s">
        <v>67</v>
      </c>
      <c r="O94" s="286" t="s">
        <v>67</v>
      </c>
      <c r="P94" s="286" t="s">
        <v>67</v>
      </c>
      <c r="Q94" s="286" t="s">
        <v>67</v>
      </c>
      <c r="R94" s="286" t="s">
        <v>67</v>
      </c>
      <c r="S94" s="286" t="s">
        <v>67</v>
      </c>
      <c r="T94" s="286" t="s">
        <v>67</v>
      </c>
      <c r="U94" s="286" t="s">
        <v>67</v>
      </c>
      <c r="V94" s="286" t="s">
        <v>67</v>
      </c>
      <c r="W94" s="286" t="s">
        <v>67</v>
      </c>
      <c r="X94" s="286" t="s">
        <v>67</v>
      </c>
      <c r="Y94" s="286" t="s">
        <v>67</v>
      </c>
      <c r="Z94" s="286" t="s">
        <v>67</v>
      </c>
      <c r="AA94" s="286" t="s">
        <v>67</v>
      </c>
      <c r="AB94" s="286" t="s">
        <v>67</v>
      </c>
      <c r="AC94" s="286" t="s">
        <v>67</v>
      </c>
      <c r="AD94" s="286" t="s">
        <v>67</v>
      </c>
      <c r="AE94" s="286"/>
      <c r="AF94" s="286" t="s">
        <v>67</v>
      </c>
      <c r="AG94" s="286" t="s">
        <v>67</v>
      </c>
      <c r="AH94" s="286" t="s">
        <v>67</v>
      </c>
      <c r="AI94" s="286" t="s">
        <v>67</v>
      </c>
      <c r="AJ94" s="286" t="s">
        <v>67</v>
      </c>
      <c r="AK94" s="286" t="s">
        <v>67</v>
      </c>
      <c r="AL94" s="327"/>
    </row>
    <row r="95" spans="1:38" ht="26.25" customHeight="1" x14ac:dyDescent="0.2">
      <c r="A95" s="115" t="s">
        <v>68</v>
      </c>
      <c r="B95" s="115" t="s">
        <v>267</v>
      </c>
      <c r="C95" s="115" t="s">
        <v>268</v>
      </c>
      <c r="D95" s="325"/>
      <c r="E95" s="328" t="s">
        <v>73</v>
      </c>
      <c r="F95" s="328" t="s">
        <v>72</v>
      </c>
      <c r="G95" s="328" t="s">
        <v>73</v>
      </c>
      <c r="H95" s="328" t="s">
        <v>73</v>
      </c>
      <c r="I95" s="328" t="s">
        <v>72</v>
      </c>
      <c r="J95" s="328" t="s">
        <v>72</v>
      </c>
      <c r="K95" s="328" t="s">
        <v>72</v>
      </c>
      <c r="L95" s="328" t="s">
        <v>73</v>
      </c>
      <c r="M95" s="328" t="s">
        <v>73</v>
      </c>
      <c r="N95" s="328" t="s">
        <v>73</v>
      </c>
      <c r="O95" s="328" t="s">
        <v>73</v>
      </c>
      <c r="P95" s="328" t="s">
        <v>73</v>
      </c>
      <c r="Q95" s="328" t="s">
        <v>73</v>
      </c>
      <c r="R95" s="328" t="s">
        <v>73</v>
      </c>
      <c r="S95" s="328" t="s">
        <v>73</v>
      </c>
      <c r="T95" s="328" t="s">
        <v>73</v>
      </c>
      <c r="U95" s="328" t="s">
        <v>73</v>
      </c>
      <c r="V95" s="328" t="s">
        <v>73</v>
      </c>
      <c r="W95" s="328" t="s">
        <v>73</v>
      </c>
      <c r="X95" s="328" t="s">
        <v>73</v>
      </c>
      <c r="Y95" s="328" t="s">
        <v>73</v>
      </c>
      <c r="Z95" s="328" t="s">
        <v>73</v>
      </c>
      <c r="AA95" s="328" t="s">
        <v>73</v>
      </c>
      <c r="AB95" s="328" t="s">
        <v>73</v>
      </c>
      <c r="AC95" s="328" t="s">
        <v>73</v>
      </c>
      <c r="AD95" s="328" t="s">
        <v>73</v>
      </c>
      <c r="AE95" s="290"/>
      <c r="AF95" s="293" t="s">
        <v>73</v>
      </c>
      <c r="AG95" s="293" t="s">
        <v>73</v>
      </c>
      <c r="AH95" s="293" t="s">
        <v>73</v>
      </c>
      <c r="AI95" s="293" t="s">
        <v>73</v>
      </c>
      <c r="AJ95" s="293" t="s">
        <v>73</v>
      </c>
      <c r="AK95" s="293" t="s">
        <v>72</v>
      </c>
      <c r="AL95" s="337" t="s">
        <v>269</v>
      </c>
    </row>
    <row r="96" spans="1:38" ht="26.25" customHeight="1" x14ac:dyDescent="0.2">
      <c r="A96" s="115" t="s">
        <v>68</v>
      </c>
      <c r="B96" s="115" t="s">
        <v>270</v>
      </c>
      <c r="C96" s="115" t="s">
        <v>271</v>
      </c>
      <c r="D96" s="325"/>
      <c r="E96" s="328" t="s">
        <v>67</v>
      </c>
      <c r="F96" s="328" t="s">
        <v>67</v>
      </c>
      <c r="G96" s="328" t="s">
        <v>67</v>
      </c>
      <c r="H96" s="328" t="s">
        <v>67</v>
      </c>
      <c r="I96" s="328" t="s">
        <v>67</v>
      </c>
      <c r="J96" s="328" t="s">
        <v>67</v>
      </c>
      <c r="K96" s="328" t="s">
        <v>67</v>
      </c>
      <c r="L96" s="328" t="s">
        <v>67</v>
      </c>
      <c r="M96" s="328" t="s">
        <v>67</v>
      </c>
      <c r="N96" s="328" t="s">
        <v>67</v>
      </c>
      <c r="O96" s="328" t="s">
        <v>67</v>
      </c>
      <c r="P96" s="328" t="s">
        <v>67</v>
      </c>
      <c r="Q96" s="328" t="s">
        <v>67</v>
      </c>
      <c r="R96" s="328" t="s">
        <v>67</v>
      </c>
      <c r="S96" s="328" t="s">
        <v>67</v>
      </c>
      <c r="T96" s="328" t="s">
        <v>67</v>
      </c>
      <c r="U96" s="328" t="s">
        <v>67</v>
      </c>
      <c r="V96" s="328" t="s">
        <v>67</v>
      </c>
      <c r="W96" s="328" t="s">
        <v>67</v>
      </c>
      <c r="X96" s="328" t="s">
        <v>67</v>
      </c>
      <c r="Y96" s="328" t="s">
        <v>67</v>
      </c>
      <c r="Z96" s="328" t="s">
        <v>67</v>
      </c>
      <c r="AA96" s="328" t="s">
        <v>67</v>
      </c>
      <c r="AB96" s="328" t="s">
        <v>67</v>
      </c>
      <c r="AC96" s="328" t="s">
        <v>67</v>
      </c>
      <c r="AD96" s="328" t="s">
        <v>67</v>
      </c>
      <c r="AE96" s="290"/>
      <c r="AF96" s="329" t="s">
        <v>67</v>
      </c>
      <c r="AG96" s="329" t="s">
        <v>67</v>
      </c>
      <c r="AH96" s="329" t="s">
        <v>67</v>
      </c>
      <c r="AI96" s="329" t="s">
        <v>67</v>
      </c>
      <c r="AJ96" s="329" t="s">
        <v>67</v>
      </c>
      <c r="AK96" s="329" t="s">
        <v>67</v>
      </c>
      <c r="AL96" s="327"/>
    </row>
    <row r="97" spans="1:38" ht="26.25" customHeight="1" x14ac:dyDescent="0.2">
      <c r="A97" s="115" t="s">
        <v>68</v>
      </c>
      <c r="B97" s="115" t="s">
        <v>272</v>
      </c>
      <c r="C97" s="115" t="s">
        <v>273</v>
      </c>
      <c r="D97" s="325"/>
      <c r="E97" s="328" t="s">
        <v>73</v>
      </c>
      <c r="F97" s="328" t="s">
        <v>73</v>
      </c>
      <c r="G97" s="328" t="s">
        <v>73</v>
      </c>
      <c r="H97" s="328" t="s">
        <v>73</v>
      </c>
      <c r="I97" s="328" t="s">
        <v>73</v>
      </c>
      <c r="J97" s="328" t="s">
        <v>73</v>
      </c>
      <c r="K97" s="328" t="s">
        <v>73</v>
      </c>
      <c r="L97" s="328" t="s">
        <v>73</v>
      </c>
      <c r="M97" s="328" t="s">
        <v>73</v>
      </c>
      <c r="N97" s="328" t="s">
        <v>73</v>
      </c>
      <c r="O97" s="328" t="s">
        <v>73</v>
      </c>
      <c r="P97" s="328">
        <v>3.5880000000000002E-2</v>
      </c>
      <c r="Q97" s="328" t="s">
        <v>73</v>
      </c>
      <c r="R97" s="328" t="s">
        <v>73</v>
      </c>
      <c r="S97" s="328" t="s">
        <v>73</v>
      </c>
      <c r="T97" s="328" t="s">
        <v>73</v>
      </c>
      <c r="U97" s="328" t="s">
        <v>73</v>
      </c>
      <c r="V97" s="328" t="s">
        <v>73</v>
      </c>
      <c r="W97" s="328" t="s">
        <v>73</v>
      </c>
      <c r="X97" s="328" t="s">
        <v>73</v>
      </c>
      <c r="Y97" s="328" t="s">
        <v>73</v>
      </c>
      <c r="Z97" s="328" t="s">
        <v>73</v>
      </c>
      <c r="AA97" s="328" t="s">
        <v>73</v>
      </c>
      <c r="AB97" s="328" t="s">
        <v>73</v>
      </c>
      <c r="AC97" s="328" t="s">
        <v>73</v>
      </c>
      <c r="AD97" s="328" t="s">
        <v>72</v>
      </c>
      <c r="AE97" s="290"/>
      <c r="AF97" s="329" t="s">
        <v>73</v>
      </c>
      <c r="AG97" s="329" t="s">
        <v>73</v>
      </c>
      <c r="AH97" s="329" t="s">
        <v>73</v>
      </c>
      <c r="AI97" s="329" t="s">
        <v>73</v>
      </c>
      <c r="AJ97" s="329" t="s">
        <v>73</v>
      </c>
      <c r="AK97" s="329">
        <v>3588013</v>
      </c>
      <c r="AL97" s="327" t="s">
        <v>274</v>
      </c>
    </row>
    <row r="98" spans="1:38" ht="26.25" customHeight="1" x14ac:dyDescent="0.2">
      <c r="A98" s="115" t="s">
        <v>68</v>
      </c>
      <c r="B98" s="115" t="s">
        <v>275</v>
      </c>
      <c r="C98" s="115" t="s">
        <v>276</v>
      </c>
      <c r="D98" s="325"/>
      <c r="E98" s="328" t="s">
        <v>67</v>
      </c>
      <c r="F98" s="328" t="s">
        <v>67</v>
      </c>
      <c r="G98" s="328" t="s">
        <v>67</v>
      </c>
      <c r="H98" s="328" t="s">
        <v>67</v>
      </c>
      <c r="I98" s="328" t="s">
        <v>67</v>
      </c>
      <c r="J98" s="328" t="s">
        <v>67</v>
      </c>
      <c r="K98" s="328" t="s">
        <v>67</v>
      </c>
      <c r="L98" s="328" t="s">
        <v>67</v>
      </c>
      <c r="M98" s="328" t="s">
        <v>67</v>
      </c>
      <c r="N98" s="328" t="s">
        <v>67</v>
      </c>
      <c r="O98" s="328" t="s">
        <v>67</v>
      </c>
      <c r="P98" s="328" t="s">
        <v>67</v>
      </c>
      <c r="Q98" s="328" t="s">
        <v>67</v>
      </c>
      <c r="R98" s="328" t="s">
        <v>67</v>
      </c>
      <c r="S98" s="328" t="s">
        <v>67</v>
      </c>
      <c r="T98" s="328" t="s">
        <v>67</v>
      </c>
      <c r="U98" s="328" t="s">
        <v>67</v>
      </c>
      <c r="V98" s="328" t="s">
        <v>67</v>
      </c>
      <c r="W98" s="328" t="s">
        <v>67</v>
      </c>
      <c r="X98" s="328" t="s">
        <v>67</v>
      </c>
      <c r="Y98" s="328" t="s">
        <v>67</v>
      </c>
      <c r="Z98" s="328" t="s">
        <v>67</v>
      </c>
      <c r="AA98" s="328" t="s">
        <v>67</v>
      </c>
      <c r="AB98" s="328" t="s">
        <v>67</v>
      </c>
      <c r="AC98" s="328" t="s">
        <v>67</v>
      </c>
      <c r="AD98" s="328" t="s">
        <v>67</v>
      </c>
      <c r="AE98" s="290"/>
      <c r="AF98" s="329" t="s">
        <v>67</v>
      </c>
      <c r="AG98" s="329" t="s">
        <v>67</v>
      </c>
      <c r="AH98" s="329" t="s">
        <v>67</v>
      </c>
      <c r="AI98" s="329" t="s">
        <v>67</v>
      </c>
      <c r="AJ98" s="329" t="s">
        <v>67</v>
      </c>
      <c r="AK98" s="329" t="s">
        <v>67</v>
      </c>
      <c r="AL98" s="327"/>
    </row>
    <row r="99" spans="1:38" ht="26.25" customHeight="1" x14ac:dyDescent="0.25">
      <c r="A99" s="115" t="s">
        <v>277</v>
      </c>
      <c r="B99" s="115" t="s">
        <v>278</v>
      </c>
      <c r="C99" s="115" t="s">
        <v>279</v>
      </c>
      <c r="D99" s="325">
        <v>0</v>
      </c>
      <c r="E99" s="282">
        <v>0.18618899999999999</v>
      </c>
      <c r="F99" s="282">
        <v>7.2994209999999997</v>
      </c>
      <c r="G99" s="283" t="s">
        <v>73</v>
      </c>
      <c r="H99" s="282">
        <v>5.8897740000000001</v>
      </c>
      <c r="I99" s="282">
        <v>0.14962700000000001</v>
      </c>
      <c r="J99" s="282">
        <v>0.22991500000000001</v>
      </c>
      <c r="K99" s="282">
        <v>0.50362399999999996</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587967</v>
      </c>
      <c r="AL99" s="308" t="s">
        <v>280</v>
      </c>
    </row>
    <row r="100" spans="1:38" ht="26.25" customHeight="1" x14ac:dyDescent="0.25">
      <c r="A100" s="115" t="s">
        <v>277</v>
      </c>
      <c r="B100" s="115" t="s">
        <v>281</v>
      </c>
      <c r="C100" s="115" t="s">
        <v>282</v>
      </c>
      <c r="D100" s="325">
        <v>0</v>
      </c>
      <c r="E100" s="282">
        <v>0.12920999999999999</v>
      </c>
      <c r="F100" s="282">
        <v>4.1557550000000001</v>
      </c>
      <c r="G100" s="283" t="s">
        <v>73</v>
      </c>
      <c r="H100" s="282">
        <v>3.6079460000000001</v>
      </c>
      <c r="I100" s="282">
        <v>5.0749000000000002E-2</v>
      </c>
      <c r="J100" s="282">
        <v>7.8401999999999999E-2</v>
      </c>
      <c r="K100" s="282">
        <v>0.169128</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2">
        <v>513099.3</v>
      </c>
      <c r="AL100" s="306" t="s">
        <v>450</v>
      </c>
    </row>
    <row r="101" spans="1:38" ht="26.25" customHeight="1" x14ac:dyDescent="0.25">
      <c r="A101" s="115" t="s">
        <v>277</v>
      </c>
      <c r="B101" s="115" t="s">
        <v>283</v>
      </c>
      <c r="C101" s="115" t="s">
        <v>284</v>
      </c>
      <c r="D101" s="325">
        <v>0</v>
      </c>
      <c r="E101" s="282">
        <v>1.637E-3</v>
      </c>
      <c r="F101" s="282">
        <v>3.4214000000000001E-2</v>
      </c>
      <c r="G101" s="283" t="s">
        <v>73</v>
      </c>
      <c r="H101" s="282">
        <v>5.0173000000000002E-2</v>
      </c>
      <c r="I101" s="282">
        <v>3.9399999999999998E-4</v>
      </c>
      <c r="J101" s="282">
        <v>1.183E-3</v>
      </c>
      <c r="K101" s="282">
        <v>2.761E-3</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2">
        <v>35993.300000000003</v>
      </c>
      <c r="AL101" s="306" t="s">
        <v>285</v>
      </c>
    </row>
    <row r="102" spans="1:38" ht="26.25" customHeight="1" x14ac:dyDescent="0.25">
      <c r="A102" s="115" t="s">
        <v>277</v>
      </c>
      <c r="B102" s="115" t="s">
        <v>286</v>
      </c>
      <c r="C102" s="115" t="s">
        <v>287</v>
      </c>
      <c r="D102" s="325">
        <v>0</v>
      </c>
      <c r="E102" s="282">
        <v>0.139015</v>
      </c>
      <c r="F102" s="282">
        <v>0.50755899999999998</v>
      </c>
      <c r="G102" s="283" t="s">
        <v>73</v>
      </c>
      <c r="H102" s="282">
        <v>5.2366789999999996</v>
      </c>
      <c r="I102" s="282">
        <v>5.8040000000000001E-3</v>
      </c>
      <c r="J102" s="282">
        <v>0.126696</v>
      </c>
      <c r="K102" s="282">
        <v>0.788192</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2">
        <v>1200281</v>
      </c>
      <c r="AL102" s="306" t="s">
        <v>285</v>
      </c>
    </row>
    <row r="103" spans="1:38" ht="26.25" customHeight="1" x14ac:dyDescent="0.25">
      <c r="A103" s="115" t="s">
        <v>277</v>
      </c>
      <c r="B103" s="115" t="s">
        <v>288</v>
      </c>
      <c r="C103" s="115" t="s">
        <v>289</v>
      </c>
      <c r="D103" s="325"/>
      <c r="E103" s="289"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325">
        <v>0</v>
      </c>
      <c r="E104" s="282">
        <v>1.258E-3</v>
      </c>
      <c r="F104" s="282">
        <v>9.2440000000000005E-3</v>
      </c>
      <c r="G104" s="283" t="s">
        <v>73</v>
      </c>
      <c r="H104" s="282">
        <v>3.1312E-2</v>
      </c>
      <c r="I104" s="282">
        <v>1.73E-4</v>
      </c>
      <c r="J104" s="282">
        <v>5.1800000000000001E-4</v>
      </c>
      <c r="K104" s="282">
        <v>1.2080000000000001E-3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15750</v>
      </c>
      <c r="AL104" s="306" t="s">
        <v>285</v>
      </c>
    </row>
    <row r="105" spans="1:38" ht="26.25" customHeight="1" x14ac:dyDescent="0.25">
      <c r="A105" s="115" t="s">
        <v>277</v>
      </c>
      <c r="B105" s="115" t="s">
        <v>292</v>
      </c>
      <c r="C105" s="115" t="s">
        <v>293</v>
      </c>
      <c r="D105" s="325">
        <v>0</v>
      </c>
      <c r="E105" s="282">
        <v>5.8430000000000001E-3</v>
      </c>
      <c r="F105" s="282">
        <v>0.53397700000000003</v>
      </c>
      <c r="G105" s="283" t="s">
        <v>73</v>
      </c>
      <c r="H105" s="282">
        <v>0.56973700000000005</v>
      </c>
      <c r="I105" s="282">
        <v>7.7590000000000003E-3</v>
      </c>
      <c r="J105" s="282">
        <v>1.2193000000000001E-2</v>
      </c>
      <c r="K105" s="282">
        <v>2.6603999999999999E-2</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2">
        <v>79452.5</v>
      </c>
      <c r="AL105" s="306" t="s">
        <v>285</v>
      </c>
    </row>
    <row r="106" spans="1:38" ht="26.25" customHeight="1" x14ac:dyDescent="0.25">
      <c r="A106" s="115" t="s">
        <v>277</v>
      </c>
      <c r="B106" s="115" t="s">
        <v>294</v>
      </c>
      <c r="C106" s="115" t="s">
        <v>295</v>
      </c>
      <c r="D106" s="325"/>
      <c r="E106" s="289"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325">
        <v>0</v>
      </c>
      <c r="E107" s="282">
        <v>1.6421000000000002E-2</v>
      </c>
      <c r="F107" s="282">
        <v>0.57812200000000002</v>
      </c>
      <c r="G107" s="283" t="s">
        <v>73</v>
      </c>
      <c r="H107" s="282">
        <v>0.51421899999999998</v>
      </c>
      <c r="I107" s="282">
        <v>1.0511E-2</v>
      </c>
      <c r="J107" s="282">
        <v>0.140151</v>
      </c>
      <c r="K107" s="282">
        <v>0.66571599999999997</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2">
        <v>3503770</v>
      </c>
      <c r="AL107" s="306" t="s">
        <v>298</v>
      </c>
    </row>
    <row r="108" spans="1:38" ht="26.25" customHeight="1" x14ac:dyDescent="0.25">
      <c r="A108" s="115" t="s">
        <v>277</v>
      </c>
      <c r="B108" s="115" t="s">
        <v>299</v>
      </c>
      <c r="C108" s="115" t="s">
        <v>300</v>
      </c>
      <c r="D108" s="325">
        <v>0</v>
      </c>
      <c r="E108" s="282">
        <v>1.8811000000000001E-2</v>
      </c>
      <c r="F108" s="282">
        <v>0.48667500000000002</v>
      </c>
      <c r="G108" s="283" t="s">
        <v>73</v>
      </c>
      <c r="H108" s="282">
        <v>0.52171599999999996</v>
      </c>
      <c r="I108" s="282">
        <v>9.0119999999999992E-3</v>
      </c>
      <c r="J108" s="282">
        <v>9.0124999999999997E-2</v>
      </c>
      <c r="K108" s="282">
        <v>0.18024999999999999</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2">
        <v>4506248</v>
      </c>
      <c r="AL108" s="306" t="s">
        <v>285</v>
      </c>
    </row>
    <row r="109" spans="1:38" ht="26.25" customHeight="1" x14ac:dyDescent="0.25">
      <c r="A109" s="115" t="s">
        <v>277</v>
      </c>
      <c r="B109" s="115" t="s">
        <v>301</v>
      </c>
      <c r="C109" s="115" t="s">
        <v>302</v>
      </c>
      <c r="D109" s="325">
        <v>0</v>
      </c>
      <c r="E109" s="282">
        <v>3.57E-4</v>
      </c>
      <c r="F109" s="282">
        <v>5.5799999999999999E-3</v>
      </c>
      <c r="G109" s="283" t="s">
        <v>73</v>
      </c>
      <c r="H109" s="282">
        <v>1.0278000000000001E-2</v>
      </c>
      <c r="I109" s="282">
        <v>2.2800000000000001E-4</v>
      </c>
      <c r="J109" s="282">
        <v>1.255E-3</v>
      </c>
      <c r="K109" s="282">
        <v>1.255E-3</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2">
        <v>11411.3</v>
      </c>
      <c r="AL109" s="306" t="s">
        <v>298</v>
      </c>
    </row>
    <row r="110" spans="1:38" ht="26.25" customHeight="1" x14ac:dyDescent="0.25">
      <c r="A110" s="115" t="s">
        <v>277</v>
      </c>
      <c r="B110" s="115" t="s">
        <v>303</v>
      </c>
      <c r="C110" s="115" t="s">
        <v>304</v>
      </c>
      <c r="D110" s="325">
        <v>0</v>
      </c>
      <c r="E110" s="284">
        <v>8.6600000000000004E-5</v>
      </c>
      <c r="F110" s="282">
        <v>2.1616E-2</v>
      </c>
      <c r="G110" s="283" t="s">
        <v>73</v>
      </c>
      <c r="H110" s="282">
        <v>5.4990000000000004E-3</v>
      </c>
      <c r="I110" s="282">
        <v>5.8200000000000005E-4</v>
      </c>
      <c r="J110" s="282">
        <v>4.4929999999999996E-3</v>
      </c>
      <c r="K110" s="282">
        <v>4.4929999999999996E-3</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2">
        <v>44205.51</v>
      </c>
      <c r="AL110" s="306" t="s">
        <v>298</v>
      </c>
    </row>
    <row r="111" spans="1:38" ht="26.25" customHeight="1" x14ac:dyDescent="0.25">
      <c r="A111" s="115" t="s">
        <v>277</v>
      </c>
      <c r="B111" s="115" t="s">
        <v>305</v>
      </c>
      <c r="C111" s="115" t="s">
        <v>306</v>
      </c>
      <c r="D111" s="325">
        <v>0</v>
      </c>
      <c r="E111" s="282">
        <v>4.4734000000000003E-2</v>
      </c>
      <c r="F111" s="282">
        <v>0.70811999999999997</v>
      </c>
      <c r="G111" s="283" t="s">
        <v>73</v>
      </c>
      <c r="H111" s="282">
        <v>0.76732400000000001</v>
      </c>
      <c r="I111" s="282">
        <v>1.805E-3</v>
      </c>
      <c r="J111" s="282">
        <v>3.6099999999999999E-3</v>
      </c>
      <c r="K111" s="282">
        <v>8.1220000000000007E-3</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2">
        <v>451207.9</v>
      </c>
      <c r="AL111" s="306" t="s">
        <v>298</v>
      </c>
    </row>
    <row r="112" spans="1:38" ht="26.25" customHeight="1" x14ac:dyDescent="0.25">
      <c r="A112" s="115" t="s">
        <v>307</v>
      </c>
      <c r="B112" s="115" t="s">
        <v>308</v>
      </c>
      <c r="C112" s="115" t="s">
        <v>309</v>
      </c>
      <c r="D112" s="325">
        <v>0</v>
      </c>
      <c r="E112" s="283">
        <v>3.16</v>
      </c>
      <c r="F112" s="283" t="s">
        <v>73</v>
      </c>
      <c r="G112" s="283" t="s">
        <v>73</v>
      </c>
      <c r="H112" s="282">
        <v>7.6431420000000001</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79</v>
      </c>
      <c r="AL112" s="308" t="s">
        <v>310</v>
      </c>
    </row>
    <row r="113" spans="1:38" ht="26.25" customHeight="1" x14ac:dyDescent="0.25">
      <c r="A113" s="115" t="s">
        <v>307</v>
      </c>
      <c r="B113" s="115" t="s">
        <v>311</v>
      </c>
      <c r="C113" s="115" t="s">
        <v>312</v>
      </c>
      <c r="D113" s="325">
        <v>0</v>
      </c>
      <c r="E113" s="282">
        <v>2.0009070000000002</v>
      </c>
      <c r="F113" s="282">
        <v>4.9886689999999998</v>
      </c>
      <c r="G113" s="283" t="s">
        <v>73</v>
      </c>
      <c r="H113" s="282">
        <v>7.7966049999999996</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2">
        <v>38.439480000000003</v>
      </c>
      <c r="AL113" s="306" t="s">
        <v>313</v>
      </c>
    </row>
    <row r="114" spans="1:38" ht="26.25" customHeight="1" x14ac:dyDescent="0.25">
      <c r="A114" s="115" t="s">
        <v>307</v>
      </c>
      <c r="B114" s="115" t="s">
        <v>314</v>
      </c>
      <c r="C114" s="115" t="s">
        <v>315</v>
      </c>
      <c r="D114" s="325">
        <v>0</v>
      </c>
      <c r="E114" s="282">
        <v>7.2300000000000003E-3</v>
      </c>
      <c r="F114" s="283" t="s">
        <v>72</v>
      </c>
      <c r="G114" s="283" t="s">
        <v>73</v>
      </c>
      <c r="H114" s="282">
        <v>4.6984999999999999E-2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2">
        <v>361419.4</v>
      </c>
      <c r="AL114" s="306" t="s">
        <v>316</v>
      </c>
    </row>
    <row r="115" spans="1:38" ht="26.25" customHeight="1" x14ac:dyDescent="0.25">
      <c r="A115" s="115" t="s">
        <v>307</v>
      </c>
      <c r="B115" s="115" t="s">
        <v>317</v>
      </c>
      <c r="C115" s="115" t="s">
        <v>318</v>
      </c>
      <c r="D115" s="325">
        <v>0</v>
      </c>
      <c r="E115" s="283" t="s">
        <v>67</v>
      </c>
      <c r="F115" s="283" t="s">
        <v>72</v>
      </c>
      <c r="G115" s="283" t="s">
        <v>73</v>
      </c>
      <c r="H115" s="283" t="s">
        <v>67</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t="s">
        <v>67</v>
      </c>
      <c r="AL115" s="306" t="s">
        <v>319</v>
      </c>
    </row>
    <row r="116" spans="1:38" ht="26.25" customHeight="1" x14ac:dyDescent="0.25">
      <c r="A116" s="115" t="s">
        <v>307</v>
      </c>
      <c r="B116" s="115" t="s">
        <v>320</v>
      </c>
      <c r="C116" s="115" t="s">
        <v>321</v>
      </c>
      <c r="D116" s="325">
        <v>0</v>
      </c>
      <c r="E116" s="282">
        <v>0.91929400000000006</v>
      </c>
      <c r="F116" s="282">
        <v>0.16547400000000001</v>
      </c>
      <c r="G116" s="283" t="s">
        <v>73</v>
      </c>
      <c r="H116" s="282">
        <v>2.535393</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2">
        <v>25.728010000000001</v>
      </c>
      <c r="AL116" s="306" t="s">
        <v>322</v>
      </c>
    </row>
    <row r="117" spans="1:38" ht="26.25" customHeight="1" x14ac:dyDescent="0.25">
      <c r="A117" s="115" t="s">
        <v>307</v>
      </c>
      <c r="B117" s="115" t="s">
        <v>323</v>
      </c>
      <c r="C117" s="115" t="s">
        <v>324</v>
      </c>
      <c r="D117" s="325">
        <v>0</v>
      </c>
      <c r="E117" s="283" t="s">
        <v>72</v>
      </c>
      <c r="F117" s="283" t="s">
        <v>72</v>
      </c>
      <c r="G117" s="283" t="s">
        <v>73</v>
      </c>
      <c r="H117" s="283" t="s">
        <v>72</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t="s">
        <v>72</v>
      </c>
      <c r="AL117" s="306" t="s">
        <v>325</v>
      </c>
    </row>
    <row r="118" spans="1:38" ht="26.25" customHeight="1" x14ac:dyDescent="0.2">
      <c r="A118" s="115" t="s">
        <v>307</v>
      </c>
      <c r="B118" s="115" t="s">
        <v>326</v>
      </c>
      <c r="C118" s="115" t="s">
        <v>327</v>
      </c>
      <c r="D118" s="325"/>
      <c r="E118" s="328" t="s">
        <v>72</v>
      </c>
      <c r="F118" s="328" t="s">
        <v>73</v>
      </c>
      <c r="G118" s="328" t="s">
        <v>73</v>
      </c>
      <c r="H118" s="328" t="s">
        <v>72</v>
      </c>
      <c r="I118" s="328" t="s">
        <v>73</v>
      </c>
      <c r="J118" s="328" t="s">
        <v>73</v>
      </c>
      <c r="K118" s="328" t="s">
        <v>73</v>
      </c>
      <c r="L118" s="328" t="s">
        <v>73</v>
      </c>
      <c r="M118" s="328" t="s">
        <v>73</v>
      </c>
      <c r="N118" s="328" t="s">
        <v>73</v>
      </c>
      <c r="O118" s="328" t="s">
        <v>73</v>
      </c>
      <c r="P118" s="328" t="s">
        <v>73</v>
      </c>
      <c r="Q118" s="328" t="s">
        <v>73</v>
      </c>
      <c r="R118" s="328" t="s">
        <v>73</v>
      </c>
      <c r="S118" s="328" t="s">
        <v>73</v>
      </c>
      <c r="T118" s="328" t="s">
        <v>73</v>
      </c>
      <c r="U118" s="328" t="s">
        <v>73</v>
      </c>
      <c r="V118" s="328" t="s">
        <v>73</v>
      </c>
      <c r="W118" s="328" t="s">
        <v>73</v>
      </c>
      <c r="X118" s="328" t="s">
        <v>73</v>
      </c>
      <c r="Y118" s="328" t="s">
        <v>73</v>
      </c>
      <c r="Z118" s="328" t="s">
        <v>73</v>
      </c>
      <c r="AA118" s="328" t="s">
        <v>73</v>
      </c>
      <c r="AB118" s="328" t="s">
        <v>73</v>
      </c>
      <c r="AC118" s="328" t="s">
        <v>73</v>
      </c>
      <c r="AD118" s="328" t="s">
        <v>73</v>
      </c>
      <c r="AE118" s="290" t="s">
        <v>174</v>
      </c>
      <c r="AF118" s="329" t="s">
        <v>73</v>
      </c>
      <c r="AG118" s="329" t="s">
        <v>73</v>
      </c>
      <c r="AH118" s="329" t="s">
        <v>73</v>
      </c>
      <c r="AI118" s="329" t="s">
        <v>73</v>
      </c>
      <c r="AJ118" s="329" t="s">
        <v>73</v>
      </c>
      <c r="AK118" s="329" t="s">
        <v>72</v>
      </c>
      <c r="AL118" s="327" t="s">
        <v>73</v>
      </c>
    </row>
    <row r="119" spans="1:38" ht="26.25" customHeight="1" x14ac:dyDescent="0.25">
      <c r="A119" s="115" t="s">
        <v>307</v>
      </c>
      <c r="B119" s="115" t="s">
        <v>328</v>
      </c>
      <c r="C119" s="115" t="s">
        <v>329</v>
      </c>
      <c r="D119" s="325"/>
      <c r="E119" s="289" t="s">
        <v>73</v>
      </c>
      <c r="F119" s="289" t="s">
        <v>73</v>
      </c>
      <c r="G119" s="289" t="s">
        <v>73</v>
      </c>
      <c r="H119" s="289" t="s">
        <v>73</v>
      </c>
      <c r="I119" s="289" t="s">
        <v>72</v>
      </c>
      <c r="J119" s="289" t="s">
        <v>72</v>
      </c>
      <c r="K119" s="289" t="s">
        <v>72</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291" t="s">
        <v>73</v>
      </c>
      <c r="AL119" s="309" t="s">
        <v>330</v>
      </c>
    </row>
    <row r="120" spans="1:38" ht="26.25" customHeight="1" x14ac:dyDescent="0.2">
      <c r="A120" s="115" t="s">
        <v>307</v>
      </c>
      <c r="B120" s="115" t="s">
        <v>331</v>
      </c>
      <c r="C120" s="115" t="s">
        <v>332</v>
      </c>
      <c r="D120" s="325"/>
      <c r="E120" s="286"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27"/>
    </row>
    <row r="121" spans="1:38" ht="26.25" customHeight="1" x14ac:dyDescent="0.2">
      <c r="A121" s="115" t="s">
        <v>307</v>
      </c>
      <c r="B121" s="115" t="s">
        <v>333</v>
      </c>
      <c r="C121" s="115" t="s">
        <v>334</v>
      </c>
      <c r="D121" s="325"/>
      <c r="E121" s="286" t="s">
        <v>335</v>
      </c>
      <c r="F121" s="286" t="s">
        <v>72</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286" t="s">
        <v>72</v>
      </c>
      <c r="AL121" s="292" t="s">
        <v>336</v>
      </c>
    </row>
    <row r="122" spans="1:38" ht="26.25" customHeight="1" x14ac:dyDescent="0.2">
      <c r="A122" s="115" t="s">
        <v>307</v>
      </c>
      <c r="B122" s="115" t="s">
        <v>337</v>
      </c>
      <c r="C122" s="115" t="s">
        <v>338</v>
      </c>
      <c r="D122" s="325"/>
      <c r="E122" s="328" t="s">
        <v>73</v>
      </c>
      <c r="F122" s="328" t="s">
        <v>73</v>
      </c>
      <c r="G122" s="328" t="s">
        <v>73</v>
      </c>
      <c r="H122" s="328" t="s">
        <v>73</v>
      </c>
      <c r="I122" s="328" t="s">
        <v>73</v>
      </c>
      <c r="J122" s="328" t="s">
        <v>73</v>
      </c>
      <c r="K122" s="328" t="s">
        <v>73</v>
      </c>
      <c r="L122" s="328" t="s">
        <v>73</v>
      </c>
      <c r="M122" s="328" t="s">
        <v>73</v>
      </c>
      <c r="N122" s="328" t="s">
        <v>73</v>
      </c>
      <c r="O122" s="328" t="s">
        <v>73</v>
      </c>
      <c r="P122" s="328" t="s">
        <v>73</v>
      </c>
      <c r="Q122" s="328" t="s">
        <v>73</v>
      </c>
      <c r="R122" s="328" t="s">
        <v>73</v>
      </c>
      <c r="S122" s="328" t="s">
        <v>73</v>
      </c>
      <c r="T122" s="328" t="s">
        <v>73</v>
      </c>
      <c r="U122" s="328" t="s">
        <v>73</v>
      </c>
      <c r="V122" s="328" t="s">
        <v>73</v>
      </c>
      <c r="W122" s="328" t="s">
        <v>73</v>
      </c>
      <c r="X122" s="328" t="s">
        <v>73</v>
      </c>
      <c r="Y122" s="328" t="s">
        <v>73</v>
      </c>
      <c r="Z122" s="328" t="s">
        <v>73</v>
      </c>
      <c r="AA122" s="328" t="s">
        <v>73</v>
      </c>
      <c r="AB122" s="328" t="s">
        <v>73</v>
      </c>
      <c r="AC122" s="318" t="s">
        <v>72</v>
      </c>
      <c r="AD122" s="328" t="s">
        <v>73</v>
      </c>
      <c r="AE122" s="290"/>
      <c r="AF122" s="329" t="s">
        <v>73</v>
      </c>
      <c r="AG122" s="329" t="s">
        <v>73</v>
      </c>
      <c r="AH122" s="329" t="s">
        <v>73</v>
      </c>
      <c r="AI122" s="329" t="s">
        <v>73</v>
      </c>
      <c r="AJ122" s="329" t="s">
        <v>73</v>
      </c>
      <c r="AK122" s="329" t="s">
        <v>72</v>
      </c>
      <c r="AL122" s="327" t="s">
        <v>339</v>
      </c>
    </row>
    <row r="123" spans="1:38" ht="26.25" customHeight="1" x14ac:dyDescent="0.2">
      <c r="A123" s="115" t="s">
        <v>307</v>
      </c>
      <c r="B123" s="115" t="s">
        <v>340</v>
      </c>
      <c r="C123" s="115" t="s">
        <v>341</v>
      </c>
      <c r="D123" s="325"/>
      <c r="E123" s="286"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27"/>
    </row>
    <row r="124" spans="1:38" ht="26.25" customHeight="1" x14ac:dyDescent="0.2">
      <c r="A124" s="115" t="s">
        <v>307</v>
      </c>
      <c r="B124" s="115" t="s">
        <v>342</v>
      </c>
      <c r="C124" s="115" t="s">
        <v>343</v>
      </c>
      <c r="D124" s="325"/>
      <c r="E124" s="286"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27"/>
    </row>
    <row r="125" spans="1:38" ht="26.25" customHeight="1" x14ac:dyDescent="0.2">
      <c r="A125" s="115" t="s">
        <v>344</v>
      </c>
      <c r="B125" s="115" t="s">
        <v>345</v>
      </c>
      <c r="C125" s="115" t="s">
        <v>346</v>
      </c>
      <c r="D125" s="325"/>
      <c r="E125" s="328" t="s">
        <v>73</v>
      </c>
      <c r="F125" s="328">
        <v>0.44461118500000002</v>
      </c>
      <c r="G125" s="328" t="s">
        <v>73</v>
      </c>
      <c r="H125" s="328" t="s">
        <v>73</v>
      </c>
      <c r="I125" s="328" t="s">
        <v>72</v>
      </c>
      <c r="J125" s="328" t="s">
        <v>72</v>
      </c>
      <c r="K125" s="328" t="s">
        <v>72</v>
      </c>
      <c r="L125" s="328" t="s">
        <v>73</v>
      </c>
      <c r="M125" s="328" t="s">
        <v>73</v>
      </c>
      <c r="N125" s="328" t="s">
        <v>73</v>
      </c>
      <c r="O125" s="328" t="s">
        <v>73</v>
      </c>
      <c r="P125" s="328" t="s">
        <v>73</v>
      </c>
      <c r="Q125" s="328" t="s">
        <v>73</v>
      </c>
      <c r="R125" s="328" t="s">
        <v>73</v>
      </c>
      <c r="S125" s="328" t="s">
        <v>73</v>
      </c>
      <c r="T125" s="328" t="s">
        <v>73</v>
      </c>
      <c r="U125" s="328" t="s">
        <v>73</v>
      </c>
      <c r="V125" s="328" t="s">
        <v>73</v>
      </c>
      <c r="W125" s="328" t="s">
        <v>73</v>
      </c>
      <c r="X125" s="328" t="s">
        <v>73</v>
      </c>
      <c r="Y125" s="328" t="s">
        <v>73</v>
      </c>
      <c r="Z125" s="328" t="s">
        <v>73</v>
      </c>
      <c r="AA125" s="328" t="s">
        <v>73</v>
      </c>
      <c r="AB125" s="328" t="s">
        <v>73</v>
      </c>
      <c r="AC125" s="328" t="s">
        <v>73</v>
      </c>
      <c r="AD125" s="328" t="s">
        <v>73</v>
      </c>
      <c r="AE125" s="301">
        <v>0</v>
      </c>
      <c r="AF125" s="329" t="s">
        <v>73</v>
      </c>
      <c r="AG125" s="329" t="s">
        <v>73</v>
      </c>
      <c r="AH125" s="329" t="s">
        <v>73</v>
      </c>
      <c r="AI125" s="329" t="s">
        <v>73</v>
      </c>
      <c r="AJ125" s="329" t="s">
        <v>73</v>
      </c>
      <c r="AK125" s="328">
        <v>44.108252499999999</v>
      </c>
      <c r="AL125" s="327" t="s">
        <v>347</v>
      </c>
    </row>
    <row r="126" spans="1:38" ht="26.25" customHeight="1" x14ac:dyDescent="0.2">
      <c r="A126" s="115" t="s">
        <v>344</v>
      </c>
      <c r="B126" s="115" t="s">
        <v>348</v>
      </c>
      <c r="C126" s="115" t="s">
        <v>349</v>
      </c>
      <c r="D126" s="325"/>
      <c r="E126" s="328" t="s">
        <v>72</v>
      </c>
      <c r="F126" s="328" t="s">
        <v>72</v>
      </c>
      <c r="G126" s="328" t="s">
        <v>72</v>
      </c>
      <c r="H126" s="328">
        <v>9.7392900000000001E-4</v>
      </c>
      <c r="I126" s="328" t="s">
        <v>72</v>
      </c>
      <c r="J126" s="328" t="s">
        <v>72</v>
      </c>
      <c r="K126" s="328" t="s">
        <v>72</v>
      </c>
      <c r="L126" s="328" t="s">
        <v>72</v>
      </c>
      <c r="M126" s="328" t="s">
        <v>72</v>
      </c>
      <c r="N126" s="328" t="s">
        <v>73</v>
      </c>
      <c r="O126" s="328" t="s">
        <v>73</v>
      </c>
      <c r="P126" s="328" t="s">
        <v>73</v>
      </c>
      <c r="Q126" s="328" t="s">
        <v>73</v>
      </c>
      <c r="R126" s="328" t="s">
        <v>73</v>
      </c>
      <c r="S126" s="328" t="s">
        <v>73</v>
      </c>
      <c r="T126" s="328" t="s">
        <v>73</v>
      </c>
      <c r="U126" s="328" t="s">
        <v>73</v>
      </c>
      <c r="V126" s="328" t="s">
        <v>73</v>
      </c>
      <c r="W126" s="328" t="s">
        <v>73</v>
      </c>
      <c r="X126" s="328" t="s">
        <v>73</v>
      </c>
      <c r="Y126" s="328" t="s">
        <v>73</v>
      </c>
      <c r="Z126" s="328" t="s">
        <v>73</v>
      </c>
      <c r="AA126" s="328" t="s">
        <v>73</v>
      </c>
      <c r="AB126" s="328" t="s">
        <v>73</v>
      </c>
      <c r="AC126" s="328" t="s">
        <v>73</v>
      </c>
      <c r="AD126" s="328" t="s">
        <v>73</v>
      </c>
      <c r="AE126" s="301">
        <v>0</v>
      </c>
      <c r="AF126" s="329" t="s">
        <v>73</v>
      </c>
      <c r="AG126" s="329" t="s">
        <v>73</v>
      </c>
      <c r="AH126" s="329" t="s">
        <v>73</v>
      </c>
      <c r="AI126" s="329" t="s">
        <v>73</v>
      </c>
      <c r="AJ126" s="329" t="s">
        <v>73</v>
      </c>
      <c r="AK126" s="328">
        <v>4.0580375049999997</v>
      </c>
      <c r="AL126" s="327" t="s">
        <v>350</v>
      </c>
    </row>
    <row r="127" spans="1:38" ht="26.25" customHeight="1" x14ac:dyDescent="0.2">
      <c r="A127" s="115" t="s">
        <v>344</v>
      </c>
      <c r="B127" s="115" t="s">
        <v>351</v>
      </c>
      <c r="C127" s="115" t="s">
        <v>352</v>
      </c>
      <c r="D127" s="325"/>
      <c r="E127" s="286" t="s">
        <v>67</v>
      </c>
      <c r="F127" s="286" t="s">
        <v>67</v>
      </c>
      <c r="G127" s="286" t="s">
        <v>67</v>
      </c>
      <c r="H127" s="286" t="s">
        <v>67</v>
      </c>
      <c r="I127" s="286" t="s">
        <v>67</v>
      </c>
      <c r="J127" s="286" t="s">
        <v>67</v>
      </c>
      <c r="K127" s="286" t="s">
        <v>67</v>
      </c>
      <c r="L127" s="286" t="s">
        <v>67</v>
      </c>
      <c r="M127" s="286" t="s">
        <v>67</v>
      </c>
      <c r="N127" s="286" t="s">
        <v>67</v>
      </c>
      <c r="O127" s="286" t="s">
        <v>67</v>
      </c>
      <c r="P127" s="286" t="s">
        <v>67</v>
      </c>
      <c r="Q127" s="286" t="s">
        <v>67</v>
      </c>
      <c r="R127" s="286" t="s">
        <v>67</v>
      </c>
      <c r="S127" s="286" t="s">
        <v>67</v>
      </c>
      <c r="T127" s="286" t="s">
        <v>67</v>
      </c>
      <c r="U127" s="286" t="s">
        <v>67</v>
      </c>
      <c r="V127" s="286" t="s">
        <v>67</v>
      </c>
      <c r="W127" s="286" t="s">
        <v>67</v>
      </c>
      <c r="X127" s="286" t="s">
        <v>67</v>
      </c>
      <c r="Y127" s="286" t="s">
        <v>67</v>
      </c>
      <c r="Z127" s="286" t="s">
        <v>67</v>
      </c>
      <c r="AA127" s="286" t="s">
        <v>67</v>
      </c>
      <c r="AB127" s="286" t="s">
        <v>67</v>
      </c>
      <c r="AC127" s="286" t="s">
        <v>67</v>
      </c>
      <c r="AD127" s="286" t="s">
        <v>67</v>
      </c>
      <c r="AE127" s="286" t="s">
        <v>67</v>
      </c>
      <c r="AF127" s="286" t="s">
        <v>67</v>
      </c>
      <c r="AG127" s="286" t="s">
        <v>67</v>
      </c>
      <c r="AH127" s="286" t="s">
        <v>67</v>
      </c>
      <c r="AI127" s="286" t="s">
        <v>67</v>
      </c>
      <c r="AJ127" s="286" t="s">
        <v>67</v>
      </c>
      <c r="AK127" s="286" t="s">
        <v>67</v>
      </c>
      <c r="AL127" s="292" t="s">
        <v>353</v>
      </c>
    </row>
    <row r="128" spans="1:38" ht="26.25" customHeight="1" x14ac:dyDescent="0.2">
      <c r="A128" s="115" t="s">
        <v>344</v>
      </c>
      <c r="B128" s="115" t="s">
        <v>354</v>
      </c>
      <c r="C128" s="115" t="s">
        <v>355</v>
      </c>
      <c r="D128" s="325"/>
      <c r="E128" s="328">
        <v>7.8120000000000008E-6</v>
      </c>
      <c r="F128" s="328">
        <v>8.6799999999999996E-8</v>
      </c>
      <c r="G128" s="328">
        <v>7.3780000000000003E-6</v>
      </c>
      <c r="H128" s="328">
        <v>1.302E-8</v>
      </c>
      <c r="I128" s="328">
        <v>3.9928000000000001E-5</v>
      </c>
      <c r="J128" s="328">
        <v>5.9457999999999999E-5</v>
      </c>
      <c r="K128" s="328" t="s">
        <v>67</v>
      </c>
      <c r="L128" s="328">
        <v>1.39748E-6</v>
      </c>
      <c r="M128" s="328">
        <v>3.038E-6</v>
      </c>
      <c r="N128" s="328">
        <v>4.5135999999999999E-4</v>
      </c>
      <c r="O128" s="328">
        <v>1.4756000000000001E-5</v>
      </c>
      <c r="P128" s="328">
        <v>1.2152E-5</v>
      </c>
      <c r="Q128" s="328">
        <v>9.2876000000000007E-6</v>
      </c>
      <c r="R128" s="328">
        <v>8.0289999999999997E-7</v>
      </c>
      <c r="S128" s="328">
        <v>4.0362000000000001E-7</v>
      </c>
      <c r="T128" s="328">
        <v>5.2079999999999995E-7</v>
      </c>
      <c r="U128" s="328">
        <v>5.0778000000000001E-5</v>
      </c>
      <c r="V128" s="328">
        <v>3.9060000000000004E-6</v>
      </c>
      <c r="W128" s="328">
        <v>1.519E-2</v>
      </c>
      <c r="X128" s="328">
        <v>1.8228E-8</v>
      </c>
      <c r="Y128" s="328">
        <v>1.3888E-8</v>
      </c>
      <c r="Z128" s="328">
        <v>1.3453999999999999E-8</v>
      </c>
      <c r="AA128" s="328">
        <v>5.0344E-11</v>
      </c>
      <c r="AB128" s="328">
        <v>4.5620299999999997E-8</v>
      </c>
      <c r="AC128" s="328">
        <v>8.6799999999999999E-6</v>
      </c>
      <c r="AD128" s="328">
        <v>2.3002000000000001E-5</v>
      </c>
      <c r="AE128" s="301">
        <v>0</v>
      </c>
      <c r="AF128" s="329" t="s">
        <v>73</v>
      </c>
      <c r="AG128" s="329" t="s">
        <v>73</v>
      </c>
      <c r="AH128" s="329" t="s">
        <v>73</v>
      </c>
      <c r="AI128" s="329" t="s">
        <v>73</v>
      </c>
      <c r="AJ128" s="329" t="s">
        <v>73</v>
      </c>
      <c r="AK128" s="329" t="s">
        <v>73</v>
      </c>
      <c r="AL128" s="327" t="s">
        <v>356</v>
      </c>
    </row>
    <row r="129" spans="1:38" ht="26.25" customHeight="1" x14ac:dyDescent="0.2">
      <c r="A129" s="115" t="s">
        <v>344</v>
      </c>
      <c r="B129" s="115" t="s">
        <v>357</v>
      </c>
      <c r="C129" s="115" t="s">
        <v>358</v>
      </c>
      <c r="D129" s="325"/>
      <c r="E129" s="328" t="s">
        <v>67</v>
      </c>
      <c r="F129" s="328" t="s">
        <v>67</v>
      </c>
      <c r="G129" s="328" t="s">
        <v>67</v>
      </c>
      <c r="H129" s="328" t="s">
        <v>67</v>
      </c>
      <c r="I129" s="328" t="s">
        <v>67</v>
      </c>
      <c r="J129" s="328" t="s">
        <v>67</v>
      </c>
      <c r="K129" s="328" t="s">
        <v>67</v>
      </c>
      <c r="L129" s="328" t="s">
        <v>67</v>
      </c>
      <c r="M129" s="328" t="s">
        <v>67</v>
      </c>
      <c r="N129" s="328" t="s">
        <v>67</v>
      </c>
      <c r="O129" s="328" t="s">
        <v>67</v>
      </c>
      <c r="P129" s="328" t="s">
        <v>67</v>
      </c>
      <c r="Q129" s="328" t="s">
        <v>67</v>
      </c>
      <c r="R129" s="328" t="s">
        <v>67</v>
      </c>
      <c r="S129" s="328" t="s">
        <v>67</v>
      </c>
      <c r="T129" s="328" t="s">
        <v>67</v>
      </c>
      <c r="U129" s="328" t="s">
        <v>67</v>
      </c>
      <c r="V129" s="328" t="s">
        <v>67</v>
      </c>
      <c r="W129" s="328" t="s">
        <v>67</v>
      </c>
      <c r="X129" s="328" t="s">
        <v>67</v>
      </c>
      <c r="Y129" s="328" t="s">
        <v>67</v>
      </c>
      <c r="Z129" s="328" t="s">
        <v>67</v>
      </c>
      <c r="AA129" s="328" t="s">
        <v>67</v>
      </c>
      <c r="AB129" s="328" t="s">
        <v>67</v>
      </c>
      <c r="AC129" s="328" t="s">
        <v>67</v>
      </c>
      <c r="AD129" s="328" t="s">
        <v>67</v>
      </c>
      <c r="AE129" s="301" t="s">
        <v>67</v>
      </c>
      <c r="AF129" s="329" t="s">
        <v>67</v>
      </c>
      <c r="AG129" s="329" t="s">
        <v>67</v>
      </c>
      <c r="AH129" s="329" t="s">
        <v>67</v>
      </c>
      <c r="AI129" s="329" t="s">
        <v>67</v>
      </c>
      <c r="AJ129" s="329" t="s">
        <v>67</v>
      </c>
      <c r="AK129" s="329" t="s">
        <v>67</v>
      </c>
      <c r="AL129" s="327" t="s">
        <v>356</v>
      </c>
    </row>
    <row r="130" spans="1:38" ht="26.25" customHeight="1" x14ac:dyDescent="0.2">
      <c r="A130" s="115" t="s">
        <v>344</v>
      </c>
      <c r="B130" s="115" t="s">
        <v>359</v>
      </c>
      <c r="C130" s="115" t="s">
        <v>360</v>
      </c>
      <c r="D130" s="325"/>
      <c r="E130" s="328">
        <v>7.2255300000000002E-4</v>
      </c>
      <c r="F130" s="328">
        <v>6.1458550000000004E-3</v>
      </c>
      <c r="G130" s="328">
        <v>3.90345E-5</v>
      </c>
      <c r="H130" s="328" t="s">
        <v>72</v>
      </c>
      <c r="I130" s="328">
        <v>8.3052100000000004E-6</v>
      </c>
      <c r="J130" s="328">
        <v>5.8136499999999998E-6</v>
      </c>
      <c r="K130" s="328">
        <v>3.3220799999999998E-6</v>
      </c>
      <c r="L130" s="328">
        <v>1.16273E-7</v>
      </c>
      <c r="M130" s="328">
        <v>5.8136500000000001E-5</v>
      </c>
      <c r="N130" s="328">
        <v>1.079677E-3</v>
      </c>
      <c r="O130" s="328">
        <v>8.3052099999999997E-5</v>
      </c>
      <c r="P130" s="328">
        <v>4.6509199999999998E-5</v>
      </c>
      <c r="Q130" s="328">
        <v>1.3288299999999999E-5</v>
      </c>
      <c r="R130" s="328" t="s">
        <v>72</v>
      </c>
      <c r="S130" s="328" t="s">
        <v>72</v>
      </c>
      <c r="T130" s="328">
        <v>1.16273E-4</v>
      </c>
      <c r="U130" s="328" t="s">
        <v>72</v>
      </c>
      <c r="V130" s="328" t="s">
        <v>72</v>
      </c>
      <c r="W130" s="328">
        <v>0.29068234999999998</v>
      </c>
      <c r="X130" s="328" t="s">
        <v>72</v>
      </c>
      <c r="Y130" s="328" t="s">
        <v>72</v>
      </c>
      <c r="Z130" s="328" t="s">
        <v>72</v>
      </c>
      <c r="AA130" s="328" t="s">
        <v>72</v>
      </c>
      <c r="AB130" s="328">
        <v>1.6610399999999999E-5</v>
      </c>
      <c r="AC130" s="328">
        <v>1.6610399999999999E-6</v>
      </c>
      <c r="AD130" s="328" t="s">
        <v>72</v>
      </c>
      <c r="AE130" s="301">
        <v>0</v>
      </c>
      <c r="AF130" s="329" t="s">
        <v>73</v>
      </c>
      <c r="AG130" s="329" t="s">
        <v>73</v>
      </c>
      <c r="AH130" s="329" t="s">
        <v>73</v>
      </c>
      <c r="AI130" s="329" t="s">
        <v>73</v>
      </c>
      <c r="AJ130" s="329" t="s">
        <v>73</v>
      </c>
      <c r="AK130" s="328">
        <v>0.83052099999999995</v>
      </c>
      <c r="AL130" s="327" t="s">
        <v>356</v>
      </c>
    </row>
    <row r="131" spans="1:38" ht="26.25" customHeight="1" x14ac:dyDescent="0.2">
      <c r="A131" s="115" t="s">
        <v>344</v>
      </c>
      <c r="B131" s="115" t="s">
        <v>361</v>
      </c>
      <c r="C131" s="115" t="s">
        <v>362</v>
      </c>
      <c r="D131" s="325"/>
      <c r="E131" s="328">
        <v>2.9709E-5</v>
      </c>
      <c r="F131" s="328">
        <v>1.15535E-5</v>
      </c>
      <c r="G131" s="328">
        <v>1.8155499999999999E-5</v>
      </c>
      <c r="H131" s="328" t="s">
        <v>72</v>
      </c>
      <c r="I131" s="328">
        <v>3.7961499999999999E-5</v>
      </c>
      <c r="J131" s="328">
        <v>2.4675E-5</v>
      </c>
      <c r="K131" s="328">
        <v>1.63234E-5</v>
      </c>
      <c r="L131" s="328">
        <v>8.7311500000000005E-7</v>
      </c>
      <c r="M131" s="328">
        <v>2.4757500000000001E-5</v>
      </c>
      <c r="N131" s="328">
        <v>5.9418000000000003E-4</v>
      </c>
      <c r="O131" s="328">
        <v>4.9515000000000003E-5</v>
      </c>
      <c r="P131" s="328">
        <v>8.9127E-4</v>
      </c>
      <c r="Q131" s="328">
        <v>1.6504999999999999E-6</v>
      </c>
      <c r="R131" s="328">
        <v>6.6019999999999996E-6</v>
      </c>
      <c r="S131" s="328">
        <v>9.9030000000000006E-5</v>
      </c>
      <c r="T131" s="328">
        <v>4.9514999999999999E-6</v>
      </c>
      <c r="U131" s="328" t="s">
        <v>72</v>
      </c>
      <c r="V131" s="328" t="s">
        <v>72</v>
      </c>
      <c r="W131" s="328">
        <v>6.602E-4</v>
      </c>
      <c r="X131" s="328" t="s">
        <v>72</v>
      </c>
      <c r="Y131" s="328" t="s">
        <v>72</v>
      </c>
      <c r="Z131" s="328" t="s">
        <v>72</v>
      </c>
      <c r="AA131" s="328" t="s">
        <v>72</v>
      </c>
      <c r="AB131" s="328">
        <v>6.6020000000000005E-7</v>
      </c>
      <c r="AC131" s="328">
        <v>1.6504999999999999E-6</v>
      </c>
      <c r="AD131" s="328">
        <v>3.3010000000000002E-7</v>
      </c>
      <c r="AE131" s="301">
        <v>0</v>
      </c>
      <c r="AF131" s="329" t="s">
        <v>73</v>
      </c>
      <c r="AG131" s="329" t="s">
        <v>73</v>
      </c>
      <c r="AH131" s="329" t="s">
        <v>73</v>
      </c>
      <c r="AI131" s="329" t="s">
        <v>73</v>
      </c>
      <c r="AJ131" s="329" t="s">
        <v>73</v>
      </c>
      <c r="AK131" s="328">
        <v>1.6504999999999999E-2</v>
      </c>
      <c r="AL131" s="327" t="s">
        <v>356</v>
      </c>
    </row>
    <row r="132" spans="1:38" ht="26.25" customHeight="1" x14ac:dyDescent="0.2">
      <c r="A132" s="115" t="s">
        <v>344</v>
      </c>
      <c r="B132" s="115" t="s">
        <v>363</v>
      </c>
      <c r="C132" s="115" t="s">
        <v>364</v>
      </c>
      <c r="D132" s="325"/>
      <c r="E132" s="328" t="s">
        <v>67</v>
      </c>
      <c r="F132" s="328" t="s">
        <v>67</v>
      </c>
      <c r="G132" s="328" t="s">
        <v>67</v>
      </c>
      <c r="H132" s="328" t="s">
        <v>67</v>
      </c>
      <c r="I132" s="328" t="s">
        <v>67</v>
      </c>
      <c r="J132" s="328" t="s">
        <v>67</v>
      </c>
      <c r="K132" s="328" t="s">
        <v>67</v>
      </c>
      <c r="L132" s="328" t="s">
        <v>67</v>
      </c>
      <c r="M132" s="328" t="s">
        <v>67</v>
      </c>
      <c r="N132" s="328" t="s">
        <v>67</v>
      </c>
      <c r="O132" s="328" t="s">
        <v>67</v>
      </c>
      <c r="P132" s="328" t="s">
        <v>67</v>
      </c>
      <c r="Q132" s="328" t="s">
        <v>67</v>
      </c>
      <c r="R132" s="328" t="s">
        <v>67</v>
      </c>
      <c r="S132" s="328" t="s">
        <v>67</v>
      </c>
      <c r="T132" s="328" t="s">
        <v>67</v>
      </c>
      <c r="U132" s="328" t="s">
        <v>67</v>
      </c>
      <c r="V132" s="328" t="s">
        <v>67</v>
      </c>
      <c r="W132" s="328" t="s">
        <v>67</v>
      </c>
      <c r="X132" s="328" t="s">
        <v>67</v>
      </c>
      <c r="Y132" s="328" t="s">
        <v>67</v>
      </c>
      <c r="Z132" s="328" t="s">
        <v>67</v>
      </c>
      <c r="AA132" s="328" t="s">
        <v>67</v>
      </c>
      <c r="AB132" s="328" t="s">
        <v>67</v>
      </c>
      <c r="AC132" s="328" t="s">
        <v>67</v>
      </c>
      <c r="AD132" s="328" t="s">
        <v>67</v>
      </c>
      <c r="AE132" s="301"/>
      <c r="AF132" s="329" t="s">
        <v>67</v>
      </c>
      <c r="AG132" s="329" t="s">
        <v>67</v>
      </c>
      <c r="AH132" s="329" t="s">
        <v>67</v>
      </c>
      <c r="AI132" s="329" t="s">
        <v>67</v>
      </c>
      <c r="AJ132" s="329" t="s">
        <v>67</v>
      </c>
      <c r="AK132" s="329" t="s">
        <v>67</v>
      </c>
      <c r="AL132" s="327" t="s">
        <v>365</v>
      </c>
    </row>
    <row r="133" spans="1:38" ht="26.25" customHeight="1" x14ac:dyDescent="0.2">
      <c r="A133" s="115" t="s">
        <v>344</v>
      </c>
      <c r="B133" s="115" t="s">
        <v>366</v>
      </c>
      <c r="C133" s="115" t="s">
        <v>367</v>
      </c>
      <c r="D133" s="325"/>
      <c r="E133" s="328" t="s">
        <v>67</v>
      </c>
      <c r="F133" s="328" t="s">
        <v>67</v>
      </c>
      <c r="G133" s="328" t="s">
        <v>67</v>
      </c>
      <c r="H133" s="328" t="s">
        <v>67</v>
      </c>
      <c r="I133" s="328" t="s">
        <v>67</v>
      </c>
      <c r="J133" s="328" t="s">
        <v>67</v>
      </c>
      <c r="K133" s="328" t="s">
        <v>67</v>
      </c>
      <c r="L133" s="328" t="s">
        <v>67</v>
      </c>
      <c r="M133" s="328" t="s">
        <v>67</v>
      </c>
      <c r="N133" s="328" t="s">
        <v>67</v>
      </c>
      <c r="O133" s="328" t="s">
        <v>67</v>
      </c>
      <c r="P133" s="328" t="s">
        <v>67</v>
      </c>
      <c r="Q133" s="328" t="s">
        <v>67</v>
      </c>
      <c r="R133" s="328" t="s">
        <v>67</v>
      </c>
      <c r="S133" s="328" t="s">
        <v>67</v>
      </c>
      <c r="T133" s="328" t="s">
        <v>67</v>
      </c>
      <c r="U133" s="328" t="s">
        <v>67</v>
      </c>
      <c r="V133" s="328" t="s">
        <v>67</v>
      </c>
      <c r="W133" s="328" t="s">
        <v>67</v>
      </c>
      <c r="X133" s="328" t="s">
        <v>67</v>
      </c>
      <c r="Y133" s="328" t="s">
        <v>67</v>
      </c>
      <c r="Z133" s="328" t="s">
        <v>67</v>
      </c>
      <c r="AA133" s="328" t="s">
        <v>67</v>
      </c>
      <c r="AB133" s="328" t="s">
        <v>67</v>
      </c>
      <c r="AC133" s="328" t="s">
        <v>67</v>
      </c>
      <c r="AD133" s="328" t="s">
        <v>67</v>
      </c>
      <c r="AE133" s="301"/>
      <c r="AF133" s="329" t="s">
        <v>67</v>
      </c>
      <c r="AG133" s="329" t="s">
        <v>67</v>
      </c>
      <c r="AH133" s="329" t="s">
        <v>67</v>
      </c>
      <c r="AI133" s="329" t="s">
        <v>67</v>
      </c>
      <c r="AJ133" s="329" t="s">
        <v>67</v>
      </c>
      <c r="AK133" s="329" t="s">
        <v>67</v>
      </c>
      <c r="AL133" s="327" t="s">
        <v>368</v>
      </c>
    </row>
    <row r="134" spans="1:38" ht="26.25" customHeight="1" x14ac:dyDescent="0.2">
      <c r="A134" s="115" t="s">
        <v>344</v>
      </c>
      <c r="B134" s="115" t="s">
        <v>369</v>
      </c>
      <c r="C134" s="115" t="s">
        <v>370</v>
      </c>
      <c r="D134" s="325"/>
      <c r="E134" s="328" t="s">
        <v>67</v>
      </c>
      <c r="F134" s="328" t="s">
        <v>67</v>
      </c>
      <c r="G134" s="328" t="s">
        <v>67</v>
      </c>
      <c r="H134" s="328" t="s">
        <v>67</v>
      </c>
      <c r="I134" s="328" t="s">
        <v>67</v>
      </c>
      <c r="J134" s="328" t="s">
        <v>67</v>
      </c>
      <c r="K134" s="328" t="s">
        <v>67</v>
      </c>
      <c r="L134" s="328" t="s">
        <v>67</v>
      </c>
      <c r="M134" s="328" t="s">
        <v>67</v>
      </c>
      <c r="N134" s="328" t="s">
        <v>67</v>
      </c>
      <c r="O134" s="328" t="s">
        <v>67</v>
      </c>
      <c r="P134" s="328" t="s">
        <v>67</v>
      </c>
      <c r="Q134" s="328" t="s">
        <v>67</v>
      </c>
      <c r="R134" s="328" t="s">
        <v>67</v>
      </c>
      <c r="S134" s="328" t="s">
        <v>67</v>
      </c>
      <c r="T134" s="328" t="s">
        <v>67</v>
      </c>
      <c r="U134" s="328" t="s">
        <v>67</v>
      </c>
      <c r="V134" s="328" t="s">
        <v>67</v>
      </c>
      <c r="W134" s="328" t="s">
        <v>67</v>
      </c>
      <c r="X134" s="328" t="s">
        <v>67</v>
      </c>
      <c r="Y134" s="328" t="s">
        <v>67</v>
      </c>
      <c r="Z134" s="328" t="s">
        <v>67</v>
      </c>
      <c r="AA134" s="328" t="s">
        <v>67</v>
      </c>
      <c r="AB134" s="328" t="s">
        <v>67</v>
      </c>
      <c r="AC134" s="328" t="s">
        <v>67</v>
      </c>
      <c r="AD134" s="328" t="s">
        <v>67</v>
      </c>
      <c r="AE134" s="301"/>
      <c r="AF134" s="329" t="s">
        <v>67</v>
      </c>
      <c r="AG134" s="329" t="s">
        <v>67</v>
      </c>
      <c r="AH134" s="329" t="s">
        <v>67</v>
      </c>
      <c r="AI134" s="329" t="s">
        <v>67</v>
      </c>
      <c r="AJ134" s="329" t="s">
        <v>67</v>
      </c>
      <c r="AK134" s="329" t="s">
        <v>67</v>
      </c>
      <c r="AL134" s="327" t="s">
        <v>63</v>
      </c>
    </row>
    <row r="135" spans="1:38" ht="26.25" customHeight="1" x14ac:dyDescent="0.25">
      <c r="A135" s="115" t="s">
        <v>344</v>
      </c>
      <c r="B135" s="115" t="s">
        <v>371</v>
      </c>
      <c r="C135" s="115" t="s">
        <v>372</v>
      </c>
      <c r="D135" s="325">
        <v>0</v>
      </c>
      <c r="E135" s="282">
        <v>0.145981</v>
      </c>
      <c r="F135" s="282">
        <v>5.6464E-2</v>
      </c>
      <c r="G135" s="282">
        <v>5.0499999999999998E-3</v>
      </c>
      <c r="H135" s="283" t="s">
        <v>72</v>
      </c>
      <c r="I135" s="282">
        <v>0.19234599999999999</v>
      </c>
      <c r="J135" s="282">
        <v>0.207036</v>
      </c>
      <c r="K135" s="282">
        <v>0.213003</v>
      </c>
      <c r="L135" s="282">
        <v>8.0784999999999996E-2</v>
      </c>
      <c r="M135" s="282">
        <v>2.562926</v>
      </c>
      <c r="N135" s="282">
        <v>2.2494E-2</v>
      </c>
      <c r="O135" s="282">
        <v>4.5909999999999996E-3</v>
      </c>
      <c r="P135" s="283" t="s">
        <v>72</v>
      </c>
      <c r="Q135" s="282">
        <v>1.8821000000000001E-2</v>
      </c>
      <c r="R135" s="282">
        <v>4.5899999999999999E-4</v>
      </c>
      <c r="S135" s="282">
        <v>9.1809999999999999E-3</v>
      </c>
      <c r="T135" s="283" t="s">
        <v>72</v>
      </c>
      <c r="U135" s="282">
        <v>3.2130000000000001E-3</v>
      </c>
      <c r="V135" s="282">
        <v>0.80472999999999995</v>
      </c>
      <c r="W135" s="282">
        <v>0.45905899999999999</v>
      </c>
      <c r="X135" s="282">
        <v>0.106961</v>
      </c>
      <c r="Y135" s="282">
        <v>0.21254400000000001</v>
      </c>
      <c r="Z135" s="282">
        <v>0.26074599999999998</v>
      </c>
      <c r="AA135" s="283" t="s">
        <v>72</v>
      </c>
      <c r="AB135" s="283" t="s">
        <v>72</v>
      </c>
      <c r="AC135" s="283" t="s">
        <v>72</v>
      </c>
      <c r="AD135" s="283" t="s">
        <v>72</v>
      </c>
      <c r="AE135" s="283">
        <v>0</v>
      </c>
      <c r="AF135" s="283" t="s">
        <v>73</v>
      </c>
      <c r="AG135" s="283" t="s">
        <v>73</v>
      </c>
      <c r="AH135" s="283" t="s">
        <v>73</v>
      </c>
      <c r="AI135" s="283" t="s">
        <v>73</v>
      </c>
      <c r="AJ135" s="283" t="s">
        <v>73</v>
      </c>
      <c r="AK135" s="282">
        <v>45.905900000000003</v>
      </c>
      <c r="AL135" s="306" t="s">
        <v>373</v>
      </c>
    </row>
    <row r="136" spans="1:38" ht="26.25" customHeight="1" x14ac:dyDescent="0.2">
      <c r="A136" s="115" t="s">
        <v>344</v>
      </c>
      <c r="B136" s="115" t="s">
        <v>374</v>
      </c>
      <c r="C136" s="115" t="s">
        <v>375</v>
      </c>
      <c r="D136" s="325"/>
      <c r="E136" s="328" t="s">
        <v>73</v>
      </c>
      <c r="F136" s="328">
        <v>3.1506839999999999E-3</v>
      </c>
      <c r="G136" s="328" t="s">
        <v>73</v>
      </c>
      <c r="H136" s="328">
        <v>0.72032260000000004</v>
      </c>
      <c r="I136" s="328" t="s">
        <v>73</v>
      </c>
      <c r="J136" s="328" t="s">
        <v>73</v>
      </c>
      <c r="K136" s="328" t="s">
        <v>73</v>
      </c>
      <c r="L136" s="328" t="s">
        <v>73</v>
      </c>
      <c r="M136" s="328" t="s">
        <v>73</v>
      </c>
      <c r="N136" s="328" t="s">
        <v>73</v>
      </c>
      <c r="O136" s="328" t="s">
        <v>73</v>
      </c>
      <c r="P136" s="328" t="s">
        <v>73</v>
      </c>
      <c r="Q136" s="328" t="s">
        <v>73</v>
      </c>
      <c r="R136" s="328" t="s">
        <v>73</v>
      </c>
      <c r="S136" s="328" t="s">
        <v>73</v>
      </c>
      <c r="T136" s="328" t="s">
        <v>73</v>
      </c>
      <c r="U136" s="328" t="s">
        <v>73</v>
      </c>
      <c r="V136" s="328" t="s">
        <v>73</v>
      </c>
      <c r="W136" s="328" t="s">
        <v>73</v>
      </c>
      <c r="X136" s="328" t="s">
        <v>73</v>
      </c>
      <c r="Y136" s="328" t="s">
        <v>73</v>
      </c>
      <c r="Z136" s="328" t="s">
        <v>73</v>
      </c>
      <c r="AA136" s="328" t="s">
        <v>73</v>
      </c>
      <c r="AB136" s="328" t="s">
        <v>73</v>
      </c>
      <c r="AC136" s="328" t="s">
        <v>73</v>
      </c>
      <c r="AD136" s="328" t="s">
        <v>73</v>
      </c>
      <c r="AE136" s="301">
        <v>0</v>
      </c>
      <c r="AF136" s="329" t="s">
        <v>73</v>
      </c>
      <c r="AG136" s="329" t="s">
        <v>73</v>
      </c>
      <c r="AH136" s="329" t="s">
        <v>73</v>
      </c>
      <c r="AI136" s="329" t="s">
        <v>73</v>
      </c>
      <c r="AJ136" s="329" t="s">
        <v>73</v>
      </c>
      <c r="AK136" s="328">
        <v>210.04560000000001</v>
      </c>
      <c r="AL136" s="327" t="s">
        <v>376</v>
      </c>
    </row>
    <row r="137" spans="1:38" ht="26.25" customHeight="1" x14ac:dyDescent="0.2">
      <c r="A137" s="115" t="s">
        <v>344</v>
      </c>
      <c r="B137" s="115" t="s">
        <v>377</v>
      </c>
      <c r="C137" s="115" t="s">
        <v>378</v>
      </c>
      <c r="D137" s="325" t="s">
        <v>379</v>
      </c>
      <c r="E137" s="328" t="s">
        <v>73</v>
      </c>
      <c r="F137" s="328" t="s">
        <v>71</v>
      </c>
      <c r="G137" s="328" t="s">
        <v>73</v>
      </c>
      <c r="H137" s="328" t="s">
        <v>73</v>
      </c>
      <c r="I137" s="328" t="s">
        <v>73</v>
      </c>
      <c r="J137" s="328" t="s">
        <v>73</v>
      </c>
      <c r="K137" s="328" t="s">
        <v>73</v>
      </c>
      <c r="L137" s="328" t="s">
        <v>73</v>
      </c>
      <c r="M137" s="328" t="s">
        <v>73</v>
      </c>
      <c r="N137" s="328" t="s">
        <v>73</v>
      </c>
      <c r="O137" s="328" t="s">
        <v>73</v>
      </c>
      <c r="P137" s="328" t="s">
        <v>73</v>
      </c>
      <c r="Q137" s="328" t="s">
        <v>73</v>
      </c>
      <c r="R137" s="328" t="s">
        <v>73</v>
      </c>
      <c r="S137" s="328" t="s">
        <v>73</v>
      </c>
      <c r="T137" s="328" t="s">
        <v>73</v>
      </c>
      <c r="U137" s="328" t="s">
        <v>73</v>
      </c>
      <c r="V137" s="328" t="s">
        <v>73</v>
      </c>
      <c r="W137" s="328" t="s">
        <v>73</v>
      </c>
      <c r="X137" s="328" t="s">
        <v>73</v>
      </c>
      <c r="Y137" s="328" t="s">
        <v>73</v>
      </c>
      <c r="Z137" s="328" t="s">
        <v>73</v>
      </c>
      <c r="AA137" s="328" t="s">
        <v>73</v>
      </c>
      <c r="AB137" s="328" t="s">
        <v>73</v>
      </c>
      <c r="AC137" s="328" t="s">
        <v>73</v>
      </c>
      <c r="AD137" s="328" t="s">
        <v>73</v>
      </c>
      <c r="AE137" s="301"/>
      <c r="AF137" s="329" t="s">
        <v>73</v>
      </c>
      <c r="AG137" s="329" t="s">
        <v>73</v>
      </c>
      <c r="AH137" s="329" t="s">
        <v>73</v>
      </c>
      <c r="AI137" s="329" t="s">
        <v>73</v>
      </c>
      <c r="AJ137" s="329" t="s">
        <v>73</v>
      </c>
      <c r="AK137" s="329" t="s">
        <v>71</v>
      </c>
      <c r="AL137" s="327" t="s">
        <v>380</v>
      </c>
    </row>
    <row r="138" spans="1:38" ht="26.25" customHeight="1" x14ac:dyDescent="0.2">
      <c r="A138" s="115" t="s">
        <v>344</v>
      </c>
      <c r="B138" s="115" t="s">
        <v>381</v>
      </c>
      <c r="C138" s="115" t="s">
        <v>382</v>
      </c>
      <c r="D138" s="325" t="s">
        <v>379</v>
      </c>
      <c r="E138" s="328" t="s">
        <v>73</v>
      </c>
      <c r="F138" s="328" t="s">
        <v>73</v>
      </c>
      <c r="G138" s="328" t="s">
        <v>73</v>
      </c>
      <c r="H138" s="328" t="s">
        <v>71</v>
      </c>
      <c r="I138" s="328" t="s">
        <v>73</v>
      </c>
      <c r="J138" s="328" t="s">
        <v>73</v>
      </c>
      <c r="K138" s="328" t="s">
        <v>73</v>
      </c>
      <c r="L138" s="328" t="s">
        <v>73</v>
      </c>
      <c r="M138" s="328" t="s">
        <v>73</v>
      </c>
      <c r="N138" s="328" t="s">
        <v>73</v>
      </c>
      <c r="O138" s="328" t="s">
        <v>73</v>
      </c>
      <c r="P138" s="328" t="s">
        <v>73</v>
      </c>
      <c r="Q138" s="328" t="s">
        <v>73</v>
      </c>
      <c r="R138" s="328" t="s">
        <v>73</v>
      </c>
      <c r="S138" s="328" t="s">
        <v>73</v>
      </c>
      <c r="T138" s="328" t="s">
        <v>73</v>
      </c>
      <c r="U138" s="328" t="s">
        <v>73</v>
      </c>
      <c r="V138" s="328" t="s">
        <v>73</v>
      </c>
      <c r="W138" s="328" t="s">
        <v>73</v>
      </c>
      <c r="X138" s="328" t="s">
        <v>73</v>
      </c>
      <c r="Y138" s="328" t="s">
        <v>73</v>
      </c>
      <c r="Z138" s="328" t="s">
        <v>73</v>
      </c>
      <c r="AA138" s="328" t="s">
        <v>73</v>
      </c>
      <c r="AB138" s="328" t="s">
        <v>73</v>
      </c>
      <c r="AC138" s="328" t="s">
        <v>73</v>
      </c>
      <c r="AD138" s="328" t="s">
        <v>73</v>
      </c>
      <c r="AE138" s="301">
        <v>0</v>
      </c>
      <c r="AF138" s="329" t="s">
        <v>73</v>
      </c>
      <c r="AG138" s="329" t="s">
        <v>73</v>
      </c>
      <c r="AH138" s="329" t="s">
        <v>73</v>
      </c>
      <c r="AI138" s="329" t="s">
        <v>73</v>
      </c>
      <c r="AJ138" s="329" t="s">
        <v>73</v>
      </c>
      <c r="AK138" s="328">
        <v>450.20162499999998</v>
      </c>
      <c r="AL138" s="327" t="s">
        <v>383</v>
      </c>
    </row>
    <row r="139" spans="1:38" ht="26.25" customHeight="1" x14ac:dyDescent="0.2">
      <c r="A139" s="115" t="s">
        <v>344</v>
      </c>
      <c r="B139" s="115" t="s">
        <v>384</v>
      </c>
      <c r="C139" s="115" t="s">
        <v>385</v>
      </c>
      <c r="D139" s="325"/>
      <c r="E139" s="286" t="s">
        <v>72</v>
      </c>
      <c r="F139" s="286" t="s">
        <v>72</v>
      </c>
      <c r="G139" s="286" t="s">
        <v>72</v>
      </c>
      <c r="H139" s="286" t="s">
        <v>72</v>
      </c>
      <c r="I139" s="286">
        <v>0.37639299999999998</v>
      </c>
      <c r="J139" s="286">
        <v>0.37639299999999998</v>
      </c>
      <c r="K139" s="286">
        <v>0.37639299999999998</v>
      </c>
      <c r="L139" s="286" t="s">
        <v>72</v>
      </c>
      <c r="M139" s="286" t="s">
        <v>72</v>
      </c>
      <c r="N139" s="286">
        <v>1.3190000000000001E-3</v>
      </c>
      <c r="O139" s="286">
        <v>2.666E-3</v>
      </c>
      <c r="P139" s="286">
        <v>2.666E-3</v>
      </c>
      <c r="Q139" s="286">
        <v>4.2319999999999997E-3</v>
      </c>
      <c r="R139" s="286">
        <v>4.0419999999999996E-3</v>
      </c>
      <c r="S139" s="286">
        <v>9.3760000000000007E-3</v>
      </c>
      <c r="T139" s="286" t="s">
        <v>72</v>
      </c>
      <c r="U139" s="286" t="s">
        <v>72</v>
      </c>
      <c r="V139" s="286" t="s">
        <v>72</v>
      </c>
      <c r="W139" s="286">
        <v>3.800271</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4956.4210000000003</v>
      </c>
      <c r="AL139" s="292" t="s">
        <v>386</v>
      </c>
    </row>
    <row r="140" spans="1:38" ht="26.25" customHeight="1" x14ac:dyDescent="0.2">
      <c r="A140" s="115" t="s">
        <v>387</v>
      </c>
      <c r="B140" s="115" t="s">
        <v>388</v>
      </c>
      <c r="C140" s="115" t="s">
        <v>389</v>
      </c>
      <c r="D140" s="332"/>
      <c r="E140" s="303" t="s">
        <v>72</v>
      </c>
      <c r="F140" s="303" t="s">
        <v>72</v>
      </c>
      <c r="G140" s="303" t="s">
        <v>73</v>
      </c>
      <c r="H140" s="303" t="s">
        <v>72</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03" t="s">
        <v>72</v>
      </c>
      <c r="AL140" s="304" t="s">
        <v>390</v>
      </c>
    </row>
    <row r="141" spans="1:38" ht="37.5" customHeight="1" x14ac:dyDescent="0.2">
      <c r="A141" s="33"/>
      <c r="B141" s="38" t="s">
        <v>391</v>
      </c>
      <c r="C141" s="35" t="s">
        <v>392</v>
      </c>
      <c r="D141" s="33" t="s">
        <v>393</v>
      </c>
      <c r="E141" s="152">
        <f t="shared" ref="E141:AD141" si="0">SUM(E14:E140)</f>
        <v>77.188899950022844</v>
      </c>
      <c r="F141" s="152">
        <f t="shared" si="0"/>
        <v>89.039893147645742</v>
      </c>
      <c r="G141" s="152">
        <f t="shared" si="0"/>
        <v>75.5418351453865</v>
      </c>
      <c r="H141" s="152">
        <f t="shared" si="0"/>
        <v>36.778555406618885</v>
      </c>
      <c r="I141" s="152">
        <f t="shared" si="0"/>
        <v>14.557156748274091</v>
      </c>
      <c r="J141" s="152">
        <f t="shared" si="0"/>
        <v>16.287246887417112</v>
      </c>
      <c r="K141" s="152">
        <f t="shared" si="0"/>
        <v>19.111846595023035</v>
      </c>
      <c r="L141" s="152">
        <f t="shared" si="0"/>
        <v>2.4196723897960695</v>
      </c>
      <c r="M141" s="152">
        <f t="shared" si="0"/>
        <v>233.1300023079873</v>
      </c>
      <c r="N141" s="152">
        <f t="shared" si="0"/>
        <v>3.3166474858591464</v>
      </c>
      <c r="O141" s="152">
        <f t="shared" si="0"/>
        <v>0.16784340374280426</v>
      </c>
      <c r="P141" s="152">
        <f t="shared" si="0"/>
        <v>0.17397849129159287</v>
      </c>
      <c r="Q141" s="152">
        <f t="shared" si="0"/>
        <v>0.39462272785085228</v>
      </c>
      <c r="R141" s="152">
        <f t="shared" si="0"/>
        <v>1.2323269652149917</v>
      </c>
      <c r="S141" s="152">
        <f t="shared" si="0"/>
        <v>3.8716957321187127</v>
      </c>
      <c r="T141" s="152">
        <f t="shared" si="0"/>
        <v>17.161265490198339</v>
      </c>
      <c r="U141" s="152">
        <f t="shared" si="0"/>
        <v>0.57429556212951083</v>
      </c>
      <c r="V141" s="152">
        <f t="shared" si="0"/>
        <v>19.449997278685743</v>
      </c>
      <c r="W141" s="152">
        <f t="shared" si="0"/>
        <v>18.823891944380001</v>
      </c>
      <c r="X141" s="152">
        <f t="shared" si="0"/>
        <v>3.3245471077923314</v>
      </c>
      <c r="Y141" s="152">
        <f t="shared" si="0"/>
        <v>3.6187272998362814</v>
      </c>
      <c r="Z141" s="152">
        <f t="shared" si="0"/>
        <v>1.5773113514391</v>
      </c>
      <c r="AA141" s="152">
        <f t="shared" si="0"/>
        <v>1.6732492180484109</v>
      </c>
      <c r="AB141" s="152">
        <f t="shared" si="0"/>
        <v>9.6109332442037037</v>
      </c>
      <c r="AC141" s="152">
        <f t="shared" si="0"/>
        <v>0.13174045902949516</v>
      </c>
      <c r="AD141" s="152">
        <f t="shared" si="0"/>
        <v>1.6161851086900203</v>
      </c>
      <c r="AE141" s="37"/>
      <c r="AF141" s="194"/>
      <c r="AG141" s="194"/>
      <c r="AH141" s="194"/>
      <c r="AI141" s="194"/>
      <c r="AJ141" s="194"/>
      <c r="AK141" s="194"/>
      <c r="AL141" s="38"/>
    </row>
    <row r="142" spans="1:38" ht="15" customHeight="1" x14ac:dyDescent="0.25">
      <c r="A142" s="39"/>
      <c r="B142" s="40"/>
      <c r="C142" s="41"/>
      <c r="D142" s="42"/>
      <c r="E142" s="113"/>
      <c r="F142" s="113"/>
      <c r="G142" s="113"/>
      <c r="H142" s="113"/>
      <c r="I142" s="113"/>
      <c r="J142" s="113"/>
      <c r="K142" s="113"/>
      <c r="L142" s="113"/>
      <c r="M142" s="113"/>
      <c r="N142" s="113"/>
      <c r="O142" s="153"/>
      <c r="P142" s="153"/>
      <c r="Q142" s="153"/>
      <c r="R142" s="153"/>
      <c r="S142" s="153"/>
      <c r="T142" s="153"/>
      <c r="U142" s="153"/>
      <c r="V142" s="153"/>
      <c r="W142" s="153"/>
      <c r="X142" s="153"/>
      <c r="Y142" s="153"/>
      <c r="Z142" s="153"/>
      <c r="AA142" s="153"/>
      <c r="AB142" s="153"/>
      <c r="AC142" s="153"/>
      <c r="AD142" s="153"/>
      <c r="AE142" s="44"/>
      <c r="AF142" s="195"/>
      <c r="AG142" s="195"/>
      <c r="AH142" s="195"/>
      <c r="AI142" s="195"/>
      <c r="AJ142" s="195"/>
      <c r="AK142" s="195"/>
      <c r="AL142" s="40"/>
    </row>
    <row r="143" spans="1:38" ht="26.25" customHeight="1" x14ac:dyDescent="0.2">
      <c r="A143" s="46"/>
      <c r="B143" s="47" t="s">
        <v>394</v>
      </c>
      <c r="C143" s="48" t="s">
        <v>395</v>
      </c>
      <c r="D143" s="49" t="s">
        <v>396</v>
      </c>
      <c r="E143" s="154"/>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51"/>
      <c r="AF143" s="196"/>
      <c r="AG143" s="196"/>
      <c r="AH143" s="196"/>
      <c r="AI143" s="196"/>
      <c r="AJ143" s="196"/>
      <c r="AK143" s="196"/>
      <c r="AL143" s="47" t="s">
        <v>63</v>
      </c>
    </row>
    <row r="144" spans="1:38" ht="26.25" customHeight="1" x14ac:dyDescent="0.2">
      <c r="A144" s="46"/>
      <c r="B144" s="47" t="s">
        <v>397</v>
      </c>
      <c r="C144" s="48" t="s">
        <v>398</v>
      </c>
      <c r="D144" s="49" t="s">
        <v>396</v>
      </c>
      <c r="E144" s="154"/>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51"/>
      <c r="AF144" s="196"/>
      <c r="AG144" s="196"/>
      <c r="AH144" s="196"/>
      <c r="AI144" s="196"/>
      <c r="AJ144" s="196"/>
      <c r="AK144" s="196"/>
      <c r="AL144" s="47" t="s">
        <v>63</v>
      </c>
    </row>
    <row r="145" spans="1:38" ht="26.25" customHeight="1" x14ac:dyDescent="0.2">
      <c r="A145" s="46"/>
      <c r="B145" s="47" t="s">
        <v>399</v>
      </c>
      <c r="C145" s="48" t="s">
        <v>400</v>
      </c>
      <c r="D145" s="49" t="s">
        <v>396</v>
      </c>
      <c r="E145" s="154"/>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51"/>
      <c r="AF145" s="196"/>
      <c r="AG145" s="196"/>
      <c r="AH145" s="196"/>
      <c r="AI145" s="196"/>
      <c r="AJ145" s="196"/>
      <c r="AK145" s="196"/>
      <c r="AL145" s="47" t="s">
        <v>63</v>
      </c>
    </row>
    <row r="146" spans="1:38" ht="26.25" customHeight="1" x14ac:dyDescent="0.2">
      <c r="A146" s="46"/>
      <c r="B146" s="47" t="s">
        <v>401</v>
      </c>
      <c r="C146" s="48" t="s">
        <v>402</v>
      </c>
      <c r="D146" s="49" t="s">
        <v>396</v>
      </c>
      <c r="E146" s="154"/>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51"/>
      <c r="AF146" s="196"/>
      <c r="AG146" s="196"/>
      <c r="AH146" s="196"/>
      <c r="AI146" s="196"/>
      <c r="AJ146" s="196"/>
      <c r="AK146" s="196"/>
      <c r="AL146" s="47" t="s">
        <v>63</v>
      </c>
    </row>
    <row r="147" spans="1:38" ht="26.25" customHeight="1" x14ac:dyDescent="0.2">
      <c r="A147" s="46"/>
      <c r="B147" s="47" t="s">
        <v>403</v>
      </c>
      <c r="C147" s="48" t="s">
        <v>404</v>
      </c>
      <c r="D147" s="49" t="s">
        <v>396</v>
      </c>
      <c r="E147" s="154"/>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51"/>
      <c r="AF147" s="196"/>
      <c r="AG147" s="196"/>
      <c r="AH147" s="196"/>
      <c r="AI147" s="196"/>
      <c r="AJ147" s="196"/>
      <c r="AK147" s="196"/>
      <c r="AL147" s="47" t="s">
        <v>63</v>
      </c>
    </row>
    <row r="148" spans="1:38" ht="26.25" customHeight="1" x14ac:dyDescent="0.2">
      <c r="A148" s="46"/>
      <c r="B148" s="47" t="s">
        <v>405</v>
      </c>
      <c r="C148" s="48" t="s">
        <v>406</v>
      </c>
      <c r="D148" s="49" t="s">
        <v>396</v>
      </c>
      <c r="E148" s="154"/>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51"/>
      <c r="AF148" s="196"/>
      <c r="AG148" s="196"/>
      <c r="AH148" s="196"/>
      <c r="AI148" s="196"/>
      <c r="AJ148" s="196"/>
      <c r="AK148" s="196"/>
      <c r="AL148" s="47" t="s">
        <v>112</v>
      </c>
    </row>
    <row r="149" spans="1:38" ht="26.25" customHeight="1" x14ac:dyDescent="0.2">
      <c r="A149" s="46"/>
      <c r="B149" s="47" t="s">
        <v>407</v>
      </c>
      <c r="C149" s="48" t="s">
        <v>408</v>
      </c>
      <c r="D149" s="49" t="s">
        <v>396</v>
      </c>
      <c r="E149" s="154"/>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51"/>
      <c r="AF149" s="196"/>
      <c r="AG149" s="196"/>
      <c r="AH149" s="196"/>
      <c r="AI149" s="196"/>
      <c r="AJ149" s="196"/>
      <c r="AK149" s="196"/>
      <c r="AL149" s="47" t="s">
        <v>112</v>
      </c>
    </row>
    <row r="150" spans="1:38" ht="15" customHeight="1" x14ac:dyDescent="0.25">
      <c r="A150" s="52"/>
      <c r="B150" s="53"/>
      <c r="C150" s="53"/>
      <c r="D150" s="42"/>
      <c r="E150" s="113"/>
      <c r="F150" s="113"/>
      <c r="G150" s="113"/>
      <c r="H150" s="113"/>
      <c r="I150" s="113"/>
      <c r="J150" s="113"/>
      <c r="K150" s="113"/>
      <c r="L150" s="113"/>
      <c r="M150" s="113"/>
      <c r="N150" s="113"/>
      <c r="O150" s="155"/>
      <c r="P150" s="155"/>
      <c r="Q150" s="155"/>
      <c r="R150" s="155"/>
      <c r="S150" s="155"/>
      <c r="T150" s="155"/>
      <c r="U150" s="155"/>
      <c r="V150" s="155"/>
      <c r="W150" s="155"/>
      <c r="X150" s="155"/>
      <c r="Y150" s="155"/>
      <c r="Z150" s="155"/>
      <c r="AA150" s="155"/>
      <c r="AB150" s="155"/>
      <c r="AC150" s="155"/>
      <c r="AD150" s="155"/>
      <c r="AE150" s="54"/>
      <c r="AF150" s="197"/>
      <c r="AG150" s="197"/>
      <c r="AH150" s="197"/>
      <c r="AI150" s="197"/>
      <c r="AJ150" s="197"/>
      <c r="AK150" s="197"/>
      <c r="AL150" s="55"/>
    </row>
    <row r="151" spans="1:38" ht="26.25" customHeight="1" x14ac:dyDescent="0.2">
      <c r="A151" s="56"/>
      <c r="B151" s="57" t="s">
        <v>409</v>
      </c>
      <c r="C151" s="58" t="s">
        <v>410</v>
      </c>
      <c r="D151" s="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c r="AA151" s="156"/>
      <c r="AB151" s="156"/>
      <c r="AC151" s="156"/>
      <c r="AD151" s="156"/>
      <c r="AE151" s="60"/>
      <c r="AF151" s="198"/>
      <c r="AG151" s="198"/>
      <c r="AH151" s="198"/>
      <c r="AI151" s="198"/>
      <c r="AJ151" s="198"/>
      <c r="AK151" s="198"/>
      <c r="AL151" s="57"/>
    </row>
    <row r="152" spans="1:38" ht="37.5" customHeight="1" x14ac:dyDescent="0.2">
      <c r="A152" s="61"/>
      <c r="B152" s="65" t="s">
        <v>411</v>
      </c>
      <c r="C152" s="63" t="s">
        <v>412</v>
      </c>
      <c r="D152" s="61" t="s">
        <v>413</v>
      </c>
      <c r="E152" s="157">
        <f t="shared" ref="E152:AD152" si="1">E141 + E151 + IF(AND(OR($B$4="AT",$B$4="BE",$B$4="CH",$B$4="GB",$B$4="IE",$B$4="LT",$B$4="LU",$B$4="NL"),SUM(E143:E149)&gt;0),SUM(E143:E149)-SUM(E27:E33),0)</f>
        <v>77.188899950022844</v>
      </c>
      <c r="F152" s="157">
        <f t="shared" si="1"/>
        <v>89.039893147645742</v>
      </c>
      <c r="G152" s="157">
        <f t="shared" si="1"/>
        <v>75.5418351453865</v>
      </c>
      <c r="H152" s="157">
        <f t="shared" si="1"/>
        <v>36.778555406618885</v>
      </c>
      <c r="I152" s="157">
        <f t="shared" si="1"/>
        <v>14.557156748274091</v>
      </c>
      <c r="J152" s="157">
        <f t="shared" si="1"/>
        <v>16.287246887417112</v>
      </c>
      <c r="K152" s="157">
        <f t="shared" si="1"/>
        <v>19.111846595023035</v>
      </c>
      <c r="L152" s="157">
        <f t="shared" si="1"/>
        <v>2.4196723897960695</v>
      </c>
      <c r="M152" s="157">
        <f t="shared" si="1"/>
        <v>233.1300023079873</v>
      </c>
      <c r="N152" s="157">
        <f t="shared" si="1"/>
        <v>3.3166474858591464</v>
      </c>
      <c r="O152" s="157">
        <f t="shared" si="1"/>
        <v>0.16784340374280426</v>
      </c>
      <c r="P152" s="157">
        <f t="shared" si="1"/>
        <v>0.17397849129159287</v>
      </c>
      <c r="Q152" s="157">
        <f t="shared" si="1"/>
        <v>0.39462272785085228</v>
      </c>
      <c r="R152" s="157">
        <f t="shared" si="1"/>
        <v>1.2323269652149917</v>
      </c>
      <c r="S152" s="157">
        <f t="shared" si="1"/>
        <v>3.8716957321187127</v>
      </c>
      <c r="T152" s="157">
        <f t="shared" si="1"/>
        <v>17.161265490198339</v>
      </c>
      <c r="U152" s="157">
        <f t="shared" si="1"/>
        <v>0.57429556212951083</v>
      </c>
      <c r="V152" s="157">
        <f t="shared" si="1"/>
        <v>19.449997278685743</v>
      </c>
      <c r="W152" s="157">
        <f t="shared" si="1"/>
        <v>18.823891944380001</v>
      </c>
      <c r="X152" s="157">
        <f t="shared" si="1"/>
        <v>3.3245471077923314</v>
      </c>
      <c r="Y152" s="157">
        <f t="shared" si="1"/>
        <v>3.6187272998362814</v>
      </c>
      <c r="Z152" s="157">
        <f t="shared" si="1"/>
        <v>1.5773113514391</v>
      </c>
      <c r="AA152" s="157">
        <f t="shared" si="1"/>
        <v>1.6732492180484109</v>
      </c>
      <c r="AB152" s="157">
        <f t="shared" si="1"/>
        <v>9.6109332442037037</v>
      </c>
      <c r="AC152" s="157">
        <f t="shared" si="1"/>
        <v>0.13174045902949516</v>
      </c>
      <c r="AD152" s="157">
        <f t="shared" si="1"/>
        <v>1.6161851086900203</v>
      </c>
      <c r="AE152" s="51"/>
      <c r="AF152" s="199"/>
      <c r="AG152" s="199"/>
      <c r="AH152" s="199"/>
      <c r="AI152" s="199"/>
      <c r="AJ152" s="199"/>
      <c r="AK152" s="199"/>
      <c r="AL152" s="65"/>
    </row>
    <row r="153" spans="1:38" ht="26.25" customHeight="1" x14ac:dyDescent="0.2">
      <c r="A153" s="56"/>
      <c r="B153" s="57" t="s">
        <v>414</v>
      </c>
      <c r="C153" s="58" t="s">
        <v>415</v>
      </c>
      <c r="D153" s="56" t="s">
        <v>416</v>
      </c>
      <c r="E153" s="156"/>
      <c r="F153" s="156"/>
      <c r="G153" s="156"/>
      <c r="H153" s="156"/>
      <c r="I153" s="156"/>
      <c r="J153" s="156"/>
      <c r="K153" s="156"/>
      <c r="L153" s="156"/>
      <c r="M153" s="156"/>
      <c r="N153" s="156"/>
      <c r="O153" s="156"/>
      <c r="P153" s="156"/>
      <c r="Q153" s="156"/>
      <c r="R153" s="156"/>
      <c r="S153" s="156"/>
      <c r="T153" s="156"/>
      <c r="U153" s="156"/>
      <c r="V153" s="156"/>
      <c r="W153" s="156"/>
      <c r="X153" s="156"/>
      <c r="Y153" s="156"/>
      <c r="Z153" s="156"/>
      <c r="AA153" s="156"/>
      <c r="AB153" s="156"/>
      <c r="AC153" s="156"/>
      <c r="AD153" s="156"/>
      <c r="AE153" s="60"/>
      <c r="AF153" s="198"/>
      <c r="AG153" s="198"/>
      <c r="AH153" s="198"/>
      <c r="AI153" s="198"/>
      <c r="AJ153" s="198"/>
      <c r="AK153" s="198"/>
      <c r="AL153" s="57"/>
    </row>
    <row r="154" spans="1:38" ht="37.5" customHeight="1" x14ac:dyDescent="0.2">
      <c r="A154" s="61"/>
      <c r="B154" s="65" t="s">
        <v>417</v>
      </c>
      <c r="C154" s="63" t="s">
        <v>418</v>
      </c>
      <c r="D154" s="61" t="s">
        <v>419</v>
      </c>
      <c r="E154" s="157">
        <f>E141 + E153 - IF(OR($B$6=2005,$B$6&gt;=2020),SUM(E99:E122),0) + IF(AND(OR($B$4="AT",$B$4="BE",$B$4="CH",$B$4="GB",$B$4="IE",$B$4="LT",$B$4="LU",$B$4="NL"),SUM(E143:E149)&gt;0),SUM(E143:E149)-SUM(E27:E33),0)</f>
        <v>77.188899950022844</v>
      </c>
      <c r="F154" s="157">
        <f>F141 + F153 - IF(OR($B$6=2005,$B$6&gt;=2020),SUM(F99:F122),0) + IF(AND(OR($B$4="AT",$B$4="BE",$B$4="CH",$B$4="GB",$B$4="IE",$B$4="LT",$B$4="LU",$B$4="NL"),SUM(F143:F149)&gt;0),SUM(F143:F149)-SUM(F27:F33),0)</f>
        <v>89.039893147645742</v>
      </c>
      <c r="G154" s="157">
        <f t="shared" ref="G154:AD154" si="2">G141 + G153 + IF(AND(OR($B$4="AT",$B$4="BE",$B$4="CH",$B$4="GB",$B$4="IE",$B$4="LT",$B$4="LU",$B$4="NL"),SUM(G143:G149)&gt;0),SUM(G143:G149)-SUM(G27:G33),0)</f>
        <v>75.5418351453865</v>
      </c>
      <c r="H154" s="157">
        <f t="shared" si="2"/>
        <v>36.778555406618885</v>
      </c>
      <c r="I154" s="157">
        <f t="shared" si="2"/>
        <v>14.557156748274091</v>
      </c>
      <c r="J154" s="157">
        <f t="shared" si="2"/>
        <v>16.287246887417112</v>
      </c>
      <c r="K154" s="157">
        <f t="shared" si="2"/>
        <v>19.111846595023035</v>
      </c>
      <c r="L154" s="157">
        <f t="shared" si="2"/>
        <v>2.4196723897960695</v>
      </c>
      <c r="M154" s="157">
        <f t="shared" si="2"/>
        <v>233.1300023079873</v>
      </c>
      <c r="N154" s="157">
        <f t="shared" si="2"/>
        <v>3.3166474858591464</v>
      </c>
      <c r="O154" s="157">
        <f t="shared" si="2"/>
        <v>0.16784340374280426</v>
      </c>
      <c r="P154" s="157">
        <f t="shared" si="2"/>
        <v>0.17397849129159287</v>
      </c>
      <c r="Q154" s="157">
        <f t="shared" si="2"/>
        <v>0.39462272785085228</v>
      </c>
      <c r="R154" s="157">
        <f t="shared" si="2"/>
        <v>1.2323269652149917</v>
      </c>
      <c r="S154" s="157">
        <f t="shared" si="2"/>
        <v>3.8716957321187127</v>
      </c>
      <c r="T154" s="157">
        <f t="shared" si="2"/>
        <v>17.161265490198339</v>
      </c>
      <c r="U154" s="157">
        <f t="shared" si="2"/>
        <v>0.57429556212951083</v>
      </c>
      <c r="V154" s="157">
        <f t="shared" si="2"/>
        <v>19.449997278685743</v>
      </c>
      <c r="W154" s="157">
        <f t="shared" si="2"/>
        <v>18.823891944380001</v>
      </c>
      <c r="X154" s="157">
        <f t="shared" si="2"/>
        <v>3.3245471077923314</v>
      </c>
      <c r="Y154" s="157">
        <f t="shared" si="2"/>
        <v>3.6187272998362814</v>
      </c>
      <c r="Z154" s="157">
        <f t="shared" si="2"/>
        <v>1.5773113514391</v>
      </c>
      <c r="AA154" s="157">
        <f t="shared" si="2"/>
        <v>1.6732492180484109</v>
      </c>
      <c r="AB154" s="157">
        <f t="shared" si="2"/>
        <v>9.6109332442037037</v>
      </c>
      <c r="AC154" s="157">
        <f t="shared" si="2"/>
        <v>0.13174045902949516</v>
      </c>
      <c r="AD154" s="157">
        <f t="shared" si="2"/>
        <v>1.6161851086900203</v>
      </c>
      <c r="AE154" s="66"/>
      <c r="AF154" s="199"/>
      <c r="AG154" s="199"/>
      <c r="AH154" s="199"/>
      <c r="AI154" s="199"/>
      <c r="AJ154" s="199"/>
      <c r="AK154" s="199"/>
      <c r="AL154" s="65"/>
    </row>
    <row r="155" spans="1:38" ht="15" customHeight="1" x14ac:dyDescent="0.25">
      <c r="A155" s="52"/>
      <c r="B155" s="53"/>
      <c r="C155" s="53"/>
      <c r="D155" s="42"/>
      <c r="E155" s="113"/>
      <c r="F155" s="113"/>
      <c r="G155" s="113"/>
      <c r="H155" s="113"/>
      <c r="I155" s="113"/>
      <c r="J155" s="113"/>
      <c r="K155" s="113"/>
      <c r="L155" s="113"/>
      <c r="M155" s="113"/>
      <c r="N155" s="113"/>
      <c r="O155" s="155"/>
      <c r="P155" s="155"/>
      <c r="Q155" s="155"/>
      <c r="R155" s="155"/>
      <c r="S155" s="155"/>
      <c r="T155" s="155"/>
      <c r="U155" s="155"/>
      <c r="V155" s="155"/>
      <c r="W155" s="155"/>
      <c r="X155" s="155"/>
      <c r="Y155" s="155"/>
      <c r="Z155" s="155"/>
      <c r="AA155" s="155"/>
      <c r="AB155" s="155"/>
      <c r="AC155" s="155"/>
      <c r="AD155" s="155"/>
      <c r="AE155" s="54"/>
      <c r="AF155" s="197"/>
      <c r="AG155" s="197"/>
      <c r="AH155" s="197"/>
      <c r="AI155" s="197"/>
      <c r="AJ155" s="197"/>
      <c r="AK155" s="197"/>
      <c r="AL155" s="55"/>
    </row>
    <row r="156" spans="1:38" ht="26.25" customHeight="1" x14ac:dyDescent="0.2">
      <c r="A156" s="67" t="s">
        <v>420</v>
      </c>
      <c r="B156" s="68"/>
      <c r="C156" s="68"/>
      <c r="D156" s="68"/>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c r="AC156" s="190"/>
      <c r="AD156" s="190"/>
      <c r="AE156" s="69"/>
      <c r="AF156" s="200"/>
      <c r="AG156" s="200"/>
      <c r="AH156" s="200"/>
      <c r="AI156" s="200"/>
      <c r="AJ156" s="200"/>
      <c r="AK156" s="200"/>
      <c r="AL156" s="70"/>
    </row>
    <row r="157" spans="1:38" ht="26.25" customHeight="1" x14ac:dyDescent="0.2">
      <c r="A157" s="71" t="s">
        <v>421</v>
      </c>
      <c r="B157" s="71" t="s">
        <v>422</v>
      </c>
      <c r="C157" s="72" t="s">
        <v>423</v>
      </c>
      <c r="D157" s="73"/>
      <c r="E157" s="112">
        <v>0.34104000000000001</v>
      </c>
      <c r="F157" s="112">
        <v>1.3321875E-2</v>
      </c>
      <c r="G157" s="112">
        <v>2.6643750000000001E-2</v>
      </c>
      <c r="H157" s="112" t="s">
        <v>72</v>
      </c>
      <c r="I157" s="112">
        <v>5.3287500000000002E-3</v>
      </c>
      <c r="J157" s="112">
        <v>5.3287500000000002E-3</v>
      </c>
      <c r="K157" s="112">
        <v>5.3287500000000002E-3</v>
      </c>
      <c r="L157" s="112">
        <v>7.993125E-4</v>
      </c>
      <c r="M157" s="112">
        <v>2.9308125000000004E-2</v>
      </c>
      <c r="N157" s="112" t="s">
        <v>72</v>
      </c>
      <c r="O157" s="112" t="s">
        <v>72</v>
      </c>
      <c r="P157" s="112" t="s">
        <v>72</v>
      </c>
      <c r="Q157" s="112" t="s">
        <v>72</v>
      </c>
      <c r="R157" s="112" t="s">
        <v>72</v>
      </c>
      <c r="S157" s="112" t="s">
        <v>72</v>
      </c>
      <c r="T157" s="112" t="s">
        <v>72</v>
      </c>
      <c r="U157" s="112" t="s">
        <v>72</v>
      </c>
      <c r="V157" s="112" t="s">
        <v>72</v>
      </c>
      <c r="W157" s="112" t="s">
        <v>72</v>
      </c>
      <c r="X157" s="112" t="s">
        <v>72</v>
      </c>
      <c r="Y157" s="112" t="s">
        <v>72</v>
      </c>
      <c r="Z157" s="112" t="s">
        <v>72</v>
      </c>
      <c r="AA157" s="112" t="s">
        <v>72</v>
      </c>
      <c r="AB157" s="112" t="s">
        <v>72</v>
      </c>
      <c r="AC157" s="112" t="s">
        <v>72</v>
      </c>
      <c r="AD157" s="112" t="s">
        <v>72</v>
      </c>
      <c r="AE157" s="51"/>
      <c r="AF157" s="201">
        <v>1174.9893750000001</v>
      </c>
      <c r="AG157" s="201" t="s">
        <v>67</v>
      </c>
      <c r="AH157" s="201" t="s">
        <v>67</v>
      </c>
      <c r="AI157" s="201" t="s">
        <v>67</v>
      </c>
      <c r="AJ157" s="201" t="s">
        <v>67</v>
      </c>
      <c r="AK157" s="201" t="s">
        <v>67</v>
      </c>
      <c r="AL157" s="71" t="s">
        <v>63</v>
      </c>
    </row>
    <row r="158" spans="1:38" ht="26.25" customHeight="1" x14ac:dyDescent="0.2">
      <c r="A158" s="71" t="s">
        <v>421</v>
      </c>
      <c r="B158" s="71" t="s">
        <v>424</v>
      </c>
      <c r="C158" s="72" t="s">
        <v>425</v>
      </c>
      <c r="D158" s="73"/>
      <c r="E158" s="112">
        <v>2.2624355555555557E-3</v>
      </c>
      <c r="F158" s="112">
        <v>8.3177777777777777E-5</v>
      </c>
      <c r="G158" s="112">
        <v>1.3973866666666665E-4</v>
      </c>
      <c r="H158" s="112" t="s">
        <v>72</v>
      </c>
      <c r="I158" s="112">
        <v>2.495333333333333E-5</v>
      </c>
      <c r="J158" s="112">
        <v>2.495333333333333E-5</v>
      </c>
      <c r="K158" s="112">
        <v>2.495333333333333E-5</v>
      </c>
      <c r="L158" s="112">
        <v>2.495333333333333E-5</v>
      </c>
      <c r="M158" s="112">
        <v>8.3177777777777777E-5</v>
      </c>
      <c r="N158" s="112" t="s">
        <v>72</v>
      </c>
      <c r="O158" s="112" t="s">
        <v>72</v>
      </c>
      <c r="P158" s="112" t="s">
        <v>72</v>
      </c>
      <c r="Q158" s="112" t="s">
        <v>72</v>
      </c>
      <c r="R158" s="112" t="s">
        <v>72</v>
      </c>
      <c r="S158" s="112" t="s">
        <v>72</v>
      </c>
      <c r="T158" s="112" t="s">
        <v>72</v>
      </c>
      <c r="U158" s="112" t="s">
        <v>72</v>
      </c>
      <c r="V158" s="112" t="s">
        <v>72</v>
      </c>
      <c r="W158" s="112" t="s">
        <v>72</v>
      </c>
      <c r="X158" s="112" t="s">
        <v>72</v>
      </c>
      <c r="Y158" s="112" t="s">
        <v>72</v>
      </c>
      <c r="Z158" s="112" t="s">
        <v>72</v>
      </c>
      <c r="AA158" s="112" t="s">
        <v>72</v>
      </c>
      <c r="AB158" s="112" t="s">
        <v>72</v>
      </c>
      <c r="AC158" s="112" t="s">
        <v>72</v>
      </c>
      <c r="AD158" s="112" t="s">
        <v>72</v>
      </c>
      <c r="AE158" s="51"/>
      <c r="AF158" s="201">
        <v>0.16635555555555556</v>
      </c>
      <c r="AG158" s="201" t="s">
        <v>67</v>
      </c>
      <c r="AH158" s="201" t="s">
        <v>67</v>
      </c>
      <c r="AI158" s="201" t="s">
        <v>67</v>
      </c>
      <c r="AJ158" s="201" t="s">
        <v>67</v>
      </c>
      <c r="AK158" s="201" t="s">
        <v>67</v>
      </c>
      <c r="AL158" s="71" t="s">
        <v>63</v>
      </c>
    </row>
    <row r="159" spans="1:38" ht="26.25" customHeight="1" x14ac:dyDescent="0.2">
      <c r="A159" s="71" t="s">
        <v>426</v>
      </c>
      <c r="B159" s="71" t="s">
        <v>427</v>
      </c>
      <c r="C159" s="72" t="s">
        <v>428</v>
      </c>
      <c r="D159" s="73"/>
      <c r="E159" s="112">
        <v>9.8518782081194569</v>
      </c>
      <c r="F159" s="112">
        <v>0.35140457302846473</v>
      </c>
      <c r="G159" s="112">
        <v>0.62750816612225846</v>
      </c>
      <c r="H159" s="112">
        <v>8.7851143257116195E-5</v>
      </c>
      <c r="I159" s="112">
        <v>0.17570228651423236</v>
      </c>
      <c r="J159" s="112">
        <v>0.18825244983667755</v>
      </c>
      <c r="K159" s="112">
        <v>0.18825244983667755</v>
      </c>
      <c r="L159" s="112">
        <v>5.4467708819412035E-2</v>
      </c>
      <c r="M159" s="112">
        <v>0.92871208586094256</v>
      </c>
      <c r="N159" s="112">
        <v>1.6315212319178721E-2</v>
      </c>
      <c r="O159" s="112">
        <v>1.2550163322445169E-3</v>
      </c>
      <c r="P159" s="112">
        <v>3.7650489967335507E-3</v>
      </c>
      <c r="Q159" s="112">
        <v>5.0200653289780676E-3</v>
      </c>
      <c r="R159" s="112">
        <v>6.2750816612225854E-3</v>
      </c>
      <c r="S159" s="112">
        <v>0.11044143723751748</v>
      </c>
      <c r="T159" s="112">
        <v>0.12550163322445171</v>
      </c>
      <c r="U159" s="112">
        <v>1.2550163322445171E-2</v>
      </c>
      <c r="V159" s="112">
        <v>0.15060195986934205</v>
      </c>
      <c r="W159" s="112">
        <v>6.9926999999999999E-4</v>
      </c>
      <c r="X159" s="112">
        <v>3.7650489967335507E-3</v>
      </c>
      <c r="Y159" s="112">
        <v>6.2750816612225854E-3</v>
      </c>
      <c r="Z159" s="112" t="s">
        <v>72</v>
      </c>
      <c r="AA159" s="112" t="s">
        <v>72</v>
      </c>
      <c r="AB159" s="112">
        <v>1.0040130657956135E-2</v>
      </c>
      <c r="AC159" s="112">
        <v>1.0040130657956135E-5</v>
      </c>
      <c r="AD159" s="112">
        <v>9.5381241250583279E-6</v>
      </c>
      <c r="AE159" s="51"/>
      <c r="AF159" s="201">
        <v>5379</v>
      </c>
      <c r="AG159" s="112" t="s">
        <v>67</v>
      </c>
      <c r="AH159" s="112" t="s">
        <v>67</v>
      </c>
      <c r="AI159" s="112" t="s">
        <v>67</v>
      </c>
      <c r="AJ159" s="112" t="s">
        <v>67</v>
      </c>
      <c r="AK159" s="112" t="s">
        <v>67</v>
      </c>
      <c r="AL159" s="71" t="s">
        <v>429</v>
      </c>
    </row>
    <row r="160" spans="1:38" ht="26.25" customHeight="1" x14ac:dyDescent="0.2">
      <c r="A160" s="71" t="s">
        <v>430</v>
      </c>
      <c r="B160" s="71" t="s">
        <v>431</v>
      </c>
      <c r="C160" s="72" t="s">
        <v>432</v>
      </c>
      <c r="D160" s="73"/>
      <c r="E160" s="112"/>
      <c r="F160" s="112"/>
      <c r="G160" s="112"/>
      <c r="H160" s="112"/>
      <c r="I160" s="112"/>
      <c r="J160" s="112"/>
      <c r="K160" s="112"/>
      <c r="L160" s="112"/>
      <c r="M160" s="112"/>
      <c r="N160" s="112"/>
      <c r="O160" s="112"/>
      <c r="P160" s="112"/>
      <c r="Q160" s="112"/>
      <c r="R160" s="112"/>
      <c r="S160" s="112"/>
      <c r="T160" s="112"/>
      <c r="U160" s="112"/>
      <c r="V160" s="112"/>
      <c r="W160" s="112"/>
      <c r="X160" s="112"/>
      <c r="Y160" s="112"/>
      <c r="Z160" s="112"/>
      <c r="AA160" s="112"/>
      <c r="AB160" s="112"/>
      <c r="AC160" s="112"/>
      <c r="AD160" s="112"/>
      <c r="AE160" s="51"/>
      <c r="AF160" s="201"/>
      <c r="AG160" s="201"/>
      <c r="AH160" s="201"/>
      <c r="AI160" s="201"/>
      <c r="AJ160" s="201"/>
      <c r="AK160" s="201"/>
      <c r="AL160" s="71"/>
    </row>
    <row r="161" spans="1:38" ht="26.25" customHeight="1" x14ac:dyDescent="0.2">
      <c r="A161" s="75" t="s">
        <v>430</v>
      </c>
      <c r="B161" s="75" t="s">
        <v>433</v>
      </c>
      <c r="C161" s="76" t="s">
        <v>434</v>
      </c>
      <c r="D161" s="77"/>
      <c r="E161" s="218"/>
      <c r="F161" s="218"/>
      <c r="G161" s="218"/>
      <c r="H161" s="218"/>
      <c r="I161" s="218"/>
      <c r="J161" s="218"/>
      <c r="K161" s="218"/>
      <c r="L161" s="218"/>
      <c r="M161" s="218"/>
      <c r="N161" s="218"/>
      <c r="O161" s="218"/>
      <c r="P161" s="218"/>
      <c r="Q161" s="218"/>
      <c r="R161" s="218"/>
      <c r="S161" s="218"/>
      <c r="T161" s="218"/>
      <c r="U161" s="218"/>
      <c r="V161" s="218"/>
      <c r="W161" s="218"/>
      <c r="X161" s="218"/>
      <c r="Y161" s="218"/>
      <c r="Z161" s="218"/>
      <c r="AA161" s="218"/>
      <c r="AB161" s="218"/>
      <c r="AC161" s="218"/>
      <c r="AD161" s="218"/>
      <c r="AE161" s="60"/>
      <c r="AF161" s="203"/>
      <c r="AG161" s="203"/>
      <c r="AH161" s="203"/>
      <c r="AI161" s="203"/>
      <c r="AJ161" s="203"/>
      <c r="AK161" s="203"/>
      <c r="AL161" s="75" t="s">
        <v>73</v>
      </c>
    </row>
    <row r="162" spans="1:38" ht="26.25" customHeight="1" x14ac:dyDescent="0.2">
      <c r="A162" s="79" t="s">
        <v>435</v>
      </c>
      <c r="B162" s="79" t="s">
        <v>436</v>
      </c>
      <c r="C162" s="80" t="s">
        <v>437</v>
      </c>
      <c r="D162" s="81"/>
      <c r="E162" s="219"/>
      <c r="F162" s="219"/>
      <c r="G162" s="219"/>
      <c r="H162" s="219"/>
      <c r="I162" s="219"/>
      <c r="J162" s="219"/>
      <c r="K162" s="219"/>
      <c r="L162" s="219"/>
      <c r="M162" s="219"/>
      <c r="N162" s="219"/>
      <c r="O162" s="219"/>
      <c r="P162" s="219"/>
      <c r="Q162" s="219"/>
      <c r="R162" s="219"/>
      <c r="S162" s="219"/>
      <c r="T162" s="219"/>
      <c r="U162" s="219"/>
      <c r="V162" s="219"/>
      <c r="W162" s="219"/>
      <c r="X162" s="219"/>
      <c r="Y162" s="219"/>
      <c r="Z162" s="219"/>
      <c r="AA162" s="219"/>
      <c r="AB162" s="219"/>
      <c r="AC162" s="219"/>
      <c r="AD162" s="219"/>
      <c r="AE162" s="60"/>
      <c r="AF162" s="204"/>
      <c r="AG162" s="204"/>
      <c r="AH162" s="204"/>
      <c r="AI162" s="204"/>
      <c r="AJ162" s="204"/>
      <c r="AK162" s="204"/>
      <c r="AL162" s="79" t="s">
        <v>194</v>
      </c>
    </row>
    <row r="163" spans="1:38" ht="26.25" customHeight="1" x14ac:dyDescent="0.2">
      <c r="A163" s="79" t="s">
        <v>435</v>
      </c>
      <c r="B163" s="79" t="s">
        <v>438</v>
      </c>
      <c r="C163" s="80" t="s">
        <v>439</v>
      </c>
      <c r="D163" s="81"/>
      <c r="E163" s="219"/>
      <c r="F163" s="219"/>
      <c r="G163" s="219"/>
      <c r="H163" s="219"/>
      <c r="I163" s="219"/>
      <c r="J163" s="219"/>
      <c r="K163" s="219"/>
      <c r="L163" s="219"/>
      <c r="M163" s="219"/>
      <c r="N163" s="219"/>
      <c r="O163" s="219"/>
      <c r="P163" s="219"/>
      <c r="Q163" s="219"/>
      <c r="R163" s="219"/>
      <c r="S163" s="219"/>
      <c r="T163" s="219"/>
      <c r="U163" s="219"/>
      <c r="V163" s="219"/>
      <c r="W163" s="219"/>
      <c r="X163" s="219"/>
      <c r="Y163" s="219"/>
      <c r="Z163" s="219"/>
      <c r="AA163" s="219"/>
      <c r="AB163" s="219"/>
      <c r="AC163" s="219"/>
      <c r="AD163" s="219"/>
      <c r="AE163" s="60"/>
      <c r="AF163" s="204"/>
      <c r="AG163" s="204"/>
      <c r="AH163" s="204"/>
      <c r="AI163" s="204"/>
      <c r="AJ163" s="204"/>
      <c r="AK163" s="204"/>
      <c r="AL163" s="79" t="s">
        <v>440</v>
      </c>
    </row>
    <row r="164" spans="1:38" ht="26.25" customHeight="1" x14ac:dyDescent="0.2">
      <c r="A164" s="79" t="s">
        <v>435</v>
      </c>
      <c r="B164" s="79" t="s">
        <v>441</v>
      </c>
      <c r="C164" s="80" t="s">
        <v>442</v>
      </c>
      <c r="D164" s="81"/>
      <c r="E164" s="219"/>
      <c r="F164" s="219"/>
      <c r="G164" s="219"/>
      <c r="H164" s="219"/>
      <c r="I164" s="219"/>
      <c r="J164" s="219"/>
      <c r="K164" s="219"/>
      <c r="L164" s="219"/>
      <c r="M164" s="219"/>
      <c r="N164" s="219"/>
      <c r="O164" s="219"/>
      <c r="P164" s="219"/>
      <c r="Q164" s="219"/>
      <c r="R164" s="219"/>
      <c r="S164" s="219"/>
      <c r="T164" s="219"/>
      <c r="U164" s="219"/>
      <c r="V164" s="219"/>
      <c r="W164" s="219"/>
      <c r="X164" s="219"/>
      <c r="Y164" s="219"/>
      <c r="Z164" s="219"/>
      <c r="AA164" s="219"/>
      <c r="AB164" s="219"/>
      <c r="AC164" s="219"/>
      <c r="AD164" s="219"/>
      <c r="AE164" s="83"/>
      <c r="AF164" s="204"/>
      <c r="AG164" s="204"/>
      <c r="AH164" s="204"/>
      <c r="AI164" s="204"/>
      <c r="AJ164" s="204"/>
      <c r="AK164" s="204"/>
      <c r="AL164" s="79"/>
    </row>
    <row r="165" spans="1:38" ht="15" customHeight="1" x14ac:dyDescent="0.2">
      <c r="D165" s="85"/>
      <c r="E165" s="220"/>
      <c r="F165" s="221"/>
      <c r="G165" s="221"/>
      <c r="H165" s="221"/>
      <c r="I165" s="221"/>
      <c r="J165" s="221"/>
      <c r="K165" s="221"/>
      <c r="L165" s="221"/>
      <c r="M165" s="221"/>
      <c r="N165" s="221"/>
      <c r="O165" s="221"/>
      <c r="P165" s="221"/>
      <c r="Q165" s="221"/>
      <c r="R165" s="221"/>
      <c r="S165" s="221"/>
      <c r="T165" s="221"/>
      <c r="U165" s="221"/>
      <c r="V165" s="221"/>
      <c r="W165" s="221"/>
      <c r="X165" s="221"/>
      <c r="Y165" s="221"/>
      <c r="Z165" s="221"/>
      <c r="AA165" s="221"/>
      <c r="AB165" s="221"/>
      <c r="AC165" s="221"/>
      <c r="AD165" s="221"/>
      <c r="AE165" s="86"/>
      <c r="AF165" s="205"/>
      <c r="AG165" s="205"/>
      <c r="AH165" s="205"/>
      <c r="AI165" s="205"/>
      <c r="AJ165" s="205"/>
      <c r="AK165" s="205"/>
      <c r="AL165" s="88"/>
    </row>
    <row r="166" spans="1:38" s="91" customFormat="1" ht="52.5" customHeight="1" x14ac:dyDescent="0.25">
      <c r="A166" s="409" t="s">
        <v>461</v>
      </c>
      <c r="B166" s="409"/>
      <c r="C166" s="409"/>
      <c r="D166" s="409"/>
      <c r="E166" s="409"/>
      <c r="F166" s="409"/>
      <c r="G166" s="409"/>
      <c r="H166" s="222"/>
      <c r="I166" s="223"/>
      <c r="J166" s="223"/>
      <c r="K166" s="223"/>
      <c r="L166" s="223"/>
      <c r="M166" s="223"/>
      <c r="N166" s="223"/>
      <c r="O166" s="223"/>
      <c r="P166" s="223"/>
      <c r="Q166" s="223"/>
      <c r="R166" s="223"/>
      <c r="S166" s="223"/>
      <c r="T166" s="223"/>
      <c r="U166" s="223"/>
      <c r="V166" s="224"/>
      <c r="W166" s="224"/>
      <c r="X166" s="224"/>
      <c r="Y166" s="224"/>
      <c r="Z166" s="224"/>
      <c r="AA166" s="224"/>
      <c r="AB166" s="224"/>
      <c r="AC166" s="225"/>
      <c r="AD166" s="225"/>
      <c r="AF166" s="206"/>
      <c r="AG166" s="206"/>
      <c r="AH166" s="206"/>
      <c r="AI166" s="206"/>
      <c r="AJ166" s="206"/>
      <c r="AK166" s="206"/>
    </row>
    <row r="167" spans="1:38" s="94" customFormat="1" ht="63.75" customHeight="1" x14ac:dyDescent="0.25">
      <c r="A167" s="409" t="s">
        <v>462</v>
      </c>
      <c r="B167" s="409"/>
      <c r="C167" s="409"/>
      <c r="D167" s="409"/>
      <c r="E167" s="409"/>
      <c r="F167" s="409"/>
      <c r="G167" s="409"/>
      <c r="H167" s="222"/>
      <c r="I167" s="223"/>
      <c r="J167" s="113"/>
      <c r="K167" s="113"/>
      <c r="L167" s="113"/>
      <c r="M167" s="223"/>
      <c r="N167" s="223"/>
      <c r="O167" s="223"/>
      <c r="P167" s="223"/>
      <c r="Q167" s="223"/>
      <c r="R167" s="223"/>
      <c r="S167" s="223"/>
      <c r="T167" s="223"/>
      <c r="U167" s="223"/>
      <c r="V167" s="226"/>
      <c r="W167" s="226"/>
      <c r="X167" s="226"/>
      <c r="Y167" s="226"/>
      <c r="Z167" s="226"/>
      <c r="AA167" s="226"/>
      <c r="AB167" s="226"/>
      <c r="AC167" s="226"/>
      <c r="AD167" s="226"/>
      <c r="AF167" s="207"/>
      <c r="AG167" s="207"/>
      <c r="AH167" s="207"/>
      <c r="AI167" s="207"/>
      <c r="AJ167" s="207"/>
      <c r="AK167" s="207"/>
    </row>
    <row r="168" spans="1:38" s="94" customFormat="1" ht="26.25" customHeight="1" x14ac:dyDescent="0.25">
      <c r="A168" s="409" t="s">
        <v>463</v>
      </c>
      <c r="B168" s="409"/>
      <c r="C168" s="409"/>
      <c r="D168" s="409"/>
      <c r="E168" s="409"/>
      <c r="F168" s="409"/>
      <c r="G168" s="409"/>
      <c r="H168" s="222"/>
      <c r="I168" s="223"/>
      <c r="J168" s="113"/>
      <c r="K168" s="113"/>
      <c r="L168" s="113"/>
      <c r="M168" s="223"/>
      <c r="N168" s="223"/>
      <c r="O168" s="223"/>
      <c r="P168" s="223"/>
      <c r="Q168" s="223"/>
      <c r="R168" s="223"/>
      <c r="S168" s="223"/>
      <c r="T168" s="223"/>
      <c r="U168" s="223"/>
      <c r="V168" s="226"/>
      <c r="W168" s="226"/>
      <c r="X168" s="226"/>
      <c r="Y168" s="226"/>
      <c r="Z168" s="226"/>
      <c r="AA168" s="226"/>
      <c r="AB168" s="226"/>
      <c r="AC168" s="226"/>
      <c r="AD168" s="226"/>
      <c r="AF168" s="207"/>
      <c r="AG168" s="207"/>
      <c r="AH168" s="207"/>
      <c r="AI168" s="207"/>
      <c r="AJ168" s="207"/>
      <c r="AK168" s="207"/>
    </row>
    <row r="169" spans="1:38" s="91" customFormat="1" ht="26.25" customHeight="1" x14ac:dyDescent="0.25">
      <c r="A169" s="409" t="s">
        <v>464</v>
      </c>
      <c r="B169" s="409"/>
      <c r="C169" s="409"/>
      <c r="D169" s="409"/>
      <c r="E169" s="409"/>
      <c r="F169" s="409"/>
      <c r="G169" s="409"/>
      <c r="H169" s="222"/>
      <c r="I169" s="223"/>
      <c r="J169" s="113"/>
      <c r="K169" s="113"/>
      <c r="L169" s="113"/>
      <c r="M169" s="223"/>
      <c r="N169" s="223"/>
      <c r="O169" s="223"/>
      <c r="P169" s="223"/>
      <c r="Q169" s="223"/>
      <c r="R169" s="223"/>
      <c r="S169" s="223"/>
      <c r="T169" s="223"/>
      <c r="U169" s="223"/>
      <c r="V169" s="224"/>
      <c r="W169" s="224"/>
      <c r="X169" s="224"/>
      <c r="Y169" s="224"/>
      <c r="Z169" s="224"/>
      <c r="AA169" s="224"/>
      <c r="AB169" s="224"/>
      <c r="AC169" s="225"/>
      <c r="AD169" s="225"/>
      <c r="AF169" s="206"/>
      <c r="AG169" s="206"/>
      <c r="AH169" s="206"/>
      <c r="AI169" s="206"/>
      <c r="AJ169" s="206"/>
      <c r="AK169" s="206"/>
    </row>
    <row r="170" spans="1:38" s="94" customFormat="1" ht="52.5" customHeight="1" x14ac:dyDescent="0.25">
      <c r="A170" s="409" t="s">
        <v>465</v>
      </c>
      <c r="B170" s="409"/>
      <c r="C170" s="409"/>
      <c r="D170" s="409"/>
      <c r="E170" s="409"/>
      <c r="F170" s="409"/>
      <c r="G170" s="409"/>
      <c r="H170" s="222"/>
      <c r="I170" s="223"/>
      <c r="J170" s="113"/>
      <c r="K170" s="113"/>
      <c r="L170" s="113"/>
      <c r="M170" s="223"/>
      <c r="N170" s="223"/>
      <c r="O170" s="223"/>
      <c r="P170" s="223"/>
      <c r="Q170" s="223"/>
      <c r="R170" s="223"/>
      <c r="S170" s="223"/>
      <c r="T170" s="223"/>
      <c r="U170" s="223"/>
      <c r="V170" s="226"/>
      <c r="W170" s="226"/>
      <c r="X170" s="226"/>
      <c r="Y170" s="226"/>
      <c r="Z170" s="226"/>
      <c r="AA170" s="226"/>
      <c r="AB170" s="226"/>
      <c r="AC170" s="226"/>
      <c r="AD170" s="226"/>
      <c r="AF170" s="207"/>
      <c r="AG170" s="207"/>
      <c r="AH170" s="207"/>
      <c r="AI170" s="207"/>
      <c r="AJ170" s="207"/>
      <c r="AK170" s="2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292322-08CD-41D1-A414-B0ADE3D78282}">
  <dimension ref="A1:AL170"/>
  <sheetViews>
    <sheetView tabSelected="1" zoomScale="121" zoomScaleNormal="80" workbookViewId="0">
      <selection activeCell="K5" sqref="K5"/>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208" customWidth="1"/>
    <col min="25" max="25" width="8.85546875" style="208" customWidth="1"/>
    <col min="26" max="30" width="8.5703125" style="208" customWidth="1"/>
    <col min="31" max="31" width="2.140625" style="4" customWidth="1"/>
    <col min="32" max="36" width="8.5703125" style="191" customWidth="1"/>
    <col min="37" max="37" width="33.42578125" style="191" customWidth="1"/>
    <col min="38" max="38" width="25.7109375" style="4" customWidth="1"/>
    <col min="39" max="16384" width="8.85546875" style="4"/>
  </cols>
  <sheetData>
    <row r="1" spans="1:38" ht="22.7" customHeight="1" x14ac:dyDescent="0.2">
      <c r="A1" s="146" t="s">
        <v>0</v>
      </c>
      <c r="B1" s="2"/>
      <c r="C1" s="3"/>
    </row>
    <row r="2" spans="1:38" x14ac:dyDescent="0.2">
      <c r="A2" s="5" t="s">
        <v>1</v>
      </c>
      <c r="B2" s="2"/>
      <c r="C2" s="3"/>
    </row>
    <row r="3" spans="1:38" x14ac:dyDescent="0.2">
      <c r="B3" s="2"/>
      <c r="C3" s="3"/>
      <c r="F3" s="209"/>
      <c r="R3" s="210"/>
      <c r="S3" s="210"/>
      <c r="T3" s="210"/>
      <c r="U3" s="210"/>
      <c r="V3" s="210"/>
    </row>
    <row r="4" spans="1:38" x14ac:dyDescent="0.2">
      <c r="A4" s="5" t="s">
        <v>2</v>
      </c>
      <c r="B4" s="7" t="s">
        <v>3</v>
      </c>
      <c r="C4" s="8" t="s">
        <v>4</v>
      </c>
      <c r="R4" s="210"/>
      <c r="S4" s="210"/>
      <c r="T4" s="210"/>
      <c r="U4" s="210"/>
      <c r="V4" s="210"/>
    </row>
    <row r="5" spans="1:38" x14ac:dyDescent="0.2">
      <c r="A5" s="5" t="s">
        <v>5</v>
      </c>
      <c r="B5" s="7" t="s">
        <v>6</v>
      </c>
      <c r="C5" s="8" t="s">
        <v>7</v>
      </c>
      <c r="R5" s="210"/>
      <c r="S5" s="210"/>
      <c r="T5" s="210"/>
      <c r="U5" s="210"/>
      <c r="V5" s="210"/>
    </row>
    <row r="6" spans="1:38" x14ac:dyDescent="0.2">
      <c r="A6" s="5" t="s">
        <v>8</v>
      </c>
      <c r="B6" s="7">
        <v>1997</v>
      </c>
      <c r="C6" s="8" t="s">
        <v>9</v>
      </c>
      <c r="R6" s="210"/>
      <c r="S6" s="210"/>
      <c r="T6" s="210"/>
      <c r="U6" s="210"/>
      <c r="V6" s="210"/>
    </row>
    <row r="7" spans="1:38" x14ac:dyDescent="0.2">
      <c r="A7" s="5" t="s">
        <v>10</v>
      </c>
      <c r="B7" s="7" t="s">
        <v>512</v>
      </c>
      <c r="C7" s="8" t="s">
        <v>12</v>
      </c>
      <c r="R7" s="210"/>
      <c r="S7" s="210"/>
      <c r="T7" s="210"/>
      <c r="U7" s="210"/>
      <c r="V7" s="210"/>
    </row>
    <row r="8" spans="1:38" x14ac:dyDescent="0.2">
      <c r="B8" s="2"/>
      <c r="C8" s="3"/>
      <c r="R8" s="210"/>
      <c r="S8" s="210"/>
      <c r="T8" s="210"/>
      <c r="U8" s="210"/>
      <c r="V8" s="210"/>
      <c r="AF8" s="192"/>
    </row>
    <row r="9" spans="1:38" x14ac:dyDescent="0.2">
      <c r="A9" s="147"/>
      <c r="B9" s="12"/>
      <c r="C9" s="13"/>
      <c r="D9" s="14"/>
      <c r="E9" s="211"/>
      <c r="F9" s="211"/>
      <c r="G9" s="211"/>
      <c r="H9" s="211"/>
      <c r="I9" s="211"/>
      <c r="J9" s="211"/>
      <c r="K9" s="211"/>
      <c r="L9" s="211"/>
      <c r="M9" s="211"/>
      <c r="N9" s="211"/>
      <c r="O9" s="211"/>
      <c r="P9" s="211"/>
      <c r="Q9" s="211"/>
      <c r="R9" s="210"/>
      <c r="S9" s="210"/>
      <c r="T9" s="210"/>
      <c r="U9" s="210"/>
      <c r="V9" s="210"/>
      <c r="AF9" s="192"/>
    </row>
    <row r="10" spans="1:38" s="9" customFormat="1" ht="37.5" customHeight="1" x14ac:dyDescent="0.2">
      <c r="A10" s="446" t="str">
        <f>B4&amp;": "&amp;B5&amp;": "&amp;B6</f>
        <v>LT: 15.02.2025: 1997</v>
      </c>
      <c r="B10" s="448" t="s">
        <v>13</v>
      </c>
      <c r="C10" s="449"/>
      <c r="D10" s="450"/>
      <c r="E10" s="454" t="s">
        <v>453</v>
      </c>
      <c r="F10" s="455"/>
      <c r="G10" s="455"/>
      <c r="H10" s="456"/>
      <c r="I10" s="454" t="s">
        <v>454</v>
      </c>
      <c r="J10" s="455"/>
      <c r="K10" s="455"/>
      <c r="L10" s="456"/>
      <c r="M10" s="460" t="s">
        <v>455</v>
      </c>
      <c r="N10" s="454" t="s">
        <v>456</v>
      </c>
      <c r="O10" s="455"/>
      <c r="P10" s="456"/>
      <c r="Q10" s="454" t="s">
        <v>457</v>
      </c>
      <c r="R10" s="455"/>
      <c r="S10" s="455"/>
      <c r="T10" s="455"/>
      <c r="U10" s="455"/>
      <c r="V10" s="456"/>
      <c r="W10" s="454" t="s">
        <v>458</v>
      </c>
      <c r="X10" s="455"/>
      <c r="Y10" s="455"/>
      <c r="Z10" s="455"/>
      <c r="AA10" s="455"/>
      <c r="AB10" s="455"/>
      <c r="AC10" s="455"/>
      <c r="AD10" s="456"/>
      <c r="AE10" s="15"/>
      <c r="AF10" s="440" t="s">
        <v>459</v>
      </c>
      <c r="AG10" s="441"/>
      <c r="AH10" s="441"/>
      <c r="AI10" s="441"/>
      <c r="AJ10" s="441"/>
      <c r="AK10" s="441"/>
      <c r="AL10" s="442"/>
    </row>
    <row r="11" spans="1:38" ht="15" customHeight="1" x14ac:dyDescent="0.2">
      <c r="A11" s="447"/>
      <c r="B11" s="451"/>
      <c r="C11" s="452"/>
      <c r="D11" s="453"/>
      <c r="E11" s="457"/>
      <c r="F11" s="458"/>
      <c r="G11" s="458"/>
      <c r="H11" s="459"/>
      <c r="I11" s="457"/>
      <c r="J11" s="458"/>
      <c r="K11" s="458"/>
      <c r="L11" s="459"/>
      <c r="M11" s="461"/>
      <c r="N11" s="457"/>
      <c r="O11" s="458"/>
      <c r="P11" s="459"/>
      <c r="Q11" s="457"/>
      <c r="R11" s="458"/>
      <c r="S11" s="458"/>
      <c r="T11" s="458"/>
      <c r="U11" s="458"/>
      <c r="V11" s="459"/>
      <c r="W11" s="212"/>
      <c r="X11" s="422" t="s">
        <v>21</v>
      </c>
      <c r="Y11" s="423"/>
      <c r="Z11" s="423"/>
      <c r="AA11" s="423"/>
      <c r="AB11" s="424"/>
      <c r="AC11" s="213"/>
      <c r="AD11" s="214"/>
      <c r="AE11" s="19"/>
      <c r="AF11" s="443"/>
      <c r="AG11" s="444"/>
      <c r="AH11" s="444"/>
      <c r="AI11" s="444"/>
      <c r="AJ11" s="444"/>
      <c r="AK11" s="444"/>
      <c r="AL11" s="445"/>
    </row>
    <row r="12" spans="1:38" ht="52.5" customHeight="1" x14ac:dyDescent="0.2">
      <c r="A12" s="447"/>
      <c r="B12" s="451"/>
      <c r="C12" s="452"/>
      <c r="D12" s="453"/>
      <c r="E12" s="215" t="s">
        <v>22</v>
      </c>
      <c r="F12" s="215" t="s">
        <v>23</v>
      </c>
      <c r="G12" s="215" t="s">
        <v>24</v>
      </c>
      <c r="H12" s="215" t="s">
        <v>25</v>
      </c>
      <c r="I12" s="215" t="s">
        <v>26</v>
      </c>
      <c r="J12" s="216" t="s">
        <v>27</v>
      </c>
      <c r="K12" s="216" t="s">
        <v>28</v>
      </c>
      <c r="L12" s="217" t="s">
        <v>29</v>
      </c>
      <c r="M12" s="215" t="s">
        <v>30</v>
      </c>
      <c r="N12" s="216" t="s">
        <v>31</v>
      </c>
      <c r="O12" s="216" t="s">
        <v>32</v>
      </c>
      <c r="P12" s="216" t="s">
        <v>33</v>
      </c>
      <c r="Q12" s="216" t="s">
        <v>34</v>
      </c>
      <c r="R12" s="216" t="s">
        <v>35</v>
      </c>
      <c r="S12" s="216" t="s">
        <v>36</v>
      </c>
      <c r="T12" s="216" t="s">
        <v>37</v>
      </c>
      <c r="U12" s="216" t="s">
        <v>38</v>
      </c>
      <c r="V12" s="216" t="s">
        <v>39</v>
      </c>
      <c r="W12" s="215" t="s">
        <v>40</v>
      </c>
      <c r="X12" s="215" t="s">
        <v>41</v>
      </c>
      <c r="Y12" s="215" t="s">
        <v>42</v>
      </c>
      <c r="Z12" s="215" t="s">
        <v>43</v>
      </c>
      <c r="AA12" s="215" t="s">
        <v>44</v>
      </c>
      <c r="AB12" s="215" t="s">
        <v>45</v>
      </c>
      <c r="AC12" s="216" t="s">
        <v>46</v>
      </c>
      <c r="AD12" s="216" t="s">
        <v>47</v>
      </c>
      <c r="AE12" s="23"/>
      <c r="AF12" s="193" t="s">
        <v>48</v>
      </c>
      <c r="AG12" s="193" t="s">
        <v>49</v>
      </c>
      <c r="AH12" s="193" t="s">
        <v>50</v>
      </c>
      <c r="AI12" s="193" t="s">
        <v>51</v>
      </c>
      <c r="AJ12" s="193" t="s">
        <v>52</v>
      </c>
      <c r="AK12" s="193" t="s">
        <v>53</v>
      </c>
      <c r="AL12" s="24" t="s">
        <v>54</v>
      </c>
    </row>
    <row r="13" spans="1:38" ht="37.5" customHeight="1" x14ac:dyDescent="0.2">
      <c r="A13" s="115" t="s">
        <v>55</v>
      </c>
      <c r="B13" s="115" t="s">
        <v>56</v>
      </c>
      <c r="C13" s="149" t="s">
        <v>57</v>
      </c>
      <c r="D13" s="115" t="s">
        <v>58</v>
      </c>
      <c r="E13" s="114" t="s">
        <v>59</v>
      </c>
      <c r="F13" s="114" t="s">
        <v>59</v>
      </c>
      <c r="G13" s="114" t="s">
        <v>59</v>
      </c>
      <c r="H13" s="114" t="s">
        <v>59</v>
      </c>
      <c r="I13" s="114" t="s">
        <v>59</v>
      </c>
      <c r="J13" s="114" t="s">
        <v>59</v>
      </c>
      <c r="K13" s="114" t="s">
        <v>59</v>
      </c>
      <c r="L13" s="114" t="s">
        <v>59</v>
      </c>
      <c r="M13" s="114" t="s">
        <v>59</v>
      </c>
      <c r="N13" s="114" t="s">
        <v>60</v>
      </c>
      <c r="O13" s="114" t="s">
        <v>60</v>
      </c>
      <c r="P13" s="114" t="s">
        <v>60</v>
      </c>
      <c r="Q13" s="114" t="s">
        <v>60</v>
      </c>
      <c r="R13" s="114" t="s">
        <v>60</v>
      </c>
      <c r="S13" s="114" t="s">
        <v>60</v>
      </c>
      <c r="T13" s="114" t="s">
        <v>60</v>
      </c>
      <c r="U13" s="114" t="s">
        <v>60</v>
      </c>
      <c r="V13" s="114" t="s">
        <v>60</v>
      </c>
      <c r="W13" s="114" t="s">
        <v>61</v>
      </c>
      <c r="X13" s="114" t="s">
        <v>60</v>
      </c>
      <c r="Y13" s="114" t="s">
        <v>60</v>
      </c>
      <c r="Z13" s="114" t="s">
        <v>60</v>
      </c>
      <c r="AA13" s="114" t="s">
        <v>60</v>
      </c>
      <c r="AB13" s="114" t="s">
        <v>60</v>
      </c>
      <c r="AC13" s="114" t="s">
        <v>62</v>
      </c>
      <c r="AD13" s="114" t="s">
        <v>62</v>
      </c>
      <c r="AE13" s="27"/>
      <c r="AF13" s="189" t="s">
        <v>63</v>
      </c>
      <c r="AG13" s="189" t="s">
        <v>63</v>
      </c>
      <c r="AH13" s="189" t="s">
        <v>63</v>
      </c>
      <c r="AI13" s="189" t="s">
        <v>63</v>
      </c>
      <c r="AJ13" s="189" t="s">
        <v>63</v>
      </c>
      <c r="AK13" s="189"/>
      <c r="AL13" s="150"/>
    </row>
    <row r="14" spans="1:38" ht="26.25" customHeight="1" x14ac:dyDescent="0.25">
      <c r="A14" s="115" t="s">
        <v>64</v>
      </c>
      <c r="B14" s="115" t="s">
        <v>65</v>
      </c>
      <c r="C14" s="115" t="s">
        <v>66</v>
      </c>
      <c r="D14" s="326"/>
      <c r="E14" s="279">
        <v>9.502103</v>
      </c>
      <c r="F14" s="279">
        <v>0.308894</v>
      </c>
      <c r="G14" s="279">
        <v>42.364719999999998</v>
      </c>
      <c r="H14" s="279">
        <v>4.0400000000000001E-4</v>
      </c>
      <c r="I14" s="279">
        <v>1.1752229999999999</v>
      </c>
      <c r="J14" s="279">
        <v>1.5173650000000001</v>
      </c>
      <c r="K14" s="279">
        <v>1.7681439999999999</v>
      </c>
      <c r="L14" s="279">
        <v>0.361516</v>
      </c>
      <c r="M14" s="279">
        <v>3.5912389999999998</v>
      </c>
      <c r="N14" s="279">
        <v>0.26641399999999998</v>
      </c>
      <c r="O14" s="280">
        <v>4.7500000000000001E-2</v>
      </c>
      <c r="P14" s="279">
        <v>2.1184999999999999E-2</v>
      </c>
      <c r="Q14" s="279">
        <v>0.15681899999999999</v>
      </c>
      <c r="R14" s="279">
        <v>0.139596</v>
      </c>
      <c r="S14" s="279">
        <v>0.22135299999999999</v>
      </c>
      <c r="T14" s="279">
        <v>9.8571600000000004</v>
      </c>
      <c r="U14" s="279">
        <v>7.8992000000000007E-2</v>
      </c>
      <c r="V14" s="279">
        <v>3.8025769999999999</v>
      </c>
      <c r="W14" s="279">
        <v>0.248027</v>
      </c>
      <c r="X14" s="279">
        <v>3.406E-2</v>
      </c>
      <c r="Y14" s="279">
        <v>4.5036E-2</v>
      </c>
      <c r="Z14" s="279">
        <v>1.8766999999999999E-2</v>
      </c>
      <c r="AA14" s="279">
        <v>1.5129E-2</v>
      </c>
      <c r="AB14" s="279">
        <v>0.11299099999999999</v>
      </c>
      <c r="AC14" s="279">
        <v>4.5240000000000002E-3</v>
      </c>
      <c r="AD14" s="279">
        <v>7.5358999999999995E-2</v>
      </c>
      <c r="AE14" s="280">
        <v>0</v>
      </c>
      <c r="AF14" s="280">
        <v>38455</v>
      </c>
      <c r="AG14" s="280">
        <v>443</v>
      </c>
      <c r="AH14" s="280">
        <v>43544</v>
      </c>
      <c r="AI14" s="280">
        <v>807</v>
      </c>
      <c r="AJ14" s="280">
        <v>0</v>
      </c>
      <c r="AK14" s="280" t="s">
        <v>67</v>
      </c>
      <c r="AL14" s="305" t="s">
        <v>63</v>
      </c>
    </row>
    <row r="15" spans="1:38" ht="26.25" customHeight="1" x14ac:dyDescent="0.25">
      <c r="A15" s="115" t="s">
        <v>68</v>
      </c>
      <c r="B15" s="115" t="s">
        <v>69</v>
      </c>
      <c r="C15" s="115" t="s">
        <v>70</v>
      </c>
      <c r="D15" s="325">
        <v>0</v>
      </c>
      <c r="E15" s="282">
        <v>2.6612480000000001</v>
      </c>
      <c r="F15" s="283" t="s">
        <v>71</v>
      </c>
      <c r="G15" s="282">
        <v>7.5810469999999999</v>
      </c>
      <c r="H15" s="282">
        <v>3.9639999999999996E-3</v>
      </c>
      <c r="I15" s="282">
        <v>0.13574800000000001</v>
      </c>
      <c r="J15" s="282">
        <v>0.22253200000000001</v>
      </c>
      <c r="K15" s="282">
        <v>0.29485099999999997</v>
      </c>
      <c r="L15" s="282">
        <v>8.3149999999999995E-3</v>
      </c>
      <c r="M15" s="282">
        <v>0.10791199999999999</v>
      </c>
      <c r="N15" s="282">
        <v>3.4723999999999998E-2</v>
      </c>
      <c r="O15" s="282">
        <v>2.0142E-2</v>
      </c>
      <c r="P15" s="282">
        <v>3.9370000000000004E-3</v>
      </c>
      <c r="Q15" s="282">
        <v>2.3525000000000001E-2</v>
      </c>
      <c r="R15" s="282">
        <v>0.12117600000000001</v>
      </c>
      <c r="S15" s="282">
        <v>8.4349999999999994E-2</v>
      </c>
      <c r="T15" s="282">
        <v>4.1871119999999999</v>
      </c>
      <c r="U15" s="282">
        <v>2.1017999999999998E-2</v>
      </c>
      <c r="V15" s="282">
        <v>0.37055399999999999</v>
      </c>
      <c r="W15" s="282">
        <v>1.3393E-2</v>
      </c>
      <c r="X15" s="284">
        <v>4.1899999999999997E-6</v>
      </c>
      <c r="Y15" s="284">
        <v>2.6999999999999999E-5</v>
      </c>
      <c r="Z15" s="284">
        <v>3.9500000000000003E-6</v>
      </c>
      <c r="AA15" s="284">
        <v>3.9500000000000003E-6</v>
      </c>
      <c r="AB15" s="284">
        <v>3.9100000000000002E-5</v>
      </c>
      <c r="AC15" s="283" t="s">
        <v>72</v>
      </c>
      <c r="AD15" s="283" t="s">
        <v>72</v>
      </c>
      <c r="AE15" s="283">
        <v>0</v>
      </c>
      <c r="AF15" s="283">
        <v>11619</v>
      </c>
      <c r="AG15" s="283" t="s">
        <v>73</v>
      </c>
      <c r="AH15" s="283">
        <v>0</v>
      </c>
      <c r="AI15" s="283" t="s">
        <v>73</v>
      </c>
      <c r="AJ15" s="283" t="s">
        <v>73</v>
      </c>
      <c r="AK15" s="283" t="s">
        <v>73</v>
      </c>
      <c r="AL15" s="306" t="s">
        <v>63</v>
      </c>
    </row>
    <row r="16" spans="1:38" ht="26.25" customHeight="1" x14ac:dyDescent="0.25">
      <c r="A16" s="115" t="s">
        <v>68</v>
      </c>
      <c r="B16" s="115" t="s">
        <v>74</v>
      </c>
      <c r="C16" s="115" t="s">
        <v>75</v>
      </c>
      <c r="D16" s="325">
        <v>0</v>
      </c>
      <c r="E16" s="282">
        <v>6.6309999999999994E-2</v>
      </c>
      <c r="F16" s="282">
        <v>8.6969999999999999E-3</v>
      </c>
      <c r="G16" s="282">
        <v>1.0919E-2</v>
      </c>
      <c r="H16" s="284">
        <v>1.59E-5</v>
      </c>
      <c r="I16" s="282">
        <v>5.8729999999999997E-3</v>
      </c>
      <c r="J16" s="282">
        <v>6.0730000000000003E-3</v>
      </c>
      <c r="K16" s="282">
        <v>6.1729999999999997E-3</v>
      </c>
      <c r="L16" s="282">
        <v>1.0900000000000001E-4</v>
      </c>
      <c r="M16" s="282">
        <v>4.1367000000000001E-2</v>
      </c>
      <c r="N16" s="283">
        <v>2E-3</v>
      </c>
      <c r="O16" s="284">
        <v>4.9799999999999998E-5</v>
      </c>
      <c r="P16" s="282">
        <v>6.9999999999999994E-5</v>
      </c>
      <c r="Q16" s="282">
        <v>5.0000000000000002E-5</v>
      </c>
      <c r="R16" s="282">
        <v>2.4899999999999998E-4</v>
      </c>
      <c r="S16" s="282">
        <v>3.6709999999999998E-3</v>
      </c>
      <c r="T16" s="282">
        <v>3.39E-4</v>
      </c>
      <c r="U16" s="284">
        <v>3.9799999999999998E-5</v>
      </c>
      <c r="V16" s="282">
        <v>4.9829999999999996E-3</v>
      </c>
      <c r="W16" s="283">
        <v>4.0000000000000001E-3</v>
      </c>
      <c r="X16" s="282">
        <v>1.059E-3</v>
      </c>
      <c r="Y16" s="282">
        <v>1.3990000000000001E-3</v>
      </c>
      <c r="Z16" s="283">
        <v>5.0000000000000001E-4</v>
      </c>
      <c r="AA16" s="283">
        <v>4.0000000000000002E-4</v>
      </c>
      <c r="AB16" s="282">
        <v>3.359E-3</v>
      </c>
      <c r="AC16" s="284">
        <v>6.1999999999999999E-6</v>
      </c>
      <c r="AD16" s="283">
        <v>1.6999999999999999E-3</v>
      </c>
      <c r="AE16" s="283">
        <v>0</v>
      </c>
      <c r="AF16" s="283">
        <v>85</v>
      </c>
      <c r="AG16" s="283">
        <v>10</v>
      </c>
      <c r="AH16" s="283">
        <v>0</v>
      </c>
      <c r="AI16" s="283">
        <v>0</v>
      </c>
      <c r="AJ16" s="283" t="s">
        <v>73</v>
      </c>
      <c r="AK16" s="283" t="s">
        <v>73</v>
      </c>
      <c r="AL16" s="306" t="s">
        <v>63</v>
      </c>
    </row>
    <row r="17" spans="1:38" ht="26.25" customHeight="1" x14ac:dyDescent="0.2">
      <c r="A17" s="115" t="s">
        <v>68</v>
      </c>
      <c r="B17" s="115" t="s">
        <v>76</v>
      </c>
      <c r="C17" s="115" t="s">
        <v>77</v>
      </c>
      <c r="D17" s="325" t="s">
        <v>78</v>
      </c>
      <c r="E17" s="286"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27"/>
    </row>
    <row r="18" spans="1:38" ht="26.25" customHeight="1" x14ac:dyDescent="0.2">
      <c r="A18" s="115" t="s">
        <v>68</v>
      </c>
      <c r="B18" s="115" t="s">
        <v>79</v>
      </c>
      <c r="C18" s="115" t="s">
        <v>80</v>
      </c>
      <c r="D18" s="325" t="s">
        <v>78</v>
      </c>
      <c r="E18" s="286"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27"/>
    </row>
    <row r="19" spans="1:38" ht="26.25" customHeight="1" x14ac:dyDescent="0.25">
      <c r="A19" s="115" t="s">
        <v>68</v>
      </c>
      <c r="B19" s="115" t="s">
        <v>81</v>
      </c>
      <c r="C19" s="115" t="s">
        <v>82</v>
      </c>
      <c r="D19" s="325">
        <v>0</v>
      </c>
      <c r="E19" s="282">
        <v>0.20791200000000001</v>
      </c>
      <c r="F19" s="282">
        <v>4.228E-3</v>
      </c>
      <c r="G19" s="282">
        <v>0.17916199999999999</v>
      </c>
      <c r="H19" s="283">
        <v>0</v>
      </c>
      <c r="I19" s="282">
        <v>5.7679999999999997E-3</v>
      </c>
      <c r="J19" s="282">
        <v>7.3670000000000003E-3</v>
      </c>
      <c r="K19" s="282">
        <v>7.3670000000000003E-3</v>
      </c>
      <c r="L19" s="282">
        <v>2.7390000000000001E-3</v>
      </c>
      <c r="M19" s="282">
        <v>6.7853999999999998E-2</v>
      </c>
      <c r="N19" s="282">
        <v>1.6019999999999999E-3</v>
      </c>
      <c r="O19" s="284">
        <v>4.85E-5</v>
      </c>
      <c r="P19" s="282">
        <v>2.32E-4</v>
      </c>
      <c r="Q19" s="282">
        <v>4.1899999999999999E-4</v>
      </c>
      <c r="R19" s="283">
        <v>3.2000000000000002E-3</v>
      </c>
      <c r="S19" s="282">
        <v>4.8000000000000001E-4</v>
      </c>
      <c r="T19" s="282">
        <v>3.1985E-2</v>
      </c>
      <c r="U19" s="284">
        <v>3.9700000000000003E-5</v>
      </c>
      <c r="V19" s="282">
        <v>8.03E-4</v>
      </c>
      <c r="W19" s="282">
        <v>2.6770000000000001E-3</v>
      </c>
      <c r="X19" s="284">
        <v>1.5099999999999999E-6</v>
      </c>
      <c r="Y19" s="284">
        <v>4.2100000000000003E-6</v>
      </c>
      <c r="Z19" s="284">
        <v>2.08E-6</v>
      </c>
      <c r="AA19" s="284">
        <v>2.0499999999999999E-6</v>
      </c>
      <c r="AB19" s="284">
        <v>9.8600000000000005E-6</v>
      </c>
      <c r="AC19" s="284">
        <v>3.5200000000000002E-5</v>
      </c>
      <c r="AD19" s="284">
        <v>2.0800000000000001E-8</v>
      </c>
      <c r="AE19" s="283">
        <v>0</v>
      </c>
      <c r="AF19" s="283">
        <v>159.91999999999999</v>
      </c>
      <c r="AG19" s="283">
        <v>0</v>
      </c>
      <c r="AH19" s="282">
        <v>2120.288</v>
      </c>
      <c r="AI19" s="283">
        <v>0</v>
      </c>
      <c r="AJ19" s="283" t="s">
        <v>72</v>
      </c>
      <c r="AK19" s="283" t="s">
        <v>73</v>
      </c>
      <c r="AL19" s="306" t="s">
        <v>63</v>
      </c>
    </row>
    <row r="20" spans="1:38" ht="26.25" customHeight="1" x14ac:dyDescent="0.25">
      <c r="A20" s="115" t="s">
        <v>68</v>
      </c>
      <c r="B20" s="115" t="s">
        <v>83</v>
      </c>
      <c r="C20" s="115" t="s">
        <v>84</v>
      </c>
      <c r="D20" s="325">
        <v>0</v>
      </c>
      <c r="E20" s="282">
        <v>9.4195000000000001E-2</v>
      </c>
      <c r="F20" s="282">
        <v>2.5140000000000002E-3</v>
      </c>
      <c r="G20" s="282">
        <v>0.26818799999999998</v>
      </c>
      <c r="H20" s="282">
        <v>3.9999999999999998E-6</v>
      </c>
      <c r="I20" s="282">
        <v>7.9290000000000003E-3</v>
      </c>
      <c r="J20" s="282">
        <v>1.0388E-2</v>
      </c>
      <c r="K20" s="282">
        <v>1.0436000000000001E-2</v>
      </c>
      <c r="L20" s="282">
        <v>4.1159999999999999E-3</v>
      </c>
      <c r="M20" s="282">
        <v>3.2862000000000002E-2</v>
      </c>
      <c r="N20" s="282">
        <v>2.5079999999999998E-3</v>
      </c>
      <c r="O20" s="284">
        <v>7.9200000000000001E-5</v>
      </c>
      <c r="P20" s="282">
        <v>1.0399999999999999E-4</v>
      </c>
      <c r="Q20" s="282">
        <v>3.3399999999999999E-4</v>
      </c>
      <c r="R20" s="282">
        <v>4.8900000000000002E-3</v>
      </c>
      <c r="S20" s="282">
        <v>7.4399999999999998E-4</v>
      </c>
      <c r="T20" s="282">
        <v>4.7983999999999999E-2</v>
      </c>
      <c r="U20" s="284">
        <v>3.4600000000000001E-5</v>
      </c>
      <c r="V20" s="282">
        <v>3.2490000000000002E-3</v>
      </c>
      <c r="W20" s="282">
        <v>3.189E-3</v>
      </c>
      <c r="X20" s="284">
        <v>4.0899999999999998E-5</v>
      </c>
      <c r="Y20" s="284">
        <v>6.8300000000000007E-5</v>
      </c>
      <c r="Z20" s="284">
        <v>2.1100000000000001E-5</v>
      </c>
      <c r="AA20" s="284">
        <v>1.7E-5</v>
      </c>
      <c r="AB20" s="282">
        <v>1.47E-4</v>
      </c>
      <c r="AC20" s="284">
        <v>7.2799999999999994E-5</v>
      </c>
      <c r="AD20" s="284">
        <v>1.05E-7</v>
      </c>
      <c r="AE20" s="283">
        <v>0</v>
      </c>
      <c r="AF20" s="283">
        <v>239.88</v>
      </c>
      <c r="AG20" s="283">
        <v>50.4</v>
      </c>
      <c r="AH20" s="283">
        <v>781.2</v>
      </c>
      <c r="AI20" s="283">
        <v>4</v>
      </c>
      <c r="AJ20" s="283" t="s">
        <v>72</v>
      </c>
      <c r="AK20" s="283" t="s">
        <v>73</v>
      </c>
      <c r="AL20" s="306" t="s">
        <v>63</v>
      </c>
    </row>
    <row r="21" spans="1:38" ht="26.25" customHeight="1" x14ac:dyDescent="0.25">
      <c r="A21" s="115" t="s">
        <v>68</v>
      </c>
      <c r="B21" s="115" t="s">
        <v>85</v>
      </c>
      <c r="C21" s="115" t="s">
        <v>86</v>
      </c>
      <c r="D21" s="325">
        <v>0</v>
      </c>
      <c r="E21" s="283">
        <v>0.41000199999999998</v>
      </c>
      <c r="F21" s="283">
        <v>1.6230000000000001E-2</v>
      </c>
      <c r="G21" s="283">
        <v>1.858398</v>
      </c>
      <c r="H21" s="283">
        <v>8.2000000000000001E-5</v>
      </c>
      <c r="I21" s="283">
        <v>6.4111000000000001E-2</v>
      </c>
      <c r="J21" s="283">
        <v>8.6373000000000005E-2</v>
      </c>
      <c r="K21" s="283">
        <v>8.7873000000000007E-2</v>
      </c>
      <c r="L21" s="283">
        <v>2.9706E-2</v>
      </c>
      <c r="M21" s="283">
        <v>0.24036299999999999</v>
      </c>
      <c r="N21" s="283">
        <v>3.1697000000000003E-2</v>
      </c>
      <c r="O21" s="283">
        <v>8.1400000000000005E-4</v>
      </c>
      <c r="P21" s="283">
        <v>1.062E-3</v>
      </c>
      <c r="Q21" s="283">
        <v>2.3640000000000002E-3</v>
      </c>
      <c r="R21" s="283">
        <v>3.7498999999999998E-2</v>
      </c>
      <c r="S21" s="283">
        <v>7.7739999999999997E-3</v>
      </c>
      <c r="T21" s="283">
        <v>0.35445500000000002</v>
      </c>
      <c r="U21" s="283">
        <v>0.35445500000000002</v>
      </c>
      <c r="V21" s="283">
        <v>6.8126999999999993E-2</v>
      </c>
      <c r="W21" s="283">
        <v>4.5615999999999997E-2</v>
      </c>
      <c r="X21" s="283">
        <v>5.1190000000000003E-3</v>
      </c>
      <c r="Y21" s="283">
        <v>6.9259999999999999E-3</v>
      </c>
      <c r="Z21" s="283">
        <v>2.6570000000000001E-3</v>
      </c>
      <c r="AA21" s="283">
        <v>2.081E-3</v>
      </c>
      <c r="AB21" s="283">
        <v>1.6781999999999998E-2</v>
      </c>
      <c r="AC21" s="283">
        <v>1.2921999999999999E-2</v>
      </c>
      <c r="AD21" s="283">
        <v>1.2921999999999999E-2</v>
      </c>
      <c r="AE21" s="283">
        <v>0</v>
      </c>
      <c r="AF21" s="283">
        <v>1723.56</v>
      </c>
      <c r="AG21" s="283">
        <v>76</v>
      </c>
      <c r="AH21" s="283">
        <v>2359.9</v>
      </c>
      <c r="AI21" s="283">
        <v>82</v>
      </c>
      <c r="AJ21" s="283" t="s">
        <v>72</v>
      </c>
      <c r="AK21" s="283" t="s">
        <v>73</v>
      </c>
      <c r="AL21" s="306" t="s">
        <v>63</v>
      </c>
    </row>
    <row r="22" spans="1:38" ht="26.25" customHeight="1" x14ac:dyDescent="0.25">
      <c r="A22" s="115" t="s">
        <v>68</v>
      </c>
      <c r="B22" s="115" t="s">
        <v>87</v>
      </c>
      <c r="C22" s="115" t="s">
        <v>88</v>
      </c>
      <c r="D22" s="325">
        <v>0</v>
      </c>
      <c r="E22" s="282">
        <v>2.425106</v>
      </c>
      <c r="F22" s="282">
        <v>3.3508999999999997E-2</v>
      </c>
      <c r="G22" s="282">
        <v>3.7247729999999999</v>
      </c>
      <c r="H22" s="282">
        <v>1.17E-4</v>
      </c>
      <c r="I22" s="282">
        <v>0.100665</v>
      </c>
      <c r="J22" s="282">
        <v>0.14047699999999999</v>
      </c>
      <c r="K22" s="282">
        <v>0.14346100000000001</v>
      </c>
      <c r="L22" s="282">
        <v>4.4241000000000003E-2</v>
      </c>
      <c r="M22" s="282">
        <v>1.398587</v>
      </c>
      <c r="N22" s="282">
        <v>6.1663000000000003E-2</v>
      </c>
      <c r="O22" s="282">
        <v>1.392E-3</v>
      </c>
      <c r="P22" s="282">
        <v>2.343E-3</v>
      </c>
      <c r="Q22" s="282">
        <v>3.6849999999999999E-3</v>
      </c>
      <c r="R22" s="282">
        <v>5.4317999999999998E-2</v>
      </c>
      <c r="S22" s="282">
        <v>1.255E-2</v>
      </c>
      <c r="T22" s="282">
        <v>0.48532700000000001</v>
      </c>
      <c r="U22" s="282">
        <v>7.9299999999999998E-4</v>
      </c>
      <c r="V22" s="282">
        <v>0.123762</v>
      </c>
      <c r="W22" s="282">
        <v>9.3895999999999993E-2</v>
      </c>
      <c r="X22" s="282">
        <v>1.4116E-2</v>
      </c>
      <c r="Y22" s="282">
        <v>1.8742999999999999E-2</v>
      </c>
      <c r="Z22" s="282">
        <v>7.3470000000000002E-3</v>
      </c>
      <c r="AA22" s="282">
        <v>5.7409999999999996E-3</v>
      </c>
      <c r="AB22" s="282">
        <v>4.5947000000000002E-2</v>
      </c>
      <c r="AC22" s="282">
        <v>1.2570000000000001E-3</v>
      </c>
      <c r="AD22" s="282">
        <v>3.8938E-2</v>
      </c>
      <c r="AE22" s="283">
        <v>0</v>
      </c>
      <c r="AF22" s="282">
        <v>7036.52</v>
      </c>
      <c r="AG22" s="283">
        <v>229.15</v>
      </c>
      <c r="AH22" s="283">
        <v>1715.4</v>
      </c>
      <c r="AI22" s="283">
        <v>117</v>
      </c>
      <c r="AJ22" s="283">
        <v>0</v>
      </c>
      <c r="AK22" s="283" t="s">
        <v>73</v>
      </c>
      <c r="AL22" s="306" t="s">
        <v>63</v>
      </c>
    </row>
    <row r="23" spans="1:38" ht="26.25" customHeight="1" x14ac:dyDescent="0.2">
      <c r="A23" s="115" t="s">
        <v>89</v>
      </c>
      <c r="B23" s="115" t="s">
        <v>90</v>
      </c>
      <c r="C23" s="115" t="s">
        <v>91</v>
      </c>
      <c r="D23" s="325"/>
      <c r="E23" s="328">
        <v>1.6177776179882646</v>
      </c>
      <c r="F23" s="328">
        <v>1.3014182126244982</v>
      </c>
      <c r="G23" s="328">
        <v>0.2008547711091703</v>
      </c>
      <c r="H23" s="328">
        <v>3.9326126349143082E-4</v>
      </c>
      <c r="I23" s="328">
        <v>0.11601496230025644</v>
      </c>
      <c r="J23" s="328">
        <v>0.12222062485997483</v>
      </c>
      <c r="K23" s="328">
        <v>0.12222062485997483</v>
      </c>
      <c r="L23" s="328">
        <v>7.6415294517042473E-2</v>
      </c>
      <c r="M23" s="328">
        <v>3.6316695505286183</v>
      </c>
      <c r="N23" s="328">
        <v>0.55734649124804825</v>
      </c>
      <c r="O23" s="328">
        <v>5.4153115198951639E-4</v>
      </c>
      <c r="P23" s="328" t="s">
        <v>72</v>
      </c>
      <c r="Q23" s="328" t="s">
        <v>72</v>
      </c>
      <c r="R23" s="328">
        <v>2.1661246079580656E-3</v>
      </c>
      <c r="S23" s="328">
        <v>9.2060295838217801E-2</v>
      </c>
      <c r="T23" s="328">
        <v>3.7907180639266155E-3</v>
      </c>
      <c r="U23" s="328">
        <v>5.4153115198951639E-4</v>
      </c>
      <c r="V23" s="328">
        <v>5.4153115198951642E-2</v>
      </c>
      <c r="W23" s="328" t="s">
        <v>73</v>
      </c>
      <c r="X23" s="328">
        <v>1.6745480427078773E-3</v>
      </c>
      <c r="Y23" s="328">
        <v>2.6577011732082543E-3</v>
      </c>
      <c r="Z23" s="328" t="s">
        <v>73</v>
      </c>
      <c r="AA23" s="328" t="s">
        <v>73</v>
      </c>
      <c r="AB23" s="328">
        <v>4.332249215916132E-3</v>
      </c>
      <c r="AC23" s="328" t="s">
        <v>73</v>
      </c>
      <c r="AD23" s="328" t="s">
        <v>73</v>
      </c>
      <c r="AE23" s="290"/>
      <c r="AF23" s="329">
        <v>2175</v>
      </c>
      <c r="AG23" s="329" t="s">
        <v>73</v>
      </c>
      <c r="AH23" s="329" t="s">
        <v>73</v>
      </c>
      <c r="AI23" s="329" t="s">
        <v>73</v>
      </c>
      <c r="AJ23" s="329" t="s">
        <v>73</v>
      </c>
      <c r="AK23" s="329" t="s">
        <v>73</v>
      </c>
      <c r="AL23" s="327" t="s">
        <v>63</v>
      </c>
    </row>
    <row r="24" spans="1:38" ht="26.25" customHeight="1" x14ac:dyDescent="0.25">
      <c r="A24" s="115" t="s">
        <v>68</v>
      </c>
      <c r="B24" s="115" t="s">
        <v>92</v>
      </c>
      <c r="C24" s="115" t="s">
        <v>93</v>
      </c>
      <c r="D24" s="325">
        <v>0</v>
      </c>
      <c r="E24" s="282">
        <v>0.54690300000000003</v>
      </c>
      <c r="F24" s="282">
        <v>7.1873999999999993E-2</v>
      </c>
      <c r="G24" s="282">
        <v>0.99427200000000004</v>
      </c>
      <c r="H24" s="282">
        <v>3.1399999999999999E-4</v>
      </c>
      <c r="I24" s="282">
        <v>0.16253500000000001</v>
      </c>
      <c r="J24" s="282">
        <v>0.189357</v>
      </c>
      <c r="K24" s="282">
        <v>0.20277100000000001</v>
      </c>
      <c r="L24" s="282">
        <v>3.1788999999999998E-2</v>
      </c>
      <c r="M24" s="282">
        <v>0.80391800000000002</v>
      </c>
      <c r="N24" s="282">
        <v>0.102294</v>
      </c>
      <c r="O24" s="282">
        <v>3.0219999999999999E-3</v>
      </c>
      <c r="P24" s="282">
        <v>4.4029999999999998E-3</v>
      </c>
      <c r="Q24" s="282">
        <v>3.3019999999999998E-3</v>
      </c>
      <c r="R24" s="282">
        <v>4.8187000000000001E-2</v>
      </c>
      <c r="S24" s="282">
        <v>1.7639999999999999E-2</v>
      </c>
      <c r="T24" s="282">
        <v>0.17653199999999999</v>
      </c>
      <c r="U24" s="282">
        <v>1.5169999999999999E-3</v>
      </c>
      <c r="V24" s="282">
        <v>0.65615100000000004</v>
      </c>
      <c r="W24" s="282">
        <v>0.225832</v>
      </c>
      <c r="X24" s="282">
        <v>3.5186000000000002E-2</v>
      </c>
      <c r="Y24" s="282">
        <v>4.9026E-2</v>
      </c>
      <c r="Z24" s="282">
        <v>1.8134000000000001E-2</v>
      </c>
      <c r="AA24" s="282">
        <v>1.4249E-2</v>
      </c>
      <c r="AB24" s="282">
        <v>0.116595</v>
      </c>
      <c r="AC24" s="282">
        <v>5.8719999999999996E-3</v>
      </c>
      <c r="AD24" s="282">
        <v>7.3264999999999997E-2</v>
      </c>
      <c r="AE24" s="283">
        <v>0</v>
      </c>
      <c r="AF24" s="283">
        <v>839.5</v>
      </c>
      <c r="AG24" s="283">
        <v>380.48</v>
      </c>
      <c r="AH24" s="283">
        <v>2648.1</v>
      </c>
      <c r="AI24" s="283">
        <v>881</v>
      </c>
      <c r="AJ24" s="283" t="s">
        <v>72</v>
      </c>
      <c r="AK24" s="283" t="s">
        <v>73</v>
      </c>
      <c r="AL24" s="306" t="s">
        <v>63</v>
      </c>
    </row>
    <row r="25" spans="1:38" ht="26.25" customHeight="1" x14ac:dyDescent="0.2">
      <c r="A25" s="115" t="s">
        <v>94</v>
      </c>
      <c r="B25" s="115" t="s">
        <v>95</v>
      </c>
      <c r="C25" s="115" t="s">
        <v>96</v>
      </c>
      <c r="D25" s="325"/>
      <c r="E25" s="328">
        <v>4.0673568E-2</v>
      </c>
      <c r="F25" s="328">
        <v>7.0898879999999999E-3</v>
      </c>
      <c r="G25" s="328">
        <v>3.1344768E-3</v>
      </c>
      <c r="H25" s="328" t="s">
        <v>73</v>
      </c>
      <c r="I25" s="328">
        <v>3.358368E-4</v>
      </c>
      <c r="J25" s="328">
        <v>3.358368E-4</v>
      </c>
      <c r="K25" s="328">
        <v>3.358368E-4</v>
      </c>
      <c r="L25" s="328">
        <v>5.037552E-5</v>
      </c>
      <c r="M25" s="328">
        <v>4.4031936000000001E-2</v>
      </c>
      <c r="N25" s="328" t="s">
        <v>73</v>
      </c>
      <c r="O25" s="328" t="s">
        <v>73</v>
      </c>
      <c r="P25" s="328" t="s">
        <v>73</v>
      </c>
      <c r="Q25" s="328" t="s">
        <v>73</v>
      </c>
      <c r="R25" s="328" t="s">
        <v>73</v>
      </c>
      <c r="S25" s="328" t="s">
        <v>73</v>
      </c>
      <c r="T25" s="328" t="s">
        <v>73</v>
      </c>
      <c r="U25" s="328" t="s">
        <v>73</v>
      </c>
      <c r="V25" s="328" t="s">
        <v>73</v>
      </c>
      <c r="W25" s="328" t="s">
        <v>73</v>
      </c>
      <c r="X25" s="328" t="s">
        <v>73</v>
      </c>
      <c r="Y25" s="328" t="s">
        <v>73</v>
      </c>
      <c r="Z25" s="328" t="s">
        <v>73</v>
      </c>
      <c r="AA25" s="328" t="s">
        <v>73</v>
      </c>
      <c r="AB25" s="328" t="s">
        <v>73</v>
      </c>
      <c r="AC25" s="328" t="s">
        <v>73</v>
      </c>
      <c r="AD25" s="328" t="s">
        <v>73</v>
      </c>
      <c r="AE25" s="290"/>
      <c r="AF25" s="329">
        <v>3.7315200000000002</v>
      </c>
      <c r="AG25" s="329" t="s">
        <v>67</v>
      </c>
      <c r="AH25" s="329" t="s">
        <v>67</v>
      </c>
      <c r="AI25" s="329" t="s">
        <v>67</v>
      </c>
      <c r="AJ25" s="329" t="s">
        <v>67</v>
      </c>
      <c r="AK25" s="329" t="s">
        <v>67</v>
      </c>
      <c r="AL25" s="327" t="s">
        <v>63</v>
      </c>
    </row>
    <row r="26" spans="1:38" ht="26.25" customHeight="1" x14ac:dyDescent="0.2">
      <c r="A26" s="115" t="s">
        <v>94</v>
      </c>
      <c r="B26" s="115" t="s">
        <v>97</v>
      </c>
      <c r="C26" s="115" t="s">
        <v>98</v>
      </c>
      <c r="D26" s="325"/>
      <c r="E26" s="328">
        <v>4.6194806153846153E-3</v>
      </c>
      <c r="F26" s="328">
        <v>1.7485932307692307E-3</v>
      </c>
      <c r="G26" s="328">
        <v>3.7780184615384619E-4</v>
      </c>
      <c r="H26" s="328" t="s">
        <v>73</v>
      </c>
      <c r="I26" s="328">
        <v>3.9345230769230775E-5</v>
      </c>
      <c r="J26" s="328">
        <v>3.9345230769230775E-5</v>
      </c>
      <c r="K26" s="328">
        <v>3.9345230769230775E-5</v>
      </c>
      <c r="L26" s="328">
        <v>2.9944E-5</v>
      </c>
      <c r="M26" s="328">
        <v>8.0133356307692319E-2</v>
      </c>
      <c r="N26" s="328" t="s">
        <v>73</v>
      </c>
      <c r="O26" s="328" t="s">
        <v>73</v>
      </c>
      <c r="P26" s="328" t="s">
        <v>73</v>
      </c>
      <c r="Q26" s="328" t="s">
        <v>73</v>
      </c>
      <c r="R26" s="328" t="s">
        <v>73</v>
      </c>
      <c r="S26" s="328" t="s">
        <v>73</v>
      </c>
      <c r="T26" s="328" t="s">
        <v>73</v>
      </c>
      <c r="U26" s="328" t="s">
        <v>73</v>
      </c>
      <c r="V26" s="328" t="s">
        <v>73</v>
      </c>
      <c r="W26" s="328" t="s">
        <v>73</v>
      </c>
      <c r="X26" s="328">
        <v>3.4671999999999997E-7</v>
      </c>
      <c r="Y26" s="328">
        <v>5.0432000000000011E-7</v>
      </c>
      <c r="Z26" s="328">
        <v>2.4585599999999995E-7</v>
      </c>
      <c r="AA26" s="328">
        <v>5.6105599999999997E-7</v>
      </c>
      <c r="AB26" s="328">
        <v>1.657952E-6</v>
      </c>
      <c r="AC26" s="328" t="s">
        <v>73</v>
      </c>
      <c r="AD26" s="328" t="s">
        <v>73</v>
      </c>
      <c r="AE26" s="290"/>
      <c r="AF26" s="329">
        <v>0.4564923076923077</v>
      </c>
      <c r="AG26" s="329" t="s">
        <v>67</v>
      </c>
      <c r="AH26" s="329" t="s">
        <v>67</v>
      </c>
      <c r="AI26" s="329" t="s">
        <v>67</v>
      </c>
      <c r="AJ26" s="329" t="s">
        <v>67</v>
      </c>
      <c r="AK26" s="329" t="s">
        <v>67</v>
      </c>
      <c r="AL26" s="327" t="s">
        <v>63</v>
      </c>
    </row>
    <row r="27" spans="1:38" ht="26.25" customHeight="1" x14ac:dyDescent="0.2">
      <c r="A27" s="115" t="s">
        <v>99</v>
      </c>
      <c r="B27" s="115" t="s">
        <v>100</v>
      </c>
      <c r="C27" s="115" t="s">
        <v>101</v>
      </c>
      <c r="D27" s="325"/>
      <c r="E27" s="328">
        <v>25.174704188274557</v>
      </c>
      <c r="F27" s="328">
        <v>11.251609451710827</v>
      </c>
      <c r="G27" s="328">
        <v>0.54457686145196915</v>
      </c>
      <c r="H27" s="328">
        <v>1.980566913542299E-2</v>
      </c>
      <c r="I27" s="328">
        <v>6.0006020595150394E-2</v>
      </c>
      <c r="J27" s="328">
        <v>6.0006020595150394E-2</v>
      </c>
      <c r="K27" s="328">
        <v>6.0006020595150394E-2</v>
      </c>
      <c r="L27" s="328">
        <v>2.3689162199234386E-2</v>
      </c>
      <c r="M27" s="328">
        <v>101.62207768662864</v>
      </c>
      <c r="N27" s="328">
        <v>8.3970534786625354E-4</v>
      </c>
      <c r="O27" s="328">
        <v>1.0481679056449974E-4</v>
      </c>
      <c r="P27" s="328">
        <v>4.5961248692512231E-3</v>
      </c>
      <c r="Q27" s="328">
        <v>1.5751794168431343E-4</v>
      </c>
      <c r="R27" s="328">
        <v>3.382822269786933E-3</v>
      </c>
      <c r="S27" s="328">
        <v>2.4119521059754309E-3</v>
      </c>
      <c r="T27" s="328">
        <v>1.2010017539282891E-3</v>
      </c>
      <c r="U27" s="328">
        <v>1.054023022396275E-4</v>
      </c>
      <c r="V27" s="328">
        <v>1.7408945219792357E-2</v>
      </c>
      <c r="W27" s="328">
        <v>0.29793329999999996</v>
      </c>
      <c r="X27" s="328">
        <v>4.6547737119999998E-3</v>
      </c>
      <c r="Y27" s="328">
        <v>8.2102804884000014E-3</v>
      </c>
      <c r="Z27" s="328">
        <v>3.0203895100000002E-3</v>
      </c>
      <c r="AA27" s="328">
        <v>9.4595288070999997E-3</v>
      </c>
      <c r="AB27" s="328">
        <v>2.5344972517500002E-2</v>
      </c>
      <c r="AC27" s="328">
        <v>2.9793320000000002E-4</v>
      </c>
      <c r="AD27" s="328">
        <v>6.0787099999999999E-5</v>
      </c>
      <c r="AE27" s="290"/>
      <c r="AF27" s="329">
        <v>24676.376029800798</v>
      </c>
      <c r="AG27" s="329" t="s">
        <v>73</v>
      </c>
      <c r="AH27" s="329">
        <v>0</v>
      </c>
      <c r="AI27" s="329">
        <v>0</v>
      </c>
      <c r="AJ27" s="329">
        <v>0</v>
      </c>
      <c r="AK27" s="329" t="s">
        <v>73</v>
      </c>
      <c r="AL27" s="327" t="s">
        <v>63</v>
      </c>
    </row>
    <row r="28" spans="1:38" ht="26.25" customHeight="1" x14ac:dyDescent="0.2">
      <c r="A28" s="115" t="s">
        <v>99</v>
      </c>
      <c r="B28" s="115" t="s">
        <v>102</v>
      </c>
      <c r="C28" s="115" t="s">
        <v>103</v>
      </c>
      <c r="D28" s="325"/>
      <c r="E28" s="328">
        <v>1.2792091914786736</v>
      </c>
      <c r="F28" s="328">
        <v>0.39818557567898599</v>
      </c>
      <c r="G28" s="328">
        <v>3.6671945425818836E-2</v>
      </c>
      <c r="H28" s="328">
        <v>5.5279427011499461E-4</v>
      </c>
      <c r="I28" s="328">
        <v>2.1019129721235302E-2</v>
      </c>
      <c r="J28" s="328">
        <v>2.1019129721235302E-2</v>
      </c>
      <c r="K28" s="328">
        <v>2.1019129721235302E-2</v>
      </c>
      <c r="L28" s="328">
        <v>1.1297416031587217E-2</v>
      </c>
      <c r="M28" s="328">
        <v>5.4347568061338993</v>
      </c>
      <c r="N28" s="328">
        <v>4.4283276753055466E-5</v>
      </c>
      <c r="O28" s="328">
        <v>5.4687807240937174E-6</v>
      </c>
      <c r="P28" s="328">
        <v>2.5454917900763068E-4</v>
      </c>
      <c r="Q28" s="328">
        <v>8.3364288262170078E-6</v>
      </c>
      <c r="R28" s="328">
        <v>2.0917898681012376E-4</v>
      </c>
      <c r="S28" s="328">
        <v>1.4743373272609574E-4</v>
      </c>
      <c r="T28" s="328">
        <v>6.0892112225931272E-5</v>
      </c>
      <c r="U28" s="328">
        <v>5.7352962042465825E-6</v>
      </c>
      <c r="V28" s="328">
        <v>9.5431933810527178E-4</v>
      </c>
      <c r="W28" s="328">
        <v>1.17483E-2</v>
      </c>
      <c r="X28" s="328">
        <v>2.8785899920000002E-4</v>
      </c>
      <c r="Y28" s="328">
        <v>4.486282146E-4</v>
      </c>
      <c r="Z28" s="328">
        <v>2.0814383280000001E-4</v>
      </c>
      <c r="AA28" s="328">
        <v>4.8283799700000004E-4</v>
      </c>
      <c r="AB28" s="328">
        <v>1.4274690436000001E-3</v>
      </c>
      <c r="AC28" s="328">
        <v>1.1748399999999999E-5</v>
      </c>
      <c r="AD28" s="328">
        <v>1.1709700000000001E-5</v>
      </c>
      <c r="AE28" s="290"/>
      <c r="AF28" s="329">
        <v>1368.9280064594</v>
      </c>
      <c r="AG28" s="329" t="s">
        <v>73</v>
      </c>
      <c r="AH28" s="329" t="s">
        <v>72</v>
      </c>
      <c r="AI28" s="329">
        <v>0</v>
      </c>
      <c r="AJ28" s="329" t="s">
        <v>73</v>
      </c>
      <c r="AK28" s="329" t="s">
        <v>73</v>
      </c>
      <c r="AL28" s="327" t="s">
        <v>63</v>
      </c>
    </row>
    <row r="29" spans="1:38" ht="26.25" customHeight="1" x14ac:dyDescent="0.2">
      <c r="A29" s="115" t="s">
        <v>99</v>
      </c>
      <c r="B29" s="115" t="s">
        <v>104</v>
      </c>
      <c r="C29" s="115" t="s">
        <v>105</v>
      </c>
      <c r="D29" s="325"/>
      <c r="E29" s="328">
        <v>19.32845050208282</v>
      </c>
      <c r="F29" s="328">
        <v>3.4145637116368719</v>
      </c>
      <c r="G29" s="328">
        <v>0.88854528001610433</v>
      </c>
      <c r="H29" s="328">
        <v>5.5368214972972129E-3</v>
      </c>
      <c r="I29" s="328">
        <v>0.76604978095146137</v>
      </c>
      <c r="J29" s="328">
        <v>0.76604978095146137</v>
      </c>
      <c r="K29" s="328">
        <v>0.76604978095146137</v>
      </c>
      <c r="L29" s="328">
        <v>0.38380089304087034</v>
      </c>
      <c r="M29" s="328">
        <v>7.0374009643593771</v>
      </c>
      <c r="N29" s="328">
        <v>3.4676766782622287E-4</v>
      </c>
      <c r="O29" s="328">
        <v>3.8369547458835506E-5</v>
      </c>
      <c r="P29" s="328">
        <v>2.913178069319928E-3</v>
      </c>
      <c r="Q29" s="328">
        <v>6.750714322713793E-5</v>
      </c>
      <c r="R29" s="328">
        <v>3.9655724497243711E-3</v>
      </c>
      <c r="S29" s="328">
        <v>2.684681250939693E-3</v>
      </c>
      <c r="T29" s="328">
        <v>2.9195746519333814E-4</v>
      </c>
      <c r="U29" s="328">
        <v>5.8275191536604848E-5</v>
      </c>
      <c r="V29" s="328">
        <v>1.021257592587288E-2</v>
      </c>
      <c r="W29" s="328">
        <v>0.1319417</v>
      </c>
      <c r="X29" s="328">
        <v>1.8848784058000001E-3</v>
      </c>
      <c r="Y29" s="328">
        <v>1.1413985901900001E-2</v>
      </c>
      <c r="Z29" s="328">
        <v>1.2754343879000001E-2</v>
      </c>
      <c r="AA29" s="328">
        <v>2.9320330759000004E-3</v>
      </c>
      <c r="AB29" s="328">
        <v>2.8985241262600006E-2</v>
      </c>
      <c r="AC29" s="328">
        <v>2.37635E-5</v>
      </c>
      <c r="AD29" s="328">
        <v>2.2858600000000002E-5</v>
      </c>
      <c r="AE29" s="290"/>
      <c r="AF29" s="329">
        <v>21041.8676698661</v>
      </c>
      <c r="AG29" s="329" t="s">
        <v>73</v>
      </c>
      <c r="AH29" s="329">
        <v>0</v>
      </c>
      <c r="AI29" s="329">
        <v>0</v>
      </c>
      <c r="AJ29" s="329">
        <v>0</v>
      </c>
      <c r="AK29" s="329" t="s">
        <v>73</v>
      </c>
      <c r="AL29" s="327" t="s">
        <v>63</v>
      </c>
    </row>
    <row r="30" spans="1:38" ht="26.25" customHeight="1" x14ac:dyDescent="0.2">
      <c r="A30" s="115" t="s">
        <v>99</v>
      </c>
      <c r="B30" s="115" t="s">
        <v>106</v>
      </c>
      <c r="C30" s="115" t="s">
        <v>107</v>
      </c>
      <c r="D30" s="325"/>
      <c r="E30" s="328">
        <v>4.88322058101694E-2</v>
      </c>
      <c r="F30" s="328">
        <v>0.57647618432979875</v>
      </c>
      <c r="G30" s="328">
        <v>6.1421750197253565E-3</v>
      </c>
      <c r="H30" s="328">
        <v>3.3765430022808204E-4</v>
      </c>
      <c r="I30" s="328">
        <v>1.2135072624523863E-2</v>
      </c>
      <c r="J30" s="328">
        <v>1.2135072624523863E-2</v>
      </c>
      <c r="K30" s="328">
        <v>1.2135072624523863E-2</v>
      </c>
      <c r="L30" s="328">
        <v>1.3336759146650775E-3</v>
      </c>
      <c r="M30" s="328">
        <v>3.533921137795379</v>
      </c>
      <c r="N30" s="328">
        <v>9.8274800315605702E-6</v>
      </c>
      <c r="O30" s="328">
        <v>1.2284350039450713E-6</v>
      </c>
      <c r="P30" s="328">
        <v>5.3436922671610591E-5</v>
      </c>
      <c r="Q30" s="328">
        <v>1.8426525059176066E-6</v>
      </c>
      <c r="R30" s="328">
        <v>3.8695702624269735E-5</v>
      </c>
      <c r="S30" s="328">
        <v>2.7639787588764101E-5</v>
      </c>
      <c r="T30" s="328">
        <v>1.4127002545368317E-5</v>
      </c>
      <c r="U30" s="328">
        <v>1.2284350039450713E-6</v>
      </c>
      <c r="V30" s="328">
        <v>2.0269177565093678E-4</v>
      </c>
      <c r="W30" s="328">
        <v>4.5517000000000005E-3</v>
      </c>
      <c r="X30" s="328">
        <v>6.9358992500000001E-5</v>
      </c>
      <c r="Y30" s="328">
        <v>1.2715815310000001E-4</v>
      </c>
      <c r="Z30" s="328">
        <v>4.3349370300000001E-5</v>
      </c>
      <c r="AA30" s="328">
        <v>1.4883283820000002E-4</v>
      </c>
      <c r="AB30" s="328">
        <v>3.8869935410000003E-4</v>
      </c>
      <c r="AC30" s="328">
        <v>4.5517E-6</v>
      </c>
      <c r="AD30" s="328">
        <v>4.5517E-6</v>
      </c>
      <c r="AE30" s="290"/>
      <c r="AF30" s="329">
        <v>269.30126516389998</v>
      </c>
      <c r="AG30" s="329" t="s">
        <v>73</v>
      </c>
      <c r="AH30" s="329" t="s">
        <v>72</v>
      </c>
      <c r="AI30" s="329">
        <v>0</v>
      </c>
      <c r="AJ30" s="329" t="s">
        <v>73</v>
      </c>
      <c r="AK30" s="329" t="s">
        <v>73</v>
      </c>
      <c r="AL30" s="327" t="s">
        <v>63</v>
      </c>
    </row>
    <row r="31" spans="1:38" ht="26.25" customHeight="1" x14ac:dyDescent="0.2">
      <c r="A31" s="115" t="s">
        <v>99</v>
      </c>
      <c r="B31" s="115" t="s">
        <v>108</v>
      </c>
      <c r="C31" s="115" t="s">
        <v>109</v>
      </c>
      <c r="D31" s="325"/>
      <c r="E31" s="328" t="s">
        <v>73</v>
      </c>
      <c r="F31" s="328">
        <v>1.7610953388213428</v>
      </c>
      <c r="G31" s="328" t="s">
        <v>73</v>
      </c>
      <c r="H31" s="328" t="s">
        <v>73</v>
      </c>
      <c r="I31" s="328" t="s">
        <v>73</v>
      </c>
      <c r="J31" s="328" t="s">
        <v>73</v>
      </c>
      <c r="K31" s="328" t="s">
        <v>73</v>
      </c>
      <c r="L31" s="328" t="s">
        <v>73</v>
      </c>
      <c r="M31" s="328" t="s">
        <v>73</v>
      </c>
      <c r="N31" s="328" t="s">
        <v>73</v>
      </c>
      <c r="O31" s="328" t="s">
        <v>73</v>
      </c>
      <c r="P31" s="328" t="s">
        <v>73</v>
      </c>
      <c r="Q31" s="328" t="s">
        <v>73</v>
      </c>
      <c r="R31" s="328" t="s">
        <v>73</v>
      </c>
      <c r="S31" s="328" t="s">
        <v>73</v>
      </c>
      <c r="T31" s="328" t="s">
        <v>73</v>
      </c>
      <c r="U31" s="328" t="s">
        <v>73</v>
      </c>
      <c r="V31" s="328" t="s">
        <v>73</v>
      </c>
      <c r="W31" s="328" t="s">
        <v>73</v>
      </c>
      <c r="X31" s="328" t="s">
        <v>73</v>
      </c>
      <c r="Y31" s="328" t="s">
        <v>73</v>
      </c>
      <c r="Z31" s="328" t="s">
        <v>73</v>
      </c>
      <c r="AA31" s="328" t="s">
        <v>73</v>
      </c>
      <c r="AB31" s="328" t="s">
        <v>73</v>
      </c>
      <c r="AC31" s="328" t="s">
        <v>73</v>
      </c>
      <c r="AD31" s="328" t="s">
        <v>73</v>
      </c>
      <c r="AE31" s="290"/>
      <c r="AF31" s="329">
        <v>81.715598603259394</v>
      </c>
      <c r="AG31" s="329" t="s">
        <v>73</v>
      </c>
      <c r="AH31" s="329" t="s">
        <v>73</v>
      </c>
      <c r="AI31" s="329" t="s">
        <v>73</v>
      </c>
      <c r="AJ31" s="329" t="s">
        <v>73</v>
      </c>
      <c r="AK31" s="329" t="s">
        <v>73</v>
      </c>
      <c r="AL31" s="327" t="s">
        <v>63</v>
      </c>
    </row>
    <row r="32" spans="1:38" ht="26.25" customHeight="1" x14ac:dyDescent="0.2">
      <c r="A32" s="115" t="s">
        <v>99</v>
      </c>
      <c r="B32" s="115" t="s">
        <v>110</v>
      </c>
      <c r="C32" s="115" t="s">
        <v>111</v>
      </c>
      <c r="D32" s="325"/>
      <c r="E32" s="328" t="s">
        <v>73</v>
      </c>
      <c r="F32" s="328" t="s">
        <v>73</v>
      </c>
      <c r="G32" s="328" t="s">
        <v>73</v>
      </c>
      <c r="H32" s="328" t="s">
        <v>73</v>
      </c>
      <c r="I32" s="328">
        <v>0.12868521609686137</v>
      </c>
      <c r="J32" s="328">
        <v>0.23870814585313094</v>
      </c>
      <c r="K32" s="328">
        <v>0.31566231133108824</v>
      </c>
      <c r="L32" s="328">
        <v>1.3266630756595649E-2</v>
      </c>
      <c r="M32" s="328" t="s">
        <v>73</v>
      </c>
      <c r="N32" s="328">
        <v>0.32103578698101909</v>
      </c>
      <c r="O32" s="328">
        <v>1.5005893834264669E-3</v>
      </c>
      <c r="P32" s="328">
        <v>0</v>
      </c>
      <c r="Q32" s="328">
        <v>3.7127595769322836E-3</v>
      </c>
      <c r="R32" s="328">
        <v>0.11881426488696563</v>
      </c>
      <c r="S32" s="328">
        <v>2.6002824471788339</v>
      </c>
      <c r="T32" s="328">
        <v>1.8883446753094387E-2</v>
      </c>
      <c r="U32" s="328">
        <v>2.5737043219372278E-3</v>
      </c>
      <c r="V32" s="328">
        <v>1.0195015424398788</v>
      </c>
      <c r="W32" s="328" t="s">
        <v>72</v>
      </c>
      <c r="X32" s="328" t="s">
        <v>72</v>
      </c>
      <c r="Y32" s="328" t="s">
        <v>72</v>
      </c>
      <c r="Z32" s="328" t="s">
        <v>72</v>
      </c>
      <c r="AA32" s="328" t="s">
        <v>72</v>
      </c>
      <c r="AB32" s="328" t="s">
        <v>72</v>
      </c>
      <c r="AC32" s="328" t="s">
        <v>72</v>
      </c>
      <c r="AD32" s="328" t="s">
        <v>72</v>
      </c>
      <c r="AE32" s="290"/>
      <c r="AF32" s="329" t="s">
        <v>73</v>
      </c>
      <c r="AG32" s="329" t="s">
        <v>73</v>
      </c>
      <c r="AH32" s="329" t="s">
        <v>73</v>
      </c>
      <c r="AI32" s="329" t="s">
        <v>73</v>
      </c>
      <c r="AJ32" s="329" t="s">
        <v>73</v>
      </c>
      <c r="AK32" s="329">
        <v>12363.350804481301</v>
      </c>
      <c r="AL32" s="327" t="s">
        <v>112</v>
      </c>
    </row>
    <row r="33" spans="1:38" ht="26.25" customHeight="1" x14ac:dyDescent="0.2">
      <c r="A33" s="115" t="s">
        <v>99</v>
      </c>
      <c r="B33" s="115" t="s">
        <v>113</v>
      </c>
      <c r="C33" s="115" t="s">
        <v>114</v>
      </c>
      <c r="D33" s="325"/>
      <c r="E33" s="328" t="s">
        <v>73</v>
      </c>
      <c r="F33" s="328" t="s">
        <v>73</v>
      </c>
      <c r="G33" s="328" t="s">
        <v>73</v>
      </c>
      <c r="H33" s="328" t="s">
        <v>73</v>
      </c>
      <c r="I33" s="328">
        <v>8.415459560919987E-2</v>
      </c>
      <c r="J33" s="328">
        <v>0.15584184372074053</v>
      </c>
      <c r="K33" s="328">
        <v>0.31168368744148106</v>
      </c>
      <c r="L33" s="328">
        <v>3.3038470868796974E-3</v>
      </c>
      <c r="M33" s="328" t="s">
        <v>73</v>
      </c>
      <c r="N33" s="328" t="s">
        <v>72</v>
      </c>
      <c r="O33" s="328" t="s">
        <v>72</v>
      </c>
      <c r="P33" s="328" t="s">
        <v>72</v>
      </c>
      <c r="Q33" s="328" t="s">
        <v>72</v>
      </c>
      <c r="R33" s="328" t="s">
        <v>72</v>
      </c>
      <c r="S33" s="328" t="s">
        <v>72</v>
      </c>
      <c r="T33" s="328" t="s">
        <v>72</v>
      </c>
      <c r="U33" s="328" t="s">
        <v>72</v>
      </c>
      <c r="V33" s="328" t="s">
        <v>72</v>
      </c>
      <c r="W33" s="328" t="s">
        <v>72</v>
      </c>
      <c r="X33" s="328" t="s">
        <v>72</v>
      </c>
      <c r="Y33" s="328" t="s">
        <v>72</v>
      </c>
      <c r="Z33" s="328" t="s">
        <v>72</v>
      </c>
      <c r="AA33" s="328" t="s">
        <v>72</v>
      </c>
      <c r="AB33" s="328" t="s">
        <v>72</v>
      </c>
      <c r="AC33" s="328" t="s">
        <v>72</v>
      </c>
      <c r="AD33" s="328" t="s">
        <v>72</v>
      </c>
      <c r="AE33" s="290"/>
      <c r="AF33" s="329" t="s">
        <v>73</v>
      </c>
      <c r="AG33" s="329" t="s">
        <v>73</v>
      </c>
      <c r="AH33" s="329" t="s">
        <v>73</v>
      </c>
      <c r="AI33" s="329" t="s">
        <v>73</v>
      </c>
      <c r="AJ33" s="329" t="s">
        <v>73</v>
      </c>
      <c r="AK33" s="329">
        <v>12363.350804481301</v>
      </c>
      <c r="AL33" s="327" t="s">
        <v>112</v>
      </c>
    </row>
    <row r="34" spans="1:38" ht="26.25" customHeight="1" x14ac:dyDescent="0.2">
      <c r="A34" s="115" t="s">
        <v>89</v>
      </c>
      <c r="B34" s="115" t="s">
        <v>115</v>
      </c>
      <c r="C34" s="115" t="s">
        <v>116</v>
      </c>
      <c r="D34" s="325"/>
      <c r="E34" s="328">
        <v>4.0714800000000002</v>
      </c>
      <c r="F34" s="328">
        <v>0.36130499999999999</v>
      </c>
      <c r="G34" s="328">
        <v>3.1079999999999993E-2</v>
      </c>
      <c r="H34" s="328">
        <v>5.4389999999999994E-4</v>
      </c>
      <c r="I34" s="328">
        <v>0.10644900000000002</v>
      </c>
      <c r="J34" s="328">
        <v>0.111888</v>
      </c>
      <c r="K34" s="328">
        <v>0.118104</v>
      </c>
      <c r="L34" s="328">
        <v>5.6417970000000007E-4</v>
      </c>
      <c r="M34" s="328">
        <v>0.83138999999999996</v>
      </c>
      <c r="N34" s="328" t="s">
        <v>72</v>
      </c>
      <c r="O34" s="328">
        <v>7.7700000000000002E-4</v>
      </c>
      <c r="P34" s="328" t="s">
        <v>72</v>
      </c>
      <c r="Q34" s="328" t="s">
        <v>72</v>
      </c>
      <c r="R34" s="328">
        <v>3.885E-3</v>
      </c>
      <c r="S34" s="328">
        <v>0.13209000000000001</v>
      </c>
      <c r="T34" s="328">
        <v>5.4390000000000011E-3</v>
      </c>
      <c r="U34" s="328">
        <v>7.7700000000000002E-4</v>
      </c>
      <c r="V34" s="328">
        <v>7.7700000000000005E-2</v>
      </c>
      <c r="W34" s="328" t="s">
        <v>72</v>
      </c>
      <c r="X34" s="328">
        <v>2.3310000000000002E-3</v>
      </c>
      <c r="Y34" s="328">
        <v>3.885E-3</v>
      </c>
      <c r="Z34" s="328" t="s">
        <v>72</v>
      </c>
      <c r="AA34" s="328" t="s">
        <v>72</v>
      </c>
      <c r="AB34" s="328">
        <v>6.2160000000000002E-3</v>
      </c>
      <c r="AC34" s="328" t="s">
        <v>72</v>
      </c>
      <c r="AD34" s="328" t="s">
        <v>72</v>
      </c>
      <c r="AE34" s="290"/>
      <c r="AF34" s="329" t="s">
        <v>117</v>
      </c>
      <c r="AG34" s="329" t="s">
        <v>73</v>
      </c>
      <c r="AH34" s="329" t="s">
        <v>73</v>
      </c>
      <c r="AI34" s="329" t="s">
        <v>117</v>
      </c>
      <c r="AJ34" s="329" t="s">
        <v>73</v>
      </c>
      <c r="AK34" s="329" t="s">
        <v>73</v>
      </c>
      <c r="AL34" s="327" t="s">
        <v>63</v>
      </c>
    </row>
    <row r="35" spans="1:38" s="31" customFormat="1" ht="26.25" customHeight="1" x14ac:dyDescent="0.2">
      <c r="A35" s="115" t="s">
        <v>118</v>
      </c>
      <c r="B35" s="115" t="s">
        <v>119</v>
      </c>
      <c r="C35" s="115" t="s">
        <v>120</v>
      </c>
      <c r="D35" s="325"/>
      <c r="E35" s="328" t="s">
        <v>67</v>
      </c>
      <c r="F35" s="328" t="s">
        <v>67</v>
      </c>
      <c r="G35" s="328" t="s">
        <v>67</v>
      </c>
      <c r="H35" s="328" t="s">
        <v>67</v>
      </c>
      <c r="I35" s="328" t="s">
        <v>67</v>
      </c>
      <c r="J35" s="328" t="s">
        <v>67</v>
      </c>
      <c r="K35" s="328" t="s">
        <v>67</v>
      </c>
      <c r="L35" s="328" t="s">
        <v>67</v>
      </c>
      <c r="M35" s="328" t="s">
        <v>67</v>
      </c>
      <c r="N35" s="328" t="s">
        <v>67</v>
      </c>
      <c r="O35" s="328" t="s">
        <v>67</v>
      </c>
      <c r="P35" s="328" t="s">
        <v>67</v>
      </c>
      <c r="Q35" s="328" t="s">
        <v>67</v>
      </c>
      <c r="R35" s="328" t="s">
        <v>67</v>
      </c>
      <c r="S35" s="328" t="s">
        <v>67</v>
      </c>
      <c r="T35" s="328" t="s">
        <v>67</v>
      </c>
      <c r="U35" s="328" t="s">
        <v>67</v>
      </c>
      <c r="V35" s="328" t="s">
        <v>67</v>
      </c>
      <c r="W35" s="328" t="s">
        <v>67</v>
      </c>
      <c r="X35" s="328" t="s">
        <v>67</v>
      </c>
      <c r="Y35" s="328" t="s">
        <v>67</v>
      </c>
      <c r="Z35" s="328" t="s">
        <v>67</v>
      </c>
      <c r="AA35" s="328" t="s">
        <v>67</v>
      </c>
      <c r="AB35" s="328" t="s">
        <v>67</v>
      </c>
      <c r="AC35" s="328" t="s">
        <v>67</v>
      </c>
      <c r="AD35" s="328" t="s">
        <v>67</v>
      </c>
      <c r="AE35" s="290"/>
      <c r="AF35" s="329" t="s">
        <v>67</v>
      </c>
      <c r="AG35" s="329" t="s">
        <v>67</v>
      </c>
      <c r="AH35" s="329" t="s">
        <v>67</v>
      </c>
      <c r="AI35" s="329" t="s">
        <v>67</v>
      </c>
      <c r="AJ35" s="329" t="s">
        <v>67</v>
      </c>
      <c r="AK35" s="329" t="s">
        <v>67</v>
      </c>
      <c r="AL35" s="327" t="s">
        <v>63</v>
      </c>
    </row>
    <row r="36" spans="1:38" ht="26.25" customHeight="1" x14ac:dyDescent="0.2">
      <c r="A36" s="115" t="s">
        <v>118</v>
      </c>
      <c r="B36" s="115" t="s">
        <v>121</v>
      </c>
      <c r="C36" s="115" t="s">
        <v>122</v>
      </c>
      <c r="D36" s="325"/>
      <c r="E36" s="328">
        <v>0.1917312179188054</v>
      </c>
      <c r="F36" s="328">
        <v>1.3980401306579559E-2</v>
      </c>
      <c r="G36" s="328">
        <v>2.4965002333177787E-2</v>
      </c>
      <c r="H36" s="328">
        <v>3.4951003266448901E-6</v>
      </c>
      <c r="I36" s="328">
        <v>6.9902006532897793E-3</v>
      </c>
      <c r="J36" s="328">
        <v>7.4895006999533362E-3</v>
      </c>
      <c r="K36" s="328">
        <v>7.4895006999533362E-3</v>
      </c>
      <c r="L36" s="328">
        <v>2.1669622025198313E-3</v>
      </c>
      <c r="M36" s="328">
        <v>3.6948203453103123E-2</v>
      </c>
      <c r="N36" s="328">
        <v>6.4909006066262245E-4</v>
      </c>
      <c r="O36" s="328">
        <v>4.993000466635557E-5</v>
      </c>
      <c r="P36" s="328">
        <v>1.497900139990667E-4</v>
      </c>
      <c r="Q36" s="328">
        <v>1.9972001866542228E-4</v>
      </c>
      <c r="R36" s="328">
        <v>2.4965002333177789E-4</v>
      </c>
      <c r="S36" s="328">
        <v>4.3938404106392904E-3</v>
      </c>
      <c r="T36" s="328">
        <v>4.9930004666355575E-3</v>
      </c>
      <c r="U36" s="328">
        <v>4.9930004666355577E-4</v>
      </c>
      <c r="V36" s="328">
        <v>5.9916005599626688E-3</v>
      </c>
      <c r="W36" s="328">
        <v>2.7820000000000001E-5</v>
      </c>
      <c r="X36" s="328">
        <v>1.497900139990667E-4</v>
      </c>
      <c r="Y36" s="328">
        <v>2.4965002333177789E-4</v>
      </c>
      <c r="Z36" s="328" t="s">
        <v>72</v>
      </c>
      <c r="AA36" s="328" t="s">
        <v>72</v>
      </c>
      <c r="AB36" s="328">
        <v>3.9944003733084462E-4</v>
      </c>
      <c r="AC36" s="328">
        <v>3.9944003733084457E-7</v>
      </c>
      <c r="AD36" s="328">
        <v>3.7946803546430234E-7</v>
      </c>
      <c r="AE36" s="290"/>
      <c r="AF36" s="329">
        <v>214</v>
      </c>
      <c r="AG36" s="329" t="s">
        <v>67</v>
      </c>
      <c r="AH36" s="329" t="s">
        <v>67</v>
      </c>
      <c r="AI36" s="329" t="s">
        <v>67</v>
      </c>
      <c r="AJ36" s="329" t="s">
        <v>67</v>
      </c>
      <c r="AK36" s="329" t="s">
        <v>67</v>
      </c>
      <c r="AL36" s="327" t="s">
        <v>123</v>
      </c>
    </row>
    <row r="37" spans="1:38" ht="26.25" customHeight="1" x14ac:dyDescent="0.2">
      <c r="A37" s="115" t="s">
        <v>89</v>
      </c>
      <c r="B37" s="115" t="s">
        <v>124</v>
      </c>
      <c r="C37" s="115" t="s">
        <v>125</v>
      </c>
      <c r="D37" s="325"/>
      <c r="E37" s="328">
        <v>0.16181611804396576</v>
      </c>
      <c r="F37" s="328">
        <v>3.3159040582779871E-4</v>
      </c>
      <c r="G37" s="328">
        <v>6.6318081165559742E-4</v>
      </c>
      <c r="H37" s="328">
        <v>1.9895424349667919E-4</v>
      </c>
      <c r="I37" s="328">
        <v>5.3054464932447796E-4</v>
      </c>
      <c r="J37" s="328">
        <v>5.3054464932447796E-4</v>
      </c>
      <c r="K37" s="328">
        <v>5.3054464932447796E-4</v>
      </c>
      <c r="L37" s="328" t="s">
        <v>67</v>
      </c>
      <c r="M37" s="328">
        <v>7.0297166035493325E-2</v>
      </c>
      <c r="N37" s="328" t="s">
        <v>73</v>
      </c>
      <c r="O37" s="328" t="s">
        <v>73</v>
      </c>
      <c r="P37" s="328" t="s">
        <v>73</v>
      </c>
      <c r="Q37" s="328" t="s">
        <v>73</v>
      </c>
      <c r="R37" s="328" t="s">
        <v>73</v>
      </c>
      <c r="S37" s="328" t="s">
        <v>73</v>
      </c>
      <c r="T37" s="328" t="s">
        <v>73</v>
      </c>
      <c r="U37" s="328" t="s">
        <v>73</v>
      </c>
      <c r="V37" s="328" t="s">
        <v>73</v>
      </c>
      <c r="W37" s="328" t="s">
        <v>73</v>
      </c>
      <c r="X37" s="328" t="s">
        <v>73</v>
      </c>
      <c r="Y37" s="328" t="s">
        <v>73</v>
      </c>
      <c r="Z37" s="328" t="s">
        <v>73</v>
      </c>
      <c r="AA37" s="328" t="s">
        <v>73</v>
      </c>
      <c r="AB37" s="328" t="s">
        <v>73</v>
      </c>
      <c r="AC37" s="328" t="s">
        <v>73</v>
      </c>
      <c r="AD37" s="328" t="s">
        <v>73</v>
      </c>
      <c r="AE37" s="290"/>
      <c r="AF37" s="329" t="s">
        <v>67</v>
      </c>
      <c r="AG37" s="329" t="s">
        <v>67</v>
      </c>
      <c r="AH37" s="329">
        <v>1326.3616233111948</v>
      </c>
      <c r="AI37" s="329" t="s">
        <v>67</v>
      </c>
      <c r="AJ37" s="329" t="s">
        <v>67</v>
      </c>
      <c r="AK37" s="329" t="s">
        <v>67</v>
      </c>
      <c r="AL37" s="327" t="s">
        <v>63</v>
      </c>
    </row>
    <row r="38" spans="1:38" ht="26.25" customHeight="1" x14ac:dyDescent="0.2">
      <c r="A38" s="115" t="s">
        <v>89</v>
      </c>
      <c r="B38" s="115" t="s">
        <v>126</v>
      </c>
      <c r="C38" s="115" t="s">
        <v>127</v>
      </c>
      <c r="D38" s="325"/>
      <c r="E38" s="328" t="s">
        <v>67</v>
      </c>
      <c r="F38" s="328" t="s">
        <v>67</v>
      </c>
      <c r="G38" s="328" t="s">
        <v>67</v>
      </c>
      <c r="H38" s="328" t="s">
        <v>67</v>
      </c>
      <c r="I38" s="328" t="s">
        <v>67</v>
      </c>
      <c r="J38" s="328" t="s">
        <v>67</v>
      </c>
      <c r="K38" s="328" t="s">
        <v>67</v>
      </c>
      <c r="L38" s="328" t="s">
        <v>67</v>
      </c>
      <c r="M38" s="328" t="s">
        <v>67</v>
      </c>
      <c r="N38" s="328" t="s">
        <v>67</v>
      </c>
      <c r="O38" s="328" t="s">
        <v>67</v>
      </c>
      <c r="P38" s="328" t="s">
        <v>67</v>
      </c>
      <c r="Q38" s="328" t="s">
        <v>67</v>
      </c>
      <c r="R38" s="328" t="s">
        <v>67</v>
      </c>
      <c r="S38" s="328" t="s">
        <v>67</v>
      </c>
      <c r="T38" s="328" t="s">
        <v>67</v>
      </c>
      <c r="U38" s="328" t="s">
        <v>67</v>
      </c>
      <c r="V38" s="328" t="s">
        <v>67</v>
      </c>
      <c r="W38" s="328" t="s">
        <v>67</v>
      </c>
      <c r="X38" s="328" t="s">
        <v>67</v>
      </c>
      <c r="Y38" s="328" t="s">
        <v>67</v>
      </c>
      <c r="Z38" s="328" t="s">
        <v>67</v>
      </c>
      <c r="AA38" s="328" t="s">
        <v>67</v>
      </c>
      <c r="AB38" s="328" t="s">
        <v>67</v>
      </c>
      <c r="AC38" s="328" t="s">
        <v>67</v>
      </c>
      <c r="AD38" s="328" t="s">
        <v>67</v>
      </c>
      <c r="AE38" s="290"/>
      <c r="AF38" s="329" t="s">
        <v>67</v>
      </c>
      <c r="AG38" s="329" t="s">
        <v>67</v>
      </c>
      <c r="AH38" s="329" t="s">
        <v>67</v>
      </c>
      <c r="AI38" s="329" t="s">
        <v>67</v>
      </c>
      <c r="AJ38" s="329" t="s">
        <v>67</v>
      </c>
      <c r="AK38" s="329" t="s">
        <v>67</v>
      </c>
      <c r="AL38" s="327" t="s">
        <v>63</v>
      </c>
    </row>
    <row r="39" spans="1:38" ht="26.25" customHeight="1" x14ac:dyDescent="0.25">
      <c r="A39" s="115" t="s">
        <v>128</v>
      </c>
      <c r="B39" s="115" t="s">
        <v>129</v>
      </c>
      <c r="C39" s="115" t="s">
        <v>130</v>
      </c>
      <c r="D39" s="325">
        <v>0</v>
      </c>
      <c r="E39" s="282">
        <v>1.3081719999999999</v>
      </c>
      <c r="F39" s="282">
        <v>0.48801800000000001</v>
      </c>
      <c r="G39" s="282">
        <v>6.3455459999999997</v>
      </c>
      <c r="H39" s="282">
        <v>3.6699999999999998E-4</v>
      </c>
      <c r="I39" s="282">
        <v>0.764455</v>
      </c>
      <c r="J39" s="282">
        <v>0.85773999999999995</v>
      </c>
      <c r="K39" s="282">
        <v>0.91047500000000003</v>
      </c>
      <c r="L39" s="282">
        <v>6.2727000000000005E-2</v>
      </c>
      <c r="M39" s="282">
        <v>7.0530600000000003</v>
      </c>
      <c r="N39" s="282">
        <v>0.67682100000000001</v>
      </c>
      <c r="O39" s="282">
        <v>2.5131000000000001E-2</v>
      </c>
      <c r="P39" s="282">
        <v>4.2839000000000002E-2</v>
      </c>
      <c r="Q39" s="282">
        <v>9.3385999999999997E-2</v>
      </c>
      <c r="R39" s="282">
        <v>9.7876000000000005E-2</v>
      </c>
      <c r="S39" s="282">
        <v>0.38935199999999998</v>
      </c>
      <c r="T39" s="282">
        <v>0.32028000000000001</v>
      </c>
      <c r="U39" s="282">
        <v>3.5692000000000002E-2</v>
      </c>
      <c r="V39" s="282">
        <v>1.542467</v>
      </c>
      <c r="W39" s="282">
        <v>1.210072</v>
      </c>
      <c r="X39" s="282">
        <v>0.33693899999999999</v>
      </c>
      <c r="Y39" s="282">
        <v>0.43111699999999997</v>
      </c>
      <c r="Z39" s="282">
        <v>0.17701</v>
      </c>
      <c r="AA39" s="282">
        <v>0.141153</v>
      </c>
      <c r="AB39" s="282">
        <v>1.086219</v>
      </c>
      <c r="AC39" s="282">
        <v>8.7039999999999999E-3</v>
      </c>
      <c r="AD39" s="282">
        <v>0.63395800000000002</v>
      </c>
      <c r="AE39" s="283">
        <v>0</v>
      </c>
      <c r="AF39" s="283">
        <v>1260</v>
      </c>
      <c r="AG39" s="283">
        <v>3729</v>
      </c>
      <c r="AH39" s="283">
        <v>1995</v>
      </c>
      <c r="AI39" s="283">
        <v>1223</v>
      </c>
      <c r="AJ39" s="283" t="s">
        <v>72</v>
      </c>
      <c r="AK39" s="283" t="s">
        <v>72</v>
      </c>
      <c r="AL39" s="306" t="s">
        <v>63</v>
      </c>
    </row>
    <row r="40" spans="1:38" ht="26.25" customHeight="1" x14ac:dyDescent="0.2">
      <c r="A40" s="115" t="s">
        <v>89</v>
      </c>
      <c r="B40" s="115" t="s">
        <v>131</v>
      </c>
      <c r="C40" s="115" t="s">
        <v>132</v>
      </c>
      <c r="D40" s="325"/>
      <c r="E40" s="328">
        <v>0.45564677328334563</v>
      </c>
      <c r="F40" s="328">
        <v>0.27395467596719281</v>
      </c>
      <c r="G40" s="328">
        <v>5.6711812172001018E-2</v>
      </c>
      <c r="H40" s="328">
        <v>1.1103847346771037E-4</v>
      </c>
      <c r="I40" s="328">
        <v>3.1209513958668337E-2</v>
      </c>
      <c r="J40" s="328">
        <v>3.296170103435353E-2</v>
      </c>
      <c r="K40" s="328">
        <v>3.296170103435353E-2</v>
      </c>
      <c r="L40" s="328">
        <v>2.0570109444016993E-2</v>
      </c>
      <c r="M40" s="328">
        <v>0.76995005292694574</v>
      </c>
      <c r="N40" s="328" t="s">
        <v>73</v>
      </c>
      <c r="O40" s="328">
        <v>1.4878900635968353E-4</v>
      </c>
      <c r="P40" s="328" t="s">
        <v>72</v>
      </c>
      <c r="Q40" s="328" t="s">
        <v>72</v>
      </c>
      <c r="R40" s="328">
        <v>5.9515602543873413E-4</v>
      </c>
      <c r="S40" s="328">
        <v>2.5294131081146202E-2</v>
      </c>
      <c r="T40" s="328">
        <v>1.0415230445177848E-3</v>
      </c>
      <c r="U40" s="328">
        <v>1.4878900635968353E-4</v>
      </c>
      <c r="V40" s="328">
        <v>1.4878900635968351E-2</v>
      </c>
      <c r="W40" s="328" t="s">
        <v>73</v>
      </c>
      <c r="X40" s="328">
        <v>4.5635793642691616E-4</v>
      </c>
      <c r="Y40" s="328">
        <v>7.339541144505521E-4</v>
      </c>
      <c r="Z40" s="328" t="s">
        <v>73</v>
      </c>
      <c r="AA40" s="328" t="s">
        <v>72</v>
      </c>
      <c r="AB40" s="328" t="s">
        <v>72</v>
      </c>
      <c r="AC40" s="328" t="s">
        <v>73</v>
      </c>
      <c r="AD40" s="328" t="s">
        <v>72</v>
      </c>
      <c r="AE40" s="290"/>
      <c r="AF40" s="329">
        <v>596</v>
      </c>
      <c r="AG40" s="329" t="s">
        <v>73</v>
      </c>
      <c r="AH40" s="329" t="s">
        <v>73</v>
      </c>
      <c r="AI40" s="329" t="s">
        <v>73</v>
      </c>
      <c r="AJ40" s="329" t="s">
        <v>73</v>
      </c>
      <c r="AK40" s="329" t="s">
        <v>73</v>
      </c>
      <c r="AL40" s="327" t="s">
        <v>63</v>
      </c>
    </row>
    <row r="41" spans="1:38" ht="26.25" customHeight="1" x14ac:dyDescent="0.25">
      <c r="A41" s="115" t="s">
        <v>128</v>
      </c>
      <c r="B41" s="115" t="s">
        <v>133</v>
      </c>
      <c r="C41" s="115" t="s">
        <v>134</v>
      </c>
      <c r="D41" s="325">
        <v>0</v>
      </c>
      <c r="E41" s="282">
        <v>2.0616759999999998</v>
      </c>
      <c r="F41" s="282">
        <v>8.9144480000000001</v>
      </c>
      <c r="G41" s="282">
        <v>3.435575</v>
      </c>
      <c r="H41" s="282">
        <v>0.140097</v>
      </c>
      <c r="I41" s="282">
        <v>9.8594380000000008</v>
      </c>
      <c r="J41" s="282">
        <v>10.16738</v>
      </c>
      <c r="K41" s="282">
        <v>10.63162</v>
      </c>
      <c r="L41" s="282">
        <v>1.19336</v>
      </c>
      <c r="M41" s="282">
        <v>82.610290000000006</v>
      </c>
      <c r="N41" s="282">
        <v>0.87969799999999998</v>
      </c>
      <c r="O41" s="282">
        <v>4.3466999999999999E-2</v>
      </c>
      <c r="P41" s="282">
        <v>2.5106E-2</v>
      </c>
      <c r="Q41" s="282">
        <v>1.2558E-2</v>
      </c>
      <c r="R41" s="283">
        <v>0.4521</v>
      </c>
      <c r="S41" s="282">
        <v>0.174179</v>
      </c>
      <c r="T41" s="282">
        <v>7.5197E-2</v>
      </c>
      <c r="U41" s="282">
        <v>1.4389000000000001E-2</v>
      </c>
      <c r="V41" s="282">
        <v>9.9907640000000004</v>
      </c>
      <c r="W41" s="282">
        <v>11.69031</v>
      </c>
      <c r="X41" s="282">
        <v>2.6977519999999999</v>
      </c>
      <c r="Y41" s="282">
        <v>2.715544</v>
      </c>
      <c r="Z41" s="282">
        <v>1.030824</v>
      </c>
      <c r="AA41" s="282">
        <v>1.457449</v>
      </c>
      <c r="AB41" s="282">
        <v>7.9015700000000004</v>
      </c>
      <c r="AC41" s="282">
        <v>9.2860999999999999E-2</v>
      </c>
      <c r="AD41" s="282">
        <v>0.44253999999999999</v>
      </c>
      <c r="AE41" s="283">
        <v>0</v>
      </c>
      <c r="AF41" s="283">
        <v>2800</v>
      </c>
      <c r="AG41" s="283">
        <v>2598</v>
      </c>
      <c r="AH41" s="283">
        <v>6194</v>
      </c>
      <c r="AI41" s="283">
        <v>18250</v>
      </c>
      <c r="AJ41" s="283" t="s">
        <v>72</v>
      </c>
      <c r="AK41" s="283" t="s">
        <v>73</v>
      </c>
      <c r="AL41" s="306" t="s">
        <v>63</v>
      </c>
    </row>
    <row r="42" spans="1:38" s="262" customFormat="1" ht="26.25" customHeight="1" x14ac:dyDescent="0.2">
      <c r="A42" s="115" t="s">
        <v>89</v>
      </c>
      <c r="B42" s="115" t="s">
        <v>135</v>
      </c>
      <c r="C42" s="115" t="s">
        <v>136</v>
      </c>
      <c r="D42" s="325"/>
      <c r="E42" s="286">
        <v>3.2820000000000002E-2</v>
      </c>
      <c r="F42" s="286">
        <v>3.3999999999999998E-3</v>
      </c>
      <c r="G42" s="286">
        <v>4.1099999999999999E-3</v>
      </c>
      <c r="H42" s="286">
        <v>8.1000000000000004E-6</v>
      </c>
      <c r="I42" s="286">
        <v>1.99E-3</v>
      </c>
      <c r="J42" s="286">
        <v>2.1199999999999999E-3</v>
      </c>
      <c r="K42" s="286">
        <v>2.1199999999999999E-3</v>
      </c>
      <c r="L42" s="286">
        <v>1.31E-3</v>
      </c>
      <c r="M42" s="286">
        <v>1.0840000000000001E-2</v>
      </c>
      <c r="N42" s="286">
        <v>9.7999999999999993E-6</v>
      </c>
      <c r="O42" s="286">
        <v>1.0000000000000001E-5</v>
      </c>
      <c r="P42" s="286" t="s">
        <v>72</v>
      </c>
      <c r="Q42" s="286" t="s">
        <v>72</v>
      </c>
      <c r="R42" s="286">
        <v>4.0000000000000003E-5</v>
      </c>
      <c r="S42" s="286">
        <v>1.7099999999999999E-3</v>
      </c>
      <c r="T42" s="286">
        <v>6.9999999999999994E-5</v>
      </c>
      <c r="U42" s="286">
        <v>1.0000000000000001E-5</v>
      </c>
      <c r="V42" s="286">
        <v>1.01E-3</v>
      </c>
      <c r="W42" s="286" t="s">
        <v>67</v>
      </c>
      <c r="X42" s="286">
        <v>3.0000000000000001E-5</v>
      </c>
      <c r="Y42" s="286">
        <v>5.0300000000000003E-5</v>
      </c>
      <c r="Z42" s="286" t="s">
        <v>67</v>
      </c>
      <c r="AA42" s="286" t="s">
        <v>72</v>
      </c>
      <c r="AB42" s="286">
        <v>8.1000000000000004E-5</v>
      </c>
      <c r="AC42" s="286" t="s">
        <v>67</v>
      </c>
      <c r="AD42" s="286" t="s">
        <v>72</v>
      </c>
      <c r="AE42" s="286" t="s">
        <v>174</v>
      </c>
      <c r="AF42" s="286">
        <v>40</v>
      </c>
      <c r="AG42" s="286" t="s">
        <v>73</v>
      </c>
      <c r="AH42" s="286" t="s">
        <v>73</v>
      </c>
      <c r="AI42" s="286" t="s">
        <v>73</v>
      </c>
      <c r="AJ42" s="286" t="s">
        <v>73</v>
      </c>
      <c r="AK42" s="286" t="s">
        <v>73</v>
      </c>
      <c r="AL42" s="336" t="s">
        <v>63</v>
      </c>
    </row>
    <row r="43" spans="1:38" ht="26.25" customHeight="1" x14ac:dyDescent="0.25">
      <c r="A43" s="115" t="s">
        <v>128</v>
      </c>
      <c r="B43" s="115" t="s">
        <v>137</v>
      </c>
      <c r="C43" s="115" t="s">
        <v>138</v>
      </c>
      <c r="D43" s="325">
        <v>0</v>
      </c>
      <c r="E43" s="282">
        <v>0.19445999999999999</v>
      </c>
      <c r="F43" s="282">
        <v>2.6582999999999999E-2</v>
      </c>
      <c r="G43" s="282">
        <v>0.34782000000000002</v>
      </c>
      <c r="H43" s="284">
        <v>8.7299999999999994E-5</v>
      </c>
      <c r="I43" s="282">
        <v>4.8336999999999998E-2</v>
      </c>
      <c r="J43" s="282">
        <v>4.3797000000000003E-2</v>
      </c>
      <c r="K43" s="282">
        <v>4.5456000000000003E-2</v>
      </c>
      <c r="L43" s="282">
        <v>1.3419E-2</v>
      </c>
      <c r="M43" s="282">
        <v>0.20677599999999999</v>
      </c>
      <c r="N43" s="282">
        <v>1.8599000000000001E-2</v>
      </c>
      <c r="O43" s="282">
        <v>6.9700000000000003E-4</v>
      </c>
      <c r="P43" s="282">
        <v>7.0299999999999996E-4</v>
      </c>
      <c r="Q43" s="282">
        <v>6.96E-4</v>
      </c>
      <c r="R43" s="282">
        <v>1.3084E-2</v>
      </c>
      <c r="S43" s="282">
        <v>3.8860000000000001E-3</v>
      </c>
      <c r="T43" s="282">
        <v>6.1933000000000002E-2</v>
      </c>
      <c r="U43" s="282">
        <v>2.8600000000000001E-4</v>
      </c>
      <c r="V43" s="282">
        <v>0.16186400000000001</v>
      </c>
      <c r="W43" s="282">
        <v>4.4977999999999997E-2</v>
      </c>
      <c r="X43" s="282">
        <v>5.7349999999999996E-3</v>
      </c>
      <c r="Y43" s="282">
        <v>8.3350000000000004E-3</v>
      </c>
      <c r="Z43" s="282">
        <v>2.931E-3</v>
      </c>
      <c r="AA43" s="282">
        <v>2.3149999999999998E-3</v>
      </c>
      <c r="AB43" s="282">
        <v>1.9316E-2</v>
      </c>
      <c r="AC43" s="282">
        <v>1.5479999999999999E-3</v>
      </c>
      <c r="AD43" s="282">
        <v>8.5050000000000004E-3</v>
      </c>
      <c r="AE43" s="283">
        <v>0</v>
      </c>
      <c r="AF43" s="283">
        <v>282</v>
      </c>
      <c r="AG43" s="283">
        <v>50</v>
      </c>
      <c r="AH43" s="283">
        <v>1118</v>
      </c>
      <c r="AI43" s="283">
        <v>291</v>
      </c>
      <c r="AJ43" s="283" t="s">
        <v>72</v>
      </c>
      <c r="AK43" s="283" t="s">
        <v>73</v>
      </c>
      <c r="AL43" s="306" t="s">
        <v>63</v>
      </c>
    </row>
    <row r="44" spans="1:38" ht="26.25" customHeight="1" x14ac:dyDescent="0.2">
      <c r="A44" s="115" t="s">
        <v>89</v>
      </c>
      <c r="B44" s="115" t="s">
        <v>139</v>
      </c>
      <c r="C44" s="115" t="s">
        <v>140</v>
      </c>
      <c r="D44" s="325"/>
      <c r="E44" s="328">
        <v>2.6685463971423333</v>
      </c>
      <c r="F44" s="328">
        <v>1.8637628172619263</v>
      </c>
      <c r="G44" s="328">
        <v>0.33174389763657847</v>
      </c>
      <c r="H44" s="328">
        <v>1.5807792E-11</v>
      </c>
      <c r="I44" s="328">
        <v>0.18688808124097758</v>
      </c>
      <c r="J44" s="328">
        <v>0.1971377407833462</v>
      </c>
      <c r="K44" s="328">
        <v>0.1971377407833462</v>
      </c>
      <c r="L44" s="328">
        <v>0.12813953150917504</v>
      </c>
      <c r="M44" s="328">
        <v>5.273646347355605</v>
      </c>
      <c r="N44" s="328">
        <v>9.0915074931880099E-2</v>
      </c>
      <c r="O44" s="328">
        <v>8.8185495299150868E-4</v>
      </c>
      <c r="P44" s="328" t="s">
        <v>72</v>
      </c>
      <c r="Q44" s="328" t="s">
        <v>72</v>
      </c>
      <c r="R44" s="328">
        <v>3.5274198119660347E-3</v>
      </c>
      <c r="S44" s="328">
        <v>0.14991534200855647</v>
      </c>
      <c r="T44" s="328">
        <v>6.1729846709405612E-3</v>
      </c>
      <c r="U44" s="328">
        <v>8.8185495299150868E-4</v>
      </c>
      <c r="V44" s="328">
        <v>8.8185495299150859E-2</v>
      </c>
      <c r="W44" s="328" t="s">
        <v>73</v>
      </c>
      <c r="X44" s="328">
        <v>2.7155012804095848E-3</v>
      </c>
      <c r="Y44" s="328">
        <v>4.3393383435224838E-3</v>
      </c>
      <c r="Z44" s="328" t="s">
        <v>73</v>
      </c>
      <c r="AA44" s="328" t="s">
        <v>72</v>
      </c>
      <c r="AB44" s="328" t="s">
        <v>72</v>
      </c>
      <c r="AC44" s="328" t="s">
        <v>73</v>
      </c>
      <c r="AD44" s="328" t="s">
        <v>72</v>
      </c>
      <c r="AE44" s="290"/>
      <c r="AF44" s="329">
        <v>3537</v>
      </c>
      <c r="AG44" s="329" t="s">
        <v>73</v>
      </c>
      <c r="AH44" s="329" t="s">
        <v>73</v>
      </c>
      <c r="AI44" s="329" t="s">
        <v>73</v>
      </c>
      <c r="AJ44" s="329" t="s">
        <v>73</v>
      </c>
      <c r="AK44" s="329" t="s">
        <v>73</v>
      </c>
      <c r="AL44" s="327" t="s">
        <v>63</v>
      </c>
    </row>
    <row r="45" spans="1:38" ht="26.25" customHeight="1" x14ac:dyDescent="0.2">
      <c r="A45" s="115" t="s">
        <v>89</v>
      </c>
      <c r="B45" s="115" t="s">
        <v>141</v>
      </c>
      <c r="C45" s="115" t="s">
        <v>142</v>
      </c>
      <c r="D45" s="325"/>
      <c r="E45" s="328">
        <v>2.496E-4</v>
      </c>
      <c r="F45" s="328">
        <v>1.8199999999999999E-5</v>
      </c>
      <c r="G45" s="328">
        <v>3.2500000000000004E-5</v>
      </c>
      <c r="H45" s="328">
        <v>4.5500000000000002E-9</v>
      </c>
      <c r="I45" s="328">
        <v>9.0999999999999993E-6</v>
      </c>
      <c r="J45" s="328">
        <v>9.7499999999999998E-6</v>
      </c>
      <c r="K45" s="328">
        <v>9.7499999999999998E-6</v>
      </c>
      <c r="L45" s="328">
        <v>2.8209999999999998E-6</v>
      </c>
      <c r="M45" s="328">
        <v>4.8100000000000004E-5</v>
      </c>
      <c r="N45" s="328">
        <v>8.4499999999999996E-7</v>
      </c>
      <c r="O45" s="328">
        <v>6.5E-8</v>
      </c>
      <c r="P45" s="328">
        <v>1.9500000000000001E-7</v>
      </c>
      <c r="Q45" s="328">
        <v>2.6E-7</v>
      </c>
      <c r="R45" s="328">
        <v>3.2500000000000001E-7</v>
      </c>
      <c r="S45" s="328">
        <v>5.7199999999999994E-6</v>
      </c>
      <c r="T45" s="328">
        <v>6.4999999999999996E-6</v>
      </c>
      <c r="U45" s="328">
        <v>6.5000000000000002E-7</v>
      </c>
      <c r="V45" s="328">
        <v>7.7999999999999999E-6</v>
      </c>
      <c r="W45" s="328" t="s">
        <v>73</v>
      </c>
      <c r="X45" s="328" t="s">
        <v>73</v>
      </c>
      <c r="Y45" s="328" t="s">
        <v>73</v>
      </c>
      <c r="Z45" s="328" t="s">
        <v>72</v>
      </c>
      <c r="AA45" s="328" t="s">
        <v>72</v>
      </c>
      <c r="AB45" s="328">
        <v>5.2E-7</v>
      </c>
      <c r="AC45" s="328">
        <v>5.2000000000000007E-10</v>
      </c>
      <c r="AD45" s="328">
        <v>4.9399999999999995E-10</v>
      </c>
      <c r="AE45" s="290"/>
      <c r="AF45" s="329">
        <v>6.5</v>
      </c>
      <c r="AG45" s="329" t="s">
        <v>73</v>
      </c>
      <c r="AH45" s="329" t="s">
        <v>73</v>
      </c>
      <c r="AI45" s="329" t="s">
        <v>73</v>
      </c>
      <c r="AJ45" s="329" t="s">
        <v>73</v>
      </c>
      <c r="AK45" s="329" t="s">
        <v>73</v>
      </c>
      <c r="AL45" s="327" t="s">
        <v>63</v>
      </c>
    </row>
    <row r="46" spans="1:38" ht="26.25" customHeight="1" x14ac:dyDescent="0.2">
      <c r="A46" s="115" t="s">
        <v>128</v>
      </c>
      <c r="B46" s="115" t="s">
        <v>143</v>
      </c>
      <c r="C46" s="115" t="s">
        <v>144</v>
      </c>
      <c r="D46" s="325"/>
      <c r="E46" s="328" t="s">
        <v>72</v>
      </c>
      <c r="F46" s="328" t="s">
        <v>72</v>
      </c>
      <c r="G46" s="328" t="s">
        <v>72</v>
      </c>
      <c r="H46" s="328" t="s">
        <v>72</v>
      </c>
      <c r="I46" s="328" t="s">
        <v>72</v>
      </c>
      <c r="J46" s="328" t="s">
        <v>72</v>
      </c>
      <c r="K46" s="328" t="s">
        <v>72</v>
      </c>
      <c r="L46" s="328" t="s">
        <v>72</v>
      </c>
      <c r="M46" s="328" t="s">
        <v>72</v>
      </c>
      <c r="N46" s="328" t="s">
        <v>72</v>
      </c>
      <c r="O46" s="328" t="s">
        <v>72</v>
      </c>
      <c r="P46" s="328" t="s">
        <v>72</v>
      </c>
      <c r="Q46" s="328" t="s">
        <v>72</v>
      </c>
      <c r="R46" s="328" t="s">
        <v>72</v>
      </c>
      <c r="S46" s="328" t="s">
        <v>72</v>
      </c>
      <c r="T46" s="328" t="s">
        <v>72</v>
      </c>
      <c r="U46" s="328" t="s">
        <v>72</v>
      </c>
      <c r="V46" s="328" t="s">
        <v>72</v>
      </c>
      <c r="W46" s="328" t="s">
        <v>72</v>
      </c>
      <c r="X46" s="328" t="s">
        <v>72</v>
      </c>
      <c r="Y46" s="328" t="s">
        <v>72</v>
      </c>
      <c r="Z46" s="328" t="s">
        <v>72</v>
      </c>
      <c r="AA46" s="328" t="s">
        <v>72</v>
      </c>
      <c r="AB46" s="328" t="s">
        <v>72</v>
      </c>
      <c r="AC46" s="328" t="s">
        <v>72</v>
      </c>
      <c r="AD46" s="328" t="s">
        <v>72</v>
      </c>
      <c r="AE46" s="290"/>
      <c r="AF46" s="329" t="s">
        <v>72</v>
      </c>
      <c r="AG46" s="329" t="s">
        <v>72</v>
      </c>
      <c r="AH46" s="329" t="s">
        <v>72</v>
      </c>
      <c r="AI46" s="329" t="s">
        <v>72</v>
      </c>
      <c r="AJ46" s="329" t="s">
        <v>72</v>
      </c>
      <c r="AK46" s="329" t="s">
        <v>72</v>
      </c>
      <c r="AL46" s="327" t="s">
        <v>63</v>
      </c>
    </row>
    <row r="47" spans="1:38" ht="26.25" customHeight="1" x14ac:dyDescent="0.2">
      <c r="A47" s="115" t="s">
        <v>89</v>
      </c>
      <c r="B47" s="115" t="s">
        <v>145</v>
      </c>
      <c r="C47" s="115" t="s">
        <v>146</v>
      </c>
      <c r="D47" s="325"/>
      <c r="E47" s="328">
        <v>1.3947523258737743E-2</v>
      </c>
      <c r="F47" s="328">
        <v>1.4435252703042497E-3</v>
      </c>
      <c r="G47" s="328">
        <v>1.7465502183406114E-3</v>
      </c>
      <c r="H47" s="328">
        <v>3.4196630626100078E-6</v>
      </c>
      <c r="I47" s="328">
        <v>8.4540910233844608E-4</v>
      </c>
      <c r="J47" s="328">
        <v>8.9937138546643204E-4</v>
      </c>
      <c r="K47" s="328">
        <v>8.9937138546643204E-4</v>
      </c>
      <c r="L47" s="328">
        <v>5.8459140055318087E-4</v>
      </c>
      <c r="M47" s="328">
        <v>4.605431229570028E-3</v>
      </c>
      <c r="N47" s="328">
        <v>4.1677143575559469E-6</v>
      </c>
      <c r="O47" s="328">
        <v>4.2745788282625103E-6</v>
      </c>
      <c r="P47" s="328" t="s">
        <v>73</v>
      </c>
      <c r="Q47" s="328" t="s">
        <v>73</v>
      </c>
      <c r="R47" s="328">
        <v>1.7098315313050041E-5</v>
      </c>
      <c r="S47" s="328">
        <v>7.266784008046266E-4</v>
      </c>
      <c r="T47" s="328">
        <v>2.992205179783757E-5</v>
      </c>
      <c r="U47" s="328">
        <v>4.2745788282625103E-6</v>
      </c>
      <c r="V47" s="328">
        <v>4.2745788282625097E-4</v>
      </c>
      <c r="W47" s="328" t="s">
        <v>147</v>
      </c>
      <c r="X47" s="328">
        <v>1.2823736484787529E-5</v>
      </c>
      <c r="Y47" s="328">
        <v>2.1372894141312546E-5</v>
      </c>
      <c r="Z47" s="328" t="s">
        <v>72</v>
      </c>
      <c r="AA47" s="328" t="s">
        <v>72</v>
      </c>
      <c r="AB47" s="328">
        <v>3.4196630626100076E-5</v>
      </c>
      <c r="AC47" s="328" t="s">
        <v>147</v>
      </c>
      <c r="AD47" s="328" t="s">
        <v>147</v>
      </c>
      <c r="AE47" s="290"/>
      <c r="AF47" s="329">
        <v>17</v>
      </c>
      <c r="AG47" s="329" t="s">
        <v>73</v>
      </c>
      <c r="AH47" s="329" t="s">
        <v>73</v>
      </c>
      <c r="AI47" s="329" t="s">
        <v>73</v>
      </c>
      <c r="AJ47" s="329" t="s">
        <v>73</v>
      </c>
      <c r="AK47" s="329" t="s">
        <v>73</v>
      </c>
      <c r="AL47" s="327" t="s">
        <v>63</v>
      </c>
    </row>
    <row r="48" spans="1:38" ht="26.25" customHeight="1" x14ac:dyDescent="0.2">
      <c r="A48" s="115" t="s">
        <v>148</v>
      </c>
      <c r="B48" s="115" t="s">
        <v>149</v>
      </c>
      <c r="C48" s="115" t="s">
        <v>150</v>
      </c>
      <c r="D48" s="325"/>
      <c r="E48" s="328" t="s">
        <v>73</v>
      </c>
      <c r="F48" s="328" t="s">
        <v>73</v>
      </c>
      <c r="G48" s="328" t="s">
        <v>73</v>
      </c>
      <c r="H48" s="328" t="s">
        <v>73</v>
      </c>
      <c r="I48" s="328">
        <v>4.0229999999999997E-3</v>
      </c>
      <c r="J48" s="328">
        <v>4.0229000000000001E-2</v>
      </c>
      <c r="K48" s="328">
        <v>0.10057199999999999</v>
      </c>
      <c r="L48" s="328" t="s">
        <v>73</v>
      </c>
      <c r="M48" s="328" t="s">
        <v>73</v>
      </c>
      <c r="N48" s="328" t="s">
        <v>73</v>
      </c>
      <c r="O48" s="328" t="s">
        <v>73</v>
      </c>
      <c r="P48" s="328" t="s">
        <v>73</v>
      </c>
      <c r="Q48" s="328" t="s">
        <v>73</v>
      </c>
      <c r="R48" s="328" t="s">
        <v>73</v>
      </c>
      <c r="S48" s="328" t="s">
        <v>73</v>
      </c>
      <c r="T48" s="328" t="s">
        <v>73</v>
      </c>
      <c r="U48" s="328" t="s">
        <v>73</v>
      </c>
      <c r="V48" s="328" t="s">
        <v>73</v>
      </c>
      <c r="W48" s="328" t="s">
        <v>73</v>
      </c>
      <c r="X48" s="328" t="s">
        <v>73</v>
      </c>
      <c r="Y48" s="328" t="s">
        <v>73</v>
      </c>
      <c r="Z48" s="328" t="s">
        <v>73</v>
      </c>
      <c r="AA48" s="328" t="s">
        <v>73</v>
      </c>
      <c r="AB48" s="328" t="s">
        <v>73</v>
      </c>
      <c r="AC48" s="328" t="s">
        <v>73</v>
      </c>
      <c r="AD48" s="328" t="s">
        <v>73</v>
      </c>
      <c r="AE48" s="294">
        <v>0</v>
      </c>
      <c r="AF48" s="329" t="s">
        <v>73</v>
      </c>
      <c r="AG48" s="329" t="s">
        <v>73</v>
      </c>
      <c r="AH48" s="329" t="s">
        <v>73</v>
      </c>
      <c r="AI48" s="329" t="s">
        <v>73</v>
      </c>
      <c r="AJ48" s="329" t="s">
        <v>73</v>
      </c>
      <c r="AK48" s="328">
        <v>0.25600000000000001</v>
      </c>
      <c r="AL48" s="327" t="s">
        <v>151</v>
      </c>
    </row>
    <row r="49" spans="1:38" ht="26.25" customHeight="1" x14ac:dyDescent="0.2">
      <c r="A49" s="115" t="s">
        <v>148</v>
      </c>
      <c r="B49" s="115" t="s">
        <v>152</v>
      </c>
      <c r="C49" s="115" t="s">
        <v>153</v>
      </c>
      <c r="D49" s="325"/>
      <c r="E49" s="328" t="s">
        <v>67</v>
      </c>
      <c r="F49" s="328" t="s">
        <v>67</v>
      </c>
      <c r="G49" s="328" t="s">
        <v>67</v>
      </c>
      <c r="H49" s="328" t="s">
        <v>67</v>
      </c>
      <c r="I49" s="328" t="s">
        <v>67</v>
      </c>
      <c r="J49" s="328" t="s">
        <v>67</v>
      </c>
      <c r="K49" s="328" t="s">
        <v>67</v>
      </c>
      <c r="L49" s="328" t="s">
        <v>67</v>
      </c>
      <c r="M49" s="328" t="s">
        <v>67</v>
      </c>
      <c r="N49" s="328" t="s">
        <v>67</v>
      </c>
      <c r="O49" s="328" t="s">
        <v>67</v>
      </c>
      <c r="P49" s="328" t="s">
        <v>67</v>
      </c>
      <c r="Q49" s="328" t="s">
        <v>67</v>
      </c>
      <c r="R49" s="328" t="s">
        <v>67</v>
      </c>
      <c r="S49" s="328" t="s">
        <v>67</v>
      </c>
      <c r="T49" s="328" t="s">
        <v>67</v>
      </c>
      <c r="U49" s="328" t="s">
        <v>67</v>
      </c>
      <c r="V49" s="328" t="s">
        <v>67</v>
      </c>
      <c r="W49" s="328" t="s">
        <v>67</v>
      </c>
      <c r="X49" s="328" t="s">
        <v>67</v>
      </c>
      <c r="Y49" s="328" t="s">
        <v>67</v>
      </c>
      <c r="Z49" s="328" t="s">
        <v>67</v>
      </c>
      <c r="AA49" s="328" t="s">
        <v>67</v>
      </c>
      <c r="AB49" s="328" t="s">
        <v>67</v>
      </c>
      <c r="AC49" s="328" t="s">
        <v>67</v>
      </c>
      <c r="AD49" s="328" t="s">
        <v>67</v>
      </c>
      <c r="AE49" s="294" t="s">
        <v>67</v>
      </c>
      <c r="AF49" s="329" t="s">
        <v>67</v>
      </c>
      <c r="AG49" s="329" t="s">
        <v>67</v>
      </c>
      <c r="AH49" s="329" t="s">
        <v>67</v>
      </c>
      <c r="AI49" s="329" t="s">
        <v>67</v>
      </c>
      <c r="AJ49" s="329" t="s">
        <v>67</v>
      </c>
      <c r="AK49" s="329" t="s">
        <v>67</v>
      </c>
      <c r="AL49" s="327" t="s">
        <v>63</v>
      </c>
    </row>
    <row r="50" spans="1:38" ht="26.25" customHeight="1" x14ac:dyDescent="0.2">
      <c r="A50" s="115" t="s">
        <v>148</v>
      </c>
      <c r="B50" s="115" t="s">
        <v>154</v>
      </c>
      <c r="C50" s="115" t="s">
        <v>155</v>
      </c>
      <c r="D50" s="325"/>
      <c r="E50" s="328" t="s">
        <v>67</v>
      </c>
      <c r="F50" s="328" t="s">
        <v>67</v>
      </c>
      <c r="G50" s="328" t="s">
        <v>67</v>
      </c>
      <c r="H50" s="328" t="s">
        <v>67</v>
      </c>
      <c r="I50" s="328" t="s">
        <v>67</v>
      </c>
      <c r="J50" s="328" t="s">
        <v>67</v>
      </c>
      <c r="K50" s="328" t="s">
        <v>67</v>
      </c>
      <c r="L50" s="328" t="s">
        <v>67</v>
      </c>
      <c r="M50" s="328" t="s">
        <v>67</v>
      </c>
      <c r="N50" s="328" t="s">
        <v>67</v>
      </c>
      <c r="O50" s="328" t="s">
        <v>67</v>
      </c>
      <c r="P50" s="328" t="s">
        <v>67</v>
      </c>
      <c r="Q50" s="328" t="s">
        <v>67</v>
      </c>
      <c r="R50" s="328" t="s">
        <v>67</v>
      </c>
      <c r="S50" s="328" t="s">
        <v>67</v>
      </c>
      <c r="T50" s="328" t="s">
        <v>67</v>
      </c>
      <c r="U50" s="328" t="s">
        <v>67</v>
      </c>
      <c r="V50" s="328" t="s">
        <v>67</v>
      </c>
      <c r="W50" s="328" t="s">
        <v>67</v>
      </c>
      <c r="X50" s="328" t="s">
        <v>67</v>
      </c>
      <c r="Y50" s="328" t="s">
        <v>67</v>
      </c>
      <c r="Z50" s="328" t="s">
        <v>67</v>
      </c>
      <c r="AA50" s="328" t="s">
        <v>67</v>
      </c>
      <c r="AB50" s="328" t="s">
        <v>67</v>
      </c>
      <c r="AC50" s="328" t="s">
        <v>67</v>
      </c>
      <c r="AD50" s="328" t="s">
        <v>67</v>
      </c>
      <c r="AE50" s="294" t="s">
        <v>67</v>
      </c>
      <c r="AF50" s="329" t="s">
        <v>67</v>
      </c>
      <c r="AG50" s="329" t="s">
        <v>67</v>
      </c>
      <c r="AH50" s="329" t="s">
        <v>67</v>
      </c>
      <c r="AI50" s="329" t="s">
        <v>67</v>
      </c>
      <c r="AJ50" s="329" t="s">
        <v>67</v>
      </c>
      <c r="AK50" s="329" t="s">
        <v>67</v>
      </c>
      <c r="AL50" s="327" t="s">
        <v>63</v>
      </c>
    </row>
    <row r="51" spans="1:38" ht="26.25" customHeight="1" x14ac:dyDescent="0.2">
      <c r="A51" s="115" t="s">
        <v>148</v>
      </c>
      <c r="B51" s="115" t="s">
        <v>156</v>
      </c>
      <c r="C51" s="115" t="s">
        <v>157</v>
      </c>
      <c r="D51" s="325"/>
      <c r="E51" s="328" t="s">
        <v>73</v>
      </c>
      <c r="F51" s="328">
        <v>2.12E-2</v>
      </c>
      <c r="G51" s="328" t="s">
        <v>73</v>
      </c>
      <c r="H51" s="328" t="s">
        <v>73</v>
      </c>
      <c r="I51" s="328" t="s">
        <v>73</v>
      </c>
      <c r="J51" s="328" t="s">
        <v>73</v>
      </c>
      <c r="K51" s="328" t="s">
        <v>73</v>
      </c>
      <c r="L51" s="328" t="s">
        <v>73</v>
      </c>
      <c r="M51" s="328" t="s">
        <v>73</v>
      </c>
      <c r="N51" s="328" t="s">
        <v>73</v>
      </c>
      <c r="O51" s="328" t="s">
        <v>73</v>
      </c>
      <c r="P51" s="328" t="s">
        <v>73</v>
      </c>
      <c r="Q51" s="328" t="s">
        <v>73</v>
      </c>
      <c r="R51" s="328" t="s">
        <v>73</v>
      </c>
      <c r="S51" s="328" t="s">
        <v>73</v>
      </c>
      <c r="T51" s="328" t="s">
        <v>73</v>
      </c>
      <c r="U51" s="328" t="s">
        <v>73</v>
      </c>
      <c r="V51" s="328" t="s">
        <v>73</v>
      </c>
      <c r="W51" s="328" t="s">
        <v>73</v>
      </c>
      <c r="X51" s="328" t="s">
        <v>73</v>
      </c>
      <c r="Y51" s="328" t="s">
        <v>73</v>
      </c>
      <c r="Z51" s="328" t="s">
        <v>73</v>
      </c>
      <c r="AA51" s="328" t="s">
        <v>73</v>
      </c>
      <c r="AB51" s="328" t="s">
        <v>73</v>
      </c>
      <c r="AC51" s="328" t="s">
        <v>73</v>
      </c>
      <c r="AD51" s="328" t="s">
        <v>73</v>
      </c>
      <c r="AE51" s="294">
        <v>0</v>
      </c>
      <c r="AF51" s="329" t="s">
        <v>73</v>
      </c>
      <c r="AG51" s="329" t="s">
        <v>73</v>
      </c>
      <c r="AH51" s="329" t="s">
        <v>73</v>
      </c>
      <c r="AI51" s="329" t="s">
        <v>73</v>
      </c>
      <c r="AJ51" s="329" t="s">
        <v>72</v>
      </c>
      <c r="AK51" s="328">
        <v>0.21199999999999999</v>
      </c>
      <c r="AL51" s="327" t="s">
        <v>158</v>
      </c>
    </row>
    <row r="52" spans="1:38" ht="26.25" customHeight="1" x14ac:dyDescent="0.25">
      <c r="A52" s="115" t="s">
        <v>148</v>
      </c>
      <c r="B52" s="115" t="s">
        <v>159</v>
      </c>
      <c r="C52" s="115" t="s">
        <v>160</v>
      </c>
      <c r="D52" s="325">
        <v>0</v>
      </c>
      <c r="E52" s="283" t="s">
        <v>72</v>
      </c>
      <c r="F52" s="282">
        <v>22.433669999999999</v>
      </c>
      <c r="G52" s="283" t="s">
        <v>72</v>
      </c>
      <c r="H52" s="283" t="s">
        <v>71</v>
      </c>
      <c r="I52" s="282">
        <v>1.9799999999999999E-4</v>
      </c>
      <c r="J52" s="282">
        <v>4.95E-4</v>
      </c>
      <c r="K52" s="282">
        <v>5.9400000000000002E-4</v>
      </c>
      <c r="L52" s="283" t="s">
        <v>72</v>
      </c>
      <c r="M52" s="282">
        <v>0.20305599999999999</v>
      </c>
      <c r="N52" s="282">
        <v>1.4858E-2</v>
      </c>
      <c r="O52" s="282">
        <v>2.4759999999999999E-3</v>
      </c>
      <c r="P52" s="282">
        <v>2.9719999999999998E-3</v>
      </c>
      <c r="Q52" s="282">
        <v>4.95E-4</v>
      </c>
      <c r="R52" s="282">
        <v>4.95E-4</v>
      </c>
      <c r="S52" s="282">
        <v>5.9430000000000004E-3</v>
      </c>
      <c r="T52" s="282">
        <v>2.6249000000000001E-2</v>
      </c>
      <c r="U52" s="282">
        <v>4.95E-4</v>
      </c>
      <c r="V52" s="282">
        <v>4.9529999999999999E-3</v>
      </c>
      <c r="W52" s="284">
        <v>5.9399999999999998E-9</v>
      </c>
      <c r="X52" s="284">
        <v>5.7800000000000002E-5</v>
      </c>
      <c r="Y52" s="284">
        <v>9.7700000000000003E-5</v>
      </c>
      <c r="Z52" s="284">
        <v>6.6799999999999997E-5</v>
      </c>
      <c r="AA52" s="284">
        <v>5.0500000000000001E-5</v>
      </c>
      <c r="AB52" s="282">
        <v>2.7300000000000002E-4</v>
      </c>
      <c r="AC52" s="283" t="s">
        <v>72</v>
      </c>
      <c r="AD52" s="283" t="s">
        <v>72</v>
      </c>
      <c r="AE52" s="283">
        <v>0</v>
      </c>
      <c r="AF52" s="283" t="s">
        <v>73</v>
      </c>
      <c r="AG52" s="283" t="s">
        <v>73</v>
      </c>
      <c r="AH52" s="283" t="s">
        <v>73</v>
      </c>
      <c r="AI52" s="283" t="s">
        <v>73</v>
      </c>
      <c r="AJ52" s="283">
        <v>2659</v>
      </c>
      <c r="AK52" s="283">
        <v>4.9525759999999996</v>
      </c>
      <c r="AL52" s="306" t="s">
        <v>161</v>
      </c>
    </row>
    <row r="53" spans="1:38" ht="26.25" customHeight="1" x14ac:dyDescent="0.25">
      <c r="A53" s="115" t="s">
        <v>148</v>
      </c>
      <c r="B53" s="115" t="s">
        <v>162</v>
      </c>
      <c r="C53" s="115" t="s">
        <v>163</v>
      </c>
      <c r="D53" s="325">
        <v>0</v>
      </c>
      <c r="E53" s="283" t="s">
        <v>73</v>
      </c>
      <c r="F53" s="282">
        <v>2.989805</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29227</v>
      </c>
      <c r="AL53" s="306" t="s">
        <v>63</v>
      </c>
    </row>
    <row r="54" spans="1:38" ht="37.5" customHeight="1" x14ac:dyDescent="0.25">
      <c r="A54" s="115" t="s">
        <v>148</v>
      </c>
      <c r="B54" s="115" t="s">
        <v>164</v>
      </c>
      <c r="C54" s="115" t="s">
        <v>165</v>
      </c>
      <c r="D54" s="325">
        <v>0</v>
      </c>
      <c r="E54" s="283" t="s">
        <v>73</v>
      </c>
      <c r="F54" s="282">
        <v>0.162328</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3">
        <v>7.9943600000000004</v>
      </c>
      <c r="AL54" s="306" t="s">
        <v>166</v>
      </c>
    </row>
    <row r="55" spans="1:38" ht="26.25" customHeight="1" x14ac:dyDescent="0.2">
      <c r="A55" s="115" t="s">
        <v>148</v>
      </c>
      <c r="B55" s="115" t="s">
        <v>167</v>
      </c>
      <c r="C55" s="115" t="s">
        <v>168</v>
      </c>
      <c r="D55" s="325" t="s">
        <v>169</v>
      </c>
      <c r="E55" s="286"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325" t="s">
        <v>174</v>
      </c>
      <c r="E56" s="286"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325"/>
      <c r="E57" s="328" t="s">
        <v>73</v>
      </c>
      <c r="F57" s="328" t="s">
        <v>73</v>
      </c>
      <c r="G57" s="328" t="s">
        <v>73</v>
      </c>
      <c r="H57" s="328" t="s">
        <v>73</v>
      </c>
      <c r="I57" s="328">
        <v>8.6854299999999995E-2</v>
      </c>
      <c r="J57" s="328">
        <v>0.15633774</v>
      </c>
      <c r="K57" s="328">
        <v>0.17370859999999999</v>
      </c>
      <c r="L57" s="328">
        <v>2.6056289999999999E-3</v>
      </c>
      <c r="M57" s="328" t="s">
        <v>73</v>
      </c>
      <c r="N57" s="328" t="s">
        <v>73</v>
      </c>
      <c r="O57" s="328" t="s">
        <v>73</v>
      </c>
      <c r="P57" s="328" t="s">
        <v>73</v>
      </c>
      <c r="Q57" s="328" t="s">
        <v>73</v>
      </c>
      <c r="R57" s="328" t="s">
        <v>73</v>
      </c>
      <c r="S57" s="328" t="s">
        <v>73</v>
      </c>
      <c r="T57" s="328" t="s">
        <v>73</v>
      </c>
      <c r="U57" s="328" t="s">
        <v>73</v>
      </c>
      <c r="V57" s="328" t="s">
        <v>73</v>
      </c>
      <c r="W57" s="328" t="s">
        <v>73</v>
      </c>
      <c r="X57" s="328" t="s">
        <v>73</v>
      </c>
      <c r="Y57" s="328" t="s">
        <v>73</v>
      </c>
      <c r="Z57" s="328" t="s">
        <v>73</v>
      </c>
      <c r="AA57" s="328" t="s">
        <v>73</v>
      </c>
      <c r="AB57" s="328" t="s">
        <v>73</v>
      </c>
      <c r="AC57" s="328" t="s">
        <v>73</v>
      </c>
      <c r="AD57" s="328" t="s">
        <v>73</v>
      </c>
      <c r="AE57" s="294">
        <v>0</v>
      </c>
      <c r="AF57" s="329" t="s">
        <v>73</v>
      </c>
      <c r="AG57" s="329" t="s">
        <v>73</v>
      </c>
      <c r="AH57" s="329" t="s">
        <v>73</v>
      </c>
      <c r="AI57" s="329" t="s">
        <v>73</v>
      </c>
      <c r="AJ57" s="329" t="s">
        <v>73</v>
      </c>
      <c r="AK57" s="328">
        <v>668.11</v>
      </c>
      <c r="AL57" s="327" t="s">
        <v>177</v>
      </c>
    </row>
    <row r="58" spans="1:38" ht="26.25" customHeight="1" x14ac:dyDescent="0.2">
      <c r="A58" s="115" t="s">
        <v>68</v>
      </c>
      <c r="B58" s="115" t="s">
        <v>178</v>
      </c>
      <c r="C58" s="115" t="s">
        <v>179</v>
      </c>
      <c r="D58" s="325"/>
      <c r="E58" s="328" t="s">
        <v>73</v>
      </c>
      <c r="F58" s="328" t="s">
        <v>73</v>
      </c>
      <c r="G58" s="328" t="s">
        <v>73</v>
      </c>
      <c r="H58" s="328" t="s">
        <v>73</v>
      </c>
      <c r="I58" s="328">
        <v>1.219354E-3</v>
      </c>
      <c r="J58" s="328">
        <v>8.1290279999999999E-3</v>
      </c>
      <c r="K58" s="328">
        <v>1.6258055E-2</v>
      </c>
      <c r="L58" s="328">
        <v>5.6090300000000004E-6</v>
      </c>
      <c r="M58" s="328" t="s">
        <v>73</v>
      </c>
      <c r="N58" s="328" t="s">
        <v>73</v>
      </c>
      <c r="O58" s="328" t="s">
        <v>73</v>
      </c>
      <c r="P58" s="328" t="s">
        <v>73</v>
      </c>
      <c r="Q58" s="328" t="s">
        <v>73</v>
      </c>
      <c r="R58" s="328" t="s">
        <v>73</v>
      </c>
      <c r="S58" s="328" t="s">
        <v>73</v>
      </c>
      <c r="T58" s="328" t="s">
        <v>73</v>
      </c>
      <c r="U58" s="328" t="s">
        <v>73</v>
      </c>
      <c r="V58" s="328" t="s">
        <v>73</v>
      </c>
      <c r="W58" s="328" t="s">
        <v>73</v>
      </c>
      <c r="X58" s="328" t="s">
        <v>73</v>
      </c>
      <c r="Y58" s="328" t="s">
        <v>73</v>
      </c>
      <c r="Z58" s="328" t="s">
        <v>73</v>
      </c>
      <c r="AA58" s="328" t="s">
        <v>73</v>
      </c>
      <c r="AB58" s="328" t="s">
        <v>73</v>
      </c>
      <c r="AC58" s="328" t="s">
        <v>73</v>
      </c>
      <c r="AD58" s="328" t="s">
        <v>73</v>
      </c>
      <c r="AE58" s="294">
        <v>0</v>
      </c>
      <c r="AF58" s="329" t="s">
        <v>73</v>
      </c>
      <c r="AG58" s="329" t="s">
        <v>73</v>
      </c>
      <c r="AH58" s="329" t="s">
        <v>73</v>
      </c>
      <c r="AI58" s="329" t="s">
        <v>73</v>
      </c>
      <c r="AJ58" s="329" t="s">
        <v>73</v>
      </c>
      <c r="AK58" s="328">
        <v>40.645137830000003</v>
      </c>
      <c r="AL58" s="327" t="s">
        <v>180</v>
      </c>
    </row>
    <row r="59" spans="1:38" ht="26.25" customHeight="1" x14ac:dyDescent="0.2">
      <c r="A59" s="115" t="s">
        <v>68</v>
      </c>
      <c r="B59" s="115" t="s">
        <v>181</v>
      </c>
      <c r="C59" s="115" t="s">
        <v>182</v>
      </c>
      <c r="D59" s="325"/>
      <c r="E59" s="328" t="s">
        <v>73</v>
      </c>
      <c r="F59" s="328" t="s">
        <v>72</v>
      </c>
      <c r="G59" s="328" t="s">
        <v>73</v>
      </c>
      <c r="H59" s="328" t="s">
        <v>72</v>
      </c>
      <c r="I59" s="328" t="s">
        <v>72</v>
      </c>
      <c r="J59" s="328" t="s">
        <v>72</v>
      </c>
      <c r="K59" s="328" t="s">
        <v>72</v>
      </c>
      <c r="L59" s="328" t="s">
        <v>72</v>
      </c>
      <c r="M59" s="328" t="s">
        <v>73</v>
      </c>
      <c r="N59" s="328" t="s">
        <v>72</v>
      </c>
      <c r="O59" s="328" t="s">
        <v>72</v>
      </c>
      <c r="P59" s="328" t="s">
        <v>72</v>
      </c>
      <c r="Q59" s="328" t="s">
        <v>72</v>
      </c>
      <c r="R59" s="328" t="s">
        <v>72</v>
      </c>
      <c r="S59" s="328" t="s">
        <v>72</v>
      </c>
      <c r="T59" s="328" t="s">
        <v>72</v>
      </c>
      <c r="U59" s="328" t="s">
        <v>72</v>
      </c>
      <c r="V59" s="328" t="s">
        <v>72</v>
      </c>
      <c r="W59" s="328" t="s">
        <v>73</v>
      </c>
      <c r="X59" s="328" t="s">
        <v>73</v>
      </c>
      <c r="Y59" s="328" t="s">
        <v>73</v>
      </c>
      <c r="Z59" s="328" t="s">
        <v>73</v>
      </c>
      <c r="AA59" s="328" t="s">
        <v>73</v>
      </c>
      <c r="AB59" s="328" t="s">
        <v>73</v>
      </c>
      <c r="AC59" s="328" t="s">
        <v>73</v>
      </c>
      <c r="AD59" s="328" t="s">
        <v>73</v>
      </c>
      <c r="AE59" s="290"/>
      <c r="AF59" s="329" t="s">
        <v>73</v>
      </c>
      <c r="AG59" s="329" t="s">
        <v>73</v>
      </c>
      <c r="AH59" s="329" t="s">
        <v>73</v>
      </c>
      <c r="AI59" s="329" t="s">
        <v>73</v>
      </c>
      <c r="AJ59" s="329" t="s">
        <v>73</v>
      </c>
      <c r="AK59" s="329" t="s">
        <v>72</v>
      </c>
      <c r="AL59" s="327"/>
    </row>
    <row r="60" spans="1:38" ht="26.25" customHeight="1" x14ac:dyDescent="0.2">
      <c r="A60" s="115" t="s">
        <v>68</v>
      </c>
      <c r="B60" s="115" t="s">
        <v>183</v>
      </c>
      <c r="C60" s="115" t="s">
        <v>184</v>
      </c>
      <c r="D60" s="325"/>
      <c r="E60" s="328" t="s">
        <v>73</v>
      </c>
      <c r="F60" s="328" t="s">
        <v>73</v>
      </c>
      <c r="G60" s="328" t="s">
        <v>73</v>
      </c>
      <c r="H60" s="328" t="s">
        <v>73</v>
      </c>
      <c r="I60" s="328" t="s">
        <v>72</v>
      </c>
      <c r="J60" s="328" t="s">
        <v>72</v>
      </c>
      <c r="K60" s="328" t="s">
        <v>72</v>
      </c>
      <c r="L60" s="328" t="s">
        <v>73</v>
      </c>
      <c r="M60" s="328" t="s">
        <v>73</v>
      </c>
      <c r="N60" s="328" t="s">
        <v>73</v>
      </c>
      <c r="O60" s="328" t="s">
        <v>73</v>
      </c>
      <c r="P60" s="328" t="s">
        <v>73</v>
      </c>
      <c r="Q60" s="328" t="s">
        <v>73</v>
      </c>
      <c r="R60" s="328" t="s">
        <v>73</v>
      </c>
      <c r="S60" s="328" t="s">
        <v>73</v>
      </c>
      <c r="T60" s="328" t="s">
        <v>73</v>
      </c>
      <c r="U60" s="328" t="s">
        <v>73</v>
      </c>
      <c r="V60" s="328" t="s">
        <v>73</v>
      </c>
      <c r="W60" s="328" t="s">
        <v>73</v>
      </c>
      <c r="X60" s="328" t="s">
        <v>73</v>
      </c>
      <c r="Y60" s="328" t="s">
        <v>73</v>
      </c>
      <c r="Z60" s="328" t="s">
        <v>73</v>
      </c>
      <c r="AA60" s="328" t="s">
        <v>73</v>
      </c>
      <c r="AB60" s="328" t="s">
        <v>73</v>
      </c>
      <c r="AC60" s="328" t="s">
        <v>73</v>
      </c>
      <c r="AD60" s="328" t="s">
        <v>73</v>
      </c>
      <c r="AE60" s="294">
        <v>0</v>
      </c>
      <c r="AF60" s="329" t="s">
        <v>73</v>
      </c>
      <c r="AG60" s="329" t="s">
        <v>73</v>
      </c>
      <c r="AH60" s="329" t="s">
        <v>73</v>
      </c>
      <c r="AI60" s="329" t="s">
        <v>73</v>
      </c>
      <c r="AJ60" s="329" t="s">
        <v>73</v>
      </c>
      <c r="AK60" s="329" t="s">
        <v>72</v>
      </c>
      <c r="AL60" s="327" t="s">
        <v>185</v>
      </c>
    </row>
    <row r="61" spans="1:38" ht="26.25" customHeight="1" x14ac:dyDescent="0.2">
      <c r="A61" s="115" t="s">
        <v>68</v>
      </c>
      <c r="B61" s="115" t="s">
        <v>186</v>
      </c>
      <c r="C61" s="115" t="s">
        <v>187</v>
      </c>
      <c r="D61" s="325"/>
      <c r="E61" s="289" t="s">
        <v>73</v>
      </c>
      <c r="F61" s="289" t="s">
        <v>73</v>
      </c>
      <c r="G61" s="289" t="s">
        <v>73</v>
      </c>
      <c r="H61" s="289" t="s">
        <v>73</v>
      </c>
      <c r="I61" s="289" t="s">
        <v>72</v>
      </c>
      <c r="J61" s="289" t="s">
        <v>72</v>
      </c>
      <c r="K61" s="289" t="s">
        <v>72</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291" t="s">
        <v>72</v>
      </c>
      <c r="AL61" s="292" t="s">
        <v>188</v>
      </c>
    </row>
    <row r="62" spans="1:38" ht="26.25" customHeight="1" x14ac:dyDescent="0.2">
      <c r="A62" s="115" t="s">
        <v>68</v>
      </c>
      <c r="B62" s="115" t="s">
        <v>189</v>
      </c>
      <c r="C62" s="115" t="s">
        <v>190</v>
      </c>
      <c r="D62" s="325"/>
      <c r="E62" s="328" t="s">
        <v>73</v>
      </c>
      <c r="F62" s="328" t="s">
        <v>73</v>
      </c>
      <c r="G62" s="328" t="s">
        <v>73</v>
      </c>
      <c r="H62" s="328" t="s">
        <v>73</v>
      </c>
      <c r="I62" s="328" t="s">
        <v>72</v>
      </c>
      <c r="J62" s="328" t="s">
        <v>72</v>
      </c>
      <c r="K62" s="328" t="s">
        <v>72</v>
      </c>
      <c r="L62" s="328" t="s">
        <v>73</v>
      </c>
      <c r="M62" s="328" t="s">
        <v>73</v>
      </c>
      <c r="N62" s="328" t="s">
        <v>73</v>
      </c>
      <c r="O62" s="328" t="s">
        <v>73</v>
      </c>
      <c r="P62" s="328" t="s">
        <v>73</v>
      </c>
      <c r="Q62" s="328" t="s">
        <v>73</v>
      </c>
      <c r="R62" s="328" t="s">
        <v>73</v>
      </c>
      <c r="S62" s="328" t="s">
        <v>73</v>
      </c>
      <c r="T62" s="328" t="s">
        <v>73</v>
      </c>
      <c r="U62" s="328" t="s">
        <v>73</v>
      </c>
      <c r="V62" s="328" t="s">
        <v>73</v>
      </c>
      <c r="W62" s="328" t="s">
        <v>73</v>
      </c>
      <c r="X62" s="328" t="s">
        <v>73</v>
      </c>
      <c r="Y62" s="328" t="s">
        <v>73</v>
      </c>
      <c r="Z62" s="328" t="s">
        <v>73</v>
      </c>
      <c r="AA62" s="328" t="s">
        <v>73</v>
      </c>
      <c r="AB62" s="328" t="s">
        <v>73</v>
      </c>
      <c r="AC62" s="328" t="s">
        <v>73</v>
      </c>
      <c r="AD62" s="328" t="s">
        <v>73</v>
      </c>
      <c r="AE62" s="294">
        <v>0</v>
      </c>
      <c r="AF62" s="329" t="s">
        <v>73</v>
      </c>
      <c r="AG62" s="329" t="s">
        <v>73</v>
      </c>
      <c r="AH62" s="329" t="s">
        <v>73</v>
      </c>
      <c r="AI62" s="329" t="s">
        <v>73</v>
      </c>
      <c r="AJ62" s="329" t="s">
        <v>73</v>
      </c>
      <c r="AK62" s="329" t="s">
        <v>72</v>
      </c>
      <c r="AL62" s="327" t="s">
        <v>191</v>
      </c>
    </row>
    <row r="63" spans="1:38" ht="26.25" customHeight="1" x14ac:dyDescent="0.2">
      <c r="A63" s="115" t="s">
        <v>68</v>
      </c>
      <c r="B63" s="115" t="s">
        <v>192</v>
      </c>
      <c r="C63" s="115" t="s">
        <v>193</v>
      </c>
      <c r="D63" s="325"/>
      <c r="E63" s="328" t="s">
        <v>67</v>
      </c>
      <c r="F63" s="328" t="s">
        <v>67</v>
      </c>
      <c r="G63" s="328" t="s">
        <v>67</v>
      </c>
      <c r="H63" s="328" t="s">
        <v>67</v>
      </c>
      <c r="I63" s="328" t="s">
        <v>67</v>
      </c>
      <c r="J63" s="328" t="s">
        <v>67</v>
      </c>
      <c r="K63" s="328" t="s">
        <v>67</v>
      </c>
      <c r="L63" s="328" t="s">
        <v>67</v>
      </c>
      <c r="M63" s="328" t="s">
        <v>67</v>
      </c>
      <c r="N63" s="328" t="s">
        <v>67</v>
      </c>
      <c r="O63" s="328" t="s">
        <v>67</v>
      </c>
      <c r="P63" s="328" t="s">
        <v>67</v>
      </c>
      <c r="Q63" s="328" t="s">
        <v>67</v>
      </c>
      <c r="R63" s="328" t="s">
        <v>67</v>
      </c>
      <c r="S63" s="328" t="s">
        <v>67</v>
      </c>
      <c r="T63" s="328" t="s">
        <v>67</v>
      </c>
      <c r="U63" s="328" t="s">
        <v>67</v>
      </c>
      <c r="V63" s="328" t="s">
        <v>67</v>
      </c>
      <c r="W63" s="328" t="s">
        <v>67</v>
      </c>
      <c r="X63" s="328" t="s">
        <v>67</v>
      </c>
      <c r="Y63" s="328" t="s">
        <v>67</v>
      </c>
      <c r="Z63" s="328" t="s">
        <v>67</v>
      </c>
      <c r="AA63" s="328" t="s">
        <v>67</v>
      </c>
      <c r="AB63" s="328" t="s">
        <v>67</v>
      </c>
      <c r="AC63" s="328" t="s">
        <v>67</v>
      </c>
      <c r="AD63" s="328" t="s">
        <v>67</v>
      </c>
      <c r="AE63" s="290"/>
      <c r="AF63" s="329" t="s">
        <v>67</v>
      </c>
      <c r="AG63" s="329" t="s">
        <v>67</v>
      </c>
      <c r="AH63" s="329" t="s">
        <v>67</v>
      </c>
      <c r="AI63" s="329" t="s">
        <v>67</v>
      </c>
      <c r="AJ63" s="329" t="s">
        <v>67</v>
      </c>
      <c r="AK63" s="329" t="s">
        <v>67</v>
      </c>
      <c r="AL63" s="327" t="s">
        <v>194</v>
      </c>
    </row>
    <row r="64" spans="1:38" ht="26.25" customHeight="1" x14ac:dyDescent="0.2">
      <c r="A64" s="115" t="s">
        <v>68</v>
      </c>
      <c r="B64" s="115" t="s">
        <v>195</v>
      </c>
      <c r="C64" s="115" t="s">
        <v>196</v>
      </c>
      <c r="D64" s="325"/>
      <c r="E64" s="328">
        <v>0.38877800000000001</v>
      </c>
      <c r="F64" s="328">
        <v>0.13370399999999999</v>
      </c>
      <c r="G64" s="328" t="s">
        <v>73</v>
      </c>
      <c r="H64" s="328">
        <v>0.38172099999999998</v>
      </c>
      <c r="I64" s="328">
        <v>3.1067999999999998E-3</v>
      </c>
      <c r="J64" s="328">
        <v>4.1424000000000001E-3</v>
      </c>
      <c r="K64" s="328">
        <v>5.1780000000000003E-3</v>
      </c>
      <c r="L64" s="328">
        <v>5.5922399999999998E-5</v>
      </c>
      <c r="M64" s="328">
        <v>3.5096810000000001</v>
      </c>
      <c r="N64" s="328" t="s">
        <v>73</v>
      </c>
      <c r="O64" s="328" t="s">
        <v>73</v>
      </c>
      <c r="P64" s="328" t="s">
        <v>73</v>
      </c>
      <c r="Q64" s="328" t="s">
        <v>73</v>
      </c>
      <c r="R64" s="328" t="s">
        <v>73</v>
      </c>
      <c r="S64" s="328" t="s">
        <v>73</v>
      </c>
      <c r="T64" s="328" t="s">
        <v>73</v>
      </c>
      <c r="U64" s="328" t="s">
        <v>73</v>
      </c>
      <c r="V64" s="328" t="s">
        <v>73</v>
      </c>
      <c r="W64" s="328" t="s">
        <v>73</v>
      </c>
      <c r="X64" s="328" t="s">
        <v>73</v>
      </c>
      <c r="Y64" s="328" t="s">
        <v>73</v>
      </c>
      <c r="Z64" s="328" t="s">
        <v>73</v>
      </c>
      <c r="AA64" s="328" t="s">
        <v>73</v>
      </c>
      <c r="AB64" s="328" t="s">
        <v>73</v>
      </c>
      <c r="AC64" s="328" t="s">
        <v>73</v>
      </c>
      <c r="AD64" s="328" t="s">
        <v>73</v>
      </c>
      <c r="AE64" s="290"/>
      <c r="AF64" s="329" t="s">
        <v>73</v>
      </c>
      <c r="AG64" s="329" t="s">
        <v>73</v>
      </c>
      <c r="AH64" s="329" t="s">
        <v>73</v>
      </c>
      <c r="AI64" s="329" t="s">
        <v>73</v>
      </c>
      <c r="AJ64" s="329" t="s">
        <v>73</v>
      </c>
      <c r="AK64" s="329">
        <v>467.3</v>
      </c>
      <c r="AL64" s="327" t="s">
        <v>197</v>
      </c>
    </row>
    <row r="65" spans="1:38" ht="26.25" customHeight="1" x14ac:dyDescent="0.2">
      <c r="A65" s="115" t="s">
        <v>68</v>
      </c>
      <c r="B65" s="115" t="s">
        <v>198</v>
      </c>
      <c r="C65" s="115" t="s">
        <v>199</v>
      </c>
      <c r="D65" s="325" t="s">
        <v>451</v>
      </c>
      <c r="E65" s="328" t="s">
        <v>71</v>
      </c>
      <c r="F65" s="328" t="s">
        <v>71</v>
      </c>
      <c r="G65" s="328" t="s">
        <v>73</v>
      </c>
      <c r="H65" s="328" t="s">
        <v>71</v>
      </c>
      <c r="I65" s="328" t="s">
        <v>71</v>
      </c>
      <c r="J65" s="328" t="s">
        <v>71</v>
      </c>
      <c r="K65" s="328" t="s">
        <v>71</v>
      </c>
      <c r="L65" s="328" t="s">
        <v>71</v>
      </c>
      <c r="M65" s="328" t="s">
        <v>71</v>
      </c>
      <c r="N65" s="328" t="s">
        <v>73</v>
      </c>
      <c r="O65" s="328" t="s">
        <v>73</v>
      </c>
      <c r="P65" s="328" t="s">
        <v>73</v>
      </c>
      <c r="Q65" s="328" t="s">
        <v>73</v>
      </c>
      <c r="R65" s="328" t="s">
        <v>73</v>
      </c>
      <c r="S65" s="328" t="s">
        <v>73</v>
      </c>
      <c r="T65" s="328" t="s">
        <v>73</v>
      </c>
      <c r="U65" s="328" t="s">
        <v>73</v>
      </c>
      <c r="V65" s="328" t="s">
        <v>73</v>
      </c>
      <c r="W65" s="328" t="s">
        <v>73</v>
      </c>
      <c r="X65" s="328" t="s">
        <v>73</v>
      </c>
      <c r="Y65" s="328" t="s">
        <v>73</v>
      </c>
      <c r="Z65" s="328" t="s">
        <v>73</v>
      </c>
      <c r="AA65" s="328" t="s">
        <v>73</v>
      </c>
      <c r="AB65" s="328" t="s">
        <v>73</v>
      </c>
      <c r="AC65" s="328" t="s">
        <v>73</v>
      </c>
      <c r="AD65" s="328" t="s">
        <v>73</v>
      </c>
      <c r="AE65" s="290"/>
      <c r="AF65" s="329" t="s">
        <v>73</v>
      </c>
      <c r="AG65" s="329" t="s">
        <v>73</v>
      </c>
      <c r="AH65" s="329" t="s">
        <v>73</v>
      </c>
      <c r="AI65" s="329" t="s">
        <v>73</v>
      </c>
      <c r="AJ65" s="329" t="s">
        <v>73</v>
      </c>
      <c r="AK65" s="329">
        <v>377.31099999999998</v>
      </c>
      <c r="AL65" s="327" t="s">
        <v>448</v>
      </c>
    </row>
    <row r="66" spans="1:38" ht="26.25" customHeight="1" x14ac:dyDescent="0.2">
      <c r="A66" s="115" t="s">
        <v>68</v>
      </c>
      <c r="B66" s="115" t="s">
        <v>201</v>
      </c>
      <c r="C66" s="115" t="s">
        <v>202</v>
      </c>
      <c r="D66" s="325"/>
      <c r="E66" s="328" t="s">
        <v>67</v>
      </c>
      <c r="F66" s="328" t="s">
        <v>67</v>
      </c>
      <c r="G66" s="328" t="s">
        <v>67</v>
      </c>
      <c r="H66" s="328" t="s">
        <v>67</v>
      </c>
      <c r="I66" s="328" t="s">
        <v>67</v>
      </c>
      <c r="J66" s="328" t="s">
        <v>67</v>
      </c>
      <c r="K66" s="328" t="s">
        <v>67</v>
      </c>
      <c r="L66" s="328" t="s">
        <v>67</v>
      </c>
      <c r="M66" s="328" t="s">
        <v>67</v>
      </c>
      <c r="N66" s="328" t="s">
        <v>67</v>
      </c>
      <c r="O66" s="328" t="s">
        <v>67</v>
      </c>
      <c r="P66" s="328" t="s">
        <v>67</v>
      </c>
      <c r="Q66" s="328" t="s">
        <v>67</v>
      </c>
      <c r="R66" s="328" t="s">
        <v>67</v>
      </c>
      <c r="S66" s="328" t="s">
        <v>67</v>
      </c>
      <c r="T66" s="328" t="s">
        <v>67</v>
      </c>
      <c r="U66" s="328" t="s">
        <v>67</v>
      </c>
      <c r="V66" s="328" t="s">
        <v>67</v>
      </c>
      <c r="W66" s="328" t="s">
        <v>67</v>
      </c>
      <c r="X66" s="328" t="s">
        <v>67</v>
      </c>
      <c r="Y66" s="328" t="s">
        <v>67</v>
      </c>
      <c r="Z66" s="328" t="s">
        <v>67</v>
      </c>
      <c r="AA66" s="328" t="s">
        <v>67</v>
      </c>
      <c r="AB66" s="328" t="s">
        <v>67</v>
      </c>
      <c r="AC66" s="328" t="s">
        <v>67</v>
      </c>
      <c r="AD66" s="328" t="s">
        <v>67</v>
      </c>
      <c r="AE66" s="290"/>
      <c r="AF66" s="329" t="s">
        <v>67</v>
      </c>
      <c r="AG66" s="329" t="s">
        <v>67</v>
      </c>
      <c r="AH66" s="329" t="s">
        <v>67</v>
      </c>
      <c r="AI66" s="329" t="s">
        <v>67</v>
      </c>
      <c r="AJ66" s="329" t="s">
        <v>67</v>
      </c>
      <c r="AK66" s="329" t="s">
        <v>67</v>
      </c>
      <c r="AL66" s="327"/>
    </row>
    <row r="67" spans="1:38" ht="26.25" customHeight="1" x14ac:dyDescent="0.2">
      <c r="A67" s="115" t="s">
        <v>68</v>
      </c>
      <c r="B67" s="115" t="s">
        <v>203</v>
      </c>
      <c r="C67" s="115" t="s">
        <v>204</v>
      </c>
      <c r="D67" s="325"/>
      <c r="E67" s="328" t="s">
        <v>67</v>
      </c>
      <c r="F67" s="328" t="s">
        <v>67</v>
      </c>
      <c r="G67" s="328" t="s">
        <v>67</v>
      </c>
      <c r="H67" s="328" t="s">
        <v>67</v>
      </c>
      <c r="I67" s="328" t="s">
        <v>67</v>
      </c>
      <c r="J67" s="328" t="s">
        <v>67</v>
      </c>
      <c r="K67" s="328" t="s">
        <v>67</v>
      </c>
      <c r="L67" s="328" t="s">
        <v>67</v>
      </c>
      <c r="M67" s="328" t="s">
        <v>67</v>
      </c>
      <c r="N67" s="328" t="s">
        <v>67</v>
      </c>
      <c r="O67" s="328" t="s">
        <v>67</v>
      </c>
      <c r="P67" s="328" t="s">
        <v>67</v>
      </c>
      <c r="Q67" s="328" t="s">
        <v>67</v>
      </c>
      <c r="R67" s="328" t="s">
        <v>67</v>
      </c>
      <c r="S67" s="328" t="s">
        <v>67</v>
      </c>
      <c r="T67" s="328" t="s">
        <v>67</v>
      </c>
      <c r="U67" s="328" t="s">
        <v>67</v>
      </c>
      <c r="V67" s="328" t="s">
        <v>67</v>
      </c>
      <c r="W67" s="328" t="s">
        <v>67</v>
      </c>
      <c r="X67" s="328" t="s">
        <v>67</v>
      </c>
      <c r="Y67" s="328" t="s">
        <v>67</v>
      </c>
      <c r="Z67" s="328" t="s">
        <v>67</v>
      </c>
      <c r="AA67" s="328" t="s">
        <v>67</v>
      </c>
      <c r="AB67" s="328" t="s">
        <v>67</v>
      </c>
      <c r="AC67" s="328" t="s">
        <v>67</v>
      </c>
      <c r="AD67" s="328" t="s">
        <v>67</v>
      </c>
      <c r="AE67" s="290"/>
      <c r="AF67" s="329" t="s">
        <v>67</v>
      </c>
      <c r="AG67" s="329" t="s">
        <v>67</v>
      </c>
      <c r="AH67" s="329" t="s">
        <v>67</v>
      </c>
      <c r="AI67" s="329" t="s">
        <v>67</v>
      </c>
      <c r="AJ67" s="329" t="s">
        <v>67</v>
      </c>
      <c r="AK67" s="329" t="s">
        <v>67</v>
      </c>
      <c r="AL67" s="327"/>
    </row>
    <row r="68" spans="1:38" ht="26.25" customHeight="1" x14ac:dyDescent="0.2">
      <c r="A68" s="115" t="s">
        <v>68</v>
      </c>
      <c r="B68" s="115" t="s">
        <v>205</v>
      </c>
      <c r="C68" s="115" t="s">
        <v>206</v>
      </c>
      <c r="D68" s="325"/>
      <c r="E68" s="328" t="s">
        <v>67</v>
      </c>
      <c r="F68" s="328" t="s">
        <v>67</v>
      </c>
      <c r="G68" s="328" t="s">
        <v>67</v>
      </c>
      <c r="H68" s="328" t="s">
        <v>67</v>
      </c>
      <c r="I68" s="328" t="s">
        <v>67</v>
      </c>
      <c r="J68" s="328" t="s">
        <v>67</v>
      </c>
      <c r="K68" s="328" t="s">
        <v>67</v>
      </c>
      <c r="L68" s="328" t="s">
        <v>67</v>
      </c>
      <c r="M68" s="328" t="s">
        <v>67</v>
      </c>
      <c r="N68" s="328" t="s">
        <v>67</v>
      </c>
      <c r="O68" s="328" t="s">
        <v>67</v>
      </c>
      <c r="P68" s="328" t="s">
        <v>67</v>
      </c>
      <c r="Q68" s="328" t="s">
        <v>67</v>
      </c>
      <c r="R68" s="328" t="s">
        <v>67</v>
      </c>
      <c r="S68" s="328" t="s">
        <v>67</v>
      </c>
      <c r="T68" s="328" t="s">
        <v>67</v>
      </c>
      <c r="U68" s="328" t="s">
        <v>67</v>
      </c>
      <c r="V68" s="328" t="s">
        <v>67</v>
      </c>
      <c r="W68" s="328" t="s">
        <v>67</v>
      </c>
      <c r="X68" s="328" t="s">
        <v>67</v>
      </c>
      <c r="Y68" s="328" t="s">
        <v>67</v>
      </c>
      <c r="Z68" s="328" t="s">
        <v>67</v>
      </c>
      <c r="AA68" s="328" t="s">
        <v>67</v>
      </c>
      <c r="AB68" s="328" t="s">
        <v>67</v>
      </c>
      <c r="AC68" s="328" t="s">
        <v>67</v>
      </c>
      <c r="AD68" s="328" t="s">
        <v>67</v>
      </c>
      <c r="AE68" s="290"/>
      <c r="AF68" s="329" t="s">
        <v>67</v>
      </c>
      <c r="AG68" s="329" t="s">
        <v>67</v>
      </c>
      <c r="AH68" s="329" t="s">
        <v>67</v>
      </c>
      <c r="AI68" s="329" t="s">
        <v>67</v>
      </c>
      <c r="AJ68" s="329" t="s">
        <v>67</v>
      </c>
      <c r="AK68" s="329" t="s">
        <v>67</v>
      </c>
      <c r="AL68" s="327"/>
    </row>
    <row r="69" spans="1:38" ht="26.25" customHeight="1" x14ac:dyDescent="0.2">
      <c r="A69" s="115" t="s">
        <v>68</v>
      </c>
      <c r="B69" s="115" t="s">
        <v>207</v>
      </c>
      <c r="C69" s="115" t="s">
        <v>208</v>
      </c>
      <c r="D69" s="325"/>
      <c r="E69" s="328" t="s">
        <v>67</v>
      </c>
      <c r="F69" s="328" t="s">
        <v>67</v>
      </c>
      <c r="G69" s="328" t="s">
        <v>67</v>
      </c>
      <c r="H69" s="328" t="s">
        <v>67</v>
      </c>
      <c r="I69" s="328" t="s">
        <v>67</v>
      </c>
      <c r="J69" s="328" t="s">
        <v>67</v>
      </c>
      <c r="K69" s="328" t="s">
        <v>67</v>
      </c>
      <c r="L69" s="328" t="s">
        <v>67</v>
      </c>
      <c r="M69" s="328" t="s">
        <v>67</v>
      </c>
      <c r="N69" s="328" t="s">
        <v>67</v>
      </c>
      <c r="O69" s="328" t="s">
        <v>67</v>
      </c>
      <c r="P69" s="328" t="s">
        <v>67</v>
      </c>
      <c r="Q69" s="328" t="s">
        <v>67</v>
      </c>
      <c r="R69" s="328" t="s">
        <v>67</v>
      </c>
      <c r="S69" s="328" t="s">
        <v>67</v>
      </c>
      <c r="T69" s="328" t="s">
        <v>67</v>
      </c>
      <c r="U69" s="328" t="s">
        <v>67</v>
      </c>
      <c r="V69" s="328" t="s">
        <v>67</v>
      </c>
      <c r="W69" s="328" t="s">
        <v>67</v>
      </c>
      <c r="X69" s="328" t="s">
        <v>67</v>
      </c>
      <c r="Y69" s="328" t="s">
        <v>67</v>
      </c>
      <c r="Z69" s="328" t="s">
        <v>67</v>
      </c>
      <c r="AA69" s="328" t="s">
        <v>67</v>
      </c>
      <c r="AB69" s="328" t="s">
        <v>67</v>
      </c>
      <c r="AC69" s="328" t="s">
        <v>67</v>
      </c>
      <c r="AD69" s="328" t="s">
        <v>67</v>
      </c>
      <c r="AE69" s="290"/>
      <c r="AF69" s="329" t="s">
        <v>67</v>
      </c>
      <c r="AG69" s="329" t="s">
        <v>67</v>
      </c>
      <c r="AH69" s="329" t="s">
        <v>67</v>
      </c>
      <c r="AI69" s="329" t="s">
        <v>67</v>
      </c>
      <c r="AJ69" s="329" t="s">
        <v>67</v>
      </c>
      <c r="AK69" s="329" t="s">
        <v>67</v>
      </c>
      <c r="AL69" s="327"/>
    </row>
    <row r="70" spans="1:38" ht="26.25" customHeight="1" x14ac:dyDescent="0.2">
      <c r="A70" s="115" t="s">
        <v>68</v>
      </c>
      <c r="B70" s="115" t="s">
        <v>209</v>
      </c>
      <c r="C70" s="115" t="s">
        <v>210</v>
      </c>
      <c r="D70" s="325"/>
      <c r="E70" s="328">
        <v>4.9128999999999999E-2</v>
      </c>
      <c r="F70" s="328">
        <v>1.0102E-2</v>
      </c>
      <c r="G70" s="328">
        <v>0.27160699999999999</v>
      </c>
      <c r="H70" s="328">
        <v>2.7481999999999999E-2</v>
      </c>
      <c r="I70" s="328">
        <v>7.8822000000000007E-3</v>
      </c>
      <c r="J70" s="328">
        <v>1.0509599999999999E-2</v>
      </c>
      <c r="K70" s="328">
        <v>1.3136999999999999E-2</v>
      </c>
      <c r="L70" s="328">
        <v>1.4187999999999999E-4</v>
      </c>
      <c r="M70" s="328">
        <v>5.0099999999999999E-2</v>
      </c>
      <c r="N70" s="328" t="s">
        <v>73</v>
      </c>
      <c r="O70" s="328" t="s">
        <v>73</v>
      </c>
      <c r="P70" s="328" t="s">
        <v>73</v>
      </c>
      <c r="Q70" s="328" t="s">
        <v>73</v>
      </c>
      <c r="R70" s="328" t="s">
        <v>73</v>
      </c>
      <c r="S70" s="328" t="s">
        <v>73</v>
      </c>
      <c r="T70" s="328" t="s">
        <v>73</v>
      </c>
      <c r="U70" s="328" t="s">
        <v>73</v>
      </c>
      <c r="V70" s="328" t="s">
        <v>73</v>
      </c>
      <c r="W70" s="328" t="s">
        <v>73</v>
      </c>
      <c r="X70" s="328" t="s">
        <v>73</v>
      </c>
      <c r="Y70" s="328" t="s">
        <v>73</v>
      </c>
      <c r="Z70" s="328" t="s">
        <v>73</v>
      </c>
      <c r="AA70" s="328" t="s">
        <v>73</v>
      </c>
      <c r="AB70" s="328" t="s">
        <v>73</v>
      </c>
      <c r="AC70" s="328" t="s">
        <v>73</v>
      </c>
      <c r="AD70" s="328" t="s">
        <v>73</v>
      </c>
      <c r="AE70" s="290"/>
      <c r="AF70" s="329" t="s">
        <v>73</v>
      </c>
      <c r="AG70" s="329" t="s">
        <v>73</v>
      </c>
      <c r="AH70" s="329" t="s">
        <v>73</v>
      </c>
      <c r="AI70" s="329" t="s">
        <v>73</v>
      </c>
      <c r="AJ70" s="329" t="s">
        <v>73</v>
      </c>
      <c r="AK70" s="329" t="s">
        <v>72</v>
      </c>
      <c r="AL70" s="327" t="s">
        <v>211</v>
      </c>
    </row>
    <row r="71" spans="1:38" ht="26.25" customHeight="1" x14ac:dyDescent="0.2">
      <c r="A71" s="115" t="s">
        <v>68</v>
      </c>
      <c r="B71" s="115" t="s">
        <v>212</v>
      </c>
      <c r="C71" s="115" t="s">
        <v>213</v>
      </c>
      <c r="D71" s="325"/>
      <c r="E71" s="328" t="s">
        <v>67</v>
      </c>
      <c r="F71" s="328" t="s">
        <v>67</v>
      </c>
      <c r="G71" s="328" t="s">
        <v>67</v>
      </c>
      <c r="H71" s="328" t="s">
        <v>67</v>
      </c>
      <c r="I71" s="328" t="s">
        <v>67</v>
      </c>
      <c r="J71" s="328" t="s">
        <v>67</v>
      </c>
      <c r="K71" s="328" t="s">
        <v>67</v>
      </c>
      <c r="L71" s="328" t="s">
        <v>67</v>
      </c>
      <c r="M71" s="328" t="s">
        <v>67</v>
      </c>
      <c r="N71" s="328" t="s">
        <v>67</v>
      </c>
      <c r="O71" s="328" t="s">
        <v>67</v>
      </c>
      <c r="P71" s="328" t="s">
        <v>67</v>
      </c>
      <c r="Q71" s="328" t="s">
        <v>67</v>
      </c>
      <c r="R71" s="328" t="s">
        <v>67</v>
      </c>
      <c r="S71" s="328" t="s">
        <v>67</v>
      </c>
      <c r="T71" s="328" t="s">
        <v>67</v>
      </c>
      <c r="U71" s="328" t="s">
        <v>67</v>
      </c>
      <c r="V71" s="328" t="s">
        <v>67</v>
      </c>
      <c r="W71" s="328" t="s">
        <v>67</v>
      </c>
      <c r="X71" s="328" t="s">
        <v>67</v>
      </c>
      <c r="Y71" s="328" t="s">
        <v>67</v>
      </c>
      <c r="Z71" s="328" t="s">
        <v>67</v>
      </c>
      <c r="AA71" s="328" t="s">
        <v>67</v>
      </c>
      <c r="AB71" s="328" t="s">
        <v>67</v>
      </c>
      <c r="AC71" s="328" t="s">
        <v>67</v>
      </c>
      <c r="AD71" s="328" t="s">
        <v>67</v>
      </c>
      <c r="AE71" s="290"/>
      <c r="AF71" s="329" t="s">
        <v>67</v>
      </c>
      <c r="AG71" s="329" t="s">
        <v>67</v>
      </c>
      <c r="AH71" s="329" t="s">
        <v>67</v>
      </c>
      <c r="AI71" s="329" t="s">
        <v>67</v>
      </c>
      <c r="AJ71" s="329" t="s">
        <v>67</v>
      </c>
      <c r="AK71" s="329" t="s">
        <v>67</v>
      </c>
      <c r="AL71" s="327"/>
    </row>
    <row r="72" spans="1:38" ht="26.25" customHeight="1" x14ac:dyDescent="0.2">
      <c r="A72" s="115" t="s">
        <v>68</v>
      </c>
      <c r="B72" s="115" t="s">
        <v>214</v>
      </c>
      <c r="C72" s="115" t="s">
        <v>215</v>
      </c>
      <c r="D72" s="325"/>
      <c r="E72" s="328" t="s">
        <v>72</v>
      </c>
      <c r="F72" s="328">
        <v>3.075E-3</v>
      </c>
      <c r="G72" s="328" t="s">
        <v>72</v>
      </c>
      <c r="H72" s="328" t="s">
        <v>72</v>
      </c>
      <c r="I72" s="328">
        <v>2.8700000000000002E-3</v>
      </c>
      <c r="J72" s="328">
        <v>3.6900000000000001E-3</v>
      </c>
      <c r="K72" s="328">
        <v>6.1500000000000001E-3</v>
      </c>
      <c r="L72" s="331">
        <v>1.0332E-3</v>
      </c>
      <c r="M72" s="328" t="s">
        <v>72</v>
      </c>
      <c r="N72" s="328">
        <v>9.4299999999999995E-2</v>
      </c>
      <c r="O72" s="328">
        <v>4.0999999999999999E-4</v>
      </c>
      <c r="P72" s="328">
        <v>2.0500000000000002E-3</v>
      </c>
      <c r="Q72" s="328">
        <v>8.2000000000000007E-3</v>
      </c>
      <c r="R72" s="328">
        <v>9.2249999999999999E-2</v>
      </c>
      <c r="S72" s="328">
        <v>1.4350000000000001E-3</v>
      </c>
      <c r="T72" s="328">
        <v>2.8700000000000002E-3</v>
      </c>
      <c r="U72" s="328">
        <v>4.0999999999999999E-4</v>
      </c>
      <c r="V72" s="328">
        <v>8.2000000000000003E-2</v>
      </c>
      <c r="W72" s="328">
        <v>6.1499999999999999E-2</v>
      </c>
      <c r="X72" s="328" t="s">
        <v>72</v>
      </c>
      <c r="Y72" s="328" t="s">
        <v>72</v>
      </c>
      <c r="Z72" s="328" t="s">
        <v>72</v>
      </c>
      <c r="AA72" s="328" t="s">
        <v>72</v>
      </c>
      <c r="AB72" s="328">
        <v>9.8399999999999998E-3</v>
      </c>
      <c r="AC72" s="328">
        <v>6.1499999999999999E-4</v>
      </c>
      <c r="AD72" s="328">
        <v>5.1249999999999997E-2</v>
      </c>
      <c r="AE72" s="294">
        <v>0</v>
      </c>
      <c r="AF72" s="329" t="s">
        <v>73</v>
      </c>
      <c r="AG72" s="329" t="s">
        <v>73</v>
      </c>
      <c r="AH72" s="329" t="s">
        <v>73</v>
      </c>
      <c r="AI72" s="329" t="s">
        <v>73</v>
      </c>
      <c r="AJ72" s="329" t="s">
        <v>73</v>
      </c>
      <c r="AK72" s="334">
        <v>20.5</v>
      </c>
      <c r="AL72" s="327" t="s">
        <v>216</v>
      </c>
    </row>
    <row r="73" spans="1:38" ht="26.25" customHeight="1" x14ac:dyDescent="0.2">
      <c r="A73" s="115" t="s">
        <v>68</v>
      </c>
      <c r="B73" s="115" t="s">
        <v>217</v>
      </c>
      <c r="C73" s="115" t="s">
        <v>218</v>
      </c>
      <c r="D73" s="325"/>
      <c r="E73" s="286"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c r="AF73" s="286" t="s">
        <v>67</v>
      </c>
      <c r="AG73" s="286" t="s">
        <v>67</v>
      </c>
      <c r="AH73" s="286" t="s">
        <v>67</v>
      </c>
      <c r="AI73" s="286" t="s">
        <v>67</v>
      </c>
      <c r="AJ73" s="286" t="s">
        <v>67</v>
      </c>
      <c r="AK73" s="286" t="s">
        <v>67</v>
      </c>
      <c r="AL73" s="327"/>
    </row>
    <row r="74" spans="1:38" ht="26.25" customHeight="1" x14ac:dyDescent="0.2">
      <c r="A74" s="115" t="s">
        <v>68</v>
      </c>
      <c r="B74" s="115" t="s">
        <v>219</v>
      </c>
      <c r="C74" s="115" t="s">
        <v>220</v>
      </c>
      <c r="D74" s="325"/>
      <c r="E74" s="286" t="s">
        <v>72</v>
      </c>
      <c r="F74" s="286" t="s">
        <v>73</v>
      </c>
      <c r="G74" s="286" t="s">
        <v>72</v>
      </c>
      <c r="H74" s="286" t="s">
        <v>73</v>
      </c>
      <c r="I74" s="286" t="s">
        <v>72</v>
      </c>
      <c r="J74" s="286" t="s">
        <v>72</v>
      </c>
      <c r="K74" s="286" t="s">
        <v>72</v>
      </c>
      <c r="L74" s="286" t="s">
        <v>72</v>
      </c>
      <c r="M74" s="286" t="s">
        <v>72</v>
      </c>
      <c r="N74" s="286" t="s">
        <v>73</v>
      </c>
      <c r="O74" s="286" t="s">
        <v>73</v>
      </c>
      <c r="P74" s="286" t="s">
        <v>73</v>
      </c>
      <c r="Q74" s="286" t="s">
        <v>73</v>
      </c>
      <c r="R74" s="286" t="s">
        <v>73</v>
      </c>
      <c r="S74" s="286" t="s">
        <v>73</v>
      </c>
      <c r="T74" s="286" t="s">
        <v>73</v>
      </c>
      <c r="U74" s="286" t="s">
        <v>73</v>
      </c>
      <c r="V74" s="286" t="s">
        <v>73</v>
      </c>
      <c r="W74" s="286" t="s">
        <v>73</v>
      </c>
      <c r="X74" s="286" t="s">
        <v>72</v>
      </c>
      <c r="Y74" s="286" t="s">
        <v>72</v>
      </c>
      <c r="Z74" s="286" t="s">
        <v>72</v>
      </c>
      <c r="AA74" s="286" t="s">
        <v>72</v>
      </c>
      <c r="AB74" s="286" t="s">
        <v>72</v>
      </c>
      <c r="AC74" s="286" t="s">
        <v>73</v>
      </c>
      <c r="AD74" s="286" t="s">
        <v>73</v>
      </c>
      <c r="AE74" s="286"/>
      <c r="AF74" s="286" t="s">
        <v>73</v>
      </c>
      <c r="AG74" s="286" t="s">
        <v>73</v>
      </c>
      <c r="AH74" s="286" t="s">
        <v>73</v>
      </c>
      <c r="AI74" s="286" t="s">
        <v>73</v>
      </c>
      <c r="AJ74" s="286" t="s">
        <v>73</v>
      </c>
      <c r="AK74" s="286" t="s">
        <v>72</v>
      </c>
      <c r="AL74" s="327" t="s">
        <v>449</v>
      </c>
    </row>
    <row r="75" spans="1:38" ht="26.25" customHeight="1" x14ac:dyDescent="0.2">
      <c r="A75" s="115" t="s">
        <v>68</v>
      </c>
      <c r="B75" s="115" t="s">
        <v>221</v>
      </c>
      <c r="C75" s="115" t="s">
        <v>222</v>
      </c>
      <c r="D75" s="325"/>
      <c r="E75" s="286"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c r="AF75" s="286" t="s">
        <v>67</v>
      </c>
      <c r="AG75" s="286" t="s">
        <v>67</v>
      </c>
      <c r="AH75" s="286" t="s">
        <v>67</v>
      </c>
      <c r="AI75" s="286" t="s">
        <v>67</v>
      </c>
      <c r="AJ75" s="286" t="s">
        <v>67</v>
      </c>
      <c r="AK75" s="286" t="s">
        <v>67</v>
      </c>
      <c r="AL75" s="327"/>
    </row>
    <row r="76" spans="1:38" ht="26.25" customHeight="1" x14ac:dyDescent="0.2">
      <c r="A76" s="115" t="s">
        <v>68</v>
      </c>
      <c r="B76" s="115" t="s">
        <v>223</v>
      </c>
      <c r="C76" s="115" t="s">
        <v>224</v>
      </c>
      <c r="D76" s="325"/>
      <c r="E76" s="286"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c r="AF76" s="286" t="s">
        <v>67</v>
      </c>
      <c r="AG76" s="286" t="s">
        <v>67</v>
      </c>
      <c r="AH76" s="286" t="s">
        <v>67</v>
      </c>
      <c r="AI76" s="286" t="s">
        <v>67</v>
      </c>
      <c r="AJ76" s="286" t="s">
        <v>67</v>
      </c>
      <c r="AK76" s="286" t="s">
        <v>67</v>
      </c>
      <c r="AL76" s="327"/>
    </row>
    <row r="77" spans="1:38" ht="26.25" customHeight="1" x14ac:dyDescent="0.2">
      <c r="A77" s="115" t="s">
        <v>68</v>
      </c>
      <c r="B77" s="115" t="s">
        <v>225</v>
      </c>
      <c r="C77" s="115" t="s">
        <v>226</v>
      </c>
      <c r="D77" s="325"/>
      <c r="E77" s="286"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c r="AF77" s="286" t="s">
        <v>67</v>
      </c>
      <c r="AG77" s="286" t="s">
        <v>67</v>
      </c>
      <c r="AH77" s="286" t="s">
        <v>67</v>
      </c>
      <c r="AI77" s="286" t="s">
        <v>67</v>
      </c>
      <c r="AJ77" s="286" t="s">
        <v>67</v>
      </c>
      <c r="AK77" s="286" t="s">
        <v>67</v>
      </c>
      <c r="AL77" s="327"/>
    </row>
    <row r="78" spans="1:38" ht="26.25" customHeight="1" x14ac:dyDescent="0.2">
      <c r="A78" s="115" t="s">
        <v>68</v>
      </c>
      <c r="B78" s="115" t="s">
        <v>227</v>
      </c>
      <c r="C78" s="115" t="s">
        <v>228</v>
      </c>
      <c r="D78" s="325"/>
      <c r="E78" s="286"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c r="AF78" s="286" t="s">
        <v>67</v>
      </c>
      <c r="AG78" s="286" t="s">
        <v>67</v>
      </c>
      <c r="AH78" s="286" t="s">
        <v>67</v>
      </c>
      <c r="AI78" s="286" t="s">
        <v>67</v>
      </c>
      <c r="AJ78" s="286" t="s">
        <v>67</v>
      </c>
      <c r="AK78" s="286" t="s">
        <v>67</v>
      </c>
      <c r="AL78" s="327"/>
    </row>
    <row r="79" spans="1:38" ht="26.25" customHeight="1" x14ac:dyDescent="0.2">
      <c r="A79" s="115" t="s">
        <v>68</v>
      </c>
      <c r="B79" s="115" t="s">
        <v>229</v>
      </c>
      <c r="C79" s="115" t="s">
        <v>230</v>
      </c>
      <c r="D79" s="325"/>
      <c r="E79" s="286"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c r="AF79" s="286" t="s">
        <v>67</v>
      </c>
      <c r="AG79" s="286" t="s">
        <v>67</v>
      </c>
      <c r="AH79" s="286" t="s">
        <v>67</v>
      </c>
      <c r="AI79" s="286" t="s">
        <v>67</v>
      </c>
      <c r="AJ79" s="286" t="s">
        <v>67</v>
      </c>
      <c r="AK79" s="286" t="s">
        <v>67</v>
      </c>
      <c r="AL79" s="327"/>
    </row>
    <row r="80" spans="1:38" ht="26.25" customHeight="1" x14ac:dyDescent="0.2">
      <c r="A80" s="115" t="s">
        <v>68</v>
      </c>
      <c r="B80" s="115" t="s">
        <v>231</v>
      </c>
      <c r="C80" s="115" t="s">
        <v>232</v>
      </c>
      <c r="D80" s="325"/>
      <c r="E80" s="286"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c r="AF80" s="286" t="s">
        <v>67</v>
      </c>
      <c r="AG80" s="286" t="s">
        <v>67</v>
      </c>
      <c r="AH80" s="286" t="s">
        <v>67</v>
      </c>
      <c r="AI80" s="286" t="s">
        <v>67</v>
      </c>
      <c r="AJ80" s="286" t="s">
        <v>67</v>
      </c>
      <c r="AK80" s="286" t="s">
        <v>67</v>
      </c>
      <c r="AL80" s="327"/>
    </row>
    <row r="81" spans="1:38" ht="26.25" customHeight="1" x14ac:dyDescent="0.2">
      <c r="A81" s="115" t="s">
        <v>68</v>
      </c>
      <c r="B81" s="115" t="s">
        <v>233</v>
      </c>
      <c r="C81" s="115" t="s">
        <v>234</v>
      </c>
      <c r="D81" s="325"/>
      <c r="E81" s="328" t="s">
        <v>67</v>
      </c>
      <c r="F81" s="328" t="s">
        <v>67</v>
      </c>
      <c r="G81" s="328" t="s">
        <v>67</v>
      </c>
      <c r="H81" s="328" t="s">
        <v>67</v>
      </c>
      <c r="I81" s="328" t="s">
        <v>67</v>
      </c>
      <c r="J81" s="328" t="s">
        <v>67</v>
      </c>
      <c r="K81" s="328" t="s">
        <v>67</v>
      </c>
      <c r="L81" s="328" t="s">
        <v>67</v>
      </c>
      <c r="M81" s="328" t="s">
        <v>67</v>
      </c>
      <c r="N81" s="328" t="s">
        <v>67</v>
      </c>
      <c r="O81" s="328" t="s">
        <v>67</v>
      </c>
      <c r="P81" s="328" t="s">
        <v>67</v>
      </c>
      <c r="Q81" s="328" t="s">
        <v>67</v>
      </c>
      <c r="R81" s="328" t="s">
        <v>67</v>
      </c>
      <c r="S81" s="328" t="s">
        <v>67</v>
      </c>
      <c r="T81" s="328" t="s">
        <v>67</v>
      </c>
      <c r="U81" s="328" t="s">
        <v>67</v>
      </c>
      <c r="V81" s="328" t="s">
        <v>67</v>
      </c>
      <c r="W81" s="328" t="s">
        <v>67</v>
      </c>
      <c r="X81" s="328" t="s">
        <v>67</v>
      </c>
      <c r="Y81" s="328" t="s">
        <v>67</v>
      </c>
      <c r="Z81" s="328" t="s">
        <v>67</v>
      </c>
      <c r="AA81" s="328" t="s">
        <v>67</v>
      </c>
      <c r="AB81" s="328" t="s">
        <v>67</v>
      </c>
      <c r="AC81" s="328" t="s">
        <v>67</v>
      </c>
      <c r="AD81" s="328" t="s">
        <v>67</v>
      </c>
      <c r="AE81" s="290"/>
      <c r="AF81" s="329" t="s">
        <v>67</v>
      </c>
      <c r="AG81" s="329" t="s">
        <v>67</v>
      </c>
      <c r="AH81" s="329" t="s">
        <v>67</v>
      </c>
      <c r="AI81" s="329" t="s">
        <v>67</v>
      </c>
      <c r="AJ81" s="329" t="s">
        <v>67</v>
      </c>
      <c r="AK81" s="329" t="s">
        <v>67</v>
      </c>
      <c r="AL81" s="327" t="s">
        <v>63</v>
      </c>
    </row>
    <row r="82" spans="1:38" ht="26.25" customHeight="1" x14ac:dyDescent="0.2">
      <c r="A82" s="115" t="s">
        <v>235</v>
      </c>
      <c r="B82" s="115" t="s">
        <v>236</v>
      </c>
      <c r="C82" s="115" t="s">
        <v>237</v>
      </c>
      <c r="D82" s="325"/>
      <c r="E82" s="328" t="s">
        <v>73</v>
      </c>
      <c r="F82" s="328">
        <v>8.4995550000000009</v>
      </c>
      <c r="G82" s="328" t="s">
        <v>73</v>
      </c>
      <c r="H82" s="328" t="s">
        <v>73</v>
      </c>
      <c r="I82" s="328" t="s">
        <v>73</v>
      </c>
      <c r="J82" s="328" t="s">
        <v>73</v>
      </c>
      <c r="K82" s="328" t="s">
        <v>73</v>
      </c>
      <c r="L82" s="328" t="s">
        <v>73</v>
      </c>
      <c r="M82" s="328" t="s">
        <v>73</v>
      </c>
      <c r="N82" s="328" t="s">
        <v>73</v>
      </c>
      <c r="O82" s="328" t="s">
        <v>73</v>
      </c>
      <c r="P82" s="328" t="s">
        <v>73</v>
      </c>
      <c r="Q82" s="328" t="s">
        <v>73</v>
      </c>
      <c r="R82" s="328" t="s">
        <v>73</v>
      </c>
      <c r="S82" s="328" t="s">
        <v>73</v>
      </c>
      <c r="T82" s="328" t="s">
        <v>73</v>
      </c>
      <c r="U82" s="328" t="s">
        <v>73</v>
      </c>
      <c r="V82" s="328" t="s">
        <v>73</v>
      </c>
      <c r="W82" s="328" t="s">
        <v>73</v>
      </c>
      <c r="X82" s="328" t="s">
        <v>73</v>
      </c>
      <c r="Y82" s="328" t="s">
        <v>73</v>
      </c>
      <c r="Z82" s="328" t="s">
        <v>73</v>
      </c>
      <c r="AA82" s="328" t="s">
        <v>73</v>
      </c>
      <c r="AB82" s="328" t="s">
        <v>73</v>
      </c>
      <c r="AC82" s="328" t="s">
        <v>73</v>
      </c>
      <c r="AD82" s="328" t="s">
        <v>73</v>
      </c>
      <c r="AE82" s="290"/>
      <c r="AF82" s="329" t="s">
        <v>73</v>
      </c>
      <c r="AG82" s="329" t="s">
        <v>73</v>
      </c>
      <c r="AH82" s="329" t="s">
        <v>73</v>
      </c>
      <c r="AI82" s="329" t="s">
        <v>73</v>
      </c>
      <c r="AJ82" s="329" t="s">
        <v>73</v>
      </c>
      <c r="AK82" s="329">
        <v>3562261</v>
      </c>
      <c r="AL82" s="327" t="s">
        <v>238</v>
      </c>
    </row>
    <row r="83" spans="1:38" ht="26.25" customHeight="1" x14ac:dyDescent="0.2">
      <c r="A83" s="115" t="s">
        <v>68</v>
      </c>
      <c r="B83" s="115" t="s">
        <v>239</v>
      </c>
      <c r="C83" s="115" t="s">
        <v>240</v>
      </c>
      <c r="D83" s="325"/>
      <c r="E83" s="328" t="s">
        <v>73</v>
      </c>
      <c r="F83" s="328">
        <v>5.6880208774396149E-4</v>
      </c>
      <c r="G83" s="328" t="s">
        <v>73</v>
      </c>
      <c r="H83" s="328" t="s">
        <v>73</v>
      </c>
      <c r="I83" s="328">
        <v>3.5550130483997593E-5</v>
      </c>
      <c r="J83" s="328">
        <v>7.1100260967995189E-4</v>
      </c>
      <c r="K83" s="328">
        <v>5.3325195725996387E-3</v>
      </c>
      <c r="L83" s="328">
        <v>2.0263574375878627E-6</v>
      </c>
      <c r="M83" s="328" t="s">
        <v>73</v>
      </c>
      <c r="N83" s="328" t="s">
        <v>73</v>
      </c>
      <c r="O83" s="328" t="s">
        <v>73</v>
      </c>
      <c r="P83" s="328" t="s">
        <v>73</v>
      </c>
      <c r="Q83" s="328" t="s">
        <v>73</v>
      </c>
      <c r="R83" s="328" t="s">
        <v>73</v>
      </c>
      <c r="S83" s="328" t="s">
        <v>73</v>
      </c>
      <c r="T83" s="328" t="s">
        <v>73</v>
      </c>
      <c r="U83" s="328" t="s">
        <v>73</v>
      </c>
      <c r="V83" s="328" t="s">
        <v>73</v>
      </c>
      <c r="W83" s="328" t="s">
        <v>73</v>
      </c>
      <c r="X83" s="328" t="s">
        <v>73</v>
      </c>
      <c r="Y83" s="328" t="s">
        <v>73</v>
      </c>
      <c r="Z83" s="328" t="s">
        <v>73</v>
      </c>
      <c r="AA83" s="328" t="s">
        <v>73</v>
      </c>
      <c r="AB83" s="328" t="s">
        <v>73</v>
      </c>
      <c r="AC83" s="328" t="s">
        <v>73</v>
      </c>
      <c r="AD83" s="328" t="s">
        <v>73</v>
      </c>
      <c r="AE83" s="290"/>
      <c r="AF83" s="329" t="s">
        <v>73</v>
      </c>
      <c r="AG83" s="329" t="s">
        <v>73</v>
      </c>
      <c r="AH83" s="329" t="s">
        <v>73</v>
      </c>
      <c r="AI83" s="329" t="s">
        <v>73</v>
      </c>
      <c r="AJ83" s="329" t="s">
        <v>73</v>
      </c>
      <c r="AK83" s="329">
        <v>35.550130483997592</v>
      </c>
      <c r="AL83" s="327" t="s">
        <v>241</v>
      </c>
    </row>
    <row r="84" spans="1:38" ht="26.25" customHeight="1" x14ac:dyDescent="0.2">
      <c r="A84" s="115" t="s">
        <v>68</v>
      </c>
      <c r="B84" s="115" t="s">
        <v>242</v>
      </c>
      <c r="C84" s="115" t="s">
        <v>243</v>
      </c>
      <c r="D84" s="325"/>
      <c r="E84" s="328" t="s">
        <v>73</v>
      </c>
      <c r="F84" s="328">
        <v>2.0872738825075273E-3</v>
      </c>
      <c r="G84" s="328" t="s">
        <v>73</v>
      </c>
      <c r="H84" s="328" t="s">
        <v>73</v>
      </c>
      <c r="I84" s="328">
        <v>3.8534287061677428E-5</v>
      </c>
      <c r="J84" s="328">
        <v>1.9267143530838715E-4</v>
      </c>
      <c r="K84" s="328">
        <v>7.7068574123354862E-4</v>
      </c>
      <c r="L84" s="328">
        <v>5.009457318018065E-10</v>
      </c>
      <c r="M84" s="328">
        <v>1.5253155295247316E-4</v>
      </c>
      <c r="N84" s="328" t="s">
        <v>73</v>
      </c>
      <c r="O84" s="328" t="s">
        <v>73</v>
      </c>
      <c r="P84" s="328" t="s">
        <v>73</v>
      </c>
      <c r="Q84" s="328" t="s">
        <v>73</v>
      </c>
      <c r="R84" s="328" t="s">
        <v>73</v>
      </c>
      <c r="S84" s="328" t="s">
        <v>73</v>
      </c>
      <c r="T84" s="328" t="s">
        <v>73</v>
      </c>
      <c r="U84" s="328" t="s">
        <v>73</v>
      </c>
      <c r="V84" s="328" t="s">
        <v>73</v>
      </c>
      <c r="W84" s="328" t="s">
        <v>73</v>
      </c>
      <c r="X84" s="328" t="s">
        <v>73</v>
      </c>
      <c r="Y84" s="328" t="s">
        <v>73</v>
      </c>
      <c r="Z84" s="328" t="s">
        <v>73</v>
      </c>
      <c r="AA84" s="328" t="s">
        <v>73</v>
      </c>
      <c r="AB84" s="328" t="s">
        <v>73</v>
      </c>
      <c r="AC84" s="328" t="s">
        <v>73</v>
      </c>
      <c r="AD84" s="328" t="s">
        <v>73</v>
      </c>
      <c r="AE84" s="290"/>
      <c r="AF84" s="329" t="s">
        <v>73</v>
      </c>
      <c r="AG84" s="329" t="s">
        <v>73</v>
      </c>
      <c r="AH84" s="329" t="s">
        <v>73</v>
      </c>
      <c r="AI84" s="329" t="s">
        <v>73</v>
      </c>
      <c r="AJ84" s="329" t="s">
        <v>73</v>
      </c>
      <c r="AK84" s="329">
        <v>16.055952942365597</v>
      </c>
      <c r="AL84" s="327" t="s">
        <v>241</v>
      </c>
    </row>
    <row r="85" spans="1:38" ht="26.25" customHeight="1" x14ac:dyDescent="0.2">
      <c r="A85" s="115" t="s">
        <v>235</v>
      </c>
      <c r="B85" s="115" t="s">
        <v>244</v>
      </c>
      <c r="C85" s="115" t="s">
        <v>245</v>
      </c>
      <c r="D85" s="325"/>
      <c r="E85" s="328" t="s">
        <v>73</v>
      </c>
      <c r="F85" s="328" t="s">
        <v>72</v>
      </c>
      <c r="G85" s="328" t="s">
        <v>73</v>
      </c>
      <c r="H85" s="328" t="s">
        <v>73</v>
      </c>
      <c r="I85" s="328" t="s">
        <v>73</v>
      </c>
      <c r="J85" s="328" t="s">
        <v>73</v>
      </c>
      <c r="K85" s="328" t="s">
        <v>73</v>
      </c>
      <c r="L85" s="328" t="s">
        <v>73</v>
      </c>
      <c r="M85" s="328" t="s">
        <v>73</v>
      </c>
      <c r="N85" s="328" t="s">
        <v>73</v>
      </c>
      <c r="O85" s="328" t="s">
        <v>73</v>
      </c>
      <c r="P85" s="328" t="s">
        <v>73</v>
      </c>
      <c r="Q85" s="328" t="s">
        <v>73</v>
      </c>
      <c r="R85" s="328" t="s">
        <v>73</v>
      </c>
      <c r="S85" s="328" t="s">
        <v>73</v>
      </c>
      <c r="T85" s="328" t="s">
        <v>73</v>
      </c>
      <c r="U85" s="328" t="s">
        <v>73</v>
      </c>
      <c r="V85" s="328" t="s">
        <v>73</v>
      </c>
      <c r="W85" s="328" t="s">
        <v>73</v>
      </c>
      <c r="X85" s="328" t="s">
        <v>73</v>
      </c>
      <c r="Y85" s="328" t="s">
        <v>73</v>
      </c>
      <c r="Z85" s="328" t="s">
        <v>73</v>
      </c>
      <c r="AA85" s="328" t="s">
        <v>73</v>
      </c>
      <c r="AB85" s="328" t="s">
        <v>73</v>
      </c>
      <c r="AC85" s="328" t="s">
        <v>73</v>
      </c>
      <c r="AD85" s="328" t="s">
        <v>73</v>
      </c>
      <c r="AE85" s="290"/>
      <c r="AF85" s="329" t="s">
        <v>73</v>
      </c>
      <c r="AG85" s="329" t="s">
        <v>73</v>
      </c>
      <c r="AH85" s="329" t="s">
        <v>73</v>
      </c>
      <c r="AI85" s="329" t="s">
        <v>73</v>
      </c>
      <c r="AJ85" s="329" t="s">
        <v>73</v>
      </c>
      <c r="AK85" s="329" t="s">
        <v>72</v>
      </c>
      <c r="AL85" s="327"/>
    </row>
    <row r="86" spans="1:38" ht="26.25" customHeight="1" x14ac:dyDescent="0.2">
      <c r="A86" s="115" t="s">
        <v>235</v>
      </c>
      <c r="B86" s="115" t="s">
        <v>246</v>
      </c>
      <c r="C86" s="115" t="s">
        <v>247</v>
      </c>
      <c r="D86" s="325"/>
      <c r="E86" s="328" t="s">
        <v>73</v>
      </c>
      <c r="F86" s="328">
        <v>2.5025958999999998</v>
      </c>
      <c r="G86" s="328" t="s">
        <v>73</v>
      </c>
      <c r="H86" s="328" t="s">
        <v>73</v>
      </c>
      <c r="I86" s="328" t="s">
        <v>73</v>
      </c>
      <c r="J86" s="328" t="s">
        <v>73</v>
      </c>
      <c r="K86" s="328" t="s">
        <v>73</v>
      </c>
      <c r="L86" s="328" t="s">
        <v>73</v>
      </c>
      <c r="M86" s="328" t="s">
        <v>73</v>
      </c>
      <c r="N86" s="328" t="s">
        <v>73</v>
      </c>
      <c r="O86" s="328" t="s">
        <v>73</v>
      </c>
      <c r="P86" s="328" t="s">
        <v>73</v>
      </c>
      <c r="Q86" s="328" t="s">
        <v>73</v>
      </c>
      <c r="R86" s="328" t="s">
        <v>73</v>
      </c>
      <c r="S86" s="328" t="s">
        <v>73</v>
      </c>
      <c r="T86" s="328" t="s">
        <v>73</v>
      </c>
      <c r="U86" s="328" t="s">
        <v>73</v>
      </c>
      <c r="V86" s="328" t="s">
        <v>73</v>
      </c>
      <c r="W86" s="328" t="s">
        <v>73</v>
      </c>
      <c r="X86" s="328" t="s">
        <v>73</v>
      </c>
      <c r="Y86" s="328" t="s">
        <v>73</v>
      </c>
      <c r="Z86" s="328" t="s">
        <v>73</v>
      </c>
      <c r="AA86" s="328" t="s">
        <v>73</v>
      </c>
      <c r="AB86" s="328" t="s">
        <v>73</v>
      </c>
      <c r="AC86" s="328" t="s">
        <v>73</v>
      </c>
      <c r="AD86" s="328" t="s">
        <v>73</v>
      </c>
      <c r="AE86" s="290"/>
      <c r="AF86" s="329" t="s">
        <v>73</v>
      </c>
      <c r="AG86" s="329" t="s">
        <v>73</v>
      </c>
      <c r="AH86" s="329" t="s">
        <v>73</v>
      </c>
      <c r="AI86" s="329" t="s">
        <v>73</v>
      </c>
      <c r="AJ86" s="329" t="s">
        <v>73</v>
      </c>
      <c r="AK86" s="329">
        <v>0</v>
      </c>
      <c r="AL86" s="327" t="s">
        <v>248</v>
      </c>
    </row>
    <row r="87" spans="1:38" ht="26.25" customHeight="1" x14ac:dyDescent="0.2">
      <c r="A87" s="115" t="s">
        <v>235</v>
      </c>
      <c r="B87" s="115" t="s">
        <v>249</v>
      </c>
      <c r="C87" s="115" t="s">
        <v>250</v>
      </c>
      <c r="D87" s="325"/>
      <c r="E87" s="328" t="s">
        <v>73</v>
      </c>
      <c r="F87" s="328">
        <v>3.44617407E-2</v>
      </c>
      <c r="G87" s="328" t="s">
        <v>73</v>
      </c>
      <c r="H87" s="328" t="s">
        <v>73</v>
      </c>
      <c r="I87" s="328" t="s">
        <v>73</v>
      </c>
      <c r="J87" s="328" t="s">
        <v>73</v>
      </c>
      <c r="K87" s="328" t="s">
        <v>73</v>
      </c>
      <c r="L87" s="328" t="s">
        <v>73</v>
      </c>
      <c r="M87" s="328" t="s">
        <v>73</v>
      </c>
      <c r="N87" s="328" t="s">
        <v>73</v>
      </c>
      <c r="O87" s="328" t="s">
        <v>73</v>
      </c>
      <c r="P87" s="328" t="s">
        <v>73</v>
      </c>
      <c r="Q87" s="328" t="s">
        <v>73</v>
      </c>
      <c r="R87" s="328" t="s">
        <v>73</v>
      </c>
      <c r="S87" s="328" t="s">
        <v>73</v>
      </c>
      <c r="T87" s="328" t="s">
        <v>73</v>
      </c>
      <c r="U87" s="328" t="s">
        <v>73</v>
      </c>
      <c r="V87" s="328" t="s">
        <v>73</v>
      </c>
      <c r="W87" s="328" t="s">
        <v>73</v>
      </c>
      <c r="X87" s="328" t="s">
        <v>73</v>
      </c>
      <c r="Y87" s="328" t="s">
        <v>73</v>
      </c>
      <c r="Z87" s="328" t="s">
        <v>73</v>
      </c>
      <c r="AA87" s="328" t="s">
        <v>73</v>
      </c>
      <c r="AB87" s="328" t="s">
        <v>73</v>
      </c>
      <c r="AC87" s="328" t="s">
        <v>73</v>
      </c>
      <c r="AD87" s="328" t="s">
        <v>73</v>
      </c>
      <c r="AE87" s="290"/>
      <c r="AF87" s="329" t="s">
        <v>73</v>
      </c>
      <c r="AG87" s="329" t="s">
        <v>73</v>
      </c>
      <c r="AH87" s="329" t="s">
        <v>73</v>
      </c>
      <c r="AI87" s="329" t="s">
        <v>73</v>
      </c>
      <c r="AJ87" s="329" t="s">
        <v>73</v>
      </c>
      <c r="AK87" s="329">
        <v>3575137</v>
      </c>
      <c r="AL87" s="327" t="s">
        <v>251</v>
      </c>
    </row>
    <row r="88" spans="1:38" ht="26.25" customHeight="1" x14ac:dyDescent="0.2">
      <c r="A88" s="115" t="s">
        <v>235</v>
      </c>
      <c r="B88" s="115" t="s">
        <v>252</v>
      </c>
      <c r="C88" s="115" t="s">
        <v>253</v>
      </c>
      <c r="D88" s="325"/>
      <c r="E88" s="328" t="s">
        <v>73</v>
      </c>
      <c r="F88" s="328" t="s">
        <v>72</v>
      </c>
      <c r="G88" s="328" t="s">
        <v>73</v>
      </c>
      <c r="H88" s="328" t="s">
        <v>73</v>
      </c>
      <c r="I88" s="328" t="s">
        <v>73</v>
      </c>
      <c r="J88" s="328" t="s">
        <v>73</v>
      </c>
      <c r="K88" s="328" t="s">
        <v>73</v>
      </c>
      <c r="L88" s="328" t="s">
        <v>73</v>
      </c>
      <c r="M88" s="328" t="s">
        <v>73</v>
      </c>
      <c r="N88" s="328" t="s">
        <v>73</v>
      </c>
      <c r="O88" s="328" t="s">
        <v>73</v>
      </c>
      <c r="P88" s="328" t="s">
        <v>73</v>
      </c>
      <c r="Q88" s="328" t="s">
        <v>73</v>
      </c>
      <c r="R88" s="328" t="s">
        <v>73</v>
      </c>
      <c r="S88" s="328" t="s">
        <v>73</v>
      </c>
      <c r="T88" s="328" t="s">
        <v>73</v>
      </c>
      <c r="U88" s="328" t="s">
        <v>73</v>
      </c>
      <c r="V88" s="328" t="s">
        <v>73</v>
      </c>
      <c r="W88" s="328" t="s">
        <v>73</v>
      </c>
      <c r="X88" s="328" t="s">
        <v>73</v>
      </c>
      <c r="Y88" s="328" t="s">
        <v>73</v>
      </c>
      <c r="Z88" s="328" t="s">
        <v>73</v>
      </c>
      <c r="AA88" s="328" t="s">
        <v>73</v>
      </c>
      <c r="AB88" s="328" t="s">
        <v>73</v>
      </c>
      <c r="AC88" s="328" t="s">
        <v>73</v>
      </c>
      <c r="AD88" s="328" t="s">
        <v>73</v>
      </c>
      <c r="AE88" s="290"/>
      <c r="AF88" s="329" t="s">
        <v>73</v>
      </c>
      <c r="AG88" s="329" t="s">
        <v>73</v>
      </c>
      <c r="AH88" s="329" t="s">
        <v>73</v>
      </c>
      <c r="AI88" s="329" t="s">
        <v>73</v>
      </c>
      <c r="AJ88" s="329" t="s">
        <v>73</v>
      </c>
      <c r="AK88" s="329" t="s">
        <v>72</v>
      </c>
      <c r="AL88" s="327"/>
    </row>
    <row r="89" spans="1:38" ht="26.25" customHeight="1" x14ac:dyDescent="0.2">
      <c r="A89" s="115" t="s">
        <v>235</v>
      </c>
      <c r="B89" s="115" t="s">
        <v>254</v>
      </c>
      <c r="C89" s="115" t="s">
        <v>255</v>
      </c>
      <c r="D89" s="325"/>
      <c r="E89" s="328" t="s">
        <v>73</v>
      </c>
      <c r="F89" s="328" t="s">
        <v>72</v>
      </c>
      <c r="G89" s="328" t="s">
        <v>73</v>
      </c>
      <c r="H89" s="328" t="s">
        <v>73</v>
      </c>
      <c r="I89" s="328" t="s">
        <v>73</v>
      </c>
      <c r="J89" s="328" t="s">
        <v>73</v>
      </c>
      <c r="K89" s="328" t="s">
        <v>73</v>
      </c>
      <c r="L89" s="328" t="s">
        <v>73</v>
      </c>
      <c r="M89" s="328" t="s">
        <v>73</v>
      </c>
      <c r="N89" s="328" t="s">
        <v>73</v>
      </c>
      <c r="O89" s="328" t="s">
        <v>73</v>
      </c>
      <c r="P89" s="328" t="s">
        <v>73</v>
      </c>
      <c r="Q89" s="328" t="s">
        <v>73</v>
      </c>
      <c r="R89" s="328" t="s">
        <v>73</v>
      </c>
      <c r="S89" s="328" t="s">
        <v>73</v>
      </c>
      <c r="T89" s="328" t="s">
        <v>73</v>
      </c>
      <c r="U89" s="328" t="s">
        <v>73</v>
      </c>
      <c r="V89" s="328" t="s">
        <v>73</v>
      </c>
      <c r="W89" s="328" t="s">
        <v>73</v>
      </c>
      <c r="X89" s="328" t="s">
        <v>73</v>
      </c>
      <c r="Y89" s="328" t="s">
        <v>73</v>
      </c>
      <c r="Z89" s="328" t="s">
        <v>73</v>
      </c>
      <c r="AA89" s="328" t="s">
        <v>73</v>
      </c>
      <c r="AB89" s="328" t="s">
        <v>73</v>
      </c>
      <c r="AC89" s="328" t="s">
        <v>73</v>
      </c>
      <c r="AD89" s="328" t="s">
        <v>73</v>
      </c>
      <c r="AE89" s="290"/>
      <c r="AF89" s="329" t="s">
        <v>73</v>
      </c>
      <c r="AG89" s="329" t="s">
        <v>73</v>
      </c>
      <c r="AH89" s="329" t="s">
        <v>73</v>
      </c>
      <c r="AI89" s="329" t="s">
        <v>73</v>
      </c>
      <c r="AJ89" s="329" t="s">
        <v>73</v>
      </c>
      <c r="AK89" s="329" t="s">
        <v>72</v>
      </c>
      <c r="AL89" s="327" t="s">
        <v>256</v>
      </c>
    </row>
    <row r="90" spans="1:38" s="32" customFormat="1" ht="26.25" customHeight="1" x14ac:dyDescent="0.2">
      <c r="A90" s="115" t="s">
        <v>235</v>
      </c>
      <c r="B90" s="115" t="s">
        <v>257</v>
      </c>
      <c r="C90" s="115" t="s">
        <v>258</v>
      </c>
      <c r="D90" s="325"/>
      <c r="E90" s="328" t="s">
        <v>72</v>
      </c>
      <c r="F90" s="328" t="s">
        <v>72</v>
      </c>
      <c r="G90" s="328" t="s">
        <v>72</v>
      </c>
      <c r="H90" s="328" t="s">
        <v>72</v>
      </c>
      <c r="I90" s="328" t="s">
        <v>72</v>
      </c>
      <c r="J90" s="328" t="s">
        <v>72</v>
      </c>
      <c r="K90" s="328" t="s">
        <v>72</v>
      </c>
      <c r="L90" s="328" t="s">
        <v>72</v>
      </c>
      <c r="M90" s="328" t="s">
        <v>72</v>
      </c>
      <c r="N90" s="328" t="s">
        <v>72</v>
      </c>
      <c r="O90" s="328" t="s">
        <v>72</v>
      </c>
      <c r="P90" s="328" t="s">
        <v>72</v>
      </c>
      <c r="Q90" s="328" t="s">
        <v>72</v>
      </c>
      <c r="R90" s="328" t="s">
        <v>72</v>
      </c>
      <c r="S90" s="328" t="s">
        <v>72</v>
      </c>
      <c r="T90" s="328" t="s">
        <v>72</v>
      </c>
      <c r="U90" s="328" t="s">
        <v>73</v>
      </c>
      <c r="V90" s="328" t="s">
        <v>72</v>
      </c>
      <c r="W90" s="328" t="s">
        <v>72</v>
      </c>
      <c r="X90" s="328" t="s">
        <v>72</v>
      </c>
      <c r="Y90" s="328" t="s">
        <v>72</v>
      </c>
      <c r="Z90" s="328" t="s">
        <v>72</v>
      </c>
      <c r="AA90" s="328" t="s">
        <v>72</v>
      </c>
      <c r="AB90" s="328" t="s">
        <v>72</v>
      </c>
      <c r="AC90" s="328" t="s">
        <v>73</v>
      </c>
      <c r="AD90" s="328" t="s">
        <v>73</v>
      </c>
      <c r="AE90" s="290"/>
      <c r="AF90" s="329" t="s">
        <v>73</v>
      </c>
      <c r="AG90" s="329" t="s">
        <v>73</v>
      </c>
      <c r="AH90" s="329" t="s">
        <v>73</v>
      </c>
      <c r="AI90" s="329" t="s">
        <v>73</v>
      </c>
      <c r="AJ90" s="329" t="s">
        <v>73</v>
      </c>
      <c r="AK90" s="329" t="s">
        <v>72</v>
      </c>
      <c r="AL90" s="327"/>
    </row>
    <row r="91" spans="1:38" ht="26.25" customHeight="1" x14ac:dyDescent="0.2">
      <c r="A91" s="115" t="s">
        <v>235</v>
      </c>
      <c r="B91" s="115" t="s">
        <v>259</v>
      </c>
      <c r="C91" s="115" t="s">
        <v>260</v>
      </c>
      <c r="D91" s="325"/>
      <c r="E91" s="328" t="s">
        <v>73</v>
      </c>
      <c r="F91" s="328" t="s">
        <v>72</v>
      </c>
      <c r="G91" s="328" t="s">
        <v>73</v>
      </c>
      <c r="H91" s="328" t="s">
        <v>73</v>
      </c>
      <c r="I91" s="328" t="s">
        <v>73</v>
      </c>
      <c r="J91" s="328" t="s">
        <v>73</v>
      </c>
      <c r="K91" s="328" t="s">
        <v>73</v>
      </c>
      <c r="L91" s="328" t="s">
        <v>73</v>
      </c>
      <c r="M91" s="328" t="s">
        <v>73</v>
      </c>
      <c r="N91" s="328" t="s">
        <v>73</v>
      </c>
      <c r="O91" s="328" t="s">
        <v>73</v>
      </c>
      <c r="P91" s="328" t="s">
        <v>73</v>
      </c>
      <c r="Q91" s="328" t="s">
        <v>73</v>
      </c>
      <c r="R91" s="328" t="s">
        <v>73</v>
      </c>
      <c r="S91" s="328" t="s">
        <v>73</v>
      </c>
      <c r="T91" s="328" t="s">
        <v>73</v>
      </c>
      <c r="U91" s="328" t="s">
        <v>73</v>
      </c>
      <c r="V91" s="328" t="s">
        <v>73</v>
      </c>
      <c r="W91" s="328" t="s">
        <v>73</v>
      </c>
      <c r="X91" s="328" t="s">
        <v>73</v>
      </c>
      <c r="Y91" s="328" t="s">
        <v>73</v>
      </c>
      <c r="Z91" s="328" t="s">
        <v>73</v>
      </c>
      <c r="AA91" s="328" t="s">
        <v>73</v>
      </c>
      <c r="AB91" s="328" t="s">
        <v>73</v>
      </c>
      <c r="AC91" s="328" t="s">
        <v>73</v>
      </c>
      <c r="AD91" s="328" t="s">
        <v>73</v>
      </c>
      <c r="AE91" s="290"/>
      <c r="AF91" s="329" t="s">
        <v>73</v>
      </c>
      <c r="AG91" s="329" t="s">
        <v>73</v>
      </c>
      <c r="AH91" s="329" t="s">
        <v>73</v>
      </c>
      <c r="AI91" s="329" t="s">
        <v>73</v>
      </c>
      <c r="AJ91" s="329" t="s">
        <v>73</v>
      </c>
      <c r="AK91" s="329" t="s">
        <v>72</v>
      </c>
      <c r="AL91" s="327"/>
    </row>
    <row r="92" spans="1:38" ht="26.25" customHeight="1" x14ac:dyDescent="0.2">
      <c r="A92" s="115" t="s">
        <v>68</v>
      </c>
      <c r="B92" s="115" t="s">
        <v>261</v>
      </c>
      <c r="C92" s="115" t="s">
        <v>262</v>
      </c>
      <c r="D92" s="325"/>
      <c r="E92" s="328">
        <v>1.9100000000000001E-4</v>
      </c>
      <c r="F92" s="328">
        <v>1.109E-3</v>
      </c>
      <c r="G92" s="328">
        <v>3.76E-6</v>
      </c>
      <c r="H92" s="328" t="s">
        <v>73</v>
      </c>
      <c r="I92" s="328">
        <v>3.9720000000000001E-4</v>
      </c>
      <c r="J92" s="328">
        <v>5.2959999999999997E-4</v>
      </c>
      <c r="K92" s="328">
        <v>6.6200000000000005E-4</v>
      </c>
      <c r="L92" s="328">
        <v>7.1496000000000001E-6</v>
      </c>
      <c r="M92" s="328">
        <v>2.9599999999999998E-4</v>
      </c>
      <c r="N92" s="328" t="s">
        <v>73</v>
      </c>
      <c r="O92" s="328" t="s">
        <v>73</v>
      </c>
      <c r="P92" s="328" t="s">
        <v>73</v>
      </c>
      <c r="Q92" s="328" t="s">
        <v>73</v>
      </c>
      <c r="R92" s="328" t="s">
        <v>73</v>
      </c>
      <c r="S92" s="328" t="s">
        <v>73</v>
      </c>
      <c r="T92" s="328" t="s">
        <v>73</v>
      </c>
      <c r="U92" s="328" t="s">
        <v>73</v>
      </c>
      <c r="V92" s="328" t="s">
        <v>73</v>
      </c>
      <c r="W92" s="328" t="s">
        <v>73</v>
      </c>
      <c r="X92" s="328" t="s">
        <v>73</v>
      </c>
      <c r="Y92" s="328" t="s">
        <v>73</v>
      </c>
      <c r="Z92" s="328" t="s">
        <v>73</v>
      </c>
      <c r="AA92" s="328" t="s">
        <v>73</v>
      </c>
      <c r="AB92" s="328" t="s">
        <v>73</v>
      </c>
      <c r="AC92" s="328" t="s">
        <v>73</v>
      </c>
      <c r="AD92" s="328" t="s">
        <v>73</v>
      </c>
      <c r="AE92" s="290"/>
      <c r="AF92" s="329" t="s">
        <v>73</v>
      </c>
      <c r="AG92" s="329" t="s">
        <v>73</v>
      </c>
      <c r="AH92" s="329" t="s">
        <v>73</v>
      </c>
      <c r="AI92" s="329" t="s">
        <v>73</v>
      </c>
      <c r="AJ92" s="329" t="s">
        <v>73</v>
      </c>
      <c r="AK92" s="329" t="s">
        <v>72</v>
      </c>
      <c r="AL92" s="327" t="s">
        <v>460</v>
      </c>
    </row>
    <row r="93" spans="1:38" ht="26.25" customHeight="1" x14ac:dyDescent="0.2">
      <c r="A93" s="115" t="s">
        <v>68</v>
      </c>
      <c r="B93" s="115" t="s">
        <v>263</v>
      </c>
      <c r="C93" s="115" t="s">
        <v>264</v>
      </c>
      <c r="D93" s="325"/>
      <c r="E93" s="328" t="s">
        <v>73</v>
      </c>
      <c r="F93" s="328" t="s">
        <v>72</v>
      </c>
      <c r="G93" s="328" t="s">
        <v>73</v>
      </c>
      <c r="H93" s="328" t="s">
        <v>73</v>
      </c>
      <c r="I93" s="328" t="s">
        <v>73</v>
      </c>
      <c r="J93" s="328" t="s">
        <v>72</v>
      </c>
      <c r="K93" s="328" t="s">
        <v>73</v>
      </c>
      <c r="L93" s="328" t="s">
        <v>73</v>
      </c>
      <c r="M93" s="328" t="s">
        <v>73</v>
      </c>
      <c r="N93" s="328" t="s">
        <v>73</v>
      </c>
      <c r="O93" s="328" t="s">
        <v>73</v>
      </c>
      <c r="P93" s="328" t="s">
        <v>73</v>
      </c>
      <c r="Q93" s="328" t="s">
        <v>73</v>
      </c>
      <c r="R93" s="328" t="s">
        <v>73</v>
      </c>
      <c r="S93" s="328" t="s">
        <v>73</v>
      </c>
      <c r="T93" s="328" t="s">
        <v>73</v>
      </c>
      <c r="U93" s="328" t="s">
        <v>73</v>
      </c>
      <c r="V93" s="328" t="s">
        <v>73</v>
      </c>
      <c r="W93" s="328" t="s">
        <v>73</v>
      </c>
      <c r="X93" s="328" t="s">
        <v>73</v>
      </c>
      <c r="Y93" s="328" t="s">
        <v>73</v>
      </c>
      <c r="Z93" s="328" t="s">
        <v>73</v>
      </c>
      <c r="AA93" s="328" t="s">
        <v>73</v>
      </c>
      <c r="AB93" s="328" t="s">
        <v>73</v>
      </c>
      <c r="AC93" s="328" t="s">
        <v>73</v>
      </c>
      <c r="AD93" s="328" t="s">
        <v>73</v>
      </c>
      <c r="AE93" s="290"/>
      <c r="AF93" s="329" t="s">
        <v>73</v>
      </c>
      <c r="AG93" s="329" t="s">
        <v>73</v>
      </c>
      <c r="AH93" s="329" t="s">
        <v>73</v>
      </c>
      <c r="AI93" s="329" t="s">
        <v>73</v>
      </c>
      <c r="AJ93" s="329" t="s">
        <v>73</v>
      </c>
      <c r="AK93" s="329" t="s">
        <v>72</v>
      </c>
      <c r="AL93" s="327"/>
    </row>
    <row r="94" spans="1:38" ht="26.25" customHeight="1" x14ac:dyDescent="0.2">
      <c r="A94" s="115" t="s">
        <v>68</v>
      </c>
      <c r="B94" s="115" t="s">
        <v>265</v>
      </c>
      <c r="C94" s="115" t="s">
        <v>266</v>
      </c>
      <c r="D94" s="325"/>
      <c r="E94" s="286" t="s">
        <v>67</v>
      </c>
      <c r="F94" s="286" t="s">
        <v>67</v>
      </c>
      <c r="G94" s="286" t="s">
        <v>67</v>
      </c>
      <c r="H94" s="286" t="s">
        <v>67</v>
      </c>
      <c r="I94" s="286" t="s">
        <v>67</v>
      </c>
      <c r="J94" s="286" t="s">
        <v>67</v>
      </c>
      <c r="K94" s="286" t="s">
        <v>67</v>
      </c>
      <c r="L94" s="286" t="s">
        <v>67</v>
      </c>
      <c r="M94" s="286" t="s">
        <v>67</v>
      </c>
      <c r="N94" s="286" t="s">
        <v>67</v>
      </c>
      <c r="O94" s="286" t="s">
        <v>67</v>
      </c>
      <c r="P94" s="286" t="s">
        <v>67</v>
      </c>
      <c r="Q94" s="286" t="s">
        <v>67</v>
      </c>
      <c r="R94" s="286" t="s">
        <v>67</v>
      </c>
      <c r="S94" s="286" t="s">
        <v>67</v>
      </c>
      <c r="T94" s="286" t="s">
        <v>67</v>
      </c>
      <c r="U94" s="286" t="s">
        <v>67</v>
      </c>
      <c r="V94" s="286" t="s">
        <v>67</v>
      </c>
      <c r="W94" s="286" t="s">
        <v>67</v>
      </c>
      <c r="X94" s="286" t="s">
        <v>67</v>
      </c>
      <c r="Y94" s="286" t="s">
        <v>67</v>
      </c>
      <c r="Z94" s="286" t="s">
        <v>67</v>
      </c>
      <c r="AA94" s="286" t="s">
        <v>67</v>
      </c>
      <c r="AB94" s="286" t="s">
        <v>67</v>
      </c>
      <c r="AC94" s="286" t="s">
        <v>67</v>
      </c>
      <c r="AD94" s="286" t="s">
        <v>67</v>
      </c>
      <c r="AE94" s="286"/>
      <c r="AF94" s="286" t="s">
        <v>67</v>
      </c>
      <c r="AG94" s="286" t="s">
        <v>67</v>
      </c>
      <c r="AH94" s="286" t="s">
        <v>67</v>
      </c>
      <c r="AI94" s="286" t="s">
        <v>67</v>
      </c>
      <c r="AJ94" s="286" t="s">
        <v>67</v>
      </c>
      <c r="AK94" s="286" t="s">
        <v>67</v>
      </c>
      <c r="AL94" s="327"/>
    </row>
    <row r="95" spans="1:38" ht="26.25" customHeight="1" x14ac:dyDescent="0.2">
      <c r="A95" s="115" t="s">
        <v>68</v>
      </c>
      <c r="B95" s="115" t="s">
        <v>267</v>
      </c>
      <c r="C95" s="115" t="s">
        <v>268</v>
      </c>
      <c r="D95" s="325"/>
      <c r="E95" s="328" t="s">
        <v>73</v>
      </c>
      <c r="F95" s="328" t="s">
        <v>72</v>
      </c>
      <c r="G95" s="328" t="s">
        <v>73</v>
      </c>
      <c r="H95" s="328" t="s">
        <v>73</v>
      </c>
      <c r="I95" s="328" t="s">
        <v>72</v>
      </c>
      <c r="J95" s="328" t="s">
        <v>72</v>
      </c>
      <c r="K95" s="328" t="s">
        <v>72</v>
      </c>
      <c r="L95" s="328" t="s">
        <v>73</v>
      </c>
      <c r="M95" s="328" t="s">
        <v>73</v>
      </c>
      <c r="N95" s="328" t="s">
        <v>73</v>
      </c>
      <c r="O95" s="328" t="s">
        <v>73</v>
      </c>
      <c r="P95" s="328" t="s">
        <v>73</v>
      </c>
      <c r="Q95" s="328" t="s">
        <v>73</v>
      </c>
      <c r="R95" s="328" t="s">
        <v>73</v>
      </c>
      <c r="S95" s="328" t="s">
        <v>73</v>
      </c>
      <c r="T95" s="328" t="s">
        <v>73</v>
      </c>
      <c r="U95" s="328" t="s">
        <v>73</v>
      </c>
      <c r="V95" s="328" t="s">
        <v>73</v>
      </c>
      <c r="W95" s="328" t="s">
        <v>73</v>
      </c>
      <c r="X95" s="328" t="s">
        <v>73</v>
      </c>
      <c r="Y95" s="328" t="s">
        <v>73</v>
      </c>
      <c r="Z95" s="328" t="s">
        <v>73</v>
      </c>
      <c r="AA95" s="328" t="s">
        <v>73</v>
      </c>
      <c r="AB95" s="328" t="s">
        <v>73</v>
      </c>
      <c r="AC95" s="328" t="s">
        <v>73</v>
      </c>
      <c r="AD95" s="328" t="s">
        <v>73</v>
      </c>
      <c r="AE95" s="290"/>
      <c r="AF95" s="329" t="s">
        <v>73</v>
      </c>
      <c r="AG95" s="329" t="s">
        <v>73</v>
      </c>
      <c r="AH95" s="329" t="s">
        <v>73</v>
      </c>
      <c r="AI95" s="329" t="s">
        <v>73</v>
      </c>
      <c r="AJ95" s="329" t="s">
        <v>73</v>
      </c>
      <c r="AK95" s="329" t="s">
        <v>72</v>
      </c>
      <c r="AL95" s="327" t="s">
        <v>269</v>
      </c>
    </row>
    <row r="96" spans="1:38" ht="26.25" customHeight="1" x14ac:dyDescent="0.2">
      <c r="A96" s="115" t="s">
        <v>68</v>
      </c>
      <c r="B96" s="115" t="s">
        <v>270</v>
      </c>
      <c r="C96" s="115" t="s">
        <v>271</v>
      </c>
      <c r="D96" s="325"/>
      <c r="E96" s="328" t="s">
        <v>67</v>
      </c>
      <c r="F96" s="328" t="s">
        <v>67</v>
      </c>
      <c r="G96" s="328" t="s">
        <v>67</v>
      </c>
      <c r="H96" s="328" t="s">
        <v>67</v>
      </c>
      <c r="I96" s="328" t="s">
        <v>67</v>
      </c>
      <c r="J96" s="328" t="s">
        <v>67</v>
      </c>
      <c r="K96" s="328" t="s">
        <v>67</v>
      </c>
      <c r="L96" s="328" t="s">
        <v>67</v>
      </c>
      <c r="M96" s="328" t="s">
        <v>67</v>
      </c>
      <c r="N96" s="328" t="s">
        <v>67</v>
      </c>
      <c r="O96" s="328" t="s">
        <v>67</v>
      </c>
      <c r="P96" s="328" t="s">
        <v>67</v>
      </c>
      <c r="Q96" s="328" t="s">
        <v>67</v>
      </c>
      <c r="R96" s="328" t="s">
        <v>67</v>
      </c>
      <c r="S96" s="328" t="s">
        <v>67</v>
      </c>
      <c r="T96" s="328" t="s">
        <v>67</v>
      </c>
      <c r="U96" s="328" t="s">
        <v>67</v>
      </c>
      <c r="V96" s="328" t="s">
        <v>67</v>
      </c>
      <c r="W96" s="328" t="s">
        <v>67</v>
      </c>
      <c r="X96" s="328" t="s">
        <v>67</v>
      </c>
      <c r="Y96" s="328" t="s">
        <v>67</v>
      </c>
      <c r="Z96" s="328" t="s">
        <v>67</v>
      </c>
      <c r="AA96" s="328" t="s">
        <v>67</v>
      </c>
      <c r="AB96" s="328" t="s">
        <v>67</v>
      </c>
      <c r="AC96" s="328" t="s">
        <v>67</v>
      </c>
      <c r="AD96" s="328" t="s">
        <v>67</v>
      </c>
      <c r="AE96" s="290"/>
      <c r="AF96" s="329" t="s">
        <v>67</v>
      </c>
      <c r="AG96" s="329" t="s">
        <v>67</v>
      </c>
      <c r="AH96" s="329" t="s">
        <v>67</v>
      </c>
      <c r="AI96" s="329" t="s">
        <v>67</v>
      </c>
      <c r="AJ96" s="329" t="s">
        <v>67</v>
      </c>
      <c r="AK96" s="329" t="s">
        <v>67</v>
      </c>
      <c r="AL96" s="327"/>
    </row>
    <row r="97" spans="1:38" ht="26.25" customHeight="1" x14ac:dyDescent="0.2">
      <c r="A97" s="115" t="s">
        <v>68</v>
      </c>
      <c r="B97" s="115" t="s">
        <v>272</v>
      </c>
      <c r="C97" s="115" t="s">
        <v>273</v>
      </c>
      <c r="D97" s="325"/>
      <c r="E97" s="328" t="s">
        <v>73</v>
      </c>
      <c r="F97" s="328" t="s">
        <v>73</v>
      </c>
      <c r="G97" s="328" t="s">
        <v>73</v>
      </c>
      <c r="H97" s="328" t="s">
        <v>73</v>
      </c>
      <c r="I97" s="328" t="s">
        <v>73</v>
      </c>
      <c r="J97" s="328" t="s">
        <v>73</v>
      </c>
      <c r="K97" s="328" t="s">
        <v>73</v>
      </c>
      <c r="L97" s="328" t="s">
        <v>73</v>
      </c>
      <c r="M97" s="328" t="s">
        <v>73</v>
      </c>
      <c r="N97" s="328" t="s">
        <v>73</v>
      </c>
      <c r="O97" s="328" t="s">
        <v>73</v>
      </c>
      <c r="P97" s="328">
        <v>3.5619999999999999E-2</v>
      </c>
      <c r="Q97" s="328" t="s">
        <v>73</v>
      </c>
      <c r="R97" s="328" t="s">
        <v>73</v>
      </c>
      <c r="S97" s="328" t="s">
        <v>73</v>
      </c>
      <c r="T97" s="328" t="s">
        <v>73</v>
      </c>
      <c r="U97" s="328" t="s">
        <v>73</v>
      </c>
      <c r="V97" s="328" t="s">
        <v>73</v>
      </c>
      <c r="W97" s="328" t="s">
        <v>73</v>
      </c>
      <c r="X97" s="328" t="s">
        <v>73</v>
      </c>
      <c r="Y97" s="328" t="s">
        <v>73</v>
      </c>
      <c r="Z97" s="328" t="s">
        <v>73</v>
      </c>
      <c r="AA97" s="328" t="s">
        <v>73</v>
      </c>
      <c r="AB97" s="328" t="s">
        <v>73</v>
      </c>
      <c r="AC97" s="328" t="s">
        <v>73</v>
      </c>
      <c r="AD97" s="328" t="s">
        <v>72</v>
      </c>
      <c r="AE97" s="290"/>
      <c r="AF97" s="329" t="s">
        <v>73</v>
      </c>
      <c r="AG97" s="329" t="s">
        <v>73</v>
      </c>
      <c r="AH97" s="329" t="s">
        <v>73</v>
      </c>
      <c r="AI97" s="329" t="s">
        <v>73</v>
      </c>
      <c r="AJ97" s="329" t="s">
        <v>73</v>
      </c>
      <c r="AK97" s="329">
        <v>3562261</v>
      </c>
      <c r="AL97" s="327" t="s">
        <v>274</v>
      </c>
    </row>
    <row r="98" spans="1:38" ht="26.25" customHeight="1" x14ac:dyDescent="0.2">
      <c r="A98" s="115" t="s">
        <v>68</v>
      </c>
      <c r="B98" s="115" t="s">
        <v>275</v>
      </c>
      <c r="C98" s="115" t="s">
        <v>276</v>
      </c>
      <c r="D98" s="325"/>
      <c r="E98" s="328" t="s">
        <v>67</v>
      </c>
      <c r="F98" s="328" t="s">
        <v>67</v>
      </c>
      <c r="G98" s="328" t="s">
        <v>67</v>
      </c>
      <c r="H98" s="328" t="s">
        <v>67</v>
      </c>
      <c r="I98" s="328" t="s">
        <v>67</v>
      </c>
      <c r="J98" s="328" t="s">
        <v>67</v>
      </c>
      <c r="K98" s="328" t="s">
        <v>67</v>
      </c>
      <c r="L98" s="328" t="s">
        <v>67</v>
      </c>
      <c r="M98" s="328" t="s">
        <v>67</v>
      </c>
      <c r="N98" s="328" t="s">
        <v>67</v>
      </c>
      <c r="O98" s="328" t="s">
        <v>67</v>
      </c>
      <c r="P98" s="328" t="s">
        <v>67</v>
      </c>
      <c r="Q98" s="328" t="s">
        <v>67</v>
      </c>
      <c r="R98" s="328" t="s">
        <v>67</v>
      </c>
      <c r="S98" s="328" t="s">
        <v>67</v>
      </c>
      <c r="T98" s="328" t="s">
        <v>67</v>
      </c>
      <c r="U98" s="328" t="s">
        <v>67</v>
      </c>
      <c r="V98" s="328" t="s">
        <v>67</v>
      </c>
      <c r="W98" s="328" t="s">
        <v>67</v>
      </c>
      <c r="X98" s="328" t="s">
        <v>67</v>
      </c>
      <c r="Y98" s="328" t="s">
        <v>67</v>
      </c>
      <c r="Z98" s="328" t="s">
        <v>67</v>
      </c>
      <c r="AA98" s="328" t="s">
        <v>67</v>
      </c>
      <c r="AB98" s="328" t="s">
        <v>67</v>
      </c>
      <c r="AC98" s="328" t="s">
        <v>67</v>
      </c>
      <c r="AD98" s="328" t="s">
        <v>67</v>
      </c>
      <c r="AE98" s="290"/>
      <c r="AF98" s="329" t="s">
        <v>67</v>
      </c>
      <c r="AG98" s="329" t="s">
        <v>67</v>
      </c>
      <c r="AH98" s="329" t="s">
        <v>67</v>
      </c>
      <c r="AI98" s="329" t="s">
        <v>67</v>
      </c>
      <c r="AJ98" s="329" t="s">
        <v>67</v>
      </c>
      <c r="AK98" s="329" t="s">
        <v>67</v>
      </c>
      <c r="AL98" s="327"/>
    </row>
    <row r="99" spans="1:38" ht="26.25" customHeight="1" x14ac:dyDescent="0.25">
      <c r="A99" s="115" t="s">
        <v>277</v>
      </c>
      <c r="B99" s="115" t="s">
        <v>278</v>
      </c>
      <c r="C99" s="115" t="s">
        <v>279</v>
      </c>
      <c r="D99" s="325">
        <v>0</v>
      </c>
      <c r="E99" s="282">
        <v>0.19137299999999999</v>
      </c>
      <c r="F99" s="282">
        <v>7.4189550000000004</v>
      </c>
      <c r="G99" s="283" t="s">
        <v>73</v>
      </c>
      <c r="H99" s="282">
        <v>6.0864500000000001</v>
      </c>
      <c r="I99" s="282">
        <v>0.15004500000000001</v>
      </c>
      <c r="J99" s="282">
        <v>0.23055800000000001</v>
      </c>
      <c r="K99" s="282">
        <v>0.50503100000000001</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586352</v>
      </c>
      <c r="AL99" s="308" t="s">
        <v>280</v>
      </c>
    </row>
    <row r="100" spans="1:38" ht="26.25" customHeight="1" x14ac:dyDescent="0.25">
      <c r="A100" s="115" t="s">
        <v>277</v>
      </c>
      <c r="B100" s="115" t="s">
        <v>281</v>
      </c>
      <c r="C100" s="115" t="s">
        <v>282</v>
      </c>
      <c r="D100" s="325">
        <v>0</v>
      </c>
      <c r="E100" s="282">
        <v>0.126806</v>
      </c>
      <c r="F100" s="282">
        <v>4.1089989999999998</v>
      </c>
      <c r="G100" s="283" t="s">
        <v>73</v>
      </c>
      <c r="H100" s="282">
        <v>3.5610759999999999</v>
      </c>
      <c r="I100" s="282">
        <v>5.2206000000000002E-2</v>
      </c>
      <c r="J100" s="282">
        <v>8.0229999999999996E-2</v>
      </c>
      <c r="K100" s="282">
        <v>0.17346800000000001</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3">
        <v>504383.2</v>
      </c>
      <c r="AL100" s="306" t="s">
        <v>450</v>
      </c>
    </row>
    <row r="101" spans="1:38" ht="26.25" customHeight="1" x14ac:dyDescent="0.25">
      <c r="A101" s="115" t="s">
        <v>277</v>
      </c>
      <c r="B101" s="115" t="s">
        <v>283</v>
      </c>
      <c r="C101" s="115" t="s">
        <v>284</v>
      </c>
      <c r="D101" s="325">
        <v>0</v>
      </c>
      <c r="E101" s="282">
        <v>1.4120000000000001E-3</v>
      </c>
      <c r="F101" s="282">
        <v>2.9520000000000001E-2</v>
      </c>
      <c r="G101" s="283" t="s">
        <v>73</v>
      </c>
      <c r="H101" s="282">
        <v>4.3290000000000002E-2</v>
      </c>
      <c r="I101" s="282">
        <v>3.4000000000000002E-4</v>
      </c>
      <c r="J101" s="282">
        <v>1.021E-3</v>
      </c>
      <c r="K101" s="282">
        <v>2.3830000000000001E-3</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3">
        <v>31055.37</v>
      </c>
      <c r="AL101" s="306" t="s">
        <v>285</v>
      </c>
    </row>
    <row r="102" spans="1:38" ht="26.25" customHeight="1" x14ac:dyDescent="0.25">
      <c r="A102" s="115" t="s">
        <v>277</v>
      </c>
      <c r="B102" s="115" t="s">
        <v>286</v>
      </c>
      <c r="C102" s="115" t="s">
        <v>287</v>
      </c>
      <c r="D102" s="325">
        <v>0</v>
      </c>
      <c r="E102" s="282">
        <v>0.12565000000000001</v>
      </c>
      <c r="F102" s="282">
        <v>0.46959200000000001</v>
      </c>
      <c r="G102" s="283" t="s">
        <v>73</v>
      </c>
      <c r="H102" s="282">
        <v>4.9566239999999997</v>
      </c>
      <c r="I102" s="282">
        <v>5.5339999999999999E-3</v>
      </c>
      <c r="J102" s="282">
        <v>0.121638</v>
      </c>
      <c r="K102" s="282">
        <v>0.76324000000000003</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3">
        <v>1167347</v>
      </c>
      <c r="AL102" s="306" t="s">
        <v>285</v>
      </c>
    </row>
    <row r="103" spans="1:38" ht="26.25" customHeight="1" x14ac:dyDescent="0.25">
      <c r="A103" s="115" t="s">
        <v>277</v>
      </c>
      <c r="B103" s="115" t="s">
        <v>288</v>
      </c>
      <c r="C103" s="115" t="s">
        <v>289</v>
      </c>
      <c r="D103" s="325"/>
      <c r="E103" s="289"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325">
        <v>0</v>
      </c>
      <c r="E104" s="282">
        <v>1.4139999999999999E-3</v>
      </c>
      <c r="F104" s="282">
        <v>1.0389000000000001E-2</v>
      </c>
      <c r="G104" s="283" t="s">
        <v>73</v>
      </c>
      <c r="H104" s="282">
        <v>3.5188999999999998E-2</v>
      </c>
      <c r="I104" s="282">
        <v>1.94E-4</v>
      </c>
      <c r="J104" s="282">
        <v>5.8200000000000005E-4</v>
      </c>
      <c r="K104" s="282">
        <v>1.358E-3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17700</v>
      </c>
      <c r="AL104" s="306" t="s">
        <v>285</v>
      </c>
    </row>
    <row r="105" spans="1:38" ht="26.25" customHeight="1" x14ac:dyDescent="0.25">
      <c r="A105" s="115" t="s">
        <v>277</v>
      </c>
      <c r="B105" s="115" t="s">
        <v>292</v>
      </c>
      <c r="C105" s="115" t="s">
        <v>293</v>
      </c>
      <c r="D105" s="325">
        <v>0</v>
      </c>
      <c r="E105" s="282">
        <v>5.8050000000000003E-3</v>
      </c>
      <c r="F105" s="282">
        <v>0.54808299999999999</v>
      </c>
      <c r="G105" s="283" t="s">
        <v>73</v>
      </c>
      <c r="H105" s="282">
        <v>0.580314</v>
      </c>
      <c r="I105" s="282">
        <v>7.9640000000000006E-3</v>
      </c>
      <c r="J105" s="282">
        <v>1.2515E-2</v>
      </c>
      <c r="K105" s="282">
        <v>2.7306E-2</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3">
        <v>81551.5</v>
      </c>
      <c r="AL105" s="306" t="s">
        <v>285</v>
      </c>
    </row>
    <row r="106" spans="1:38" ht="26.25" customHeight="1" x14ac:dyDescent="0.25">
      <c r="A106" s="115" t="s">
        <v>277</v>
      </c>
      <c r="B106" s="115" t="s">
        <v>294</v>
      </c>
      <c r="C106" s="115" t="s">
        <v>295</v>
      </c>
      <c r="D106" s="325"/>
      <c r="E106" s="289"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325">
        <v>0</v>
      </c>
      <c r="E107" s="282">
        <v>1.5675000000000001E-2</v>
      </c>
      <c r="F107" s="282">
        <v>0.55157199999999995</v>
      </c>
      <c r="G107" s="283" t="s">
        <v>73</v>
      </c>
      <c r="H107" s="282">
        <v>0.49051299999999998</v>
      </c>
      <c r="I107" s="282">
        <v>1.0029E-2</v>
      </c>
      <c r="J107" s="282">
        <v>0.133715</v>
      </c>
      <c r="K107" s="282">
        <v>0.63514400000000004</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3">
        <v>3342863</v>
      </c>
      <c r="AL107" s="306" t="s">
        <v>298</v>
      </c>
    </row>
    <row r="108" spans="1:38" ht="26.25" customHeight="1" x14ac:dyDescent="0.25">
      <c r="A108" s="115" t="s">
        <v>277</v>
      </c>
      <c r="B108" s="115" t="s">
        <v>299</v>
      </c>
      <c r="C108" s="115" t="s">
        <v>300</v>
      </c>
      <c r="D108" s="325">
        <v>0</v>
      </c>
      <c r="E108" s="282">
        <v>1.7989000000000002E-2</v>
      </c>
      <c r="F108" s="282">
        <v>0.45434200000000002</v>
      </c>
      <c r="G108" s="283" t="s">
        <v>73</v>
      </c>
      <c r="H108" s="282">
        <v>0.49599399999999999</v>
      </c>
      <c r="I108" s="282">
        <v>8.4139999999999996E-3</v>
      </c>
      <c r="J108" s="282">
        <v>8.4137000000000003E-2</v>
      </c>
      <c r="K108" s="282">
        <v>0.16827500000000001</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3">
        <v>4206871</v>
      </c>
      <c r="AL108" s="306" t="s">
        <v>285</v>
      </c>
    </row>
    <row r="109" spans="1:38" ht="26.25" customHeight="1" x14ac:dyDescent="0.25">
      <c r="A109" s="115" t="s">
        <v>277</v>
      </c>
      <c r="B109" s="115" t="s">
        <v>301</v>
      </c>
      <c r="C109" s="115" t="s">
        <v>302</v>
      </c>
      <c r="D109" s="325">
        <v>0</v>
      </c>
      <c r="E109" s="282">
        <v>1.0690000000000001E-3</v>
      </c>
      <c r="F109" s="282">
        <v>1.6740000000000001E-2</v>
      </c>
      <c r="G109" s="283" t="s">
        <v>73</v>
      </c>
      <c r="H109" s="282">
        <v>3.0814000000000001E-2</v>
      </c>
      <c r="I109" s="282">
        <v>6.8499999999999995E-4</v>
      </c>
      <c r="J109" s="282">
        <v>3.7659999999999998E-3</v>
      </c>
      <c r="K109" s="282">
        <v>3.7659999999999998E-3</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34233.9</v>
      </c>
      <c r="AL109" s="306" t="s">
        <v>298</v>
      </c>
    </row>
    <row r="110" spans="1:38" ht="26.25" customHeight="1" x14ac:dyDescent="0.25">
      <c r="A110" s="115" t="s">
        <v>277</v>
      </c>
      <c r="B110" s="115" t="s">
        <v>303</v>
      </c>
      <c r="C110" s="115" t="s">
        <v>304</v>
      </c>
      <c r="D110" s="325">
        <v>0</v>
      </c>
      <c r="E110" s="282">
        <v>2.1699999999999999E-4</v>
      </c>
      <c r="F110" s="282">
        <v>5.1095000000000002E-2</v>
      </c>
      <c r="G110" s="283" t="s">
        <v>73</v>
      </c>
      <c r="H110" s="282">
        <v>1.2154999999999999E-2</v>
      </c>
      <c r="I110" s="282">
        <v>1.3240000000000001E-3</v>
      </c>
      <c r="J110" s="282">
        <v>1.0102999999999999E-2</v>
      </c>
      <c r="K110" s="282">
        <v>1.0102999999999999E-2</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3">
        <v>104488</v>
      </c>
      <c r="AL110" s="306" t="s">
        <v>298</v>
      </c>
    </row>
    <row r="111" spans="1:38" ht="26.25" customHeight="1" x14ac:dyDescent="0.25">
      <c r="A111" s="115" t="s">
        <v>277</v>
      </c>
      <c r="B111" s="115" t="s">
        <v>305</v>
      </c>
      <c r="C111" s="115" t="s">
        <v>306</v>
      </c>
      <c r="D111" s="325">
        <v>0</v>
      </c>
      <c r="E111" s="282">
        <v>4.5664000000000003E-2</v>
      </c>
      <c r="F111" s="282">
        <v>0.69704600000000005</v>
      </c>
      <c r="G111" s="283" t="s">
        <v>73</v>
      </c>
      <c r="H111" s="282">
        <v>0.78330100000000003</v>
      </c>
      <c r="I111" s="282">
        <v>1.8500000000000001E-3</v>
      </c>
      <c r="J111" s="283">
        <v>3.7000000000000002E-3</v>
      </c>
      <c r="K111" s="282">
        <v>8.3250000000000008E-3</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3">
        <v>462478.3</v>
      </c>
      <c r="AL111" s="306" t="s">
        <v>298</v>
      </c>
    </row>
    <row r="112" spans="1:38" ht="26.25" customHeight="1" x14ac:dyDescent="0.25">
      <c r="A112" s="115" t="s">
        <v>307</v>
      </c>
      <c r="B112" s="115" t="s">
        <v>308</v>
      </c>
      <c r="C112" s="115" t="s">
        <v>309</v>
      </c>
      <c r="D112" s="325">
        <v>0</v>
      </c>
      <c r="E112" s="283">
        <v>3.2440000000000002</v>
      </c>
      <c r="F112" s="283" t="s">
        <v>73</v>
      </c>
      <c r="G112" s="283" t="s">
        <v>73</v>
      </c>
      <c r="H112" s="282">
        <v>7.8463139999999996</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81.099999999999994</v>
      </c>
      <c r="AL112" s="308" t="s">
        <v>310</v>
      </c>
    </row>
    <row r="113" spans="1:38" ht="26.25" customHeight="1" x14ac:dyDescent="0.25">
      <c r="A113" s="115" t="s">
        <v>307</v>
      </c>
      <c r="B113" s="115" t="s">
        <v>311</v>
      </c>
      <c r="C113" s="115" t="s">
        <v>312</v>
      </c>
      <c r="D113" s="325">
        <v>0</v>
      </c>
      <c r="E113" s="282">
        <v>1.982389</v>
      </c>
      <c r="F113" s="282">
        <v>4.9890559999999997</v>
      </c>
      <c r="G113" s="283" t="s">
        <v>73</v>
      </c>
      <c r="H113" s="282">
        <v>7.8786430000000003</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3">
        <v>38.196350000000002</v>
      </c>
      <c r="AL113" s="306" t="s">
        <v>313</v>
      </c>
    </row>
    <row r="114" spans="1:38" ht="26.25" customHeight="1" x14ac:dyDescent="0.25">
      <c r="A114" s="115" t="s">
        <v>307</v>
      </c>
      <c r="B114" s="115" t="s">
        <v>314</v>
      </c>
      <c r="C114" s="115" t="s">
        <v>315</v>
      </c>
      <c r="D114" s="325"/>
      <c r="E114" s="282">
        <v>7.1760260000000003E-3</v>
      </c>
      <c r="F114" s="282" t="s">
        <v>72</v>
      </c>
      <c r="G114" s="283" t="s">
        <v>73</v>
      </c>
      <c r="H114" s="282">
        <v>6.2117913644104503E-2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3">
        <v>477830.10495465004</v>
      </c>
      <c r="AL114" s="306" t="s">
        <v>316</v>
      </c>
    </row>
    <row r="115" spans="1:38" ht="26.25" customHeight="1" x14ac:dyDescent="0.25">
      <c r="A115" s="115" t="s">
        <v>307</v>
      </c>
      <c r="B115" s="115" t="s">
        <v>317</v>
      </c>
      <c r="C115" s="115" t="s">
        <v>318</v>
      </c>
      <c r="D115" s="325">
        <v>0</v>
      </c>
      <c r="E115" s="283" t="s">
        <v>67</v>
      </c>
      <c r="F115" s="283" t="s">
        <v>72</v>
      </c>
      <c r="G115" s="283" t="s">
        <v>73</v>
      </c>
      <c r="H115" s="283" t="s">
        <v>67</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t="s">
        <v>67</v>
      </c>
      <c r="AL115" s="306" t="s">
        <v>319</v>
      </c>
    </row>
    <row r="116" spans="1:38" ht="26.25" customHeight="1" x14ac:dyDescent="0.25">
      <c r="A116" s="115" t="s">
        <v>307</v>
      </c>
      <c r="B116" s="115" t="s">
        <v>320</v>
      </c>
      <c r="C116" s="115" t="s">
        <v>321</v>
      </c>
      <c r="D116" s="325"/>
      <c r="E116" s="283">
        <v>0.92285938854179206</v>
      </c>
      <c r="F116" s="283">
        <v>0.1657772936938772</v>
      </c>
      <c r="G116" s="283" t="s">
        <v>73</v>
      </c>
      <c r="H116" s="283">
        <v>2.5495025251266785</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3">
        <v>25.893908464591817</v>
      </c>
      <c r="AL116" s="306" t="s">
        <v>322</v>
      </c>
    </row>
    <row r="117" spans="1:38" ht="26.25" customHeight="1" x14ac:dyDescent="0.25">
      <c r="A117" s="115" t="s">
        <v>307</v>
      </c>
      <c r="B117" s="115" t="s">
        <v>323</v>
      </c>
      <c r="C117" s="115" t="s">
        <v>324</v>
      </c>
      <c r="D117" s="325">
        <v>0</v>
      </c>
      <c r="E117" s="283" t="s">
        <v>72</v>
      </c>
      <c r="F117" s="283" t="s">
        <v>72</v>
      </c>
      <c r="G117" s="283" t="s">
        <v>73</v>
      </c>
      <c r="H117" s="283" t="s">
        <v>72</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t="s">
        <v>72</v>
      </c>
      <c r="AL117" s="306" t="s">
        <v>325</v>
      </c>
    </row>
    <row r="118" spans="1:38" ht="26.25" customHeight="1" x14ac:dyDescent="0.2">
      <c r="A118" s="115" t="s">
        <v>307</v>
      </c>
      <c r="B118" s="115" t="s">
        <v>326</v>
      </c>
      <c r="C118" s="115" t="s">
        <v>327</v>
      </c>
      <c r="D118" s="325"/>
      <c r="E118" s="328" t="s">
        <v>72</v>
      </c>
      <c r="F118" s="328" t="s">
        <v>73</v>
      </c>
      <c r="G118" s="328" t="s">
        <v>73</v>
      </c>
      <c r="H118" s="328" t="s">
        <v>72</v>
      </c>
      <c r="I118" s="328" t="s">
        <v>73</v>
      </c>
      <c r="J118" s="328" t="s">
        <v>73</v>
      </c>
      <c r="K118" s="328" t="s">
        <v>73</v>
      </c>
      <c r="L118" s="328" t="s">
        <v>73</v>
      </c>
      <c r="M118" s="328" t="s">
        <v>73</v>
      </c>
      <c r="N118" s="328" t="s">
        <v>73</v>
      </c>
      <c r="O118" s="328" t="s">
        <v>73</v>
      </c>
      <c r="P118" s="328" t="s">
        <v>73</v>
      </c>
      <c r="Q118" s="328" t="s">
        <v>73</v>
      </c>
      <c r="R118" s="328" t="s">
        <v>73</v>
      </c>
      <c r="S118" s="328" t="s">
        <v>73</v>
      </c>
      <c r="T118" s="328" t="s">
        <v>73</v>
      </c>
      <c r="U118" s="328" t="s">
        <v>73</v>
      </c>
      <c r="V118" s="328" t="s">
        <v>73</v>
      </c>
      <c r="W118" s="328" t="s">
        <v>73</v>
      </c>
      <c r="X118" s="328" t="s">
        <v>73</v>
      </c>
      <c r="Y118" s="328" t="s">
        <v>73</v>
      </c>
      <c r="Z118" s="328" t="s">
        <v>73</v>
      </c>
      <c r="AA118" s="328" t="s">
        <v>73</v>
      </c>
      <c r="AB118" s="328" t="s">
        <v>73</v>
      </c>
      <c r="AC118" s="328" t="s">
        <v>73</v>
      </c>
      <c r="AD118" s="328" t="s">
        <v>73</v>
      </c>
      <c r="AE118" s="290" t="s">
        <v>174</v>
      </c>
      <c r="AF118" s="329" t="s">
        <v>73</v>
      </c>
      <c r="AG118" s="329" t="s">
        <v>73</v>
      </c>
      <c r="AH118" s="329" t="s">
        <v>73</v>
      </c>
      <c r="AI118" s="329" t="s">
        <v>73</v>
      </c>
      <c r="AJ118" s="329" t="s">
        <v>73</v>
      </c>
      <c r="AK118" s="329" t="s">
        <v>72</v>
      </c>
      <c r="AL118" s="327" t="s">
        <v>73</v>
      </c>
    </row>
    <row r="119" spans="1:38" ht="26.25" customHeight="1" x14ac:dyDescent="0.25">
      <c r="A119" s="115" t="s">
        <v>307</v>
      </c>
      <c r="B119" s="115" t="s">
        <v>328</v>
      </c>
      <c r="C119" s="115" t="s">
        <v>329</v>
      </c>
      <c r="D119" s="325"/>
      <c r="E119" s="289" t="s">
        <v>73</v>
      </c>
      <c r="F119" s="289" t="s">
        <v>73</v>
      </c>
      <c r="G119" s="289" t="s">
        <v>73</v>
      </c>
      <c r="H119" s="289" t="s">
        <v>73</v>
      </c>
      <c r="I119" s="289" t="s">
        <v>72</v>
      </c>
      <c r="J119" s="289" t="s">
        <v>72</v>
      </c>
      <c r="K119" s="289" t="s">
        <v>72</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291" t="s">
        <v>73</v>
      </c>
      <c r="AL119" s="309" t="s">
        <v>330</v>
      </c>
    </row>
    <row r="120" spans="1:38" ht="26.25" customHeight="1" x14ac:dyDescent="0.2">
      <c r="A120" s="115" t="s">
        <v>307</v>
      </c>
      <c r="B120" s="115" t="s">
        <v>331</v>
      </c>
      <c r="C120" s="115" t="s">
        <v>332</v>
      </c>
      <c r="D120" s="325"/>
      <c r="E120" s="286"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27"/>
    </row>
    <row r="121" spans="1:38" ht="26.25" customHeight="1" x14ac:dyDescent="0.2">
      <c r="A121" s="115" t="s">
        <v>307</v>
      </c>
      <c r="B121" s="115" t="s">
        <v>333</v>
      </c>
      <c r="C121" s="115" t="s">
        <v>334</v>
      </c>
      <c r="D121" s="325"/>
      <c r="E121" s="286" t="s">
        <v>335</v>
      </c>
      <c r="F121" s="286" t="s">
        <v>72</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286" t="s">
        <v>72</v>
      </c>
      <c r="AL121" s="292" t="s">
        <v>336</v>
      </c>
    </row>
    <row r="122" spans="1:38" ht="26.25" customHeight="1" x14ac:dyDescent="0.2">
      <c r="A122" s="115" t="s">
        <v>307</v>
      </c>
      <c r="B122" s="115" t="s">
        <v>337</v>
      </c>
      <c r="C122" s="115" t="s">
        <v>338</v>
      </c>
      <c r="D122" s="325"/>
      <c r="E122" s="328" t="s">
        <v>73</v>
      </c>
      <c r="F122" s="328" t="s">
        <v>73</v>
      </c>
      <c r="G122" s="328" t="s">
        <v>73</v>
      </c>
      <c r="H122" s="328" t="s">
        <v>73</v>
      </c>
      <c r="I122" s="328" t="s">
        <v>73</v>
      </c>
      <c r="J122" s="328" t="s">
        <v>73</v>
      </c>
      <c r="K122" s="328" t="s">
        <v>73</v>
      </c>
      <c r="L122" s="328" t="s">
        <v>73</v>
      </c>
      <c r="M122" s="328" t="s">
        <v>73</v>
      </c>
      <c r="N122" s="328" t="s">
        <v>73</v>
      </c>
      <c r="O122" s="328" t="s">
        <v>73</v>
      </c>
      <c r="P122" s="328" t="s">
        <v>73</v>
      </c>
      <c r="Q122" s="328" t="s">
        <v>73</v>
      </c>
      <c r="R122" s="328" t="s">
        <v>73</v>
      </c>
      <c r="S122" s="328" t="s">
        <v>73</v>
      </c>
      <c r="T122" s="328" t="s">
        <v>73</v>
      </c>
      <c r="U122" s="328" t="s">
        <v>73</v>
      </c>
      <c r="V122" s="328" t="s">
        <v>73</v>
      </c>
      <c r="W122" s="328" t="s">
        <v>73</v>
      </c>
      <c r="X122" s="328" t="s">
        <v>73</v>
      </c>
      <c r="Y122" s="328" t="s">
        <v>73</v>
      </c>
      <c r="Z122" s="328" t="s">
        <v>73</v>
      </c>
      <c r="AA122" s="328" t="s">
        <v>73</v>
      </c>
      <c r="AB122" s="328" t="s">
        <v>73</v>
      </c>
      <c r="AC122" s="318" t="s">
        <v>72</v>
      </c>
      <c r="AD122" s="328" t="s">
        <v>73</v>
      </c>
      <c r="AE122" s="290"/>
      <c r="AF122" s="329" t="s">
        <v>73</v>
      </c>
      <c r="AG122" s="329" t="s">
        <v>73</v>
      </c>
      <c r="AH122" s="329" t="s">
        <v>73</v>
      </c>
      <c r="AI122" s="329" t="s">
        <v>73</v>
      </c>
      <c r="AJ122" s="329" t="s">
        <v>73</v>
      </c>
      <c r="AK122" s="329" t="s">
        <v>72</v>
      </c>
      <c r="AL122" s="327" t="s">
        <v>339</v>
      </c>
    </row>
    <row r="123" spans="1:38" ht="26.25" customHeight="1" x14ac:dyDescent="0.2">
      <c r="A123" s="115" t="s">
        <v>307</v>
      </c>
      <c r="B123" s="115" t="s">
        <v>340</v>
      </c>
      <c r="C123" s="115" t="s">
        <v>341</v>
      </c>
      <c r="D123" s="325"/>
      <c r="E123" s="286"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27"/>
    </row>
    <row r="124" spans="1:38" ht="26.25" customHeight="1" x14ac:dyDescent="0.2">
      <c r="A124" s="115" t="s">
        <v>307</v>
      </c>
      <c r="B124" s="115" t="s">
        <v>342</v>
      </c>
      <c r="C124" s="115" t="s">
        <v>343</v>
      </c>
      <c r="D124" s="325"/>
      <c r="E124" s="286"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27"/>
    </row>
    <row r="125" spans="1:38" ht="26.25" customHeight="1" x14ac:dyDescent="0.2">
      <c r="A125" s="115" t="s">
        <v>344</v>
      </c>
      <c r="B125" s="115" t="s">
        <v>345</v>
      </c>
      <c r="C125" s="115" t="s">
        <v>346</v>
      </c>
      <c r="D125" s="325"/>
      <c r="E125" s="328" t="s">
        <v>73</v>
      </c>
      <c r="F125" s="328">
        <v>0.44796202200000002</v>
      </c>
      <c r="G125" s="328" t="s">
        <v>73</v>
      </c>
      <c r="H125" s="328" t="s">
        <v>73</v>
      </c>
      <c r="I125" s="328" t="s">
        <v>72</v>
      </c>
      <c r="J125" s="328" t="s">
        <v>72</v>
      </c>
      <c r="K125" s="328" t="s">
        <v>72</v>
      </c>
      <c r="L125" s="328" t="s">
        <v>73</v>
      </c>
      <c r="M125" s="328" t="s">
        <v>73</v>
      </c>
      <c r="N125" s="328" t="s">
        <v>73</v>
      </c>
      <c r="O125" s="328" t="s">
        <v>73</v>
      </c>
      <c r="P125" s="328" t="s">
        <v>73</v>
      </c>
      <c r="Q125" s="328" t="s">
        <v>73</v>
      </c>
      <c r="R125" s="328" t="s">
        <v>73</v>
      </c>
      <c r="S125" s="328" t="s">
        <v>73</v>
      </c>
      <c r="T125" s="328" t="s">
        <v>73</v>
      </c>
      <c r="U125" s="328" t="s">
        <v>73</v>
      </c>
      <c r="V125" s="328" t="s">
        <v>73</v>
      </c>
      <c r="W125" s="328" t="s">
        <v>73</v>
      </c>
      <c r="X125" s="328" t="s">
        <v>73</v>
      </c>
      <c r="Y125" s="328" t="s">
        <v>73</v>
      </c>
      <c r="Z125" s="328" t="s">
        <v>73</v>
      </c>
      <c r="AA125" s="328" t="s">
        <v>73</v>
      </c>
      <c r="AB125" s="328" t="s">
        <v>73</v>
      </c>
      <c r="AC125" s="328" t="s">
        <v>73</v>
      </c>
      <c r="AD125" s="328" t="s">
        <v>73</v>
      </c>
      <c r="AE125" s="301">
        <v>0</v>
      </c>
      <c r="AF125" s="329" t="s">
        <v>73</v>
      </c>
      <c r="AG125" s="329" t="s">
        <v>73</v>
      </c>
      <c r="AH125" s="329" t="s">
        <v>73</v>
      </c>
      <c r="AI125" s="329" t="s">
        <v>73</v>
      </c>
      <c r="AJ125" s="329" t="s">
        <v>73</v>
      </c>
      <c r="AK125" s="328">
        <v>44.440676799999999</v>
      </c>
      <c r="AL125" s="327" t="s">
        <v>347</v>
      </c>
    </row>
    <row r="126" spans="1:38" ht="26.25" customHeight="1" x14ac:dyDescent="0.2">
      <c r="A126" s="115" t="s">
        <v>344</v>
      </c>
      <c r="B126" s="115" t="s">
        <v>348</v>
      </c>
      <c r="C126" s="115" t="s">
        <v>349</v>
      </c>
      <c r="D126" s="325"/>
      <c r="E126" s="328" t="s">
        <v>72</v>
      </c>
      <c r="F126" s="328" t="s">
        <v>72</v>
      </c>
      <c r="G126" s="328" t="s">
        <v>72</v>
      </c>
      <c r="H126" s="328">
        <v>1.0920000000000001E-3</v>
      </c>
      <c r="I126" s="328" t="s">
        <v>72</v>
      </c>
      <c r="J126" s="328" t="s">
        <v>72</v>
      </c>
      <c r="K126" s="328" t="s">
        <v>72</v>
      </c>
      <c r="L126" s="328" t="s">
        <v>72</v>
      </c>
      <c r="M126" s="328" t="s">
        <v>72</v>
      </c>
      <c r="N126" s="328" t="s">
        <v>73</v>
      </c>
      <c r="O126" s="328" t="s">
        <v>73</v>
      </c>
      <c r="P126" s="328" t="s">
        <v>73</v>
      </c>
      <c r="Q126" s="328" t="s">
        <v>73</v>
      </c>
      <c r="R126" s="328" t="s">
        <v>73</v>
      </c>
      <c r="S126" s="328" t="s">
        <v>73</v>
      </c>
      <c r="T126" s="328" t="s">
        <v>73</v>
      </c>
      <c r="U126" s="328" t="s">
        <v>73</v>
      </c>
      <c r="V126" s="328" t="s">
        <v>73</v>
      </c>
      <c r="W126" s="328" t="s">
        <v>73</v>
      </c>
      <c r="X126" s="328" t="s">
        <v>73</v>
      </c>
      <c r="Y126" s="328" t="s">
        <v>73</v>
      </c>
      <c r="Z126" s="328" t="s">
        <v>73</v>
      </c>
      <c r="AA126" s="328" t="s">
        <v>73</v>
      </c>
      <c r="AB126" s="328" t="s">
        <v>73</v>
      </c>
      <c r="AC126" s="328" t="s">
        <v>73</v>
      </c>
      <c r="AD126" s="328" t="s">
        <v>73</v>
      </c>
      <c r="AE126" s="301">
        <v>0</v>
      </c>
      <c r="AF126" s="329" t="s">
        <v>73</v>
      </c>
      <c r="AG126" s="329" t="s">
        <v>73</v>
      </c>
      <c r="AH126" s="329" t="s">
        <v>73</v>
      </c>
      <c r="AI126" s="329" t="s">
        <v>73</v>
      </c>
      <c r="AJ126" s="329" t="s">
        <v>73</v>
      </c>
      <c r="AK126" s="328">
        <v>4.5491570179999998</v>
      </c>
      <c r="AL126" s="327" t="s">
        <v>350</v>
      </c>
    </row>
    <row r="127" spans="1:38" ht="26.25" customHeight="1" x14ac:dyDescent="0.2">
      <c r="A127" s="115" t="s">
        <v>344</v>
      </c>
      <c r="B127" s="115" t="s">
        <v>351</v>
      </c>
      <c r="C127" s="115" t="s">
        <v>352</v>
      </c>
      <c r="D127" s="325"/>
      <c r="E127" s="286" t="s">
        <v>67</v>
      </c>
      <c r="F127" s="286" t="s">
        <v>67</v>
      </c>
      <c r="G127" s="286" t="s">
        <v>67</v>
      </c>
      <c r="H127" s="286" t="s">
        <v>67</v>
      </c>
      <c r="I127" s="286" t="s">
        <v>67</v>
      </c>
      <c r="J127" s="286" t="s">
        <v>67</v>
      </c>
      <c r="K127" s="286" t="s">
        <v>67</v>
      </c>
      <c r="L127" s="286" t="s">
        <v>67</v>
      </c>
      <c r="M127" s="286" t="s">
        <v>67</v>
      </c>
      <c r="N127" s="286" t="s">
        <v>67</v>
      </c>
      <c r="O127" s="286" t="s">
        <v>67</v>
      </c>
      <c r="P127" s="286" t="s">
        <v>67</v>
      </c>
      <c r="Q127" s="286" t="s">
        <v>67</v>
      </c>
      <c r="R127" s="286" t="s">
        <v>67</v>
      </c>
      <c r="S127" s="286" t="s">
        <v>67</v>
      </c>
      <c r="T127" s="286" t="s">
        <v>67</v>
      </c>
      <c r="U127" s="286" t="s">
        <v>67</v>
      </c>
      <c r="V127" s="286" t="s">
        <v>67</v>
      </c>
      <c r="W127" s="286" t="s">
        <v>67</v>
      </c>
      <c r="X127" s="286" t="s">
        <v>67</v>
      </c>
      <c r="Y127" s="286" t="s">
        <v>67</v>
      </c>
      <c r="Z127" s="286" t="s">
        <v>67</v>
      </c>
      <c r="AA127" s="286" t="s">
        <v>67</v>
      </c>
      <c r="AB127" s="286" t="s">
        <v>67</v>
      </c>
      <c r="AC127" s="286" t="s">
        <v>67</v>
      </c>
      <c r="AD127" s="286" t="s">
        <v>67</v>
      </c>
      <c r="AE127" s="286" t="s">
        <v>67</v>
      </c>
      <c r="AF127" s="286" t="s">
        <v>67</v>
      </c>
      <c r="AG127" s="286" t="s">
        <v>67</v>
      </c>
      <c r="AH127" s="286" t="s">
        <v>67</v>
      </c>
      <c r="AI127" s="286" t="s">
        <v>67</v>
      </c>
      <c r="AJ127" s="286" t="s">
        <v>67</v>
      </c>
      <c r="AK127" s="286" t="s">
        <v>67</v>
      </c>
      <c r="AL127" s="292" t="s">
        <v>353</v>
      </c>
    </row>
    <row r="128" spans="1:38" ht="26.25" customHeight="1" x14ac:dyDescent="0.2">
      <c r="A128" s="115" t="s">
        <v>344</v>
      </c>
      <c r="B128" s="115" t="s">
        <v>354</v>
      </c>
      <c r="C128" s="115" t="s">
        <v>355</v>
      </c>
      <c r="D128" s="325"/>
      <c r="E128" s="328">
        <v>7.2899999999999997E-6</v>
      </c>
      <c r="F128" s="328">
        <v>8.0999999999999997E-8</v>
      </c>
      <c r="G128" s="328">
        <v>6.8850000000000001E-6</v>
      </c>
      <c r="H128" s="328">
        <v>1.215E-8</v>
      </c>
      <c r="I128" s="328">
        <v>3.7259999999999999E-5</v>
      </c>
      <c r="J128" s="328">
        <v>5.5485000000000002E-5</v>
      </c>
      <c r="K128" s="328" t="s">
        <v>67</v>
      </c>
      <c r="L128" s="328">
        <v>1.3040999999999999E-6</v>
      </c>
      <c r="M128" s="328">
        <v>2.835E-6</v>
      </c>
      <c r="N128" s="328">
        <v>4.2119999999999999E-4</v>
      </c>
      <c r="O128" s="328">
        <v>1.377E-5</v>
      </c>
      <c r="P128" s="328">
        <v>1.134E-5</v>
      </c>
      <c r="Q128" s="328">
        <v>8.6670000000000002E-6</v>
      </c>
      <c r="R128" s="328">
        <v>7.4924999999999996E-7</v>
      </c>
      <c r="S128" s="328">
        <v>3.7664999999999997E-7</v>
      </c>
      <c r="T128" s="328">
        <v>4.8599999999999998E-7</v>
      </c>
      <c r="U128" s="328">
        <v>4.7385000000000001E-5</v>
      </c>
      <c r="V128" s="328">
        <v>3.6449999999999998E-6</v>
      </c>
      <c r="W128" s="328">
        <v>1.4175E-2</v>
      </c>
      <c r="X128" s="328">
        <v>1.7010000000000001E-8</v>
      </c>
      <c r="Y128" s="328">
        <v>1.296E-8</v>
      </c>
      <c r="Z128" s="328">
        <v>1.2555000000000001E-8</v>
      </c>
      <c r="AA128" s="328">
        <v>4.6980000000000002E-11</v>
      </c>
      <c r="AB128" s="328">
        <v>4.2571999999999999E-8</v>
      </c>
      <c r="AC128" s="328">
        <v>8.1000000000000004E-6</v>
      </c>
      <c r="AD128" s="328">
        <v>2.1464999999999999E-5</v>
      </c>
      <c r="AE128" s="301">
        <v>0</v>
      </c>
      <c r="AF128" s="329" t="s">
        <v>73</v>
      </c>
      <c r="AG128" s="329" t="s">
        <v>73</v>
      </c>
      <c r="AH128" s="329" t="s">
        <v>73</v>
      </c>
      <c r="AI128" s="329" t="s">
        <v>73</v>
      </c>
      <c r="AJ128" s="329" t="s">
        <v>73</v>
      </c>
      <c r="AK128" s="329" t="s">
        <v>73</v>
      </c>
      <c r="AL128" s="327" t="s">
        <v>356</v>
      </c>
    </row>
    <row r="129" spans="1:38" ht="26.25" customHeight="1" x14ac:dyDescent="0.2">
      <c r="A129" s="115" t="s">
        <v>344</v>
      </c>
      <c r="B129" s="115" t="s">
        <v>357</v>
      </c>
      <c r="C129" s="115" t="s">
        <v>358</v>
      </c>
      <c r="D129" s="325"/>
      <c r="E129" s="328" t="s">
        <v>67</v>
      </c>
      <c r="F129" s="328" t="s">
        <v>67</v>
      </c>
      <c r="G129" s="328" t="s">
        <v>67</v>
      </c>
      <c r="H129" s="328" t="s">
        <v>67</v>
      </c>
      <c r="I129" s="328" t="s">
        <v>67</v>
      </c>
      <c r="J129" s="328" t="s">
        <v>67</v>
      </c>
      <c r="K129" s="328" t="s">
        <v>67</v>
      </c>
      <c r="L129" s="328" t="s">
        <v>67</v>
      </c>
      <c r="M129" s="328" t="s">
        <v>67</v>
      </c>
      <c r="N129" s="328" t="s">
        <v>67</v>
      </c>
      <c r="O129" s="328" t="s">
        <v>67</v>
      </c>
      <c r="P129" s="328" t="s">
        <v>67</v>
      </c>
      <c r="Q129" s="328" t="s">
        <v>67</v>
      </c>
      <c r="R129" s="328" t="s">
        <v>67</v>
      </c>
      <c r="S129" s="328" t="s">
        <v>67</v>
      </c>
      <c r="T129" s="328" t="s">
        <v>67</v>
      </c>
      <c r="U129" s="328" t="s">
        <v>67</v>
      </c>
      <c r="V129" s="328" t="s">
        <v>67</v>
      </c>
      <c r="W129" s="328" t="s">
        <v>67</v>
      </c>
      <c r="X129" s="328" t="s">
        <v>67</v>
      </c>
      <c r="Y129" s="328" t="s">
        <v>67</v>
      </c>
      <c r="Z129" s="328" t="s">
        <v>67</v>
      </c>
      <c r="AA129" s="328" t="s">
        <v>67</v>
      </c>
      <c r="AB129" s="328" t="s">
        <v>67</v>
      </c>
      <c r="AC129" s="328" t="s">
        <v>67</v>
      </c>
      <c r="AD129" s="328" t="s">
        <v>67</v>
      </c>
      <c r="AE129" s="301" t="s">
        <v>67</v>
      </c>
      <c r="AF129" s="329" t="s">
        <v>67</v>
      </c>
      <c r="AG129" s="329" t="s">
        <v>67</v>
      </c>
      <c r="AH129" s="329" t="s">
        <v>67</v>
      </c>
      <c r="AI129" s="329" t="s">
        <v>67</v>
      </c>
      <c r="AJ129" s="329" t="s">
        <v>67</v>
      </c>
      <c r="AK129" s="329" t="s">
        <v>67</v>
      </c>
      <c r="AL129" s="327" t="s">
        <v>356</v>
      </c>
    </row>
    <row r="130" spans="1:38" ht="26.25" customHeight="1" x14ac:dyDescent="0.2">
      <c r="A130" s="115" t="s">
        <v>344</v>
      </c>
      <c r="B130" s="115" t="s">
        <v>359</v>
      </c>
      <c r="C130" s="115" t="s">
        <v>360</v>
      </c>
      <c r="D130" s="325"/>
      <c r="E130" s="328">
        <v>7.0615000000000001E-4</v>
      </c>
      <c r="F130" s="328">
        <v>6.0063299999999998E-3</v>
      </c>
      <c r="G130" s="328">
        <v>3.8148300000000002E-5</v>
      </c>
      <c r="H130" s="328" t="s">
        <v>72</v>
      </c>
      <c r="I130" s="328">
        <v>3.2466599999999999E-6</v>
      </c>
      <c r="J130" s="328">
        <v>5.6816599999999999E-6</v>
      </c>
      <c r="K130" s="328">
        <v>8.1166600000000003E-6</v>
      </c>
      <c r="L130" s="328">
        <v>1.13633E-7</v>
      </c>
      <c r="M130" s="328">
        <v>5.6816600000000001E-5</v>
      </c>
      <c r="N130" s="328">
        <v>1.055166E-3</v>
      </c>
      <c r="O130" s="328">
        <v>8.1166600000000003E-5</v>
      </c>
      <c r="P130" s="328">
        <v>4.5453300000000001E-5</v>
      </c>
      <c r="Q130" s="328">
        <v>1.2986700000000001E-5</v>
      </c>
      <c r="R130" s="328" t="s">
        <v>72</v>
      </c>
      <c r="S130" s="328" t="s">
        <v>72</v>
      </c>
      <c r="T130" s="328">
        <v>1.13633E-4</v>
      </c>
      <c r="U130" s="328" t="s">
        <v>72</v>
      </c>
      <c r="V130" s="328" t="s">
        <v>72</v>
      </c>
      <c r="W130" s="328">
        <v>0.28408317</v>
      </c>
      <c r="X130" s="328" t="s">
        <v>72</v>
      </c>
      <c r="Y130" s="328" t="s">
        <v>72</v>
      </c>
      <c r="Z130" s="328" t="s">
        <v>72</v>
      </c>
      <c r="AA130" s="328" t="s">
        <v>72</v>
      </c>
      <c r="AB130" s="328">
        <v>1.6233299999999999E-5</v>
      </c>
      <c r="AC130" s="328">
        <v>1.62333E-6</v>
      </c>
      <c r="AD130" s="328" t="s">
        <v>72</v>
      </c>
      <c r="AE130" s="301">
        <v>0</v>
      </c>
      <c r="AF130" s="329" t="s">
        <v>73</v>
      </c>
      <c r="AG130" s="329" t="s">
        <v>73</v>
      </c>
      <c r="AH130" s="329" t="s">
        <v>73</v>
      </c>
      <c r="AI130" s="329" t="s">
        <v>73</v>
      </c>
      <c r="AJ130" s="329" t="s">
        <v>73</v>
      </c>
      <c r="AK130" s="328">
        <v>0.8116662</v>
      </c>
      <c r="AL130" s="327" t="s">
        <v>356</v>
      </c>
    </row>
    <row r="131" spans="1:38" ht="26.25" customHeight="1" x14ac:dyDescent="0.2">
      <c r="A131" s="115" t="s">
        <v>344</v>
      </c>
      <c r="B131" s="115" t="s">
        <v>361</v>
      </c>
      <c r="C131" s="115" t="s">
        <v>362</v>
      </c>
      <c r="D131" s="325"/>
      <c r="E131" s="328">
        <v>7.0304399999999997E-5</v>
      </c>
      <c r="F131" s="328">
        <v>2.73406E-5</v>
      </c>
      <c r="G131" s="328">
        <v>4.2963799999999997E-5</v>
      </c>
      <c r="H131" s="328" t="s">
        <v>72</v>
      </c>
      <c r="I131" s="328">
        <v>3.8628399999999998E-5</v>
      </c>
      <c r="J131" s="328">
        <v>5.8391699999999999E-5</v>
      </c>
      <c r="K131" s="328">
        <v>8.9833400000000006E-5</v>
      </c>
      <c r="L131" s="328">
        <v>2.0661699999999998E-6</v>
      </c>
      <c r="M131" s="328">
        <v>5.8587E-5</v>
      </c>
      <c r="N131" s="328">
        <v>1.406088E-3</v>
      </c>
      <c r="O131" s="328">
        <v>1.17174E-4</v>
      </c>
      <c r="P131" s="328">
        <v>2.1091320000000001E-3</v>
      </c>
      <c r="Q131" s="328">
        <v>3.9057999999999999E-6</v>
      </c>
      <c r="R131" s="328">
        <v>1.56232E-5</v>
      </c>
      <c r="S131" s="328">
        <v>2.34348E-4</v>
      </c>
      <c r="T131" s="328">
        <v>1.1717400000000001E-5</v>
      </c>
      <c r="U131" s="328" t="s">
        <v>72</v>
      </c>
      <c r="V131" s="328" t="s">
        <v>72</v>
      </c>
      <c r="W131" s="328">
        <v>1.5623200000000001E-3</v>
      </c>
      <c r="X131" s="328" t="s">
        <v>72</v>
      </c>
      <c r="Y131" s="328" t="s">
        <v>72</v>
      </c>
      <c r="Z131" s="328" t="s">
        <v>72</v>
      </c>
      <c r="AA131" s="328" t="s">
        <v>72</v>
      </c>
      <c r="AB131" s="328">
        <v>1.56232E-6</v>
      </c>
      <c r="AC131" s="328">
        <v>3.9057999999999999E-6</v>
      </c>
      <c r="AD131" s="328">
        <v>7.8115999999999999E-7</v>
      </c>
      <c r="AE131" s="301">
        <v>0</v>
      </c>
      <c r="AF131" s="329" t="s">
        <v>73</v>
      </c>
      <c r="AG131" s="329" t="s">
        <v>73</v>
      </c>
      <c r="AH131" s="329" t="s">
        <v>73</v>
      </c>
      <c r="AI131" s="329" t="s">
        <v>73</v>
      </c>
      <c r="AJ131" s="329" t="s">
        <v>73</v>
      </c>
      <c r="AK131" s="328">
        <v>3.9058000000000002E-2</v>
      </c>
      <c r="AL131" s="327" t="s">
        <v>356</v>
      </c>
    </row>
    <row r="132" spans="1:38" ht="26.25" customHeight="1" x14ac:dyDescent="0.2">
      <c r="A132" s="115" t="s">
        <v>344</v>
      </c>
      <c r="B132" s="115" t="s">
        <v>363</v>
      </c>
      <c r="C132" s="115" t="s">
        <v>364</v>
      </c>
      <c r="D132" s="325"/>
      <c r="E132" s="328" t="s">
        <v>67</v>
      </c>
      <c r="F132" s="328" t="s">
        <v>67</v>
      </c>
      <c r="G132" s="328" t="s">
        <v>67</v>
      </c>
      <c r="H132" s="328" t="s">
        <v>67</v>
      </c>
      <c r="I132" s="328" t="s">
        <v>67</v>
      </c>
      <c r="J132" s="328" t="s">
        <v>67</v>
      </c>
      <c r="K132" s="328" t="s">
        <v>67</v>
      </c>
      <c r="L132" s="328" t="s">
        <v>67</v>
      </c>
      <c r="M132" s="328" t="s">
        <v>67</v>
      </c>
      <c r="N132" s="328" t="s">
        <v>67</v>
      </c>
      <c r="O132" s="328" t="s">
        <v>67</v>
      </c>
      <c r="P132" s="328" t="s">
        <v>67</v>
      </c>
      <c r="Q132" s="328" t="s">
        <v>67</v>
      </c>
      <c r="R132" s="328" t="s">
        <v>67</v>
      </c>
      <c r="S132" s="328" t="s">
        <v>67</v>
      </c>
      <c r="T132" s="328" t="s">
        <v>67</v>
      </c>
      <c r="U132" s="328" t="s">
        <v>67</v>
      </c>
      <c r="V132" s="328" t="s">
        <v>67</v>
      </c>
      <c r="W132" s="328" t="s">
        <v>67</v>
      </c>
      <c r="X132" s="328" t="s">
        <v>67</v>
      </c>
      <c r="Y132" s="328" t="s">
        <v>67</v>
      </c>
      <c r="Z132" s="328" t="s">
        <v>67</v>
      </c>
      <c r="AA132" s="328" t="s">
        <v>67</v>
      </c>
      <c r="AB132" s="328" t="s">
        <v>67</v>
      </c>
      <c r="AC132" s="328" t="s">
        <v>67</v>
      </c>
      <c r="AD132" s="328" t="s">
        <v>67</v>
      </c>
      <c r="AE132" s="301"/>
      <c r="AF132" s="329" t="s">
        <v>67</v>
      </c>
      <c r="AG132" s="329" t="s">
        <v>67</v>
      </c>
      <c r="AH132" s="329" t="s">
        <v>67</v>
      </c>
      <c r="AI132" s="329" t="s">
        <v>67</v>
      </c>
      <c r="AJ132" s="329" t="s">
        <v>67</v>
      </c>
      <c r="AK132" s="329" t="s">
        <v>67</v>
      </c>
      <c r="AL132" s="327" t="s">
        <v>365</v>
      </c>
    </row>
    <row r="133" spans="1:38" ht="26.25" customHeight="1" x14ac:dyDescent="0.2">
      <c r="A133" s="115" t="s">
        <v>344</v>
      </c>
      <c r="B133" s="115" t="s">
        <v>366</v>
      </c>
      <c r="C133" s="115" t="s">
        <v>367</v>
      </c>
      <c r="D133" s="325"/>
      <c r="E133" s="328" t="s">
        <v>67</v>
      </c>
      <c r="F133" s="328" t="s">
        <v>67</v>
      </c>
      <c r="G133" s="328" t="s">
        <v>67</v>
      </c>
      <c r="H133" s="328" t="s">
        <v>67</v>
      </c>
      <c r="I133" s="328" t="s">
        <v>67</v>
      </c>
      <c r="J133" s="328" t="s">
        <v>67</v>
      </c>
      <c r="K133" s="328" t="s">
        <v>67</v>
      </c>
      <c r="L133" s="328" t="s">
        <v>67</v>
      </c>
      <c r="M133" s="328" t="s">
        <v>67</v>
      </c>
      <c r="N133" s="328" t="s">
        <v>67</v>
      </c>
      <c r="O133" s="328" t="s">
        <v>67</v>
      </c>
      <c r="P133" s="328" t="s">
        <v>67</v>
      </c>
      <c r="Q133" s="328" t="s">
        <v>67</v>
      </c>
      <c r="R133" s="328" t="s">
        <v>67</v>
      </c>
      <c r="S133" s="328" t="s">
        <v>67</v>
      </c>
      <c r="T133" s="328" t="s">
        <v>67</v>
      </c>
      <c r="U133" s="328" t="s">
        <v>67</v>
      </c>
      <c r="V133" s="328" t="s">
        <v>67</v>
      </c>
      <c r="W133" s="328" t="s">
        <v>67</v>
      </c>
      <c r="X133" s="328" t="s">
        <v>67</v>
      </c>
      <c r="Y133" s="328" t="s">
        <v>67</v>
      </c>
      <c r="Z133" s="328" t="s">
        <v>67</v>
      </c>
      <c r="AA133" s="328" t="s">
        <v>67</v>
      </c>
      <c r="AB133" s="328" t="s">
        <v>67</v>
      </c>
      <c r="AC133" s="328" t="s">
        <v>67</v>
      </c>
      <c r="AD133" s="328" t="s">
        <v>67</v>
      </c>
      <c r="AE133" s="301"/>
      <c r="AF133" s="329" t="s">
        <v>67</v>
      </c>
      <c r="AG133" s="329" t="s">
        <v>67</v>
      </c>
      <c r="AH133" s="329" t="s">
        <v>67</v>
      </c>
      <c r="AI133" s="329" t="s">
        <v>67</v>
      </c>
      <c r="AJ133" s="329" t="s">
        <v>67</v>
      </c>
      <c r="AK133" s="329" t="s">
        <v>67</v>
      </c>
      <c r="AL133" s="327" t="s">
        <v>368</v>
      </c>
    </row>
    <row r="134" spans="1:38" ht="26.25" customHeight="1" x14ac:dyDescent="0.2">
      <c r="A134" s="115" t="s">
        <v>344</v>
      </c>
      <c r="B134" s="115" t="s">
        <v>369</v>
      </c>
      <c r="C134" s="115" t="s">
        <v>370</v>
      </c>
      <c r="D134" s="325"/>
      <c r="E134" s="328" t="s">
        <v>67</v>
      </c>
      <c r="F134" s="328" t="s">
        <v>67</v>
      </c>
      <c r="G134" s="328" t="s">
        <v>67</v>
      </c>
      <c r="H134" s="328" t="s">
        <v>67</v>
      </c>
      <c r="I134" s="328" t="s">
        <v>67</v>
      </c>
      <c r="J134" s="328" t="s">
        <v>67</v>
      </c>
      <c r="K134" s="328" t="s">
        <v>67</v>
      </c>
      <c r="L134" s="328" t="s">
        <v>67</v>
      </c>
      <c r="M134" s="328" t="s">
        <v>67</v>
      </c>
      <c r="N134" s="328" t="s">
        <v>67</v>
      </c>
      <c r="O134" s="328" t="s">
        <v>67</v>
      </c>
      <c r="P134" s="328" t="s">
        <v>67</v>
      </c>
      <c r="Q134" s="328" t="s">
        <v>67</v>
      </c>
      <c r="R134" s="328" t="s">
        <v>67</v>
      </c>
      <c r="S134" s="328" t="s">
        <v>67</v>
      </c>
      <c r="T134" s="328" t="s">
        <v>67</v>
      </c>
      <c r="U134" s="328" t="s">
        <v>67</v>
      </c>
      <c r="V134" s="328" t="s">
        <v>67</v>
      </c>
      <c r="W134" s="328" t="s">
        <v>67</v>
      </c>
      <c r="X134" s="328" t="s">
        <v>67</v>
      </c>
      <c r="Y134" s="328" t="s">
        <v>67</v>
      </c>
      <c r="Z134" s="328" t="s">
        <v>67</v>
      </c>
      <c r="AA134" s="328" t="s">
        <v>67</v>
      </c>
      <c r="AB134" s="328" t="s">
        <v>67</v>
      </c>
      <c r="AC134" s="328" t="s">
        <v>67</v>
      </c>
      <c r="AD134" s="328" t="s">
        <v>67</v>
      </c>
      <c r="AE134" s="301"/>
      <c r="AF134" s="329" t="s">
        <v>67</v>
      </c>
      <c r="AG134" s="329" t="s">
        <v>67</v>
      </c>
      <c r="AH134" s="329" t="s">
        <v>67</v>
      </c>
      <c r="AI134" s="329" t="s">
        <v>67</v>
      </c>
      <c r="AJ134" s="329" t="s">
        <v>67</v>
      </c>
      <c r="AK134" s="329" t="s">
        <v>67</v>
      </c>
      <c r="AL134" s="327" t="s">
        <v>63</v>
      </c>
    </row>
    <row r="135" spans="1:38" ht="26.25" customHeight="1" x14ac:dyDescent="0.25">
      <c r="A135" s="115" t="s">
        <v>344</v>
      </c>
      <c r="B135" s="115" t="s">
        <v>371</v>
      </c>
      <c r="C135" s="115" t="s">
        <v>372</v>
      </c>
      <c r="D135" s="325">
        <v>0</v>
      </c>
      <c r="E135" s="282">
        <v>0.15254699999999999</v>
      </c>
      <c r="F135" s="282">
        <v>5.9004000000000001E-2</v>
      </c>
      <c r="G135" s="282">
        <v>5.2769999999999996E-3</v>
      </c>
      <c r="H135" s="283" t="s">
        <v>72</v>
      </c>
      <c r="I135" s="282">
        <v>0.20099700000000001</v>
      </c>
      <c r="J135" s="282">
        <v>0.21634700000000001</v>
      </c>
      <c r="K135" s="282">
        <v>0.222584</v>
      </c>
      <c r="L135" s="282">
        <v>8.4418999999999994E-2</v>
      </c>
      <c r="M135" s="282">
        <v>2.6781990000000002</v>
      </c>
      <c r="N135" s="282">
        <v>2.3505999999999999E-2</v>
      </c>
      <c r="O135" s="282">
        <v>4.797E-3</v>
      </c>
      <c r="P135" s="283" t="s">
        <v>72</v>
      </c>
      <c r="Q135" s="282">
        <v>1.9668000000000001E-2</v>
      </c>
      <c r="R135" s="282">
        <v>4.8000000000000001E-4</v>
      </c>
      <c r="S135" s="282">
        <v>9.5940000000000001E-3</v>
      </c>
      <c r="T135" s="283" t="s">
        <v>72</v>
      </c>
      <c r="U135" s="282">
        <v>3.3579999999999999E-3</v>
      </c>
      <c r="V135" s="282">
        <v>0.84092500000000003</v>
      </c>
      <c r="W135" s="282">
        <v>0.47970600000000002</v>
      </c>
      <c r="X135" s="282">
        <v>0.111771</v>
      </c>
      <c r="Y135" s="282">
        <v>0.222104</v>
      </c>
      <c r="Z135" s="282">
        <v>0.27247300000000002</v>
      </c>
      <c r="AA135" s="283" t="s">
        <v>72</v>
      </c>
      <c r="AB135" s="283" t="s">
        <v>72</v>
      </c>
      <c r="AC135" s="283" t="s">
        <v>72</v>
      </c>
      <c r="AD135" s="283" t="s">
        <v>72</v>
      </c>
      <c r="AE135" s="283">
        <v>0</v>
      </c>
      <c r="AF135" s="283" t="s">
        <v>73</v>
      </c>
      <c r="AG135" s="283" t="s">
        <v>73</v>
      </c>
      <c r="AH135" s="283" t="s">
        <v>73</v>
      </c>
      <c r="AI135" s="283" t="s">
        <v>73</v>
      </c>
      <c r="AJ135" s="283" t="s">
        <v>73</v>
      </c>
      <c r="AK135" s="283">
        <v>47.970599999999997</v>
      </c>
      <c r="AL135" s="306" t="s">
        <v>373</v>
      </c>
    </row>
    <row r="136" spans="1:38" ht="26.25" customHeight="1" x14ac:dyDescent="0.2">
      <c r="A136" s="115" t="s">
        <v>344</v>
      </c>
      <c r="B136" s="115" t="s">
        <v>374</v>
      </c>
      <c r="C136" s="115" t="s">
        <v>375</v>
      </c>
      <c r="D136" s="325"/>
      <c r="E136" s="328" t="s">
        <v>73</v>
      </c>
      <c r="F136" s="328">
        <v>2.926938E-3</v>
      </c>
      <c r="G136" s="328" t="s">
        <v>73</v>
      </c>
      <c r="H136" s="328">
        <v>0.71502739999999998</v>
      </c>
      <c r="I136" s="328" t="s">
        <v>73</v>
      </c>
      <c r="J136" s="328" t="s">
        <v>73</v>
      </c>
      <c r="K136" s="328" t="s">
        <v>73</v>
      </c>
      <c r="L136" s="328" t="s">
        <v>73</v>
      </c>
      <c r="M136" s="328" t="s">
        <v>73</v>
      </c>
      <c r="N136" s="328" t="s">
        <v>73</v>
      </c>
      <c r="O136" s="328" t="s">
        <v>73</v>
      </c>
      <c r="P136" s="328" t="s">
        <v>73</v>
      </c>
      <c r="Q136" s="328" t="s">
        <v>73</v>
      </c>
      <c r="R136" s="328" t="s">
        <v>73</v>
      </c>
      <c r="S136" s="328" t="s">
        <v>73</v>
      </c>
      <c r="T136" s="328" t="s">
        <v>73</v>
      </c>
      <c r="U136" s="328" t="s">
        <v>73</v>
      </c>
      <c r="V136" s="328" t="s">
        <v>73</v>
      </c>
      <c r="W136" s="328" t="s">
        <v>73</v>
      </c>
      <c r="X136" s="328" t="s">
        <v>73</v>
      </c>
      <c r="Y136" s="328" t="s">
        <v>73</v>
      </c>
      <c r="Z136" s="328" t="s">
        <v>73</v>
      </c>
      <c r="AA136" s="328" t="s">
        <v>73</v>
      </c>
      <c r="AB136" s="328" t="s">
        <v>73</v>
      </c>
      <c r="AC136" s="328" t="s">
        <v>73</v>
      </c>
      <c r="AD136" s="328" t="s">
        <v>73</v>
      </c>
      <c r="AE136" s="301">
        <v>0</v>
      </c>
      <c r="AF136" s="329" t="s">
        <v>73</v>
      </c>
      <c r="AG136" s="329" t="s">
        <v>73</v>
      </c>
      <c r="AH136" s="329" t="s">
        <v>73</v>
      </c>
      <c r="AI136" s="329" t="s">
        <v>73</v>
      </c>
      <c r="AJ136" s="329" t="s">
        <v>73</v>
      </c>
      <c r="AK136" s="328">
        <v>195.1292</v>
      </c>
      <c r="AL136" s="327" t="s">
        <v>376</v>
      </c>
    </row>
    <row r="137" spans="1:38" ht="26.25" customHeight="1" x14ac:dyDescent="0.2">
      <c r="A137" s="115" t="s">
        <v>344</v>
      </c>
      <c r="B137" s="115" t="s">
        <v>377</v>
      </c>
      <c r="C137" s="115" t="s">
        <v>378</v>
      </c>
      <c r="D137" s="325" t="s">
        <v>379</v>
      </c>
      <c r="E137" s="328" t="s">
        <v>73</v>
      </c>
      <c r="F137" s="328" t="s">
        <v>71</v>
      </c>
      <c r="G137" s="328" t="s">
        <v>73</v>
      </c>
      <c r="H137" s="328" t="s">
        <v>73</v>
      </c>
      <c r="I137" s="328" t="s">
        <v>73</v>
      </c>
      <c r="J137" s="328" t="s">
        <v>73</v>
      </c>
      <c r="K137" s="328" t="s">
        <v>73</v>
      </c>
      <c r="L137" s="328" t="s">
        <v>73</v>
      </c>
      <c r="M137" s="328" t="s">
        <v>73</v>
      </c>
      <c r="N137" s="328" t="s">
        <v>73</v>
      </c>
      <c r="O137" s="328" t="s">
        <v>73</v>
      </c>
      <c r="P137" s="328" t="s">
        <v>73</v>
      </c>
      <c r="Q137" s="328" t="s">
        <v>73</v>
      </c>
      <c r="R137" s="328" t="s">
        <v>73</v>
      </c>
      <c r="S137" s="328" t="s">
        <v>73</v>
      </c>
      <c r="T137" s="328" t="s">
        <v>73</v>
      </c>
      <c r="U137" s="328" t="s">
        <v>73</v>
      </c>
      <c r="V137" s="328" t="s">
        <v>73</v>
      </c>
      <c r="W137" s="328" t="s">
        <v>73</v>
      </c>
      <c r="X137" s="328" t="s">
        <v>73</v>
      </c>
      <c r="Y137" s="328" t="s">
        <v>73</v>
      </c>
      <c r="Z137" s="328" t="s">
        <v>73</v>
      </c>
      <c r="AA137" s="328" t="s">
        <v>73</v>
      </c>
      <c r="AB137" s="328" t="s">
        <v>73</v>
      </c>
      <c r="AC137" s="328" t="s">
        <v>73</v>
      </c>
      <c r="AD137" s="328" t="s">
        <v>73</v>
      </c>
      <c r="AE137" s="301"/>
      <c r="AF137" s="329" t="s">
        <v>73</v>
      </c>
      <c r="AG137" s="329" t="s">
        <v>73</v>
      </c>
      <c r="AH137" s="329" t="s">
        <v>73</v>
      </c>
      <c r="AI137" s="329" t="s">
        <v>73</v>
      </c>
      <c r="AJ137" s="329" t="s">
        <v>73</v>
      </c>
      <c r="AK137" s="329" t="s">
        <v>71</v>
      </c>
      <c r="AL137" s="327" t="s">
        <v>380</v>
      </c>
    </row>
    <row r="138" spans="1:38" ht="26.25" customHeight="1" x14ac:dyDescent="0.2">
      <c r="A138" s="115" t="s">
        <v>344</v>
      </c>
      <c r="B138" s="115" t="s">
        <v>381</v>
      </c>
      <c r="C138" s="115" t="s">
        <v>382</v>
      </c>
      <c r="D138" s="325" t="s">
        <v>379</v>
      </c>
      <c r="E138" s="328" t="s">
        <v>73</v>
      </c>
      <c r="F138" s="328" t="s">
        <v>73</v>
      </c>
      <c r="G138" s="328" t="s">
        <v>73</v>
      </c>
      <c r="H138" s="328" t="s">
        <v>71</v>
      </c>
      <c r="I138" s="328" t="s">
        <v>73</v>
      </c>
      <c r="J138" s="328" t="s">
        <v>73</v>
      </c>
      <c r="K138" s="328" t="s">
        <v>73</v>
      </c>
      <c r="L138" s="328" t="s">
        <v>73</v>
      </c>
      <c r="M138" s="328" t="s">
        <v>73</v>
      </c>
      <c r="N138" s="328" t="s">
        <v>73</v>
      </c>
      <c r="O138" s="328" t="s">
        <v>73</v>
      </c>
      <c r="P138" s="328" t="s">
        <v>73</v>
      </c>
      <c r="Q138" s="328" t="s">
        <v>73</v>
      </c>
      <c r="R138" s="328" t="s">
        <v>73</v>
      </c>
      <c r="S138" s="328" t="s">
        <v>73</v>
      </c>
      <c r="T138" s="328" t="s">
        <v>73</v>
      </c>
      <c r="U138" s="328" t="s">
        <v>73</v>
      </c>
      <c r="V138" s="328" t="s">
        <v>73</v>
      </c>
      <c r="W138" s="328" t="s">
        <v>73</v>
      </c>
      <c r="X138" s="328" t="s">
        <v>73</v>
      </c>
      <c r="Y138" s="328" t="s">
        <v>73</v>
      </c>
      <c r="Z138" s="328" t="s">
        <v>73</v>
      </c>
      <c r="AA138" s="328" t="s">
        <v>73</v>
      </c>
      <c r="AB138" s="328" t="s">
        <v>73</v>
      </c>
      <c r="AC138" s="328" t="s">
        <v>73</v>
      </c>
      <c r="AD138" s="328" t="s">
        <v>73</v>
      </c>
      <c r="AE138" s="301">
        <v>0</v>
      </c>
      <c r="AF138" s="329" t="s">
        <v>73</v>
      </c>
      <c r="AG138" s="329" t="s">
        <v>73</v>
      </c>
      <c r="AH138" s="329" t="s">
        <v>73</v>
      </c>
      <c r="AI138" s="329" t="s">
        <v>73</v>
      </c>
      <c r="AJ138" s="329" t="s">
        <v>73</v>
      </c>
      <c r="AK138" s="328">
        <v>446.89212500000002</v>
      </c>
      <c r="AL138" s="327" t="s">
        <v>383</v>
      </c>
    </row>
    <row r="139" spans="1:38" ht="26.25" customHeight="1" x14ac:dyDescent="0.2">
      <c r="A139" s="115" t="s">
        <v>344</v>
      </c>
      <c r="B139" s="115" t="s">
        <v>384</v>
      </c>
      <c r="C139" s="115" t="s">
        <v>385</v>
      </c>
      <c r="D139" s="325"/>
      <c r="E139" s="286" t="s">
        <v>72</v>
      </c>
      <c r="F139" s="286" t="s">
        <v>72</v>
      </c>
      <c r="G139" s="286" t="s">
        <v>72</v>
      </c>
      <c r="H139" s="286" t="s">
        <v>72</v>
      </c>
      <c r="I139" s="286">
        <v>0.36932700000000002</v>
      </c>
      <c r="J139" s="286">
        <v>0.36932700000000002</v>
      </c>
      <c r="K139" s="286">
        <v>0.36932700000000002</v>
      </c>
      <c r="L139" s="286" t="s">
        <v>72</v>
      </c>
      <c r="M139" s="286" t="s">
        <v>72</v>
      </c>
      <c r="N139" s="286">
        <v>1.294E-3</v>
      </c>
      <c r="O139" s="286">
        <v>2.6159999999999998E-3</v>
      </c>
      <c r="P139" s="286">
        <v>2.6159999999999998E-3</v>
      </c>
      <c r="Q139" s="286">
        <v>4.1520000000000003E-3</v>
      </c>
      <c r="R139" s="286">
        <v>3.9659999999999999E-3</v>
      </c>
      <c r="S139" s="286">
        <v>9.1999999999999998E-3</v>
      </c>
      <c r="T139" s="286" t="s">
        <v>72</v>
      </c>
      <c r="U139" s="286" t="s">
        <v>72</v>
      </c>
      <c r="V139" s="286" t="s">
        <v>72</v>
      </c>
      <c r="W139" s="286">
        <v>3.72892</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4863</v>
      </c>
      <c r="AL139" s="292" t="s">
        <v>386</v>
      </c>
    </row>
    <row r="140" spans="1:38" ht="26.25" customHeight="1" x14ac:dyDescent="0.2">
      <c r="A140" s="115" t="s">
        <v>387</v>
      </c>
      <c r="B140" s="115" t="s">
        <v>388</v>
      </c>
      <c r="C140" s="115" t="s">
        <v>389</v>
      </c>
      <c r="D140" s="332"/>
      <c r="E140" s="303" t="s">
        <v>72</v>
      </c>
      <c r="F140" s="303" t="s">
        <v>72</v>
      </c>
      <c r="G140" s="303" t="s">
        <v>73</v>
      </c>
      <c r="H140" s="303" t="s">
        <v>72</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03" t="s">
        <v>72</v>
      </c>
      <c r="AL140" s="304" t="s">
        <v>390</v>
      </c>
    </row>
    <row r="141" spans="1:38" ht="37.5" customHeight="1" x14ac:dyDescent="0.2">
      <c r="A141" s="33"/>
      <c r="B141" s="38" t="s">
        <v>391</v>
      </c>
      <c r="C141" s="35" t="s">
        <v>392</v>
      </c>
      <c r="D141" s="33" t="s">
        <v>393</v>
      </c>
      <c r="E141" s="152">
        <f t="shared" ref="E141:AD141" si="0">SUM(E14:E140)</f>
        <v>81.849518542838851</v>
      </c>
      <c r="F141" s="152">
        <f t="shared" si="0"/>
        <v>87.926732888209074</v>
      </c>
      <c r="G141" s="152">
        <f t="shared" si="0"/>
        <v>69.51875201194072</v>
      </c>
      <c r="H141" s="152">
        <f t="shared" si="0"/>
        <v>36.710567163433488</v>
      </c>
      <c r="I141" s="152">
        <f t="shared" si="0"/>
        <v>14.769046883011599</v>
      </c>
      <c r="J141" s="152">
        <f t="shared" si="0"/>
        <v>16.47096600931442</v>
      </c>
      <c r="K141" s="152">
        <f t="shared" si="0"/>
        <v>19.28980222848196</v>
      </c>
      <c r="L141" s="152">
        <f t="shared" si="0"/>
        <v>2.5068363351145231</v>
      </c>
      <c r="M141" s="152">
        <f t="shared" si="0"/>
        <v>230.97754750890726</v>
      </c>
      <c r="N141" s="152">
        <f t="shared" si="0"/>
        <v>3.186062293708444</v>
      </c>
      <c r="O141" s="152">
        <f t="shared" si="0"/>
        <v>0.15691752823201316</v>
      </c>
      <c r="P141" s="152">
        <f t="shared" si="0"/>
        <v>0.15537519935424945</v>
      </c>
      <c r="Q141" s="152">
        <f t="shared" si="0"/>
        <v>0.33382650326184127</v>
      </c>
      <c r="R141" s="152">
        <f t="shared" si="0"/>
        <v>1.206273680529919</v>
      </c>
      <c r="S141" s="152">
        <f t="shared" si="0"/>
        <v>3.9541358864454281</v>
      </c>
      <c r="T141" s="152">
        <f t="shared" si="0"/>
        <v>15.669543909784803</v>
      </c>
      <c r="U141" s="152">
        <f t="shared" si="0"/>
        <v>0.5171742302837542</v>
      </c>
      <c r="V141" s="152">
        <f t="shared" si="0"/>
        <v>18.943817089276159</v>
      </c>
      <c r="W141" s="152">
        <f t="shared" si="0"/>
        <v>18.598139315940003</v>
      </c>
      <c r="X141" s="152">
        <f t="shared" si="0"/>
        <v>3.2561086548495282</v>
      </c>
      <c r="Y141" s="152">
        <f t="shared" si="0"/>
        <v>3.5305650965866544</v>
      </c>
      <c r="Z141" s="152">
        <f t="shared" si="0"/>
        <v>1.5467634150030998</v>
      </c>
      <c r="AA141" s="152">
        <f t="shared" si="0"/>
        <v>1.65161429382118</v>
      </c>
      <c r="AB141" s="152">
        <f t="shared" si="0"/>
        <v>9.3803172442056724</v>
      </c>
      <c r="AC141" s="152">
        <f t="shared" si="0"/>
        <v>0.12876922589003734</v>
      </c>
      <c r="AD141" s="152">
        <f t="shared" si="0"/>
        <v>1.3385596590220354</v>
      </c>
      <c r="AE141" s="102">
        <v>0</v>
      </c>
      <c r="AF141" s="194"/>
      <c r="AG141" s="194"/>
      <c r="AH141" s="194"/>
      <c r="AI141" s="194"/>
      <c r="AJ141" s="194"/>
      <c r="AK141" s="194"/>
      <c r="AL141" s="38"/>
    </row>
    <row r="142" spans="1:38" ht="15" customHeight="1" x14ac:dyDescent="0.25">
      <c r="A142" s="39"/>
      <c r="B142" s="40"/>
      <c r="C142" s="41"/>
      <c r="D142" s="42"/>
      <c r="E142" s="113"/>
      <c r="F142" s="113"/>
      <c r="G142" s="113"/>
      <c r="H142" s="113"/>
      <c r="I142" s="113"/>
      <c r="J142" s="113"/>
      <c r="K142" s="113"/>
      <c r="L142" s="113"/>
      <c r="M142" s="113"/>
      <c r="N142" s="113"/>
      <c r="O142" s="153"/>
      <c r="P142" s="153"/>
      <c r="Q142" s="153"/>
      <c r="R142" s="153"/>
      <c r="S142" s="153"/>
      <c r="T142" s="153"/>
      <c r="U142" s="153"/>
      <c r="V142" s="153"/>
      <c r="W142" s="153"/>
      <c r="X142" s="153"/>
      <c r="Y142" s="153"/>
      <c r="Z142" s="153"/>
      <c r="AA142" s="153"/>
      <c r="AB142" s="153"/>
      <c r="AC142" s="153"/>
      <c r="AD142" s="153"/>
      <c r="AE142" s="44"/>
      <c r="AF142" s="195"/>
      <c r="AG142" s="195"/>
      <c r="AH142" s="195"/>
      <c r="AI142" s="195"/>
      <c r="AJ142" s="195"/>
      <c r="AK142" s="195"/>
      <c r="AL142" s="40"/>
    </row>
    <row r="143" spans="1:38" ht="26.25" customHeight="1" x14ac:dyDescent="0.2">
      <c r="A143" s="46"/>
      <c r="B143" s="47" t="s">
        <v>394</v>
      </c>
      <c r="C143" s="48" t="s">
        <v>395</v>
      </c>
      <c r="D143" s="49" t="s">
        <v>396</v>
      </c>
      <c r="E143" s="154"/>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51"/>
      <c r="AF143" s="196"/>
      <c r="AG143" s="196"/>
      <c r="AH143" s="196"/>
      <c r="AI143" s="196"/>
      <c r="AJ143" s="196"/>
      <c r="AK143" s="196"/>
      <c r="AL143" s="47" t="s">
        <v>63</v>
      </c>
    </row>
    <row r="144" spans="1:38" ht="26.25" customHeight="1" x14ac:dyDescent="0.2">
      <c r="A144" s="46"/>
      <c r="B144" s="47" t="s">
        <v>397</v>
      </c>
      <c r="C144" s="48" t="s">
        <v>398</v>
      </c>
      <c r="D144" s="49" t="s">
        <v>396</v>
      </c>
      <c r="E144" s="154"/>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51"/>
      <c r="AF144" s="196"/>
      <c r="AG144" s="196"/>
      <c r="AH144" s="196"/>
      <c r="AI144" s="196"/>
      <c r="AJ144" s="196"/>
      <c r="AK144" s="196"/>
      <c r="AL144" s="47" t="s">
        <v>63</v>
      </c>
    </row>
    <row r="145" spans="1:38" ht="26.25" customHeight="1" x14ac:dyDescent="0.2">
      <c r="A145" s="46"/>
      <c r="B145" s="47" t="s">
        <v>399</v>
      </c>
      <c r="C145" s="48" t="s">
        <v>400</v>
      </c>
      <c r="D145" s="49" t="s">
        <v>396</v>
      </c>
      <c r="E145" s="154"/>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51"/>
      <c r="AF145" s="196"/>
      <c r="AG145" s="196"/>
      <c r="AH145" s="196"/>
      <c r="AI145" s="196"/>
      <c r="AJ145" s="196"/>
      <c r="AK145" s="196"/>
      <c r="AL145" s="47" t="s">
        <v>63</v>
      </c>
    </row>
    <row r="146" spans="1:38" ht="26.25" customHeight="1" x14ac:dyDescent="0.2">
      <c r="A146" s="46"/>
      <c r="B146" s="47" t="s">
        <v>401</v>
      </c>
      <c r="C146" s="48" t="s">
        <v>402</v>
      </c>
      <c r="D146" s="49" t="s">
        <v>396</v>
      </c>
      <c r="E146" s="154"/>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51"/>
      <c r="AF146" s="196"/>
      <c r="AG146" s="196"/>
      <c r="AH146" s="196"/>
      <c r="AI146" s="196"/>
      <c r="AJ146" s="196"/>
      <c r="AK146" s="196"/>
      <c r="AL146" s="47" t="s">
        <v>63</v>
      </c>
    </row>
    <row r="147" spans="1:38" ht="26.25" customHeight="1" x14ac:dyDescent="0.2">
      <c r="A147" s="46"/>
      <c r="B147" s="47" t="s">
        <v>403</v>
      </c>
      <c r="C147" s="48" t="s">
        <v>404</v>
      </c>
      <c r="D147" s="49" t="s">
        <v>396</v>
      </c>
      <c r="E147" s="154"/>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51"/>
      <c r="AF147" s="196"/>
      <c r="AG147" s="196"/>
      <c r="AH147" s="196"/>
      <c r="AI147" s="196"/>
      <c r="AJ147" s="196"/>
      <c r="AK147" s="196"/>
      <c r="AL147" s="47" t="s">
        <v>63</v>
      </c>
    </row>
    <row r="148" spans="1:38" ht="26.25" customHeight="1" x14ac:dyDescent="0.2">
      <c r="A148" s="46"/>
      <c r="B148" s="47" t="s">
        <v>405</v>
      </c>
      <c r="C148" s="48" t="s">
        <v>406</v>
      </c>
      <c r="D148" s="49" t="s">
        <v>396</v>
      </c>
      <c r="E148" s="154"/>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51"/>
      <c r="AF148" s="196"/>
      <c r="AG148" s="196"/>
      <c r="AH148" s="196"/>
      <c r="AI148" s="196"/>
      <c r="AJ148" s="196"/>
      <c r="AK148" s="196"/>
      <c r="AL148" s="47" t="s">
        <v>112</v>
      </c>
    </row>
    <row r="149" spans="1:38" ht="26.25" customHeight="1" x14ac:dyDescent="0.2">
      <c r="A149" s="46"/>
      <c r="B149" s="47" t="s">
        <v>407</v>
      </c>
      <c r="C149" s="48" t="s">
        <v>408</v>
      </c>
      <c r="D149" s="49" t="s">
        <v>396</v>
      </c>
      <c r="E149" s="154"/>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51"/>
      <c r="AF149" s="196"/>
      <c r="AG149" s="196"/>
      <c r="AH149" s="196"/>
      <c r="AI149" s="196"/>
      <c r="AJ149" s="196"/>
      <c r="AK149" s="196"/>
      <c r="AL149" s="47" t="s">
        <v>112</v>
      </c>
    </row>
    <row r="150" spans="1:38" ht="15" customHeight="1" x14ac:dyDescent="0.25">
      <c r="A150" s="52"/>
      <c r="B150" s="53"/>
      <c r="C150" s="53"/>
      <c r="D150" s="42"/>
      <c r="E150" s="113"/>
      <c r="F150" s="113"/>
      <c r="G150" s="113"/>
      <c r="H150" s="113"/>
      <c r="I150" s="113"/>
      <c r="J150" s="113"/>
      <c r="K150" s="113"/>
      <c r="L150" s="113"/>
      <c r="M150" s="113"/>
      <c r="N150" s="113"/>
      <c r="O150" s="155"/>
      <c r="P150" s="155"/>
      <c r="Q150" s="155"/>
      <c r="R150" s="155"/>
      <c r="S150" s="155"/>
      <c r="T150" s="155"/>
      <c r="U150" s="155"/>
      <c r="V150" s="155"/>
      <c r="W150" s="155"/>
      <c r="X150" s="155"/>
      <c r="Y150" s="155"/>
      <c r="Z150" s="155"/>
      <c r="AA150" s="155"/>
      <c r="AB150" s="155"/>
      <c r="AC150" s="155"/>
      <c r="AD150" s="155"/>
      <c r="AE150" s="54"/>
      <c r="AF150" s="197"/>
      <c r="AG150" s="197"/>
      <c r="AH150" s="197"/>
      <c r="AI150" s="197"/>
      <c r="AJ150" s="197"/>
      <c r="AK150" s="197"/>
      <c r="AL150" s="55"/>
    </row>
    <row r="151" spans="1:38" ht="26.25" customHeight="1" x14ac:dyDescent="0.2">
      <c r="A151" s="56"/>
      <c r="B151" s="57" t="s">
        <v>409</v>
      </c>
      <c r="C151" s="58" t="s">
        <v>410</v>
      </c>
      <c r="D151" s="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c r="AA151" s="156"/>
      <c r="AB151" s="156"/>
      <c r="AC151" s="156"/>
      <c r="AD151" s="156"/>
      <c r="AE151" s="60"/>
      <c r="AF151" s="198"/>
      <c r="AG151" s="198"/>
      <c r="AH151" s="198"/>
      <c r="AI151" s="198"/>
      <c r="AJ151" s="198"/>
      <c r="AK151" s="198"/>
      <c r="AL151" s="57"/>
    </row>
    <row r="152" spans="1:38" ht="37.5" customHeight="1" x14ac:dyDescent="0.2">
      <c r="A152" s="61"/>
      <c r="B152" s="65" t="s">
        <v>411</v>
      </c>
      <c r="C152" s="63" t="s">
        <v>412</v>
      </c>
      <c r="D152" s="61" t="s">
        <v>413</v>
      </c>
      <c r="E152" s="157">
        <f t="shared" ref="E152:AD152" si="1">E141 + E151 + IF(AND(OR($B$4="AT",$B$4="BE",$B$4="CH",$B$4="GB",$B$4="IE",$B$4="LT",$B$4="LU",$B$4="NL"),SUM(E143:E149)&gt;0),SUM(E143:E149)-SUM(E27:E33),0)</f>
        <v>81.849518542838851</v>
      </c>
      <c r="F152" s="157">
        <f t="shared" si="1"/>
        <v>87.926732888209074</v>
      </c>
      <c r="G152" s="157">
        <f t="shared" si="1"/>
        <v>69.51875201194072</v>
      </c>
      <c r="H152" s="157">
        <f t="shared" si="1"/>
        <v>36.710567163433488</v>
      </c>
      <c r="I152" s="157">
        <f t="shared" si="1"/>
        <v>14.769046883011599</v>
      </c>
      <c r="J152" s="157">
        <f t="shared" si="1"/>
        <v>16.47096600931442</v>
      </c>
      <c r="K152" s="157">
        <f t="shared" si="1"/>
        <v>19.28980222848196</v>
      </c>
      <c r="L152" s="157">
        <f t="shared" si="1"/>
        <v>2.5068363351145231</v>
      </c>
      <c r="M152" s="157">
        <f t="shared" si="1"/>
        <v>230.97754750890726</v>
      </c>
      <c r="N152" s="157">
        <f t="shared" si="1"/>
        <v>3.186062293708444</v>
      </c>
      <c r="O152" s="157">
        <f t="shared" si="1"/>
        <v>0.15691752823201316</v>
      </c>
      <c r="P152" s="157">
        <f t="shared" si="1"/>
        <v>0.15537519935424945</v>
      </c>
      <c r="Q152" s="157">
        <f t="shared" si="1"/>
        <v>0.33382650326184127</v>
      </c>
      <c r="R152" s="157">
        <f t="shared" si="1"/>
        <v>1.206273680529919</v>
      </c>
      <c r="S152" s="157">
        <f t="shared" si="1"/>
        <v>3.9541358864454281</v>
      </c>
      <c r="T152" s="157">
        <f t="shared" si="1"/>
        <v>15.669543909784803</v>
      </c>
      <c r="U152" s="157">
        <f t="shared" si="1"/>
        <v>0.5171742302837542</v>
      </c>
      <c r="V152" s="157">
        <f t="shared" si="1"/>
        <v>18.943817089276159</v>
      </c>
      <c r="W152" s="157">
        <f t="shared" si="1"/>
        <v>18.598139315940003</v>
      </c>
      <c r="X152" s="157">
        <f t="shared" si="1"/>
        <v>3.2561086548495282</v>
      </c>
      <c r="Y152" s="157">
        <f t="shared" si="1"/>
        <v>3.5305650965866544</v>
      </c>
      <c r="Z152" s="157">
        <f t="shared" si="1"/>
        <v>1.5467634150030998</v>
      </c>
      <c r="AA152" s="157">
        <f t="shared" si="1"/>
        <v>1.65161429382118</v>
      </c>
      <c r="AB152" s="157">
        <f t="shared" si="1"/>
        <v>9.3803172442056724</v>
      </c>
      <c r="AC152" s="157">
        <f t="shared" si="1"/>
        <v>0.12876922589003734</v>
      </c>
      <c r="AD152" s="157">
        <f t="shared" si="1"/>
        <v>1.3385596590220354</v>
      </c>
      <c r="AE152" s="51"/>
      <c r="AF152" s="199"/>
      <c r="AG152" s="199"/>
      <c r="AH152" s="199"/>
      <c r="AI152" s="199"/>
      <c r="AJ152" s="199"/>
      <c r="AK152" s="199"/>
      <c r="AL152" s="65"/>
    </row>
    <row r="153" spans="1:38" ht="26.25" customHeight="1" x14ac:dyDescent="0.2">
      <c r="A153" s="56"/>
      <c r="B153" s="57" t="s">
        <v>414</v>
      </c>
      <c r="C153" s="58" t="s">
        <v>415</v>
      </c>
      <c r="D153" s="56" t="s">
        <v>416</v>
      </c>
      <c r="E153" s="156"/>
      <c r="F153" s="156"/>
      <c r="G153" s="156"/>
      <c r="H153" s="156"/>
      <c r="I153" s="156"/>
      <c r="J153" s="156"/>
      <c r="K153" s="156"/>
      <c r="L153" s="156"/>
      <c r="M153" s="156"/>
      <c r="N153" s="156"/>
      <c r="O153" s="156"/>
      <c r="P153" s="156"/>
      <c r="Q153" s="156"/>
      <c r="R153" s="156"/>
      <c r="S153" s="156"/>
      <c r="T153" s="156"/>
      <c r="U153" s="156"/>
      <c r="V153" s="156"/>
      <c r="W153" s="156"/>
      <c r="X153" s="156"/>
      <c r="Y153" s="156"/>
      <c r="Z153" s="156"/>
      <c r="AA153" s="156"/>
      <c r="AB153" s="156"/>
      <c r="AC153" s="156"/>
      <c r="AD153" s="156"/>
      <c r="AE153" s="60"/>
      <c r="AF153" s="198"/>
      <c r="AG153" s="198"/>
      <c r="AH153" s="198"/>
      <c r="AI153" s="198"/>
      <c r="AJ153" s="198"/>
      <c r="AK153" s="198"/>
      <c r="AL153" s="57"/>
    </row>
    <row r="154" spans="1:38" ht="37.5" customHeight="1" x14ac:dyDescent="0.2">
      <c r="A154" s="61"/>
      <c r="B154" s="65" t="s">
        <v>417</v>
      </c>
      <c r="C154" s="63" t="s">
        <v>418</v>
      </c>
      <c r="D154" s="61" t="s">
        <v>419</v>
      </c>
      <c r="E154" s="157">
        <f>E141 + E153 - IF(OR($B$6=2005,$B$6&gt;=2020),SUM(E99:E122),0) + IF(AND(OR($B$4="AT",$B$4="BE",$B$4="CH",$B$4="GB",$B$4="IE",$B$4="LT",$B$4="LU",$B$4="NL"),SUM(E143:E149)&gt;0),SUM(E143:E149)-SUM(E27:E33),0)</f>
        <v>81.849518542838851</v>
      </c>
      <c r="F154" s="157">
        <f>F141 + F153 - IF(OR($B$6=2005,$B$6&gt;=2020),SUM(F99:F122),0) + IF(AND(OR($B$4="AT",$B$4="BE",$B$4="CH",$B$4="GB",$B$4="IE",$B$4="LT",$B$4="LU",$B$4="NL"),SUM(F143:F149)&gt;0),SUM(F143:F149)-SUM(F27:F33),0)</f>
        <v>87.926732888209074</v>
      </c>
      <c r="G154" s="157">
        <f t="shared" ref="G154:AD154" si="2">G141 + G153 + IF(AND(OR($B$4="AT",$B$4="BE",$B$4="CH",$B$4="GB",$B$4="IE",$B$4="LT",$B$4="LU",$B$4="NL"),SUM(G143:G149)&gt;0),SUM(G143:G149)-SUM(G27:G33),0)</f>
        <v>69.51875201194072</v>
      </c>
      <c r="H154" s="157">
        <f t="shared" si="2"/>
        <v>36.710567163433488</v>
      </c>
      <c r="I154" s="157">
        <f t="shared" si="2"/>
        <v>14.769046883011599</v>
      </c>
      <c r="J154" s="157">
        <f t="shared" si="2"/>
        <v>16.47096600931442</v>
      </c>
      <c r="K154" s="157">
        <f t="shared" si="2"/>
        <v>19.28980222848196</v>
      </c>
      <c r="L154" s="157">
        <f t="shared" si="2"/>
        <v>2.5068363351145231</v>
      </c>
      <c r="M154" s="157">
        <f t="shared" si="2"/>
        <v>230.97754750890726</v>
      </c>
      <c r="N154" s="157">
        <f t="shared" si="2"/>
        <v>3.186062293708444</v>
      </c>
      <c r="O154" s="157">
        <f t="shared" si="2"/>
        <v>0.15691752823201316</v>
      </c>
      <c r="P154" s="157">
        <f t="shared" si="2"/>
        <v>0.15537519935424945</v>
      </c>
      <c r="Q154" s="157">
        <f t="shared" si="2"/>
        <v>0.33382650326184127</v>
      </c>
      <c r="R154" s="157">
        <f t="shared" si="2"/>
        <v>1.206273680529919</v>
      </c>
      <c r="S154" s="157">
        <f t="shared" si="2"/>
        <v>3.9541358864454281</v>
      </c>
      <c r="T154" s="157">
        <f t="shared" si="2"/>
        <v>15.669543909784803</v>
      </c>
      <c r="U154" s="157">
        <f t="shared" si="2"/>
        <v>0.5171742302837542</v>
      </c>
      <c r="V154" s="157">
        <f t="shared" si="2"/>
        <v>18.943817089276159</v>
      </c>
      <c r="W154" s="157">
        <f t="shared" si="2"/>
        <v>18.598139315940003</v>
      </c>
      <c r="X154" s="157">
        <f t="shared" si="2"/>
        <v>3.2561086548495282</v>
      </c>
      <c r="Y154" s="157">
        <f t="shared" si="2"/>
        <v>3.5305650965866544</v>
      </c>
      <c r="Z154" s="157">
        <f t="shared" si="2"/>
        <v>1.5467634150030998</v>
      </c>
      <c r="AA154" s="157">
        <f t="shared" si="2"/>
        <v>1.65161429382118</v>
      </c>
      <c r="AB154" s="157">
        <f t="shared" si="2"/>
        <v>9.3803172442056724</v>
      </c>
      <c r="AC154" s="157">
        <f t="shared" si="2"/>
        <v>0.12876922589003734</v>
      </c>
      <c r="AD154" s="157">
        <f t="shared" si="2"/>
        <v>1.3385596590220354</v>
      </c>
      <c r="AE154" s="66"/>
      <c r="AF154" s="199"/>
      <c r="AG154" s="199"/>
      <c r="AH154" s="199"/>
      <c r="AI154" s="199"/>
      <c r="AJ154" s="199"/>
      <c r="AK154" s="199"/>
      <c r="AL154" s="65"/>
    </row>
    <row r="155" spans="1:38" ht="15" customHeight="1" x14ac:dyDescent="0.25">
      <c r="A155" s="52"/>
      <c r="B155" s="53"/>
      <c r="C155" s="53"/>
      <c r="D155" s="42"/>
      <c r="E155" s="113"/>
      <c r="F155" s="113"/>
      <c r="G155" s="113"/>
      <c r="H155" s="113"/>
      <c r="I155" s="113"/>
      <c r="J155" s="113"/>
      <c r="K155" s="113"/>
      <c r="L155" s="113"/>
      <c r="M155" s="113"/>
      <c r="N155" s="113"/>
      <c r="O155" s="155"/>
      <c r="P155" s="155"/>
      <c r="Q155" s="155"/>
      <c r="R155" s="155"/>
      <c r="S155" s="155"/>
      <c r="T155" s="155"/>
      <c r="U155" s="155"/>
      <c r="V155" s="155"/>
      <c r="W155" s="155"/>
      <c r="X155" s="155"/>
      <c r="Y155" s="155"/>
      <c r="Z155" s="155"/>
      <c r="AA155" s="155"/>
      <c r="AB155" s="155"/>
      <c r="AC155" s="155"/>
      <c r="AD155" s="155"/>
      <c r="AE155" s="54"/>
      <c r="AF155" s="197"/>
      <c r="AG155" s="197"/>
      <c r="AH155" s="197"/>
      <c r="AI155" s="197"/>
      <c r="AJ155" s="197"/>
      <c r="AK155" s="197"/>
      <c r="AL155" s="55"/>
    </row>
    <row r="156" spans="1:38" ht="26.25" customHeight="1" x14ac:dyDescent="0.2">
      <c r="A156" s="67" t="s">
        <v>420</v>
      </c>
      <c r="B156" s="68"/>
      <c r="C156" s="68"/>
      <c r="D156" s="68"/>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c r="AC156" s="190"/>
      <c r="AD156" s="190"/>
      <c r="AE156" s="69"/>
      <c r="AF156" s="200"/>
      <c r="AG156" s="200"/>
      <c r="AH156" s="200"/>
      <c r="AI156" s="200"/>
      <c r="AJ156" s="200"/>
      <c r="AK156" s="200"/>
      <c r="AL156" s="70"/>
    </row>
    <row r="157" spans="1:38" ht="26.25" customHeight="1" x14ac:dyDescent="0.2">
      <c r="A157" s="71" t="s">
        <v>421</v>
      </c>
      <c r="B157" s="71" t="s">
        <v>422</v>
      </c>
      <c r="C157" s="72" t="s">
        <v>423</v>
      </c>
      <c r="D157" s="73"/>
      <c r="E157" s="112">
        <v>0.31964774400000001</v>
      </c>
      <c r="F157" s="112">
        <v>1.2486239999999999E-2</v>
      </c>
      <c r="G157" s="112">
        <v>2.4972479999999998E-2</v>
      </c>
      <c r="H157" s="112" t="s">
        <v>72</v>
      </c>
      <c r="I157" s="112">
        <v>4.9944960000000002E-3</v>
      </c>
      <c r="J157" s="112">
        <v>4.9944960000000002E-3</v>
      </c>
      <c r="K157" s="112">
        <v>4.9944960000000002E-3</v>
      </c>
      <c r="L157" s="112">
        <v>7.4917440000000005E-4</v>
      </c>
      <c r="M157" s="112">
        <v>2.7469728000000002E-2</v>
      </c>
      <c r="N157" s="112" t="s">
        <v>72</v>
      </c>
      <c r="O157" s="112" t="s">
        <v>72</v>
      </c>
      <c r="P157" s="112" t="s">
        <v>72</v>
      </c>
      <c r="Q157" s="112" t="s">
        <v>72</v>
      </c>
      <c r="R157" s="112" t="s">
        <v>72</v>
      </c>
      <c r="S157" s="112" t="s">
        <v>72</v>
      </c>
      <c r="T157" s="112" t="s">
        <v>72</v>
      </c>
      <c r="U157" s="112" t="s">
        <v>72</v>
      </c>
      <c r="V157" s="112" t="s">
        <v>72</v>
      </c>
      <c r="W157" s="112" t="s">
        <v>72</v>
      </c>
      <c r="X157" s="112" t="s">
        <v>72</v>
      </c>
      <c r="Y157" s="112" t="s">
        <v>72</v>
      </c>
      <c r="Z157" s="112" t="s">
        <v>72</v>
      </c>
      <c r="AA157" s="112" t="s">
        <v>72</v>
      </c>
      <c r="AB157" s="112" t="s">
        <v>72</v>
      </c>
      <c r="AC157" s="112" t="s">
        <v>72</v>
      </c>
      <c r="AD157" s="112" t="s">
        <v>72</v>
      </c>
      <c r="AE157" s="51"/>
      <c r="AF157" s="201">
        <v>1101.286368</v>
      </c>
      <c r="AG157" s="201" t="s">
        <v>67</v>
      </c>
      <c r="AH157" s="201" t="s">
        <v>67</v>
      </c>
      <c r="AI157" s="201" t="s">
        <v>67</v>
      </c>
      <c r="AJ157" s="201" t="s">
        <v>67</v>
      </c>
      <c r="AK157" s="201" t="s">
        <v>67</v>
      </c>
      <c r="AL157" s="71" t="s">
        <v>63</v>
      </c>
    </row>
    <row r="158" spans="1:38" ht="26.25" customHeight="1" x14ac:dyDescent="0.2">
      <c r="A158" s="71" t="s">
        <v>421</v>
      </c>
      <c r="B158" s="71" t="s">
        <v>424</v>
      </c>
      <c r="C158" s="72" t="s">
        <v>425</v>
      </c>
      <c r="D158" s="73"/>
      <c r="E158" s="112">
        <v>2.714922666666667E-3</v>
      </c>
      <c r="F158" s="112">
        <v>9.9813333333333349E-5</v>
      </c>
      <c r="G158" s="112">
        <v>1.6768640000000003E-4</v>
      </c>
      <c r="H158" s="112" t="s">
        <v>72</v>
      </c>
      <c r="I158" s="112">
        <v>2.9944E-5</v>
      </c>
      <c r="J158" s="112">
        <v>2.9944E-5</v>
      </c>
      <c r="K158" s="112">
        <v>2.9944E-5</v>
      </c>
      <c r="L158" s="112">
        <v>2.9944E-5</v>
      </c>
      <c r="M158" s="112">
        <v>9.9813333333333349E-5</v>
      </c>
      <c r="N158" s="112" t="s">
        <v>72</v>
      </c>
      <c r="O158" s="112" t="s">
        <v>72</v>
      </c>
      <c r="P158" s="112" t="s">
        <v>72</v>
      </c>
      <c r="Q158" s="112" t="s">
        <v>72</v>
      </c>
      <c r="R158" s="112" t="s">
        <v>72</v>
      </c>
      <c r="S158" s="112" t="s">
        <v>72</v>
      </c>
      <c r="T158" s="112" t="s">
        <v>72</v>
      </c>
      <c r="U158" s="112" t="s">
        <v>72</v>
      </c>
      <c r="V158" s="112" t="s">
        <v>72</v>
      </c>
      <c r="W158" s="112" t="s">
        <v>72</v>
      </c>
      <c r="X158" s="112" t="s">
        <v>72</v>
      </c>
      <c r="Y158" s="112" t="s">
        <v>72</v>
      </c>
      <c r="Z158" s="112" t="s">
        <v>72</v>
      </c>
      <c r="AA158" s="112" t="s">
        <v>72</v>
      </c>
      <c r="AB158" s="112" t="s">
        <v>72</v>
      </c>
      <c r="AC158" s="112" t="s">
        <v>72</v>
      </c>
      <c r="AD158" s="112" t="s">
        <v>72</v>
      </c>
      <c r="AE158" s="51"/>
      <c r="AF158" s="201">
        <v>0.19962666666666667</v>
      </c>
      <c r="AG158" s="201" t="s">
        <v>67</v>
      </c>
      <c r="AH158" s="201" t="s">
        <v>67</v>
      </c>
      <c r="AI158" s="201" t="s">
        <v>67</v>
      </c>
      <c r="AJ158" s="201" t="s">
        <v>67</v>
      </c>
      <c r="AK158" s="201" t="s">
        <v>67</v>
      </c>
      <c r="AL158" s="71" t="s">
        <v>63</v>
      </c>
    </row>
    <row r="159" spans="1:38" ht="26.25" customHeight="1" x14ac:dyDescent="0.2">
      <c r="A159" s="71" t="s">
        <v>426</v>
      </c>
      <c r="B159" s="71" t="s">
        <v>427</v>
      </c>
      <c r="C159" s="72" t="s">
        <v>428</v>
      </c>
      <c r="D159" s="73"/>
      <c r="E159" s="112">
        <v>4.5715352309846002</v>
      </c>
      <c r="F159" s="112">
        <v>0.16306112925804944</v>
      </c>
      <c r="G159" s="112">
        <v>0.29118058796080259</v>
      </c>
      <c r="H159" s="112">
        <v>4.0765282314512364E-5</v>
      </c>
      <c r="I159" s="112">
        <v>8.1530564629024721E-2</v>
      </c>
      <c r="J159" s="112">
        <v>8.7354176388240765E-2</v>
      </c>
      <c r="K159" s="112">
        <v>8.7354176388240765E-2</v>
      </c>
      <c r="L159" s="112">
        <v>2.5274475034997666E-2</v>
      </c>
      <c r="M159" s="112">
        <v>0.43094727018198786</v>
      </c>
      <c r="N159" s="112">
        <v>7.5706952869808676E-3</v>
      </c>
      <c r="O159" s="112">
        <v>5.8236117592160518E-4</v>
      </c>
      <c r="P159" s="112">
        <v>1.7470835277648155E-3</v>
      </c>
      <c r="Q159" s="112">
        <v>2.3294447036864207E-3</v>
      </c>
      <c r="R159" s="112">
        <v>2.9118058796080257E-3</v>
      </c>
      <c r="S159" s="112">
        <v>5.1247783481101261E-2</v>
      </c>
      <c r="T159" s="112">
        <v>5.8236117592160519E-2</v>
      </c>
      <c r="U159" s="112">
        <v>5.8236117592160514E-3</v>
      </c>
      <c r="V159" s="112">
        <v>6.988334111059262E-2</v>
      </c>
      <c r="W159" s="112">
        <v>3.2448000000000004E-4</v>
      </c>
      <c r="X159" s="112">
        <v>1.7470835277648155E-3</v>
      </c>
      <c r="Y159" s="112">
        <v>2.9118058796080257E-3</v>
      </c>
      <c r="Z159" s="112" t="s">
        <v>72</v>
      </c>
      <c r="AA159" s="112" t="s">
        <v>72</v>
      </c>
      <c r="AB159" s="112">
        <v>4.6588894073728414E-3</v>
      </c>
      <c r="AC159" s="112">
        <v>4.6588894073728417E-6</v>
      </c>
      <c r="AD159" s="112">
        <v>4.4259449370041997E-6</v>
      </c>
      <c r="AE159" s="51"/>
      <c r="AF159" s="201">
        <v>2496</v>
      </c>
      <c r="AG159" s="112" t="s">
        <v>67</v>
      </c>
      <c r="AH159" s="112" t="s">
        <v>67</v>
      </c>
      <c r="AI159" s="112" t="s">
        <v>67</v>
      </c>
      <c r="AJ159" s="112" t="s">
        <v>67</v>
      </c>
      <c r="AK159" s="112" t="s">
        <v>67</v>
      </c>
      <c r="AL159" s="71" t="s">
        <v>429</v>
      </c>
    </row>
    <row r="160" spans="1:38" ht="26.25" customHeight="1" x14ac:dyDescent="0.2">
      <c r="A160" s="71" t="s">
        <v>430</v>
      </c>
      <c r="B160" s="71" t="s">
        <v>431</v>
      </c>
      <c r="C160" s="72" t="s">
        <v>432</v>
      </c>
      <c r="D160" s="73"/>
      <c r="E160" s="112"/>
      <c r="F160" s="112"/>
      <c r="G160" s="112"/>
      <c r="H160" s="112"/>
      <c r="I160" s="112"/>
      <c r="J160" s="112"/>
      <c r="K160" s="112"/>
      <c r="L160" s="112"/>
      <c r="M160" s="112"/>
      <c r="N160" s="112"/>
      <c r="O160" s="112"/>
      <c r="P160" s="112"/>
      <c r="Q160" s="112"/>
      <c r="R160" s="112"/>
      <c r="S160" s="112"/>
      <c r="T160" s="112"/>
      <c r="U160" s="112"/>
      <c r="V160" s="112"/>
      <c r="W160" s="112"/>
      <c r="X160" s="112"/>
      <c r="Y160" s="112"/>
      <c r="Z160" s="112"/>
      <c r="AA160" s="112"/>
      <c r="AB160" s="112"/>
      <c r="AC160" s="112"/>
      <c r="AD160" s="112"/>
      <c r="AE160" s="51"/>
      <c r="AF160" s="201"/>
      <c r="AG160" s="201"/>
      <c r="AH160" s="201"/>
      <c r="AI160" s="201"/>
      <c r="AJ160" s="201"/>
      <c r="AK160" s="201"/>
      <c r="AL160" s="71"/>
    </row>
    <row r="161" spans="1:38" ht="26.25" customHeight="1" x14ac:dyDescent="0.2">
      <c r="A161" s="75" t="s">
        <v>430</v>
      </c>
      <c r="B161" s="75" t="s">
        <v>433</v>
      </c>
      <c r="C161" s="76" t="s">
        <v>434</v>
      </c>
      <c r="D161" s="77"/>
      <c r="E161" s="218"/>
      <c r="F161" s="218"/>
      <c r="G161" s="218"/>
      <c r="H161" s="218"/>
      <c r="I161" s="218"/>
      <c r="J161" s="218"/>
      <c r="K161" s="218"/>
      <c r="L161" s="218"/>
      <c r="M161" s="218"/>
      <c r="N161" s="218"/>
      <c r="O161" s="218"/>
      <c r="P161" s="218"/>
      <c r="Q161" s="218"/>
      <c r="R161" s="218"/>
      <c r="S161" s="218"/>
      <c r="T161" s="218"/>
      <c r="U161" s="218"/>
      <c r="V161" s="218"/>
      <c r="W161" s="218"/>
      <c r="X161" s="218"/>
      <c r="Y161" s="218"/>
      <c r="Z161" s="218"/>
      <c r="AA161" s="218"/>
      <c r="AB161" s="218"/>
      <c r="AC161" s="218"/>
      <c r="AD161" s="218"/>
      <c r="AE161" s="60"/>
      <c r="AF161" s="203"/>
      <c r="AG161" s="203"/>
      <c r="AH161" s="203"/>
      <c r="AI161" s="203"/>
      <c r="AJ161" s="203"/>
      <c r="AK161" s="203"/>
      <c r="AL161" s="75" t="s">
        <v>73</v>
      </c>
    </row>
    <row r="162" spans="1:38" ht="26.25" customHeight="1" x14ac:dyDescent="0.2">
      <c r="A162" s="79" t="s">
        <v>435</v>
      </c>
      <c r="B162" s="79" t="s">
        <v>436</v>
      </c>
      <c r="C162" s="80" t="s">
        <v>437</v>
      </c>
      <c r="D162" s="81"/>
      <c r="E162" s="219"/>
      <c r="F162" s="219"/>
      <c r="G162" s="219"/>
      <c r="H162" s="219"/>
      <c r="I162" s="219"/>
      <c r="J162" s="219"/>
      <c r="K162" s="219"/>
      <c r="L162" s="219"/>
      <c r="M162" s="219"/>
      <c r="N162" s="219"/>
      <c r="O162" s="219"/>
      <c r="P162" s="219"/>
      <c r="Q162" s="219"/>
      <c r="R162" s="219"/>
      <c r="S162" s="219"/>
      <c r="T162" s="219"/>
      <c r="U162" s="219"/>
      <c r="V162" s="219"/>
      <c r="W162" s="219"/>
      <c r="X162" s="219"/>
      <c r="Y162" s="219"/>
      <c r="Z162" s="219"/>
      <c r="AA162" s="219"/>
      <c r="AB162" s="219"/>
      <c r="AC162" s="219"/>
      <c r="AD162" s="219"/>
      <c r="AE162" s="60"/>
      <c r="AF162" s="204"/>
      <c r="AG162" s="204"/>
      <c r="AH162" s="204"/>
      <c r="AI162" s="204"/>
      <c r="AJ162" s="204"/>
      <c r="AK162" s="204"/>
      <c r="AL162" s="79" t="s">
        <v>194</v>
      </c>
    </row>
    <row r="163" spans="1:38" ht="26.25" customHeight="1" x14ac:dyDescent="0.2">
      <c r="A163" s="79" t="s">
        <v>435</v>
      </c>
      <c r="B163" s="79" t="s">
        <v>438</v>
      </c>
      <c r="C163" s="80" t="s">
        <v>439</v>
      </c>
      <c r="D163" s="81"/>
      <c r="E163" s="219"/>
      <c r="F163" s="219"/>
      <c r="G163" s="219"/>
      <c r="H163" s="219"/>
      <c r="I163" s="219"/>
      <c r="J163" s="219"/>
      <c r="K163" s="219"/>
      <c r="L163" s="219"/>
      <c r="M163" s="219"/>
      <c r="N163" s="219"/>
      <c r="O163" s="219"/>
      <c r="P163" s="219"/>
      <c r="Q163" s="219"/>
      <c r="R163" s="219"/>
      <c r="S163" s="219"/>
      <c r="T163" s="219"/>
      <c r="U163" s="219"/>
      <c r="V163" s="219"/>
      <c r="W163" s="219"/>
      <c r="X163" s="219"/>
      <c r="Y163" s="219"/>
      <c r="Z163" s="219"/>
      <c r="AA163" s="219"/>
      <c r="AB163" s="219"/>
      <c r="AC163" s="219"/>
      <c r="AD163" s="219"/>
      <c r="AE163" s="60"/>
      <c r="AF163" s="204"/>
      <c r="AG163" s="204"/>
      <c r="AH163" s="204"/>
      <c r="AI163" s="204"/>
      <c r="AJ163" s="204"/>
      <c r="AK163" s="204"/>
      <c r="AL163" s="79" t="s">
        <v>440</v>
      </c>
    </row>
    <row r="164" spans="1:38" ht="26.25" customHeight="1" x14ac:dyDescent="0.2">
      <c r="A164" s="79" t="s">
        <v>435</v>
      </c>
      <c r="B164" s="79" t="s">
        <v>441</v>
      </c>
      <c r="C164" s="80" t="s">
        <v>442</v>
      </c>
      <c r="D164" s="81"/>
      <c r="E164" s="219"/>
      <c r="F164" s="219"/>
      <c r="G164" s="219"/>
      <c r="H164" s="219"/>
      <c r="I164" s="219"/>
      <c r="J164" s="219"/>
      <c r="K164" s="219"/>
      <c r="L164" s="219"/>
      <c r="M164" s="219"/>
      <c r="N164" s="219"/>
      <c r="O164" s="219"/>
      <c r="P164" s="219"/>
      <c r="Q164" s="219"/>
      <c r="R164" s="219"/>
      <c r="S164" s="219"/>
      <c r="T164" s="219"/>
      <c r="U164" s="219"/>
      <c r="V164" s="219"/>
      <c r="W164" s="219"/>
      <c r="X164" s="219"/>
      <c r="Y164" s="219"/>
      <c r="Z164" s="219"/>
      <c r="AA164" s="219"/>
      <c r="AB164" s="219"/>
      <c r="AC164" s="219"/>
      <c r="AD164" s="219"/>
      <c r="AE164" s="83"/>
      <c r="AF164" s="204"/>
      <c r="AG164" s="204"/>
      <c r="AH164" s="204"/>
      <c r="AI164" s="204"/>
      <c r="AJ164" s="204"/>
      <c r="AK164" s="204"/>
      <c r="AL164" s="79"/>
    </row>
    <row r="165" spans="1:38" ht="15" customHeight="1" x14ac:dyDescent="0.2">
      <c r="D165" s="85"/>
      <c r="E165" s="220"/>
      <c r="F165" s="221"/>
      <c r="G165" s="221"/>
      <c r="H165" s="221"/>
      <c r="I165" s="221"/>
      <c r="J165" s="221"/>
      <c r="K165" s="221"/>
      <c r="L165" s="221"/>
      <c r="M165" s="221"/>
      <c r="N165" s="221"/>
      <c r="O165" s="221"/>
      <c r="P165" s="221"/>
      <c r="Q165" s="221"/>
      <c r="R165" s="221"/>
      <c r="S165" s="221"/>
      <c r="T165" s="221"/>
      <c r="U165" s="221"/>
      <c r="V165" s="221"/>
      <c r="W165" s="221"/>
      <c r="X165" s="221"/>
      <c r="Y165" s="221"/>
      <c r="Z165" s="221"/>
      <c r="AA165" s="221"/>
      <c r="AB165" s="221"/>
      <c r="AC165" s="221"/>
      <c r="AD165" s="221"/>
      <c r="AE165" s="86"/>
      <c r="AF165" s="205"/>
      <c r="AG165" s="205"/>
      <c r="AH165" s="205"/>
      <c r="AI165" s="205"/>
      <c r="AJ165" s="205"/>
      <c r="AK165" s="205"/>
      <c r="AL165" s="88"/>
    </row>
    <row r="166" spans="1:38" s="91" customFormat="1" ht="52.5" customHeight="1" x14ac:dyDescent="0.25">
      <c r="A166" s="409" t="s">
        <v>461</v>
      </c>
      <c r="B166" s="409"/>
      <c r="C166" s="409"/>
      <c r="D166" s="409"/>
      <c r="E166" s="409"/>
      <c r="F166" s="409"/>
      <c r="G166" s="409"/>
      <c r="H166" s="222"/>
      <c r="I166" s="223"/>
      <c r="J166" s="223"/>
      <c r="K166" s="223"/>
      <c r="L166" s="223"/>
      <c r="M166" s="223"/>
      <c r="N166" s="223"/>
      <c r="O166" s="223"/>
      <c r="P166" s="223"/>
      <c r="Q166" s="223"/>
      <c r="R166" s="223"/>
      <c r="S166" s="223"/>
      <c r="T166" s="223"/>
      <c r="U166" s="223"/>
      <c r="V166" s="224"/>
      <c r="W166" s="224"/>
      <c r="X166" s="224"/>
      <c r="Y166" s="224"/>
      <c r="Z166" s="224"/>
      <c r="AA166" s="224"/>
      <c r="AB166" s="224"/>
      <c r="AC166" s="225"/>
      <c r="AD166" s="225"/>
      <c r="AF166" s="206"/>
      <c r="AG166" s="206"/>
      <c r="AH166" s="206"/>
      <c r="AI166" s="206"/>
      <c r="AJ166" s="206"/>
      <c r="AK166" s="206"/>
    </row>
    <row r="167" spans="1:38" s="94" customFormat="1" ht="63.75" customHeight="1" x14ac:dyDescent="0.25">
      <c r="A167" s="409" t="s">
        <v>462</v>
      </c>
      <c r="B167" s="409"/>
      <c r="C167" s="409"/>
      <c r="D167" s="409"/>
      <c r="E167" s="409"/>
      <c r="F167" s="409"/>
      <c r="G167" s="409"/>
      <c r="H167" s="222"/>
      <c r="I167" s="223"/>
      <c r="J167" s="113"/>
      <c r="K167" s="113"/>
      <c r="L167" s="113"/>
      <c r="M167" s="223"/>
      <c r="N167" s="223"/>
      <c r="O167" s="223"/>
      <c r="P167" s="223"/>
      <c r="Q167" s="223"/>
      <c r="R167" s="223"/>
      <c r="S167" s="223"/>
      <c r="T167" s="223"/>
      <c r="U167" s="223"/>
      <c r="V167" s="226"/>
      <c r="W167" s="226"/>
      <c r="X167" s="226"/>
      <c r="Y167" s="226"/>
      <c r="Z167" s="226"/>
      <c r="AA167" s="226"/>
      <c r="AB167" s="226"/>
      <c r="AC167" s="226"/>
      <c r="AD167" s="226"/>
      <c r="AF167" s="207"/>
      <c r="AG167" s="207"/>
      <c r="AH167" s="207"/>
      <c r="AI167" s="207"/>
      <c r="AJ167" s="207"/>
      <c r="AK167" s="207"/>
    </row>
    <row r="168" spans="1:38" s="94" customFormat="1" ht="26.25" customHeight="1" x14ac:dyDescent="0.25">
      <c r="A168" s="409" t="s">
        <v>463</v>
      </c>
      <c r="B168" s="409"/>
      <c r="C168" s="409"/>
      <c r="D168" s="409"/>
      <c r="E168" s="409"/>
      <c r="F168" s="409"/>
      <c r="G168" s="409"/>
      <c r="H168" s="222"/>
      <c r="I168" s="223"/>
      <c r="J168" s="113"/>
      <c r="K168" s="113"/>
      <c r="L168" s="113"/>
      <c r="M168" s="223"/>
      <c r="N168" s="223"/>
      <c r="O168" s="223"/>
      <c r="P168" s="223"/>
      <c r="Q168" s="223"/>
      <c r="R168" s="223"/>
      <c r="S168" s="223"/>
      <c r="T168" s="223"/>
      <c r="U168" s="223"/>
      <c r="V168" s="226"/>
      <c r="W168" s="226"/>
      <c r="X168" s="226"/>
      <c r="Y168" s="226"/>
      <c r="Z168" s="226"/>
      <c r="AA168" s="226"/>
      <c r="AB168" s="226"/>
      <c r="AC168" s="226"/>
      <c r="AD168" s="226"/>
      <c r="AF168" s="207"/>
      <c r="AG168" s="207"/>
      <c r="AH168" s="207"/>
      <c r="AI168" s="207"/>
      <c r="AJ168" s="207"/>
      <c r="AK168" s="207"/>
    </row>
    <row r="169" spans="1:38" s="91" customFormat="1" ht="26.25" customHeight="1" x14ac:dyDescent="0.25">
      <c r="A169" s="409" t="s">
        <v>464</v>
      </c>
      <c r="B169" s="409"/>
      <c r="C169" s="409"/>
      <c r="D169" s="409"/>
      <c r="E169" s="409"/>
      <c r="F169" s="409"/>
      <c r="G169" s="409"/>
      <c r="H169" s="222"/>
      <c r="I169" s="223"/>
      <c r="J169" s="113"/>
      <c r="K169" s="113"/>
      <c r="L169" s="113"/>
      <c r="M169" s="223"/>
      <c r="N169" s="223"/>
      <c r="O169" s="223"/>
      <c r="P169" s="223"/>
      <c r="Q169" s="223"/>
      <c r="R169" s="223"/>
      <c r="S169" s="223"/>
      <c r="T169" s="223"/>
      <c r="U169" s="223"/>
      <c r="V169" s="224"/>
      <c r="W169" s="224"/>
      <c r="X169" s="224"/>
      <c r="Y169" s="224"/>
      <c r="Z169" s="224"/>
      <c r="AA169" s="224"/>
      <c r="AB169" s="224"/>
      <c r="AC169" s="225"/>
      <c r="AD169" s="225"/>
      <c r="AF169" s="206"/>
      <c r="AG169" s="206"/>
      <c r="AH169" s="206"/>
      <c r="AI169" s="206"/>
      <c r="AJ169" s="206"/>
      <c r="AK169" s="206"/>
    </row>
    <row r="170" spans="1:38" s="94" customFormat="1" ht="52.5" customHeight="1" x14ac:dyDescent="0.25">
      <c r="A170" s="409" t="s">
        <v>465</v>
      </c>
      <c r="B170" s="409"/>
      <c r="C170" s="409"/>
      <c r="D170" s="409"/>
      <c r="E170" s="409"/>
      <c r="F170" s="409"/>
      <c r="G170" s="409"/>
      <c r="H170" s="222"/>
      <c r="I170" s="223"/>
      <c r="J170" s="113"/>
      <c r="K170" s="113"/>
      <c r="L170" s="113"/>
      <c r="M170" s="223"/>
      <c r="N170" s="223"/>
      <c r="O170" s="223"/>
      <c r="P170" s="223"/>
      <c r="Q170" s="223"/>
      <c r="R170" s="223"/>
      <c r="S170" s="223"/>
      <c r="T170" s="223"/>
      <c r="U170" s="223"/>
      <c r="V170" s="226"/>
      <c r="W170" s="226"/>
      <c r="X170" s="226"/>
      <c r="Y170" s="226"/>
      <c r="Z170" s="226"/>
      <c r="AA170" s="226"/>
      <c r="AB170" s="226"/>
      <c r="AC170" s="226"/>
      <c r="AD170" s="226"/>
      <c r="AF170" s="207"/>
      <c r="AG170" s="207"/>
      <c r="AH170" s="207"/>
      <c r="AI170" s="207"/>
      <c r="AJ170" s="207"/>
      <c r="AK170" s="2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F59C76-DADC-4248-B4D4-6E925C4F04CA}">
  <dimension ref="A1:AL170"/>
  <sheetViews>
    <sheetView topLeftCell="A110" zoomScaleNormal="100" workbookViewId="0">
      <selection activeCell="AL14" sqref="AL14:AL140"/>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208" customWidth="1"/>
    <col min="25" max="25" width="8.85546875" style="208" customWidth="1"/>
    <col min="26" max="30" width="8.5703125" style="208" customWidth="1"/>
    <col min="31" max="31" width="2.140625" style="4" customWidth="1"/>
    <col min="32" max="37" width="8.5703125" style="191" customWidth="1"/>
    <col min="38" max="38" width="25.7109375" style="4" customWidth="1"/>
    <col min="39" max="16384" width="8.85546875" style="4"/>
  </cols>
  <sheetData>
    <row r="1" spans="1:38" ht="22.7" customHeight="1" x14ac:dyDescent="0.2">
      <c r="A1" s="146" t="s">
        <v>0</v>
      </c>
      <c r="B1" s="2"/>
      <c r="C1" s="3"/>
    </row>
    <row r="2" spans="1:38" x14ac:dyDescent="0.2">
      <c r="A2" s="5" t="s">
        <v>1</v>
      </c>
      <c r="B2" s="2"/>
      <c r="C2" s="3"/>
    </row>
    <row r="3" spans="1:38" x14ac:dyDescent="0.2">
      <c r="B3" s="2"/>
      <c r="C3" s="3"/>
      <c r="F3" s="209"/>
      <c r="R3" s="210"/>
      <c r="S3" s="210"/>
      <c r="T3" s="210"/>
      <c r="U3" s="210"/>
      <c r="V3" s="210"/>
    </row>
    <row r="4" spans="1:38" x14ac:dyDescent="0.2">
      <c r="A4" s="5" t="s">
        <v>2</v>
      </c>
      <c r="B4" s="7" t="s">
        <v>3</v>
      </c>
      <c r="C4" s="8" t="s">
        <v>4</v>
      </c>
      <c r="R4" s="210"/>
      <c r="S4" s="210"/>
      <c r="T4" s="210"/>
      <c r="U4" s="210"/>
      <c r="V4" s="210"/>
    </row>
    <row r="5" spans="1:38" x14ac:dyDescent="0.2">
      <c r="A5" s="5" t="s">
        <v>5</v>
      </c>
      <c r="B5" s="7" t="s">
        <v>6</v>
      </c>
      <c r="C5" s="8" t="s">
        <v>7</v>
      </c>
      <c r="R5" s="210"/>
      <c r="S5" s="210"/>
      <c r="T5" s="210"/>
      <c r="U5" s="210"/>
      <c r="V5" s="210"/>
    </row>
    <row r="6" spans="1:38" x14ac:dyDescent="0.2">
      <c r="A6" s="5" t="s">
        <v>8</v>
      </c>
      <c r="B6" s="7">
        <v>1998</v>
      </c>
      <c r="C6" s="8" t="s">
        <v>9</v>
      </c>
      <c r="R6" s="210"/>
      <c r="S6" s="210"/>
      <c r="T6" s="210"/>
      <c r="U6" s="210"/>
      <c r="V6" s="210"/>
    </row>
    <row r="7" spans="1:38" x14ac:dyDescent="0.2">
      <c r="A7" s="5" t="s">
        <v>10</v>
      </c>
      <c r="B7" s="7" t="s">
        <v>466</v>
      </c>
      <c r="C7" s="8" t="s">
        <v>12</v>
      </c>
      <c r="R7" s="210"/>
      <c r="S7" s="210"/>
      <c r="T7" s="210"/>
      <c r="U7" s="210"/>
      <c r="V7" s="210"/>
    </row>
    <row r="8" spans="1:38" x14ac:dyDescent="0.2">
      <c r="B8" s="2"/>
      <c r="C8" s="3"/>
      <c r="R8" s="210"/>
      <c r="S8" s="210"/>
      <c r="T8" s="210"/>
      <c r="U8" s="210"/>
      <c r="V8" s="210"/>
      <c r="AF8" s="192"/>
    </row>
    <row r="9" spans="1:38" x14ac:dyDescent="0.2">
      <c r="A9" s="147"/>
      <c r="B9" s="12"/>
      <c r="C9" s="13"/>
      <c r="D9" s="14"/>
      <c r="E9" s="211"/>
      <c r="F9" s="211"/>
      <c r="G9" s="211"/>
      <c r="H9" s="211"/>
      <c r="I9" s="211"/>
      <c r="J9" s="211"/>
      <c r="K9" s="211"/>
      <c r="L9" s="211"/>
      <c r="M9" s="211"/>
      <c r="N9" s="211"/>
      <c r="O9" s="211"/>
      <c r="P9" s="211"/>
      <c r="Q9" s="211"/>
      <c r="R9" s="210"/>
      <c r="S9" s="210"/>
      <c r="T9" s="210"/>
      <c r="U9" s="210"/>
      <c r="V9" s="210"/>
      <c r="AF9" s="192"/>
    </row>
    <row r="10" spans="1:38" s="9" customFormat="1" ht="37.5" customHeight="1" x14ac:dyDescent="0.2">
      <c r="A10" s="446" t="str">
        <f>B4&amp;": "&amp;B5&amp;": "&amp;B6</f>
        <v>LT: 15.02.2025: 1998</v>
      </c>
      <c r="B10" s="448" t="s">
        <v>13</v>
      </c>
      <c r="C10" s="449"/>
      <c r="D10" s="450"/>
      <c r="E10" s="454" t="s">
        <v>453</v>
      </c>
      <c r="F10" s="455"/>
      <c r="G10" s="455"/>
      <c r="H10" s="456"/>
      <c r="I10" s="454" t="s">
        <v>454</v>
      </c>
      <c r="J10" s="455"/>
      <c r="K10" s="455"/>
      <c r="L10" s="456"/>
      <c r="M10" s="460" t="s">
        <v>455</v>
      </c>
      <c r="N10" s="454" t="s">
        <v>456</v>
      </c>
      <c r="O10" s="455"/>
      <c r="P10" s="456"/>
      <c r="Q10" s="454" t="s">
        <v>457</v>
      </c>
      <c r="R10" s="455"/>
      <c r="S10" s="455"/>
      <c r="T10" s="455"/>
      <c r="U10" s="455"/>
      <c r="V10" s="456"/>
      <c r="W10" s="454" t="s">
        <v>458</v>
      </c>
      <c r="X10" s="455"/>
      <c r="Y10" s="455"/>
      <c r="Z10" s="455"/>
      <c r="AA10" s="455"/>
      <c r="AB10" s="455"/>
      <c r="AC10" s="455"/>
      <c r="AD10" s="456"/>
      <c r="AE10" s="15"/>
      <c r="AF10" s="440" t="s">
        <v>459</v>
      </c>
      <c r="AG10" s="441"/>
      <c r="AH10" s="441"/>
      <c r="AI10" s="441"/>
      <c r="AJ10" s="441"/>
      <c r="AK10" s="441"/>
      <c r="AL10" s="442"/>
    </row>
    <row r="11" spans="1:38" ht="15" customHeight="1" x14ac:dyDescent="0.2">
      <c r="A11" s="447"/>
      <c r="B11" s="451"/>
      <c r="C11" s="452"/>
      <c r="D11" s="453"/>
      <c r="E11" s="457"/>
      <c r="F11" s="458"/>
      <c r="G11" s="458"/>
      <c r="H11" s="459"/>
      <c r="I11" s="457"/>
      <c r="J11" s="458"/>
      <c r="K11" s="458"/>
      <c r="L11" s="459"/>
      <c r="M11" s="461"/>
      <c r="N11" s="457"/>
      <c r="O11" s="458"/>
      <c r="P11" s="459"/>
      <c r="Q11" s="457"/>
      <c r="R11" s="458"/>
      <c r="S11" s="458"/>
      <c r="T11" s="458"/>
      <c r="U11" s="458"/>
      <c r="V11" s="459"/>
      <c r="W11" s="212"/>
      <c r="X11" s="422" t="s">
        <v>21</v>
      </c>
      <c r="Y11" s="423"/>
      <c r="Z11" s="423"/>
      <c r="AA11" s="423"/>
      <c r="AB11" s="424"/>
      <c r="AC11" s="213"/>
      <c r="AD11" s="214"/>
      <c r="AE11" s="19"/>
      <c r="AF11" s="443"/>
      <c r="AG11" s="444"/>
      <c r="AH11" s="444"/>
      <c r="AI11" s="444"/>
      <c r="AJ11" s="444"/>
      <c r="AK11" s="444"/>
      <c r="AL11" s="445"/>
    </row>
    <row r="12" spans="1:38" ht="52.5" customHeight="1" x14ac:dyDescent="0.2">
      <c r="A12" s="447"/>
      <c r="B12" s="451"/>
      <c r="C12" s="452"/>
      <c r="D12" s="453"/>
      <c r="E12" s="215" t="s">
        <v>22</v>
      </c>
      <c r="F12" s="215" t="s">
        <v>23</v>
      </c>
      <c r="G12" s="215" t="s">
        <v>24</v>
      </c>
      <c r="H12" s="215" t="s">
        <v>25</v>
      </c>
      <c r="I12" s="215" t="s">
        <v>26</v>
      </c>
      <c r="J12" s="216" t="s">
        <v>27</v>
      </c>
      <c r="K12" s="216" t="s">
        <v>28</v>
      </c>
      <c r="L12" s="217" t="s">
        <v>29</v>
      </c>
      <c r="M12" s="215" t="s">
        <v>30</v>
      </c>
      <c r="N12" s="216" t="s">
        <v>31</v>
      </c>
      <c r="O12" s="216" t="s">
        <v>32</v>
      </c>
      <c r="P12" s="216" t="s">
        <v>33</v>
      </c>
      <c r="Q12" s="216" t="s">
        <v>34</v>
      </c>
      <c r="R12" s="216" t="s">
        <v>35</v>
      </c>
      <c r="S12" s="216" t="s">
        <v>36</v>
      </c>
      <c r="T12" s="216" t="s">
        <v>37</v>
      </c>
      <c r="U12" s="216" t="s">
        <v>38</v>
      </c>
      <c r="V12" s="216" t="s">
        <v>39</v>
      </c>
      <c r="W12" s="215" t="s">
        <v>40</v>
      </c>
      <c r="X12" s="215" t="s">
        <v>41</v>
      </c>
      <c r="Y12" s="215" t="s">
        <v>42</v>
      </c>
      <c r="Z12" s="215" t="s">
        <v>43</v>
      </c>
      <c r="AA12" s="215" t="s">
        <v>44</v>
      </c>
      <c r="AB12" s="215" t="s">
        <v>45</v>
      </c>
      <c r="AC12" s="216" t="s">
        <v>46</v>
      </c>
      <c r="AD12" s="216" t="s">
        <v>47</v>
      </c>
      <c r="AE12" s="23"/>
      <c r="AF12" s="193" t="s">
        <v>48</v>
      </c>
      <c r="AG12" s="193" t="s">
        <v>49</v>
      </c>
      <c r="AH12" s="193" t="s">
        <v>50</v>
      </c>
      <c r="AI12" s="193" t="s">
        <v>51</v>
      </c>
      <c r="AJ12" s="193" t="s">
        <v>52</v>
      </c>
      <c r="AK12" s="193" t="s">
        <v>53</v>
      </c>
      <c r="AL12" s="24" t="s">
        <v>54</v>
      </c>
    </row>
    <row r="13" spans="1:38" ht="37.5" customHeight="1" x14ac:dyDescent="0.2">
      <c r="A13" s="115" t="s">
        <v>55</v>
      </c>
      <c r="B13" s="115" t="s">
        <v>56</v>
      </c>
      <c r="C13" s="149" t="s">
        <v>57</v>
      </c>
      <c r="D13" s="115" t="s">
        <v>58</v>
      </c>
      <c r="E13" s="114" t="s">
        <v>59</v>
      </c>
      <c r="F13" s="114" t="s">
        <v>59</v>
      </c>
      <c r="G13" s="114" t="s">
        <v>59</v>
      </c>
      <c r="H13" s="114" t="s">
        <v>59</v>
      </c>
      <c r="I13" s="114" t="s">
        <v>59</v>
      </c>
      <c r="J13" s="114" t="s">
        <v>59</v>
      </c>
      <c r="K13" s="114" t="s">
        <v>59</v>
      </c>
      <c r="L13" s="114" t="s">
        <v>59</v>
      </c>
      <c r="M13" s="114" t="s">
        <v>59</v>
      </c>
      <c r="N13" s="114" t="s">
        <v>60</v>
      </c>
      <c r="O13" s="114" t="s">
        <v>60</v>
      </c>
      <c r="P13" s="114" t="s">
        <v>60</v>
      </c>
      <c r="Q13" s="114" t="s">
        <v>60</v>
      </c>
      <c r="R13" s="114" t="s">
        <v>60</v>
      </c>
      <c r="S13" s="114" t="s">
        <v>60</v>
      </c>
      <c r="T13" s="114" t="s">
        <v>60</v>
      </c>
      <c r="U13" s="114" t="s">
        <v>60</v>
      </c>
      <c r="V13" s="114" t="s">
        <v>60</v>
      </c>
      <c r="W13" s="114" t="s">
        <v>61</v>
      </c>
      <c r="X13" s="114" t="s">
        <v>60</v>
      </c>
      <c r="Y13" s="114" t="s">
        <v>60</v>
      </c>
      <c r="Z13" s="114" t="s">
        <v>60</v>
      </c>
      <c r="AA13" s="114" t="s">
        <v>60</v>
      </c>
      <c r="AB13" s="114" t="s">
        <v>60</v>
      </c>
      <c r="AC13" s="114" t="s">
        <v>62</v>
      </c>
      <c r="AD13" s="114" t="s">
        <v>62</v>
      </c>
      <c r="AE13" s="27"/>
      <c r="AF13" s="189" t="s">
        <v>63</v>
      </c>
      <c r="AG13" s="189" t="s">
        <v>63</v>
      </c>
      <c r="AH13" s="189" t="s">
        <v>63</v>
      </c>
      <c r="AI13" s="189" t="s">
        <v>63</v>
      </c>
      <c r="AJ13" s="189" t="s">
        <v>63</v>
      </c>
      <c r="AK13" s="189"/>
      <c r="AL13" s="150"/>
    </row>
    <row r="14" spans="1:38" ht="26.25" customHeight="1" x14ac:dyDescent="0.25">
      <c r="A14" s="115" t="s">
        <v>64</v>
      </c>
      <c r="B14" s="115" t="s">
        <v>65</v>
      </c>
      <c r="C14" s="115" t="s">
        <v>66</v>
      </c>
      <c r="D14" s="115"/>
      <c r="E14" s="320">
        <v>10.74419</v>
      </c>
      <c r="F14" s="279">
        <v>0.322077</v>
      </c>
      <c r="G14" s="279">
        <v>59.268230000000003</v>
      </c>
      <c r="H14" s="279">
        <v>4.9200000000000003E-4</v>
      </c>
      <c r="I14" s="279">
        <v>1.0883149999999999</v>
      </c>
      <c r="J14" s="279">
        <v>1.400234</v>
      </c>
      <c r="K14" s="279">
        <v>1.607972</v>
      </c>
      <c r="L14" s="279">
        <v>0.35243400000000003</v>
      </c>
      <c r="M14" s="279">
        <v>3.3326479999999998</v>
      </c>
      <c r="N14" s="279">
        <v>0.33628200000000003</v>
      </c>
      <c r="O14" s="279">
        <v>6.5836000000000006E-2</v>
      </c>
      <c r="P14" s="279">
        <v>2.5767000000000002E-2</v>
      </c>
      <c r="Q14" s="279">
        <v>0.21556</v>
      </c>
      <c r="R14" s="279">
        <v>0.17347599999999999</v>
      </c>
      <c r="S14" s="279">
        <v>0.29864499999999999</v>
      </c>
      <c r="T14" s="279">
        <v>13.55978</v>
      </c>
      <c r="U14" s="279">
        <v>0.110043</v>
      </c>
      <c r="V14" s="279">
        <v>5.2211889999999999</v>
      </c>
      <c r="W14" s="279">
        <v>0.30442200000000003</v>
      </c>
      <c r="X14" s="279">
        <v>3.7879000000000003E-2</v>
      </c>
      <c r="Y14" s="279">
        <v>5.0465999999999997E-2</v>
      </c>
      <c r="Z14" s="279">
        <v>2.0879999999999999E-2</v>
      </c>
      <c r="AA14" s="279">
        <v>1.6868000000000001E-2</v>
      </c>
      <c r="AB14" s="279">
        <v>0.12609300000000001</v>
      </c>
      <c r="AC14" s="279">
        <v>5.3379999999999999E-3</v>
      </c>
      <c r="AD14" s="279">
        <v>8.4039000000000003E-2</v>
      </c>
      <c r="AE14" s="280">
        <v>0</v>
      </c>
      <c r="AF14" s="280">
        <v>53053</v>
      </c>
      <c r="AG14" s="280">
        <v>494</v>
      </c>
      <c r="AH14" s="280">
        <v>33447</v>
      </c>
      <c r="AI14" s="280">
        <v>984</v>
      </c>
      <c r="AJ14" s="280">
        <v>0</v>
      </c>
      <c r="AK14" s="280" t="s">
        <v>67</v>
      </c>
      <c r="AL14" s="305" t="s">
        <v>63</v>
      </c>
    </row>
    <row r="15" spans="1:38" ht="26.25" customHeight="1" x14ac:dyDescent="0.25">
      <c r="A15" s="115" t="s">
        <v>68</v>
      </c>
      <c r="B15" s="115" t="s">
        <v>69</v>
      </c>
      <c r="C15" s="115" t="s">
        <v>70</v>
      </c>
      <c r="D15" s="115">
        <v>0</v>
      </c>
      <c r="E15" s="321">
        <v>2.5301629999999999</v>
      </c>
      <c r="F15" s="283" t="s">
        <v>71</v>
      </c>
      <c r="G15" s="282">
        <v>9.2020009999999992</v>
      </c>
      <c r="H15" s="282">
        <v>5.0350000000000004E-3</v>
      </c>
      <c r="I15" s="282">
        <v>0.14558299999999999</v>
      </c>
      <c r="J15" s="282">
        <v>0.23755000000000001</v>
      </c>
      <c r="K15" s="282">
        <v>0.31419000000000002</v>
      </c>
      <c r="L15" s="282">
        <v>9.1299999999999992E-3</v>
      </c>
      <c r="M15" s="282">
        <v>0.13782</v>
      </c>
      <c r="N15" s="282">
        <v>3.9919999999999997E-2</v>
      </c>
      <c r="O15" s="282">
        <v>2.5592E-2</v>
      </c>
      <c r="P15" s="282">
        <v>4.8929999999999998E-3</v>
      </c>
      <c r="Q15" s="282">
        <v>2.5613E-2</v>
      </c>
      <c r="R15" s="282">
        <v>0.14138600000000001</v>
      </c>
      <c r="S15" s="282">
        <v>9.5768000000000006E-2</v>
      </c>
      <c r="T15" s="282">
        <v>4.4515190000000002</v>
      </c>
      <c r="U15" s="282">
        <v>2.5298999999999999E-2</v>
      </c>
      <c r="V15" s="282">
        <v>0.425651</v>
      </c>
      <c r="W15" s="282">
        <v>1.4193000000000001E-2</v>
      </c>
      <c r="X15" s="284">
        <v>5.7400000000000001E-6</v>
      </c>
      <c r="Y15" s="284">
        <v>3.0800000000000003E-5</v>
      </c>
      <c r="Z15" s="284">
        <v>5.4099999999999999E-6</v>
      </c>
      <c r="AA15" s="284">
        <v>5.4099999999999999E-6</v>
      </c>
      <c r="AB15" s="284">
        <v>4.7299999999999998E-5</v>
      </c>
      <c r="AC15" s="283" t="s">
        <v>72</v>
      </c>
      <c r="AD15" s="283" t="s">
        <v>72</v>
      </c>
      <c r="AE15" s="283">
        <v>0</v>
      </c>
      <c r="AF15" s="283">
        <v>14252</v>
      </c>
      <c r="AG15" s="283" t="s">
        <v>73</v>
      </c>
      <c r="AH15" s="283">
        <v>0</v>
      </c>
      <c r="AI15" s="283" t="s">
        <v>73</v>
      </c>
      <c r="AJ15" s="283" t="s">
        <v>73</v>
      </c>
      <c r="AK15" s="283" t="s">
        <v>73</v>
      </c>
      <c r="AL15" s="306" t="s">
        <v>63</v>
      </c>
    </row>
    <row r="16" spans="1:38" ht="26.25" customHeight="1" x14ac:dyDescent="0.25">
      <c r="A16" s="115" t="s">
        <v>68</v>
      </c>
      <c r="B16" s="115" t="s">
        <v>74</v>
      </c>
      <c r="C16" s="115" t="s">
        <v>75</v>
      </c>
      <c r="D16" s="115">
        <v>0</v>
      </c>
      <c r="E16" s="321">
        <v>0.11598600000000001</v>
      </c>
      <c r="F16" s="282">
        <v>1.7184999999999999E-2</v>
      </c>
      <c r="G16" s="282">
        <v>2.2491000000000001E-2</v>
      </c>
      <c r="H16" s="284">
        <v>3.4700000000000003E-5</v>
      </c>
      <c r="I16" s="282">
        <v>1.2605E-2</v>
      </c>
      <c r="J16" s="282">
        <v>1.3316E-2</v>
      </c>
      <c r="K16" s="282">
        <v>1.3688000000000001E-2</v>
      </c>
      <c r="L16" s="282">
        <v>4.46E-4</v>
      </c>
      <c r="M16" s="282">
        <v>0.105765</v>
      </c>
      <c r="N16" s="282">
        <v>7.2969999999999997E-3</v>
      </c>
      <c r="O16" s="282">
        <v>2.7799999999999998E-4</v>
      </c>
      <c r="P16" s="282">
        <v>2.6400000000000002E-4</v>
      </c>
      <c r="Q16" s="282">
        <v>1.92E-4</v>
      </c>
      <c r="R16" s="282">
        <v>9.2599999999999996E-4</v>
      </c>
      <c r="S16" s="282">
        <v>6.1529999999999996E-3</v>
      </c>
      <c r="T16" s="282">
        <v>9.2900000000000003E-4</v>
      </c>
      <c r="U16" s="282">
        <v>1.07E-4</v>
      </c>
      <c r="V16" s="282">
        <v>1.9095000000000001E-2</v>
      </c>
      <c r="W16" s="283">
        <v>1.5100000000000001E-2</v>
      </c>
      <c r="X16" s="282">
        <v>3.699E-3</v>
      </c>
      <c r="Y16" s="282">
        <v>4.8739999999999999E-3</v>
      </c>
      <c r="Z16" s="282">
        <v>1.805E-3</v>
      </c>
      <c r="AA16" s="282">
        <v>1.444E-3</v>
      </c>
      <c r="AB16" s="282">
        <v>1.1821999999999999E-2</v>
      </c>
      <c r="AC16" s="284">
        <v>7.6699999999999994E-5</v>
      </c>
      <c r="AD16" s="282">
        <v>5.9500000000000004E-3</v>
      </c>
      <c r="AE16" s="283">
        <v>0</v>
      </c>
      <c r="AF16" s="283">
        <v>127</v>
      </c>
      <c r="AG16" s="283">
        <v>35</v>
      </c>
      <c r="AH16" s="283">
        <v>128</v>
      </c>
      <c r="AI16" s="283">
        <v>11</v>
      </c>
      <c r="AJ16" s="283" t="s">
        <v>73</v>
      </c>
      <c r="AK16" s="283" t="s">
        <v>73</v>
      </c>
      <c r="AL16" s="306" t="s">
        <v>63</v>
      </c>
    </row>
    <row r="17" spans="1:38" ht="26.25" customHeight="1" x14ac:dyDescent="0.2">
      <c r="A17" s="115" t="s">
        <v>68</v>
      </c>
      <c r="B17" s="115" t="s">
        <v>76</v>
      </c>
      <c r="C17" s="115" t="s">
        <v>77</v>
      </c>
      <c r="D17" s="115" t="s">
        <v>78</v>
      </c>
      <c r="E17" s="287"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27"/>
    </row>
    <row r="18" spans="1:38" ht="26.25" customHeight="1" x14ac:dyDescent="0.2">
      <c r="A18" s="115" t="s">
        <v>68</v>
      </c>
      <c r="B18" s="115" t="s">
        <v>79</v>
      </c>
      <c r="C18" s="115" t="s">
        <v>80</v>
      </c>
      <c r="D18" s="115" t="s">
        <v>78</v>
      </c>
      <c r="E18" s="287"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27"/>
    </row>
    <row r="19" spans="1:38" ht="26.25" customHeight="1" x14ac:dyDescent="0.25">
      <c r="A19" s="115" t="s">
        <v>68</v>
      </c>
      <c r="B19" s="115" t="s">
        <v>81</v>
      </c>
      <c r="C19" s="115" t="s">
        <v>82</v>
      </c>
      <c r="D19" s="115">
        <v>0</v>
      </c>
      <c r="E19" s="321">
        <v>0.222603</v>
      </c>
      <c r="F19" s="282">
        <v>4.3610000000000003E-3</v>
      </c>
      <c r="G19" s="282">
        <v>0.13395199999999999</v>
      </c>
      <c r="H19" s="283">
        <v>0</v>
      </c>
      <c r="I19" s="282">
        <v>4.6470000000000001E-3</v>
      </c>
      <c r="J19" s="282">
        <v>5.8409999999999998E-3</v>
      </c>
      <c r="K19" s="282">
        <v>5.8409999999999998E-3</v>
      </c>
      <c r="L19" s="282">
        <v>2.0630000000000002E-3</v>
      </c>
      <c r="M19" s="282">
        <v>7.2235999999999995E-2</v>
      </c>
      <c r="N19" s="282">
        <v>1.1980000000000001E-3</v>
      </c>
      <c r="O19" s="284">
        <v>3.6399999999999997E-5</v>
      </c>
      <c r="P19" s="282">
        <v>2.4899999999999998E-4</v>
      </c>
      <c r="Q19" s="282">
        <v>4.0299999999999998E-4</v>
      </c>
      <c r="R19" s="282">
        <v>2.3900000000000002E-3</v>
      </c>
      <c r="S19" s="282">
        <v>3.5799999999999997E-4</v>
      </c>
      <c r="T19" s="282">
        <v>2.3880999999999999E-2</v>
      </c>
      <c r="U19" s="284">
        <v>3.8000000000000002E-5</v>
      </c>
      <c r="V19" s="282">
        <v>6.0099999999999997E-4</v>
      </c>
      <c r="W19" s="282">
        <v>2.3779999999999999E-3</v>
      </c>
      <c r="X19" s="284">
        <v>1.55E-6</v>
      </c>
      <c r="Y19" s="284">
        <v>3.7799999999999998E-6</v>
      </c>
      <c r="Z19" s="284">
        <v>2.1900000000000002E-6</v>
      </c>
      <c r="AA19" s="284">
        <v>2.17E-6</v>
      </c>
      <c r="AB19" s="284">
        <v>9.6900000000000004E-6</v>
      </c>
      <c r="AC19" s="284">
        <v>2.6299999999999999E-5</v>
      </c>
      <c r="AD19" s="284">
        <v>1.55E-8</v>
      </c>
      <c r="AE19" s="283">
        <v>0</v>
      </c>
      <c r="AF19" s="283">
        <v>119.4</v>
      </c>
      <c r="AG19" s="283">
        <v>0</v>
      </c>
      <c r="AH19" s="282">
        <v>2328.54</v>
      </c>
      <c r="AI19" s="283">
        <v>0</v>
      </c>
      <c r="AJ19" s="283" t="s">
        <v>72</v>
      </c>
      <c r="AK19" s="283" t="s">
        <v>73</v>
      </c>
      <c r="AL19" s="306" t="s">
        <v>63</v>
      </c>
    </row>
    <row r="20" spans="1:38" ht="26.25" customHeight="1" x14ac:dyDescent="0.25">
      <c r="A20" s="115" t="s">
        <v>68</v>
      </c>
      <c r="B20" s="115" t="s">
        <v>83</v>
      </c>
      <c r="C20" s="115" t="s">
        <v>84</v>
      </c>
      <c r="D20" s="115">
        <v>0</v>
      </c>
      <c r="E20" s="321">
        <v>0.11065800000000001</v>
      </c>
      <c r="F20" s="282">
        <v>2.7780000000000001E-3</v>
      </c>
      <c r="G20" s="282">
        <v>0.26821299999999998</v>
      </c>
      <c r="H20" s="282">
        <v>1.9999999999999999E-6</v>
      </c>
      <c r="I20" s="282">
        <v>7.8239999999999994E-3</v>
      </c>
      <c r="J20" s="282">
        <v>1.0253E-2</v>
      </c>
      <c r="K20" s="282">
        <v>1.0276E-2</v>
      </c>
      <c r="L20" s="282">
        <v>4.0870000000000004E-3</v>
      </c>
      <c r="M20" s="282">
        <v>3.7741999999999998E-2</v>
      </c>
      <c r="N20" s="282">
        <v>2.454E-3</v>
      </c>
      <c r="O20" s="284">
        <v>7.5699999999999997E-5</v>
      </c>
      <c r="P20" s="282">
        <v>1.22E-4</v>
      </c>
      <c r="Q20" s="282">
        <v>3.57E-4</v>
      </c>
      <c r="R20" s="282">
        <v>4.8440000000000002E-3</v>
      </c>
      <c r="S20" s="282">
        <v>7.3200000000000001E-4</v>
      </c>
      <c r="T20" s="282">
        <v>4.7980000000000002E-2</v>
      </c>
      <c r="U20" s="284">
        <v>3.57E-5</v>
      </c>
      <c r="V20" s="282">
        <v>2.225E-3</v>
      </c>
      <c r="W20" s="282">
        <v>3.0839999999999999E-3</v>
      </c>
      <c r="X20" s="284">
        <v>2.0999999999999999E-5</v>
      </c>
      <c r="Y20" s="284">
        <v>3.6399999999999997E-5</v>
      </c>
      <c r="Z20" s="284">
        <v>1.1199999999999999E-5</v>
      </c>
      <c r="AA20" s="284">
        <v>9.1700000000000003E-6</v>
      </c>
      <c r="AB20" s="284">
        <v>7.7799999999999994E-5</v>
      </c>
      <c r="AC20" s="284">
        <v>6.2799999999999995E-5</v>
      </c>
      <c r="AD20" s="284">
        <v>6.8200000000000002E-8</v>
      </c>
      <c r="AE20" s="283">
        <v>0</v>
      </c>
      <c r="AF20" s="283">
        <v>239.88</v>
      </c>
      <c r="AG20" s="283">
        <v>50.24</v>
      </c>
      <c r="AH20" s="283">
        <v>970</v>
      </c>
      <c r="AI20" s="283">
        <v>2</v>
      </c>
      <c r="AJ20" s="283" t="s">
        <v>72</v>
      </c>
      <c r="AK20" s="283" t="s">
        <v>73</v>
      </c>
      <c r="AL20" s="306" t="s">
        <v>63</v>
      </c>
    </row>
    <row r="21" spans="1:38" ht="26.25" customHeight="1" x14ac:dyDescent="0.25">
      <c r="A21" s="115" t="s">
        <v>68</v>
      </c>
      <c r="B21" s="115" t="s">
        <v>85</v>
      </c>
      <c r="C21" s="115" t="s">
        <v>86</v>
      </c>
      <c r="D21" s="115">
        <v>0</v>
      </c>
      <c r="E21" s="321">
        <v>0.532829</v>
      </c>
      <c r="F21" s="282">
        <v>2.3796999999999999E-2</v>
      </c>
      <c r="G21" s="282">
        <v>2.4083019999999999</v>
      </c>
      <c r="H21" s="282">
        <v>9.2999999999999997E-5</v>
      </c>
      <c r="I21" s="282">
        <v>9.4825000000000007E-2</v>
      </c>
      <c r="J21" s="282">
        <v>0.135412</v>
      </c>
      <c r="K21" s="282">
        <v>0.13862099999999999</v>
      </c>
      <c r="L21" s="282">
        <v>3.9037000000000002E-2</v>
      </c>
      <c r="M21" s="282">
        <v>0.52052100000000001</v>
      </c>
      <c r="N21" s="282">
        <v>7.0243E-2</v>
      </c>
      <c r="O21" s="282">
        <v>1.4170000000000001E-3</v>
      </c>
      <c r="P21" s="282">
        <v>2.9580000000000001E-3</v>
      </c>
      <c r="Q21" s="282">
        <v>3.8709999999999999E-3</v>
      </c>
      <c r="R21" s="282">
        <v>4.9942E-2</v>
      </c>
      <c r="S21" s="282">
        <v>1.3676000000000001E-2</v>
      </c>
      <c r="T21" s="282">
        <v>0.44597300000000001</v>
      </c>
      <c r="U21" s="282">
        <v>0.44597300000000001</v>
      </c>
      <c r="V21" s="282">
        <v>0.126724</v>
      </c>
      <c r="W21" s="282">
        <v>0.107723</v>
      </c>
      <c r="X21" s="282">
        <v>1.7975999999999999E-2</v>
      </c>
      <c r="Y21" s="283">
        <v>2.3689999999999999E-2</v>
      </c>
      <c r="Z21" s="282">
        <v>9.3679999999999996E-3</v>
      </c>
      <c r="AA21" s="282">
        <v>7.3140000000000002E-3</v>
      </c>
      <c r="AB21" s="282">
        <v>5.8348999999999998E-2</v>
      </c>
      <c r="AC21" s="282">
        <v>5.1274E-2</v>
      </c>
      <c r="AD21" s="282">
        <v>5.1274E-2</v>
      </c>
      <c r="AE21" s="283">
        <v>0</v>
      </c>
      <c r="AF21" s="282">
        <v>2163.86</v>
      </c>
      <c r="AG21" s="283">
        <v>301.60000000000002</v>
      </c>
      <c r="AH21" s="283">
        <v>2768</v>
      </c>
      <c r="AI21" s="283">
        <v>93</v>
      </c>
      <c r="AJ21" s="283" t="s">
        <v>72</v>
      </c>
      <c r="AK21" s="283" t="s">
        <v>73</v>
      </c>
      <c r="AL21" s="306" t="s">
        <v>63</v>
      </c>
    </row>
    <row r="22" spans="1:38" ht="26.25" customHeight="1" x14ac:dyDescent="0.25">
      <c r="A22" s="115" t="s">
        <v>68</v>
      </c>
      <c r="B22" s="115" t="s">
        <v>87</v>
      </c>
      <c r="C22" s="115" t="s">
        <v>88</v>
      </c>
      <c r="D22" s="115">
        <v>0</v>
      </c>
      <c r="E22" s="321">
        <v>2.2266750000000002</v>
      </c>
      <c r="F22" s="282">
        <v>2.8218E-2</v>
      </c>
      <c r="G22" s="282">
        <v>2.3289979999999999</v>
      </c>
      <c r="H22" s="282">
        <v>1.03E-4</v>
      </c>
      <c r="I22" s="282">
        <v>5.8353000000000002E-2</v>
      </c>
      <c r="J22" s="282">
        <v>8.5424E-2</v>
      </c>
      <c r="K22" s="282">
        <v>8.8456999999999994E-2</v>
      </c>
      <c r="L22" s="282">
        <v>2.0057999999999999E-2</v>
      </c>
      <c r="M22" s="282">
        <v>1.4945809999999999</v>
      </c>
      <c r="N22" s="282">
        <v>5.1483000000000001E-2</v>
      </c>
      <c r="O22" s="282">
        <v>9.9799999999999997E-4</v>
      </c>
      <c r="P22" s="282">
        <v>2.4420000000000002E-3</v>
      </c>
      <c r="Q22" s="282">
        <v>2.385E-3</v>
      </c>
      <c r="R22" s="282">
        <v>2.5666999999999999E-2</v>
      </c>
      <c r="S22" s="282">
        <v>8.7650000000000002E-3</v>
      </c>
      <c r="T22" s="282">
        <v>0.19785800000000001</v>
      </c>
      <c r="U22" s="282">
        <v>7.0600000000000003E-4</v>
      </c>
      <c r="V22" s="282">
        <v>0.116311</v>
      </c>
      <c r="W22" s="282">
        <v>8.5753999999999997E-2</v>
      </c>
      <c r="X22" s="283">
        <v>1.5699999999999999E-2</v>
      </c>
      <c r="Y22" s="282">
        <v>2.0745E-2</v>
      </c>
      <c r="Z22" s="282">
        <v>8.1759999999999992E-3</v>
      </c>
      <c r="AA22" s="282">
        <v>6.3860000000000002E-3</v>
      </c>
      <c r="AB22" s="282">
        <v>5.1006999999999997E-2</v>
      </c>
      <c r="AC22" s="282">
        <v>8.8900000000000003E-4</v>
      </c>
      <c r="AD22" s="282">
        <v>4.4134E-2</v>
      </c>
      <c r="AE22" s="283">
        <v>0</v>
      </c>
      <c r="AF22" s="283">
        <v>5597</v>
      </c>
      <c r="AG22" s="283">
        <v>259.72000000000003</v>
      </c>
      <c r="AH22" s="283">
        <v>1735</v>
      </c>
      <c r="AI22" s="283">
        <v>103</v>
      </c>
      <c r="AJ22" s="283">
        <v>0</v>
      </c>
      <c r="AK22" s="283" t="s">
        <v>73</v>
      </c>
      <c r="AL22" s="306" t="s">
        <v>63</v>
      </c>
    </row>
    <row r="23" spans="1:38" ht="26.25" customHeight="1" x14ac:dyDescent="0.2">
      <c r="A23" s="115" t="s">
        <v>89</v>
      </c>
      <c r="B23" s="115" t="s">
        <v>90</v>
      </c>
      <c r="C23" s="115" t="s">
        <v>91</v>
      </c>
      <c r="D23" s="115"/>
      <c r="E23" s="333">
        <v>1.4747194542095707</v>
      </c>
      <c r="F23" s="328">
        <v>1.0598154853623594</v>
      </c>
      <c r="G23" s="328">
        <v>0.18328623147762649</v>
      </c>
      <c r="H23" s="328">
        <v>3.5886347395633307E-4</v>
      </c>
      <c r="I23" s="328">
        <v>0.10375255822340858</v>
      </c>
      <c r="J23" s="328">
        <v>0.1094154236998984</v>
      </c>
      <c r="K23" s="328">
        <v>0.1094154236998984</v>
      </c>
      <c r="L23" s="328">
        <v>6.8356776725024479E-2</v>
      </c>
      <c r="M23" s="328">
        <v>2.9649353386879187</v>
      </c>
      <c r="N23" s="328">
        <v>0.5085964912463008</v>
      </c>
      <c r="O23" s="328">
        <v>4.8854300054559864E-4</v>
      </c>
      <c r="P23" s="328" t="s">
        <v>72</v>
      </c>
      <c r="Q23" s="328" t="s">
        <v>72</v>
      </c>
      <c r="R23" s="328">
        <v>1.9541720021823946E-3</v>
      </c>
      <c r="S23" s="328">
        <v>8.3052310092751783E-2</v>
      </c>
      <c r="T23" s="328">
        <v>3.4198010038191907E-3</v>
      </c>
      <c r="U23" s="328">
        <v>4.8854300054559864E-4</v>
      </c>
      <c r="V23" s="328">
        <v>4.885430005455986E-2</v>
      </c>
      <c r="W23" s="328" t="s">
        <v>73</v>
      </c>
      <c r="X23" s="328">
        <v>1.505592671028258E-3</v>
      </c>
      <c r="Y23" s="328">
        <v>2.402751333336531E-3</v>
      </c>
      <c r="Z23" s="328" t="s">
        <v>73</v>
      </c>
      <c r="AA23" s="328" t="s">
        <v>73</v>
      </c>
      <c r="AB23" s="328">
        <v>3.9083440043647891E-3</v>
      </c>
      <c r="AC23" s="328" t="s">
        <v>73</v>
      </c>
      <c r="AD23" s="328" t="s">
        <v>73</v>
      </c>
      <c r="AE23" s="290"/>
      <c r="AF23" s="329">
        <v>1960</v>
      </c>
      <c r="AG23" s="329" t="s">
        <v>73</v>
      </c>
      <c r="AH23" s="329" t="s">
        <v>73</v>
      </c>
      <c r="AI23" s="329" t="s">
        <v>73</v>
      </c>
      <c r="AJ23" s="329" t="s">
        <v>73</v>
      </c>
      <c r="AK23" s="329" t="s">
        <v>73</v>
      </c>
      <c r="AL23" s="327" t="s">
        <v>63</v>
      </c>
    </row>
    <row r="24" spans="1:38" ht="26.25" customHeight="1" x14ac:dyDescent="0.25">
      <c r="A24" s="115" t="s">
        <v>68</v>
      </c>
      <c r="B24" s="115" t="s">
        <v>92</v>
      </c>
      <c r="C24" s="115" t="s">
        <v>93</v>
      </c>
      <c r="D24" s="115">
        <v>0</v>
      </c>
      <c r="E24" s="321">
        <v>0.58665100000000003</v>
      </c>
      <c r="F24" s="282">
        <v>5.6994999999999997E-2</v>
      </c>
      <c r="G24" s="282">
        <v>1.088867</v>
      </c>
      <c r="H24" s="282">
        <v>4.28E-4</v>
      </c>
      <c r="I24" s="282">
        <v>0.17216200000000001</v>
      </c>
      <c r="J24" s="282">
        <v>0.202319</v>
      </c>
      <c r="K24" s="282">
        <v>0.21820300000000001</v>
      </c>
      <c r="L24" s="282">
        <v>3.6976000000000002E-2</v>
      </c>
      <c r="M24" s="282">
        <v>0.67333799999999999</v>
      </c>
      <c r="N24" s="282">
        <v>8.2635E-2</v>
      </c>
      <c r="O24" s="282">
        <v>3.2269999999999998E-3</v>
      </c>
      <c r="P24" s="282">
        <v>3.003E-3</v>
      </c>
      <c r="Q24" s="282">
        <v>2.5959999999999998E-3</v>
      </c>
      <c r="R24" s="282">
        <v>5.5059999999999998E-2</v>
      </c>
      <c r="S24" s="282">
        <v>1.6236E-2</v>
      </c>
      <c r="T24" s="282">
        <v>0.20285800000000001</v>
      </c>
      <c r="U24" s="282">
        <v>1.291E-3</v>
      </c>
      <c r="V24" s="282">
        <v>0.77731099999999997</v>
      </c>
      <c r="W24" s="282">
        <v>0.20935699999999999</v>
      </c>
      <c r="X24" s="282">
        <v>2.7106999999999999E-2</v>
      </c>
      <c r="Y24" s="282">
        <v>3.9483999999999998E-2</v>
      </c>
      <c r="Z24" s="282">
        <v>1.3844E-2</v>
      </c>
      <c r="AA24" s="282">
        <v>1.0937000000000001E-2</v>
      </c>
      <c r="AB24" s="282">
        <v>9.1371999999999995E-2</v>
      </c>
      <c r="AC24" s="282">
        <v>7.3899999999999999E-3</v>
      </c>
      <c r="AD24" s="282">
        <v>3.9241999999999999E-2</v>
      </c>
      <c r="AE24" s="283">
        <v>0</v>
      </c>
      <c r="AF24" s="283">
        <v>961.86</v>
      </c>
      <c r="AG24" s="283">
        <v>180.44</v>
      </c>
      <c r="AH24" s="283">
        <v>2736</v>
      </c>
      <c r="AI24" s="283">
        <v>1209</v>
      </c>
      <c r="AJ24" s="283" t="s">
        <v>72</v>
      </c>
      <c r="AK24" s="283" t="s">
        <v>73</v>
      </c>
      <c r="AL24" s="306" t="s">
        <v>63</v>
      </c>
    </row>
    <row r="25" spans="1:38" ht="26.25" customHeight="1" x14ac:dyDescent="0.2">
      <c r="A25" s="115" t="s">
        <v>94</v>
      </c>
      <c r="B25" s="115" t="s">
        <v>95</v>
      </c>
      <c r="C25" s="115" t="s">
        <v>96</v>
      </c>
      <c r="D25" s="115"/>
      <c r="E25" s="333">
        <v>3.6474997000000002E-2</v>
      </c>
      <c r="F25" s="328">
        <v>6.3580269999999996E-3</v>
      </c>
      <c r="G25" s="328">
        <v>2.8109171999999997E-3</v>
      </c>
      <c r="H25" s="328" t="s">
        <v>73</v>
      </c>
      <c r="I25" s="328">
        <v>3.0116970000000002E-4</v>
      </c>
      <c r="J25" s="328">
        <v>3.0116970000000002E-4</v>
      </c>
      <c r="K25" s="328">
        <v>3.0116970000000002E-4</v>
      </c>
      <c r="L25" s="328">
        <v>4.5175455000000005E-5</v>
      </c>
      <c r="M25" s="328">
        <v>3.9486694000000003E-2</v>
      </c>
      <c r="N25" s="328" t="s">
        <v>73</v>
      </c>
      <c r="O25" s="328" t="s">
        <v>73</v>
      </c>
      <c r="P25" s="328" t="s">
        <v>73</v>
      </c>
      <c r="Q25" s="328" t="s">
        <v>73</v>
      </c>
      <c r="R25" s="328" t="s">
        <v>73</v>
      </c>
      <c r="S25" s="328" t="s">
        <v>73</v>
      </c>
      <c r="T25" s="328" t="s">
        <v>73</v>
      </c>
      <c r="U25" s="328" t="s">
        <v>73</v>
      </c>
      <c r="V25" s="328" t="s">
        <v>73</v>
      </c>
      <c r="W25" s="328" t="s">
        <v>73</v>
      </c>
      <c r="X25" s="328" t="s">
        <v>73</v>
      </c>
      <c r="Y25" s="328" t="s">
        <v>73</v>
      </c>
      <c r="Z25" s="328" t="s">
        <v>73</v>
      </c>
      <c r="AA25" s="328" t="s">
        <v>73</v>
      </c>
      <c r="AB25" s="328" t="s">
        <v>73</v>
      </c>
      <c r="AC25" s="328" t="s">
        <v>73</v>
      </c>
      <c r="AD25" s="328" t="s">
        <v>73</v>
      </c>
      <c r="AE25" s="290"/>
      <c r="AF25" s="329">
        <v>3.34633</v>
      </c>
      <c r="AG25" s="329" t="s">
        <v>67</v>
      </c>
      <c r="AH25" s="329" t="s">
        <v>67</v>
      </c>
      <c r="AI25" s="329" t="s">
        <v>67</v>
      </c>
      <c r="AJ25" s="329" t="s">
        <v>67</v>
      </c>
      <c r="AK25" s="329" t="s">
        <v>67</v>
      </c>
      <c r="AL25" s="327" t="s">
        <v>63</v>
      </c>
    </row>
    <row r="26" spans="1:38" ht="26.25" customHeight="1" x14ac:dyDescent="0.2">
      <c r="A26" s="115" t="s">
        <v>94</v>
      </c>
      <c r="B26" s="115" t="s">
        <v>97</v>
      </c>
      <c r="C26" s="115" t="s">
        <v>98</v>
      </c>
      <c r="D26" s="115"/>
      <c r="E26" s="333">
        <v>4.3372077948717943E-3</v>
      </c>
      <c r="F26" s="328">
        <v>1.8101542564102565E-3</v>
      </c>
      <c r="G26" s="328">
        <v>3.6119671794871799E-4</v>
      </c>
      <c r="H26" s="328" t="s">
        <v>73</v>
      </c>
      <c r="I26" s="328">
        <v>3.661292307692308E-5</v>
      </c>
      <c r="J26" s="328">
        <v>3.661292307692308E-5</v>
      </c>
      <c r="K26" s="328">
        <v>3.661292307692308E-5</v>
      </c>
      <c r="L26" s="328">
        <v>3.2439333333333333E-5</v>
      </c>
      <c r="M26" s="328">
        <v>8.6125873230769229E-2</v>
      </c>
      <c r="N26" s="328" t="s">
        <v>73</v>
      </c>
      <c r="O26" s="328" t="s">
        <v>73</v>
      </c>
      <c r="P26" s="328" t="s">
        <v>73</v>
      </c>
      <c r="Q26" s="328" t="s">
        <v>73</v>
      </c>
      <c r="R26" s="328" t="s">
        <v>73</v>
      </c>
      <c r="S26" s="328" t="s">
        <v>73</v>
      </c>
      <c r="T26" s="328" t="s">
        <v>73</v>
      </c>
      <c r="U26" s="328" t="s">
        <v>73</v>
      </c>
      <c r="V26" s="328" t="s">
        <v>73</v>
      </c>
      <c r="W26" s="328" t="s">
        <v>73</v>
      </c>
      <c r="X26" s="328">
        <v>3.7561333333333328E-7</v>
      </c>
      <c r="Y26" s="328">
        <v>5.4634666666666675E-7</v>
      </c>
      <c r="Z26" s="328">
        <v>2.6634399999999999E-7</v>
      </c>
      <c r="AA26" s="328">
        <v>6.0781066666666657E-7</v>
      </c>
      <c r="AB26" s="328">
        <v>1.7961146666666667E-6</v>
      </c>
      <c r="AC26" s="328" t="s">
        <v>73</v>
      </c>
      <c r="AD26" s="328" t="s">
        <v>73</v>
      </c>
      <c r="AE26" s="290"/>
      <c r="AF26" s="329">
        <v>0.43442256410256408</v>
      </c>
      <c r="AG26" s="329" t="s">
        <v>67</v>
      </c>
      <c r="AH26" s="329" t="s">
        <v>67</v>
      </c>
      <c r="AI26" s="329" t="s">
        <v>67</v>
      </c>
      <c r="AJ26" s="329" t="s">
        <v>67</v>
      </c>
      <c r="AK26" s="329" t="s">
        <v>67</v>
      </c>
      <c r="AL26" s="327" t="s">
        <v>63</v>
      </c>
    </row>
    <row r="27" spans="1:38" ht="26.25" customHeight="1" x14ac:dyDescent="0.2">
      <c r="A27" s="115" t="s">
        <v>99</v>
      </c>
      <c r="B27" s="115" t="s">
        <v>100</v>
      </c>
      <c r="C27" s="115" t="s">
        <v>101</v>
      </c>
      <c r="D27" s="115"/>
      <c r="E27" s="333">
        <v>24.465619990755126</v>
      </c>
      <c r="F27" s="328">
        <v>10.920937233617844</v>
      </c>
      <c r="G27" s="328">
        <v>0.52913431682423429</v>
      </c>
      <c r="H27" s="328">
        <v>3.2613041572823548E-2</v>
      </c>
      <c r="I27" s="328">
        <v>8.8832786385756146E-2</v>
      </c>
      <c r="J27" s="328">
        <v>8.8832786385756146E-2</v>
      </c>
      <c r="K27" s="328">
        <v>8.8832786385756146E-2</v>
      </c>
      <c r="L27" s="328">
        <v>4.125507482226879E-2</v>
      </c>
      <c r="M27" s="328">
        <v>94.719682880813906</v>
      </c>
      <c r="N27" s="328">
        <v>8.1991522648381852E-4</v>
      </c>
      <c r="O27" s="328">
        <v>1.0218599785098917E-4</v>
      </c>
      <c r="P27" s="328">
        <v>4.5209422713900632E-3</v>
      </c>
      <c r="Q27" s="328">
        <v>1.5388580769546003E-4</v>
      </c>
      <c r="R27" s="328">
        <v>3.3869455568625866E-3</v>
      </c>
      <c r="S27" s="328">
        <v>2.4102313498199153E-3</v>
      </c>
      <c r="T27" s="328">
        <v>1.1660368115017311E-3</v>
      </c>
      <c r="U27" s="328">
        <v>1.0339961968894173E-4</v>
      </c>
      <c r="V27" s="328">
        <v>1.7097345903813961E-2</v>
      </c>
      <c r="W27" s="328">
        <v>0.30545520000000004</v>
      </c>
      <c r="X27" s="328">
        <v>4.9285165134000004E-3</v>
      </c>
      <c r="Y27" s="328">
        <v>8.3606661084999999E-3</v>
      </c>
      <c r="Z27" s="328">
        <v>3.3114192801E-3</v>
      </c>
      <c r="AA27" s="328">
        <v>9.4730235701000007E-3</v>
      </c>
      <c r="AB27" s="328">
        <v>2.6073625472100001E-2</v>
      </c>
      <c r="AC27" s="328">
        <v>3.0545509999999998E-4</v>
      </c>
      <c r="AD27" s="328">
        <v>6.2392999999999997E-5</v>
      </c>
      <c r="AE27" s="290"/>
      <c r="AF27" s="329">
        <v>25002.679659863901</v>
      </c>
      <c r="AG27" s="329" t="s">
        <v>73</v>
      </c>
      <c r="AH27" s="329">
        <v>0</v>
      </c>
      <c r="AI27" s="329">
        <v>0</v>
      </c>
      <c r="AJ27" s="329">
        <v>0</v>
      </c>
      <c r="AK27" s="329" t="s">
        <v>73</v>
      </c>
      <c r="AL27" s="327" t="s">
        <v>63</v>
      </c>
    </row>
    <row r="28" spans="1:38" ht="26.25" customHeight="1" x14ac:dyDescent="0.2">
      <c r="A28" s="115" t="s">
        <v>99</v>
      </c>
      <c r="B28" s="115" t="s">
        <v>102</v>
      </c>
      <c r="C28" s="115" t="s">
        <v>103</v>
      </c>
      <c r="D28" s="115"/>
      <c r="E28" s="333">
        <v>1.1534989657208703</v>
      </c>
      <c r="F28" s="328">
        <v>0.34044431007741316</v>
      </c>
      <c r="G28" s="328">
        <v>3.1737723469262784E-2</v>
      </c>
      <c r="H28" s="328">
        <v>7.303962138005039E-4</v>
      </c>
      <c r="I28" s="328">
        <v>3.5136827385178412E-2</v>
      </c>
      <c r="J28" s="328">
        <v>3.5136827385178412E-2</v>
      </c>
      <c r="K28" s="328">
        <v>3.5136827385178412E-2</v>
      </c>
      <c r="L28" s="328">
        <v>1.9384948026722741E-2</v>
      </c>
      <c r="M28" s="328">
        <v>4.6217629389021315</v>
      </c>
      <c r="N28" s="328">
        <v>3.9941093056877819E-5</v>
      </c>
      <c r="O28" s="328">
        <v>4.8694631719512884E-6</v>
      </c>
      <c r="P28" s="328">
        <v>2.4261501301949077E-4</v>
      </c>
      <c r="Q28" s="328">
        <v>7.5505416782438089E-6</v>
      </c>
      <c r="R28" s="328">
        <v>2.2162618684424079E-4</v>
      </c>
      <c r="S28" s="328">
        <v>1.5464440778689264E-4</v>
      </c>
      <c r="T28" s="328">
        <v>5.230362267268663E-5</v>
      </c>
      <c r="U28" s="328">
        <v>5.3621570125850444E-6</v>
      </c>
      <c r="V28" s="328">
        <v>8.9953672229554503E-4</v>
      </c>
      <c r="W28" s="328">
        <v>1.0992200000000001E-2</v>
      </c>
      <c r="X28" s="328">
        <v>3.5614129779999997E-4</v>
      </c>
      <c r="Y28" s="328">
        <v>5.0360262690000003E-4</v>
      </c>
      <c r="Z28" s="328">
        <v>2.7579412490000001E-4</v>
      </c>
      <c r="AA28" s="328">
        <v>5.1002548500000001E-4</v>
      </c>
      <c r="AB28" s="328">
        <v>1.6455635346000002E-3</v>
      </c>
      <c r="AC28" s="328">
        <v>1.09922E-5</v>
      </c>
      <c r="AD28" s="328">
        <v>1.0017000000000001E-5</v>
      </c>
      <c r="AE28" s="290"/>
      <c r="AF28" s="329">
        <v>1380.9835532571999</v>
      </c>
      <c r="AG28" s="329" t="s">
        <v>73</v>
      </c>
      <c r="AH28" s="329" t="s">
        <v>72</v>
      </c>
      <c r="AI28" s="329">
        <v>0</v>
      </c>
      <c r="AJ28" s="329" t="s">
        <v>73</v>
      </c>
      <c r="AK28" s="329" t="s">
        <v>73</v>
      </c>
      <c r="AL28" s="327" t="s">
        <v>63</v>
      </c>
    </row>
    <row r="29" spans="1:38" ht="26.25" customHeight="1" x14ac:dyDescent="0.2">
      <c r="A29" s="115" t="s">
        <v>99</v>
      </c>
      <c r="B29" s="115" t="s">
        <v>104</v>
      </c>
      <c r="C29" s="115" t="s">
        <v>105</v>
      </c>
      <c r="D29" s="115"/>
      <c r="E29" s="333">
        <v>21.762517500361707</v>
      </c>
      <c r="F29" s="328">
        <v>3.5525569930175718</v>
      </c>
      <c r="G29" s="328">
        <v>0.54898733425026203</v>
      </c>
      <c r="H29" s="328">
        <v>6.1931123672883124E-3</v>
      </c>
      <c r="I29" s="328">
        <v>0.88416269249341317</v>
      </c>
      <c r="J29" s="328">
        <v>0.88416269249341317</v>
      </c>
      <c r="K29" s="328">
        <v>0.88416269249341317</v>
      </c>
      <c r="L29" s="328">
        <v>0.44478783113084924</v>
      </c>
      <c r="M29" s="328">
        <v>7.6545442077852544</v>
      </c>
      <c r="N29" s="328">
        <v>3.6832948888150909E-4</v>
      </c>
      <c r="O29" s="328">
        <v>4.0245160588382827E-5</v>
      </c>
      <c r="P29" s="328">
        <v>3.1996708660461028E-3</v>
      </c>
      <c r="Q29" s="328">
        <v>7.1959791926185835E-5</v>
      </c>
      <c r="R29" s="328">
        <v>4.4787206976144699E-3</v>
      </c>
      <c r="S29" s="328">
        <v>3.0268614542195362E-3</v>
      </c>
      <c r="T29" s="328">
        <v>2.8893858111222857E-4</v>
      </c>
      <c r="U29" s="328">
        <v>6.3429262675606017E-5</v>
      </c>
      <c r="V29" s="328">
        <v>1.1161351404091694E-2</v>
      </c>
      <c r="W29" s="328">
        <v>0.145313</v>
      </c>
      <c r="X29" s="328">
        <v>2.0759004555999999E-3</v>
      </c>
      <c r="Y29" s="328">
        <v>1.25707305374E-2</v>
      </c>
      <c r="Z29" s="328">
        <v>1.40469264168E-2</v>
      </c>
      <c r="AA29" s="328">
        <v>3.2291784866E-3</v>
      </c>
      <c r="AB29" s="328">
        <v>3.1922735896400004E-2</v>
      </c>
      <c r="AC29" s="328">
        <v>2.84114E-5</v>
      </c>
      <c r="AD29" s="328">
        <v>2.5248E-5</v>
      </c>
      <c r="AE29" s="290"/>
      <c r="AF29" s="329">
        <v>23534.301098442898</v>
      </c>
      <c r="AG29" s="329" t="s">
        <v>73</v>
      </c>
      <c r="AH29" s="329">
        <v>0</v>
      </c>
      <c r="AI29" s="329">
        <v>0</v>
      </c>
      <c r="AJ29" s="329">
        <v>0</v>
      </c>
      <c r="AK29" s="329" t="s">
        <v>73</v>
      </c>
      <c r="AL29" s="327" t="s">
        <v>63</v>
      </c>
    </row>
    <row r="30" spans="1:38" ht="26.25" customHeight="1" x14ac:dyDescent="0.2">
      <c r="A30" s="115" t="s">
        <v>99</v>
      </c>
      <c r="B30" s="115" t="s">
        <v>106</v>
      </c>
      <c r="C30" s="115" t="s">
        <v>107</v>
      </c>
      <c r="D30" s="115"/>
      <c r="E30" s="333">
        <v>4.400924177726339E-2</v>
      </c>
      <c r="F30" s="328">
        <v>0.52359351322697467</v>
      </c>
      <c r="G30" s="328">
        <v>5.5520451959283363E-3</v>
      </c>
      <c r="H30" s="328">
        <v>3.0515989604187356E-4</v>
      </c>
      <c r="I30" s="328">
        <v>1.1025131727964464E-2</v>
      </c>
      <c r="J30" s="328">
        <v>1.1025131727964464E-2</v>
      </c>
      <c r="K30" s="328">
        <v>1.1025131727964464E-2</v>
      </c>
      <c r="L30" s="328">
        <v>1.2107957165532401E-3</v>
      </c>
      <c r="M30" s="328">
        <v>3.1952013552521095</v>
      </c>
      <c r="N30" s="328">
        <v>8.8832723134853388E-6</v>
      </c>
      <c r="O30" s="328">
        <v>1.1104090391856674E-6</v>
      </c>
      <c r="P30" s="328">
        <v>4.8302793204576511E-5</v>
      </c>
      <c r="Q30" s="328">
        <v>1.6656135587785008E-6</v>
      </c>
      <c r="R30" s="328">
        <v>3.4977884734348514E-5</v>
      </c>
      <c r="S30" s="328">
        <v>2.4984203381677507E-5</v>
      </c>
      <c r="T30" s="328">
        <v>1.2769703950635172E-5</v>
      </c>
      <c r="U30" s="328">
        <v>1.1104090391856674E-6</v>
      </c>
      <c r="V30" s="328">
        <v>1.8321749146563507E-4</v>
      </c>
      <c r="W30" s="328">
        <v>4.1084999999999993E-3</v>
      </c>
      <c r="X30" s="328">
        <v>6.2606998E-5</v>
      </c>
      <c r="Y30" s="328">
        <v>1.147794965E-4</v>
      </c>
      <c r="Z30" s="328">
        <v>3.9129373699999999E-5</v>
      </c>
      <c r="AA30" s="328">
        <v>1.3434418330000002E-4</v>
      </c>
      <c r="AB30" s="328">
        <v>3.5086005150000005E-4</v>
      </c>
      <c r="AC30" s="328">
        <v>4.1085999999999999E-6</v>
      </c>
      <c r="AD30" s="328">
        <v>4.1085999999999999E-6</v>
      </c>
      <c r="AE30" s="290"/>
      <c r="AF30" s="329">
        <v>243.4545422171</v>
      </c>
      <c r="AG30" s="329" t="s">
        <v>73</v>
      </c>
      <c r="AH30" s="329" t="s">
        <v>72</v>
      </c>
      <c r="AI30" s="329">
        <v>0</v>
      </c>
      <c r="AJ30" s="329" t="s">
        <v>73</v>
      </c>
      <c r="AK30" s="329" t="s">
        <v>73</v>
      </c>
      <c r="AL30" s="327" t="s">
        <v>63</v>
      </c>
    </row>
    <row r="31" spans="1:38" ht="26.25" customHeight="1" x14ac:dyDescent="0.2">
      <c r="A31" s="115" t="s">
        <v>99</v>
      </c>
      <c r="B31" s="115" t="s">
        <v>108</v>
      </c>
      <c r="C31" s="115" t="s">
        <v>109</v>
      </c>
      <c r="D31" s="115"/>
      <c r="E31" s="333" t="s">
        <v>73</v>
      </c>
      <c r="F31" s="328">
        <v>1.6925395854495497</v>
      </c>
      <c r="G31" s="328" t="s">
        <v>73</v>
      </c>
      <c r="H31" s="328" t="s">
        <v>73</v>
      </c>
      <c r="I31" s="328" t="s">
        <v>73</v>
      </c>
      <c r="J31" s="328" t="s">
        <v>73</v>
      </c>
      <c r="K31" s="328" t="s">
        <v>73</v>
      </c>
      <c r="L31" s="328" t="s">
        <v>73</v>
      </c>
      <c r="M31" s="328" t="s">
        <v>73</v>
      </c>
      <c r="N31" s="328" t="s">
        <v>73</v>
      </c>
      <c r="O31" s="328" t="s">
        <v>73</v>
      </c>
      <c r="P31" s="328" t="s">
        <v>73</v>
      </c>
      <c r="Q31" s="328" t="s">
        <v>73</v>
      </c>
      <c r="R31" s="328" t="s">
        <v>73</v>
      </c>
      <c r="S31" s="328" t="s">
        <v>73</v>
      </c>
      <c r="T31" s="328" t="s">
        <v>73</v>
      </c>
      <c r="U31" s="328" t="s">
        <v>73</v>
      </c>
      <c r="V31" s="328" t="s">
        <v>73</v>
      </c>
      <c r="W31" s="328" t="s">
        <v>73</v>
      </c>
      <c r="X31" s="328" t="s">
        <v>73</v>
      </c>
      <c r="Y31" s="328" t="s">
        <v>73</v>
      </c>
      <c r="Z31" s="328" t="s">
        <v>73</v>
      </c>
      <c r="AA31" s="328" t="s">
        <v>73</v>
      </c>
      <c r="AB31" s="328" t="s">
        <v>73</v>
      </c>
      <c r="AC31" s="328" t="s">
        <v>73</v>
      </c>
      <c r="AD31" s="328" t="s">
        <v>73</v>
      </c>
      <c r="AE31" s="290"/>
      <c r="AF31" s="329">
        <v>78.534581482276693</v>
      </c>
      <c r="AG31" s="329" t="s">
        <v>73</v>
      </c>
      <c r="AH31" s="329" t="s">
        <v>73</v>
      </c>
      <c r="AI31" s="329" t="s">
        <v>73</v>
      </c>
      <c r="AJ31" s="329" t="s">
        <v>73</v>
      </c>
      <c r="AK31" s="329" t="s">
        <v>73</v>
      </c>
      <c r="AL31" s="327" t="s">
        <v>63</v>
      </c>
    </row>
    <row r="32" spans="1:38" ht="26.25" customHeight="1" x14ac:dyDescent="0.2">
      <c r="A32" s="115" t="s">
        <v>99</v>
      </c>
      <c r="B32" s="115" t="s">
        <v>110</v>
      </c>
      <c r="C32" s="115" t="s">
        <v>111</v>
      </c>
      <c r="D32" s="115"/>
      <c r="E32" s="333" t="s">
        <v>73</v>
      </c>
      <c r="F32" s="328" t="s">
        <v>73</v>
      </c>
      <c r="G32" s="328" t="s">
        <v>73</v>
      </c>
      <c r="H32" s="328" t="s">
        <v>73</v>
      </c>
      <c r="I32" s="328">
        <v>0.13619369685861396</v>
      </c>
      <c r="J32" s="328">
        <v>0.25306371275368872</v>
      </c>
      <c r="K32" s="328">
        <v>0.334152681243716</v>
      </c>
      <c r="L32" s="328">
        <v>1.3990672462964876E-2</v>
      </c>
      <c r="M32" s="328" t="s">
        <v>73</v>
      </c>
      <c r="N32" s="328">
        <v>0.34209219285477899</v>
      </c>
      <c r="O32" s="328">
        <v>1.5951241488236184E-3</v>
      </c>
      <c r="P32" s="328">
        <v>0</v>
      </c>
      <c r="Q32" s="328">
        <v>3.9545065213714382E-3</v>
      </c>
      <c r="R32" s="328">
        <v>0.12664861354177609</v>
      </c>
      <c r="S32" s="328">
        <v>2.772087059130933</v>
      </c>
      <c r="T32" s="328">
        <v>2.0102394481441726E-2</v>
      </c>
      <c r="U32" s="328">
        <v>2.7238739371722772E-3</v>
      </c>
      <c r="V32" s="328">
        <v>1.0794767733393917</v>
      </c>
      <c r="W32" s="328" t="s">
        <v>72</v>
      </c>
      <c r="X32" s="328" t="s">
        <v>72</v>
      </c>
      <c r="Y32" s="328" t="s">
        <v>72</v>
      </c>
      <c r="Z32" s="328" t="s">
        <v>72</v>
      </c>
      <c r="AA32" s="328" t="s">
        <v>72</v>
      </c>
      <c r="AB32" s="328" t="s">
        <v>72</v>
      </c>
      <c r="AC32" s="328" t="s">
        <v>72</v>
      </c>
      <c r="AD32" s="328" t="s">
        <v>72</v>
      </c>
      <c r="AE32" s="290"/>
      <c r="AF32" s="329" t="s">
        <v>73</v>
      </c>
      <c r="AG32" s="329" t="s">
        <v>73</v>
      </c>
      <c r="AH32" s="329" t="s">
        <v>73</v>
      </c>
      <c r="AI32" s="329" t="s">
        <v>73</v>
      </c>
      <c r="AJ32" s="329" t="s">
        <v>73</v>
      </c>
      <c r="AK32" s="329">
        <v>12790.112398083</v>
      </c>
      <c r="AL32" s="327" t="s">
        <v>112</v>
      </c>
    </row>
    <row r="33" spans="1:38" ht="26.25" customHeight="1" x14ac:dyDescent="0.2">
      <c r="A33" s="115" t="s">
        <v>99</v>
      </c>
      <c r="B33" s="115" t="s">
        <v>113</v>
      </c>
      <c r="C33" s="115" t="s">
        <v>114</v>
      </c>
      <c r="D33" s="115"/>
      <c r="E33" s="333" t="s">
        <v>73</v>
      </c>
      <c r="F33" s="328" t="s">
        <v>73</v>
      </c>
      <c r="G33" s="328" t="s">
        <v>73</v>
      </c>
      <c r="H33" s="328" t="s">
        <v>73</v>
      </c>
      <c r="I33" s="328">
        <v>8.9418164277410533E-2</v>
      </c>
      <c r="J33" s="328">
        <v>0.16558919310631573</v>
      </c>
      <c r="K33" s="328">
        <v>0.33117838621263146</v>
      </c>
      <c r="L33" s="328">
        <v>3.5104908938538939E-3</v>
      </c>
      <c r="M33" s="328" t="s">
        <v>73</v>
      </c>
      <c r="N33" s="328" t="s">
        <v>72</v>
      </c>
      <c r="O33" s="328" t="s">
        <v>72</v>
      </c>
      <c r="P33" s="328" t="s">
        <v>72</v>
      </c>
      <c r="Q33" s="328" t="s">
        <v>72</v>
      </c>
      <c r="R33" s="328" t="s">
        <v>72</v>
      </c>
      <c r="S33" s="328" t="s">
        <v>72</v>
      </c>
      <c r="T33" s="328" t="s">
        <v>72</v>
      </c>
      <c r="U33" s="328" t="s">
        <v>72</v>
      </c>
      <c r="V33" s="328" t="s">
        <v>72</v>
      </c>
      <c r="W33" s="328" t="s">
        <v>72</v>
      </c>
      <c r="X33" s="328" t="s">
        <v>72</v>
      </c>
      <c r="Y33" s="328" t="s">
        <v>72</v>
      </c>
      <c r="Z33" s="328" t="s">
        <v>72</v>
      </c>
      <c r="AA33" s="328" t="s">
        <v>72</v>
      </c>
      <c r="AB33" s="328" t="s">
        <v>72</v>
      </c>
      <c r="AC33" s="328" t="s">
        <v>72</v>
      </c>
      <c r="AD33" s="328" t="s">
        <v>72</v>
      </c>
      <c r="AE33" s="290"/>
      <c r="AF33" s="329" t="s">
        <v>73</v>
      </c>
      <c r="AG33" s="329" t="s">
        <v>73</v>
      </c>
      <c r="AH33" s="329" t="s">
        <v>73</v>
      </c>
      <c r="AI33" s="329" t="s">
        <v>73</v>
      </c>
      <c r="AJ33" s="329" t="s">
        <v>73</v>
      </c>
      <c r="AK33" s="329">
        <v>12790.112398083</v>
      </c>
      <c r="AL33" s="327" t="s">
        <v>112</v>
      </c>
    </row>
    <row r="34" spans="1:38" ht="26.25" customHeight="1" x14ac:dyDescent="0.2">
      <c r="A34" s="115" t="s">
        <v>89</v>
      </c>
      <c r="B34" s="115" t="s">
        <v>115</v>
      </c>
      <c r="C34" s="115" t="s">
        <v>116</v>
      </c>
      <c r="D34" s="115"/>
      <c r="E34" s="333">
        <v>3.9457199999999997</v>
      </c>
      <c r="F34" s="328">
        <v>0.35014499999999998</v>
      </c>
      <c r="G34" s="328">
        <v>3.0119999999999997E-2</v>
      </c>
      <c r="H34" s="328">
        <v>5.2709999999999996E-4</v>
      </c>
      <c r="I34" s="328">
        <v>0.10316100000000002</v>
      </c>
      <c r="J34" s="328">
        <v>0.108432</v>
      </c>
      <c r="K34" s="328">
        <v>0.114456</v>
      </c>
      <c r="L34" s="328">
        <v>5.4675330000000008E-4</v>
      </c>
      <c r="M34" s="328">
        <v>0.80571000000000004</v>
      </c>
      <c r="N34" s="328" t="s">
        <v>72</v>
      </c>
      <c r="O34" s="328">
        <v>7.5299999999999998E-4</v>
      </c>
      <c r="P34" s="328" t="s">
        <v>72</v>
      </c>
      <c r="Q34" s="328" t="s">
        <v>72</v>
      </c>
      <c r="R34" s="328">
        <v>3.7650000000000001E-3</v>
      </c>
      <c r="S34" s="328">
        <v>0.12800999999999998</v>
      </c>
      <c r="T34" s="328">
        <v>5.2710000000000005E-3</v>
      </c>
      <c r="U34" s="328">
        <v>7.5299999999999998E-4</v>
      </c>
      <c r="V34" s="328">
        <v>7.5299999999999992E-2</v>
      </c>
      <c r="W34" s="328" t="s">
        <v>72</v>
      </c>
      <c r="X34" s="328">
        <v>2.2589999999999997E-3</v>
      </c>
      <c r="Y34" s="328">
        <v>3.7650000000000001E-3</v>
      </c>
      <c r="Z34" s="328" t="s">
        <v>72</v>
      </c>
      <c r="AA34" s="328" t="s">
        <v>72</v>
      </c>
      <c r="AB34" s="328">
        <v>6.0239999999999998E-3</v>
      </c>
      <c r="AC34" s="328" t="s">
        <v>72</v>
      </c>
      <c r="AD34" s="328" t="s">
        <v>72</v>
      </c>
      <c r="AE34" s="290"/>
      <c r="AF34" s="329" t="s">
        <v>117</v>
      </c>
      <c r="AG34" s="329" t="s">
        <v>73</v>
      </c>
      <c r="AH34" s="329" t="s">
        <v>73</v>
      </c>
      <c r="AI34" s="329" t="s">
        <v>117</v>
      </c>
      <c r="AJ34" s="329" t="s">
        <v>73</v>
      </c>
      <c r="AK34" s="329" t="s">
        <v>73</v>
      </c>
      <c r="AL34" s="327" t="s">
        <v>63</v>
      </c>
    </row>
    <row r="35" spans="1:38" s="31" customFormat="1" ht="26.25" customHeight="1" x14ac:dyDescent="0.2">
      <c r="A35" s="115" t="s">
        <v>118</v>
      </c>
      <c r="B35" s="115" t="s">
        <v>119</v>
      </c>
      <c r="C35" s="115" t="s">
        <v>120</v>
      </c>
      <c r="D35" s="115"/>
      <c r="E35" s="333" t="s">
        <v>67</v>
      </c>
      <c r="F35" s="328" t="s">
        <v>67</v>
      </c>
      <c r="G35" s="328" t="s">
        <v>67</v>
      </c>
      <c r="H35" s="328" t="s">
        <v>67</v>
      </c>
      <c r="I35" s="328" t="s">
        <v>67</v>
      </c>
      <c r="J35" s="328" t="s">
        <v>67</v>
      </c>
      <c r="K35" s="328" t="s">
        <v>67</v>
      </c>
      <c r="L35" s="328" t="s">
        <v>67</v>
      </c>
      <c r="M35" s="328" t="s">
        <v>67</v>
      </c>
      <c r="N35" s="328" t="s">
        <v>67</v>
      </c>
      <c r="O35" s="328" t="s">
        <v>67</v>
      </c>
      <c r="P35" s="328" t="s">
        <v>67</v>
      </c>
      <c r="Q35" s="328" t="s">
        <v>67</v>
      </c>
      <c r="R35" s="328" t="s">
        <v>67</v>
      </c>
      <c r="S35" s="328" t="s">
        <v>67</v>
      </c>
      <c r="T35" s="328" t="s">
        <v>67</v>
      </c>
      <c r="U35" s="328" t="s">
        <v>67</v>
      </c>
      <c r="V35" s="328" t="s">
        <v>67</v>
      </c>
      <c r="W35" s="328" t="s">
        <v>67</v>
      </c>
      <c r="X35" s="328" t="s">
        <v>67</v>
      </c>
      <c r="Y35" s="328" t="s">
        <v>67</v>
      </c>
      <c r="Z35" s="328" t="s">
        <v>67</v>
      </c>
      <c r="AA35" s="328" t="s">
        <v>67</v>
      </c>
      <c r="AB35" s="328" t="s">
        <v>67</v>
      </c>
      <c r="AC35" s="328" t="s">
        <v>67</v>
      </c>
      <c r="AD35" s="328" t="s">
        <v>67</v>
      </c>
      <c r="AE35" s="290"/>
      <c r="AF35" s="329" t="s">
        <v>67</v>
      </c>
      <c r="AG35" s="329" t="s">
        <v>67</v>
      </c>
      <c r="AH35" s="329" t="s">
        <v>67</v>
      </c>
      <c r="AI35" s="329" t="s">
        <v>67</v>
      </c>
      <c r="AJ35" s="329" t="s">
        <v>67</v>
      </c>
      <c r="AK35" s="329" t="s">
        <v>67</v>
      </c>
      <c r="AL35" s="327" t="s">
        <v>63</v>
      </c>
    </row>
    <row r="36" spans="1:38" ht="26.25" customHeight="1" x14ac:dyDescent="0.2">
      <c r="A36" s="115" t="s">
        <v>118</v>
      </c>
      <c r="B36" s="115" t="s">
        <v>121</v>
      </c>
      <c r="C36" s="115" t="s">
        <v>122</v>
      </c>
      <c r="D36" s="115"/>
      <c r="E36" s="333">
        <v>0.13349510032664486</v>
      </c>
      <c r="F36" s="328">
        <v>9.7340177321511897E-3</v>
      </c>
      <c r="G36" s="328">
        <v>1.7382174521698553E-2</v>
      </c>
      <c r="H36" s="328">
        <v>2.4335044330377971E-6</v>
      </c>
      <c r="I36" s="328">
        <v>4.8670088660755948E-3</v>
      </c>
      <c r="J36" s="328">
        <v>5.214652356509566E-3</v>
      </c>
      <c r="K36" s="328">
        <v>5.214652356509566E-3</v>
      </c>
      <c r="L36" s="328">
        <v>1.5087727484834343E-3</v>
      </c>
      <c r="M36" s="328">
        <v>2.572561829211386E-2</v>
      </c>
      <c r="N36" s="328">
        <v>4.519365375641624E-4</v>
      </c>
      <c r="O36" s="328">
        <v>3.4764349043397105E-5</v>
      </c>
      <c r="P36" s="328">
        <v>1.0429304713019131E-4</v>
      </c>
      <c r="Q36" s="328">
        <v>1.3905739617358842E-4</v>
      </c>
      <c r="R36" s="328">
        <v>1.7382174521698553E-4</v>
      </c>
      <c r="S36" s="328">
        <v>3.0592627158189454E-3</v>
      </c>
      <c r="T36" s="328">
        <v>3.4764349043397104E-3</v>
      </c>
      <c r="U36" s="328">
        <v>3.4764349043397107E-4</v>
      </c>
      <c r="V36" s="328">
        <v>4.1717218852076517E-3</v>
      </c>
      <c r="W36" s="328">
        <v>1.9370000000000003E-5</v>
      </c>
      <c r="X36" s="328">
        <v>1.0429304713019131E-4</v>
      </c>
      <c r="Y36" s="328">
        <v>1.7382174521698553E-4</v>
      </c>
      <c r="Z36" s="328" t="s">
        <v>72</v>
      </c>
      <c r="AA36" s="328" t="s">
        <v>72</v>
      </c>
      <c r="AB36" s="328">
        <v>2.7811479234717684E-4</v>
      </c>
      <c r="AC36" s="328">
        <v>2.7811479234717685E-7</v>
      </c>
      <c r="AD36" s="328">
        <v>2.64209052729818E-7</v>
      </c>
      <c r="AE36" s="290"/>
      <c r="AF36" s="329">
        <v>149</v>
      </c>
      <c r="AG36" s="329" t="s">
        <v>67</v>
      </c>
      <c r="AH36" s="329" t="s">
        <v>67</v>
      </c>
      <c r="AI36" s="329" t="s">
        <v>67</v>
      </c>
      <c r="AJ36" s="329" t="s">
        <v>67</v>
      </c>
      <c r="AK36" s="329" t="s">
        <v>67</v>
      </c>
      <c r="AL36" s="327" t="s">
        <v>123</v>
      </c>
    </row>
    <row r="37" spans="1:38" ht="26.25" customHeight="1" x14ac:dyDescent="0.2">
      <c r="A37" s="115" t="s">
        <v>89</v>
      </c>
      <c r="B37" s="115" t="s">
        <v>124</v>
      </c>
      <c r="C37" s="115" t="s">
        <v>125</v>
      </c>
      <c r="D37" s="115"/>
      <c r="E37" s="333">
        <v>0.16516614041148014</v>
      </c>
      <c r="F37" s="328">
        <v>3.3845520576122982E-4</v>
      </c>
      <c r="G37" s="328">
        <v>6.7691041152245963E-4</v>
      </c>
      <c r="H37" s="328">
        <v>2.0307312345673787E-4</v>
      </c>
      <c r="I37" s="328">
        <v>5.4152832921796777E-4</v>
      </c>
      <c r="J37" s="328">
        <v>5.4152832921796777E-4</v>
      </c>
      <c r="K37" s="328">
        <v>5.4152832921796777E-4</v>
      </c>
      <c r="L37" s="328" t="s">
        <v>67</v>
      </c>
      <c r="M37" s="328">
        <v>7.175250362138072E-2</v>
      </c>
      <c r="N37" s="328" t="s">
        <v>73</v>
      </c>
      <c r="O37" s="328" t="s">
        <v>73</v>
      </c>
      <c r="P37" s="328" t="s">
        <v>73</v>
      </c>
      <c r="Q37" s="328" t="s">
        <v>73</v>
      </c>
      <c r="R37" s="328" t="s">
        <v>73</v>
      </c>
      <c r="S37" s="328" t="s">
        <v>73</v>
      </c>
      <c r="T37" s="328" t="s">
        <v>73</v>
      </c>
      <c r="U37" s="328" t="s">
        <v>73</v>
      </c>
      <c r="V37" s="328" t="s">
        <v>73</v>
      </c>
      <c r="W37" s="328" t="s">
        <v>73</v>
      </c>
      <c r="X37" s="328" t="s">
        <v>73</v>
      </c>
      <c r="Y37" s="328" t="s">
        <v>73</v>
      </c>
      <c r="Z37" s="328" t="s">
        <v>73</v>
      </c>
      <c r="AA37" s="328" t="s">
        <v>73</v>
      </c>
      <c r="AB37" s="328" t="s">
        <v>73</v>
      </c>
      <c r="AC37" s="328" t="s">
        <v>73</v>
      </c>
      <c r="AD37" s="328" t="s">
        <v>73</v>
      </c>
      <c r="AE37" s="290"/>
      <c r="AF37" s="329" t="s">
        <v>67</v>
      </c>
      <c r="AG37" s="329" t="s">
        <v>67</v>
      </c>
      <c r="AH37" s="329">
        <v>1353.8208230449193</v>
      </c>
      <c r="AI37" s="329" t="s">
        <v>67</v>
      </c>
      <c r="AJ37" s="329" t="s">
        <v>67</v>
      </c>
      <c r="AK37" s="329" t="s">
        <v>67</v>
      </c>
      <c r="AL37" s="327" t="s">
        <v>63</v>
      </c>
    </row>
    <row r="38" spans="1:38" ht="26.25" customHeight="1" x14ac:dyDescent="0.2">
      <c r="A38" s="115" t="s">
        <v>89</v>
      </c>
      <c r="B38" s="115" t="s">
        <v>126</v>
      </c>
      <c r="C38" s="115" t="s">
        <v>127</v>
      </c>
      <c r="D38" s="115"/>
      <c r="E38" s="333" t="s">
        <v>67</v>
      </c>
      <c r="F38" s="328" t="s">
        <v>67</v>
      </c>
      <c r="G38" s="328" t="s">
        <v>67</v>
      </c>
      <c r="H38" s="328" t="s">
        <v>67</v>
      </c>
      <c r="I38" s="328" t="s">
        <v>67</v>
      </c>
      <c r="J38" s="328" t="s">
        <v>67</v>
      </c>
      <c r="K38" s="328" t="s">
        <v>67</v>
      </c>
      <c r="L38" s="328" t="s">
        <v>67</v>
      </c>
      <c r="M38" s="328" t="s">
        <v>67</v>
      </c>
      <c r="N38" s="328" t="s">
        <v>67</v>
      </c>
      <c r="O38" s="328" t="s">
        <v>67</v>
      </c>
      <c r="P38" s="328" t="s">
        <v>67</v>
      </c>
      <c r="Q38" s="328" t="s">
        <v>67</v>
      </c>
      <c r="R38" s="328" t="s">
        <v>67</v>
      </c>
      <c r="S38" s="328" t="s">
        <v>67</v>
      </c>
      <c r="T38" s="328" t="s">
        <v>67</v>
      </c>
      <c r="U38" s="328" t="s">
        <v>67</v>
      </c>
      <c r="V38" s="328" t="s">
        <v>67</v>
      </c>
      <c r="W38" s="328" t="s">
        <v>67</v>
      </c>
      <c r="X38" s="328" t="s">
        <v>67</v>
      </c>
      <c r="Y38" s="328" t="s">
        <v>67</v>
      </c>
      <c r="Z38" s="328" t="s">
        <v>67</v>
      </c>
      <c r="AA38" s="328" t="s">
        <v>67</v>
      </c>
      <c r="AB38" s="328" t="s">
        <v>67</v>
      </c>
      <c r="AC38" s="328" t="s">
        <v>67</v>
      </c>
      <c r="AD38" s="328" t="s">
        <v>67</v>
      </c>
      <c r="AE38" s="290"/>
      <c r="AF38" s="329" t="s">
        <v>67</v>
      </c>
      <c r="AG38" s="329" t="s">
        <v>67</v>
      </c>
      <c r="AH38" s="329" t="s">
        <v>67</v>
      </c>
      <c r="AI38" s="329" t="s">
        <v>67</v>
      </c>
      <c r="AJ38" s="329" t="s">
        <v>67</v>
      </c>
      <c r="AK38" s="329" t="s">
        <v>67</v>
      </c>
      <c r="AL38" s="327" t="s">
        <v>63</v>
      </c>
    </row>
    <row r="39" spans="1:38" ht="26.25" customHeight="1" x14ac:dyDescent="0.25">
      <c r="A39" s="115" t="s">
        <v>128</v>
      </c>
      <c r="B39" s="115" t="s">
        <v>129</v>
      </c>
      <c r="C39" s="115" t="s">
        <v>130</v>
      </c>
      <c r="D39" s="115">
        <v>0</v>
      </c>
      <c r="E39" s="321">
        <v>1.2508889999999999</v>
      </c>
      <c r="F39" s="282">
        <v>0.49812899999999999</v>
      </c>
      <c r="G39" s="282">
        <v>6.416474</v>
      </c>
      <c r="H39" s="282">
        <v>4.1899999999999999E-4</v>
      </c>
      <c r="I39" s="282">
        <v>0.78078499999999995</v>
      </c>
      <c r="J39" s="282">
        <v>0.87668299999999999</v>
      </c>
      <c r="K39" s="282">
        <v>0.93123599999999995</v>
      </c>
      <c r="L39" s="282">
        <v>6.5685999999999994E-2</v>
      </c>
      <c r="M39" s="282">
        <v>7.175586</v>
      </c>
      <c r="N39" s="282">
        <v>0.68114399999999997</v>
      </c>
      <c r="O39" s="282">
        <v>2.7258000000000001E-2</v>
      </c>
      <c r="P39" s="282">
        <v>4.3089000000000002E-2</v>
      </c>
      <c r="Q39" s="282">
        <v>9.4266000000000003E-2</v>
      </c>
      <c r="R39" s="282">
        <v>9.9213999999999997E-2</v>
      </c>
      <c r="S39" s="282">
        <v>0.393988</v>
      </c>
      <c r="T39" s="282">
        <v>0.28700599999999998</v>
      </c>
      <c r="U39" s="282">
        <v>3.6122000000000001E-2</v>
      </c>
      <c r="V39" s="282">
        <v>1.6284719999999999</v>
      </c>
      <c r="W39" s="282">
        <v>1.229482</v>
      </c>
      <c r="X39" s="282">
        <v>0.339586</v>
      </c>
      <c r="Y39" s="283">
        <v>0.43515999999999999</v>
      </c>
      <c r="Z39" s="282">
        <v>0.17824300000000001</v>
      </c>
      <c r="AA39" s="282">
        <v>0.14213700000000001</v>
      </c>
      <c r="AB39" s="282">
        <v>1.095127</v>
      </c>
      <c r="AC39" s="282">
        <v>9.502E-3</v>
      </c>
      <c r="AD39" s="282">
        <v>0.63481200000000004</v>
      </c>
      <c r="AE39" s="283">
        <v>0</v>
      </c>
      <c r="AF39" s="283">
        <v>962</v>
      </c>
      <c r="AG39" s="283">
        <v>3734</v>
      </c>
      <c r="AH39" s="283">
        <v>1177</v>
      </c>
      <c r="AI39" s="283">
        <v>1395</v>
      </c>
      <c r="AJ39" s="283" t="s">
        <v>72</v>
      </c>
      <c r="AK39" s="283" t="s">
        <v>72</v>
      </c>
      <c r="AL39" s="306" t="s">
        <v>63</v>
      </c>
    </row>
    <row r="40" spans="1:38" ht="26.25" customHeight="1" x14ac:dyDescent="0.2">
      <c r="A40" s="115" t="s">
        <v>89</v>
      </c>
      <c r="B40" s="115" t="s">
        <v>131</v>
      </c>
      <c r="C40" s="115" t="s">
        <v>132</v>
      </c>
      <c r="D40" s="115"/>
      <c r="E40" s="333">
        <v>0.42395067505550194</v>
      </c>
      <c r="F40" s="328">
        <v>0.49747088072493129</v>
      </c>
      <c r="G40" s="328">
        <v>5.2397104950218341E-2</v>
      </c>
      <c r="H40" s="328">
        <v>1.0258989639481224E-4</v>
      </c>
      <c r="I40" s="328">
        <v>3.2879439282687439E-2</v>
      </c>
      <c r="J40" s="328">
        <v>3.4498307776527022E-2</v>
      </c>
      <c r="K40" s="328">
        <v>3.4498307776527022E-2</v>
      </c>
      <c r="L40" s="328">
        <v>2.1633957887279651E-2</v>
      </c>
      <c r="M40" s="328">
        <v>1.378980920538327</v>
      </c>
      <c r="N40" s="328" t="s">
        <v>73</v>
      </c>
      <c r="O40" s="328">
        <v>1.4821919954360644E-4</v>
      </c>
      <c r="P40" s="328" t="s">
        <v>72</v>
      </c>
      <c r="Q40" s="328" t="s">
        <v>72</v>
      </c>
      <c r="R40" s="328">
        <v>5.9287679817442574E-4</v>
      </c>
      <c r="S40" s="328">
        <v>2.5197263922413095E-2</v>
      </c>
      <c r="T40" s="328">
        <v>1.037534396805245E-3</v>
      </c>
      <c r="U40" s="328">
        <v>1.4821919954360644E-4</v>
      </c>
      <c r="V40" s="328">
        <v>1.4821919954360645E-2</v>
      </c>
      <c r="W40" s="328" t="s">
        <v>73</v>
      </c>
      <c r="X40" s="328">
        <v>4.6463943332655046E-4</v>
      </c>
      <c r="Y40" s="328">
        <v>7.2111416302230098E-4</v>
      </c>
      <c r="Z40" s="328" t="s">
        <v>73</v>
      </c>
      <c r="AA40" s="328" t="s">
        <v>72</v>
      </c>
      <c r="AB40" s="328" t="s">
        <v>72</v>
      </c>
      <c r="AC40" s="328" t="s">
        <v>73</v>
      </c>
      <c r="AD40" s="328" t="s">
        <v>72</v>
      </c>
      <c r="AE40" s="290"/>
      <c r="AF40" s="329">
        <v>598</v>
      </c>
      <c r="AG40" s="329" t="s">
        <v>73</v>
      </c>
      <c r="AH40" s="329" t="s">
        <v>73</v>
      </c>
      <c r="AI40" s="329" t="s">
        <v>73</v>
      </c>
      <c r="AJ40" s="329" t="s">
        <v>73</v>
      </c>
      <c r="AK40" s="329" t="s">
        <v>73</v>
      </c>
      <c r="AL40" s="327" t="s">
        <v>63</v>
      </c>
    </row>
    <row r="41" spans="1:38" ht="26.25" customHeight="1" x14ac:dyDescent="0.25">
      <c r="A41" s="115" t="s">
        <v>128</v>
      </c>
      <c r="B41" s="115" t="s">
        <v>133</v>
      </c>
      <c r="C41" s="115" t="s">
        <v>134</v>
      </c>
      <c r="D41" s="115">
        <v>0</v>
      </c>
      <c r="E41" s="321">
        <v>1.9677750000000001</v>
      </c>
      <c r="F41" s="282">
        <v>9.1683950000000003</v>
      </c>
      <c r="G41" s="282">
        <v>1.8807100000000001</v>
      </c>
      <c r="H41" s="282">
        <v>0.15096300000000001</v>
      </c>
      <c r="I41" s="282">
        <v>10.254849999999999</v>
      </c>
      <c r="J41" s="282">
        <v>10.57025</v>
      </c>
      <c r="K41" s="282">
        <v>11.01806</v>
      </c>
      <c r="L41" s="282">
        <v>1.2638579999999999</v>
      </c>
      <c r="M41" s="282">
        <v>82.882620000000003</v>
      </c>
      <c r="N41" s="283">
        <v>0.74890000000000001</v>
      </c>
      <c r="O41" s="282">
        <v>4.4223999999999999E-2</v>
      </c>
      <c r="P41" s="282">
        <v>1.9772000000000001E-2</v>
      </c>
      <c r="Q41" s="282">
        <v>8.9219999999999994E-3</v>
      </c>
      <c r="R41" s="282">
        <v>0.47186</v>
      </c>
      <c r="S41" s="282">
        <v>0.15507199999999999</v>
      </c>
      <c r="T41" s="282">
        <v>6.1090999999999999E-2</v>
      </c>
      <c r="U41" s="282">
        <v>1.2939000000000001E-2</v>
      </c>
      <c r="V41" s="282">
        <v>10.46236</v>
      </c>
      <c r="W41" s="282">
        <v>11.694559999999999</v>
      </c>
      <c r="X41" s="282">
        <v>2.576384</v>
      </c>
      <c r="Y41" s="282">
        <v>2.523787</v>
      </c>
      <c r="Z41" s="282">
        <v>0.95541699999999996</v>
      </c>
      <c r="AA41" s="282">
        <v>1.440752</v>
      </c>
      <c r="AB41" s="282">
        <v>7.49634</v>
      </c>
      <c r="AC41" s="282">
        <v>9.9516999999999994E-2</v>
      </c>
      <c r="AD41" s="282">
        <v>0.25799100000000003</v>
      </c>
      <c r="AE41" s="283">
        <v>0</v>
      </c>
      <c r="AF41" s="283">
        <v>2760</v>
      </c>
      <c r="AG41" s="283">
        <v>1512</v>
      </c>
      <c r="AH41" s="283">
        <v>5172</v>
      </c>
      <c r="AI41" s="283">
        <v>19716</v>
      </c>
      <c r="AJ41" s="283" t="s">
        <v>72</v>
      </c>
      <c r="AK41" s="283" t="s">
        <v>73</v>
      </c>
      <c r="AL41" s="306" t="s">
        <v>63</v>
      </c>
    </row>
    <row r="42" spans="1:38" s="262" customFormat="1" ht="26.25" customHeight="1" x14ac:dyDescent="0.2">
      <c r="A42" s="115" t="s">
        <v>89</v>
      </c>
      <c r="B42" s="115" t="s">
        <v>135</v>
      </c>
      <c r="C42" s="115" t="s">
        <v>136</v>
      </c>
      <c r="D42" s="115"/>
      <c r="E42" s="285">
        <v>3.2820000000000002E-2</v>
      </c>
      <c r="F42" s="286">
        <v>3.3999999999999998E-3</v>
      </c>
      <c r="G42" s="286">
        <v>4.1099999999999999E-3</v>
      </c>
      <c r="H42" s="286">
        <v>8.1000000000000004E-6</v>
      </c>
      <c r="I42" s="286">
        <v>1.99E-3</v>
      </c>
      <c r="J42" s="286">
        <v>2.1199999999999999E-3</v>
      </c>
      <c r="K42" s="286">
        <v>2.1199999999999999E-3</v>
      </c>
      <c r="L42" s="286">
        <v>1.31E-3</v>
      </c>
      <c r="M42" s="286">
        <v>1.0840000000000001E-2</v>
      </c>
      <c r="N42" s="286">
        <v>9.7999999999999993E-6</v>
      </c>
      <c r="O42" s="286">
        <v>1.0000000000000001E-5</v>
      </c>
      <c r="P42" s="286" t="s">
        <v>72</v>
      </c>
      <c r="Q42" s="286" t="s">
        <v>72</v>
      </c>
      <c r="R42" s="286">
        <v>4.0000000000000003E-5</v>
      </c>
      <c r="S42" s="286">
        <v>1.7099999999999999E-3</v>
      </c>
      <c r="T42" s="286">
        <v>6.9999999999999994E-5</v>
      </c>
      <c r="U42" s="286">
        <v>1.0000000000000001E-5</v>
      </c>
      <c r="V42" s="286">
        <v>1.01E-3</v>
      </c>
      <c r="W42" s="286" t="s">
        <v>67</v>
      </c>
      <c r="X42" s="286">
        <v>3.0000000000000001E-5</v>
      </c>
      <c r="Y42" s="286">
        <v>5.0300000000000003E-5</v>
      </c>
      <c r="Z42" s="286" t="s">
        <v>67</v>
      </c>
      <c r="AA42" s="286" t="s">
        <v>72</v>
      </c>
      <c r="AB42" s="286">
        <v>8.1000000000000004E-5</v>
      </c>
      <c r="AC42" s="286" t="s">
        <v>67</v>
      </c>
      <c r="AD42" s="286" t="s">
        <v>72</v>
      </c>
      <c r="AE42" s="286" t="s">
        <v>174</v>
      </c>
      <c r="AF42" s="286">
        <v>40</v>
      </c>
      <c r="AG42" s="286" t="s">
        <v>73</v>
      </c>
      <c r="AH42" s="286" t="s">
        <v>73</v>
      </c>
      <c r="AI42" s="286" t="s">
        <v>73</v>
      </c>
      <c r="AJ42" s="286" t="s">
        <v>73</v>
      </c>
      <c r="AK42" s="286" t="s">
        <v>73</v>
      </c>
      <c r="AL42" s="336" t="s">
        <v>63</v>
      </c>
    </row>
    <row r="43" spans="1:38" ht="26.25" customHeight="1" x14ac:dyDescent="0.25">
      <c r="A43" s="115" t="s">
        <v>128</v>
      </c>
      <c r="B43" s="115" t="s">
        <v>137</v>
      </c>
      <c r="C43" s="115" t="s">
        <v>138</v>
      </c>
      <c r="D43" s="115">
        <v>0</v>
      </c>
      <c r="E43" s="321">
        <v>0.202181</v>
      </c>
      <c r="F43" s="282">
        <v>3.0461999999999999E-2</v>
      </c>
      <c r="G43" s="282">
        <v>0.43403599999999998</v>
      </c>
      <c r="H43" s="282">
        <v>1.08E-4</v>
      </c>
      <c r="I43" s="282">
        <v>5.8564999999999999E-2</v>
      </c>
      <c r="J43" s="282">
        <v>5.3274000000000002E-2</v>
      </c>
      <c r="K43" s="282">
        <v>5.5248999999999999E-2</v>
      </c>
      <c r="L43" s="282">
        <v>1.6829E-2</v>
      </c>
      <c r="M43" s="282">
        <v>0.22919700000000001</v>
      </c>
      <c r="N43" s="282">
        <v>2.0448000000000001E-2</v>
      </c>
      <c r="O43" s="282">
        <v>8.3199999999999995E-4</v>
      </c>
      <c r="P43" s="282">
        <v>7.2999999999999996E-4</v>
      </c>
      <c r="Q43" s="282">
        <v>7.2900000000000005E-4</v>
      </c>
      <c r="R43" s="282">
        <v>1.5454000000000001E-2</v>
      </c>
      <c r="S43" s="282">
        <v>4.1260000000000003E-3</v>
      </c>
      <c r="T43" s="282">
        <v>6.5472000000000002E-2</v>
      </c>
      <c r="U43" s="282">
        <v>3.2299999999999999E-4</v>
      </c>
      <c r="V43" s="282">
        <v>0.197683</v>
      </c>
      <c r="W43" s="282">
        <v>5.2278999999999999E-2</v>
      </c>
      <c r="X43" s="282">
        <v>6.4349999999999997E-3</v>
      </c>
      <c r="Y43" s="282">
        <v>9.4560000000000009E-3</v>
      </c>
      <c r="Z43" s="282">
        <v>3.2810000000000001E-3</v>
      </c>
      <c r="AA43" s="282">
        <v>2.5890000000000002E-3</v>
      </c>
      <c r="AB43" s="282">
        <v>2.1760999999999999E-2</v>
      </c>
      <c r="AC43" s="282">
        <v>1.9059999999999999E-3</v>
      </c>
      <c r="AD43" s="282">
        <v>8.5070000000000007E-3</v>
      </c>
      <c r="AE43" s="283">
        <v>0</v>
      </c>
      <c r="AF43" s="283">
        <v>320</v>
      </c>
      <c r="AG43" s="283">
        <v>50</v>
      </c>
      <c r="AH43" s="283">
        <v>959</v>
      </c>
      <c r="AI43" s="283">
        <v>361</v>
      </c>
      <c r="AJ43" s="283" t="s">
        <v>72</v>
      </c>
      <c r="AK43" s="283" t="s">
        <v>73</v>
      </c>
      <c r="AL43" s="306" t="s">
        <v>63</v>
      </c>
    </row>
    <row r="44" spans="1:38" ht="26.25" customHeight="1" x14ac:dyDescent="0.2">
      <c r="A44" s="115" t="s">
        <v>89</v>
      </c>
      <c r="B44" s="115" t="s">
        <v>139</v>
      </c>
      <c r="C44" s="115" t="s">
        <v>140</v>
      </c>
      <c r="D44" s="115"/>
      <c r="E44" s="333">
        <v>2.218424601152357</v>
      </c>
      <c r="F44" s="328">
        <v>2.0439732639105372</v>
      </c>
      <c r="G44" s="328">
        <v>0.27503268386457741</v>
      </c>
      <c r="H44" s="328">
        <v>1.8066048000000002E-11</v>
      </c>
      <c r="I44" s="328">
        <v>0.16319573349484331</v>
      </c>
      <c r="J44" s="328">
        <v>0.17169320596152673</v>
      </c>
      <c r="K44" s="328">
        <v>0.17169320596152673</v>
      </c>
      <c r="L44" s="328">
        <v>0.11160058387499239</v>
      </c>
      <c r="M44" s="328">
        <v>5.73493720993807</v>
      </c>
      <c r="N44" s="328">
        <v>0.10390294277929155</v>
      </c>
      <c r="O44" s="328">
        <v>7.5304778132755622E-4</v>
      </c>
      <c r="P44" s="328" t="s">
        <v>72</v>
      </c>
      <c r="Q44" s="328" t="s">
        <v>72</v>
      </c>
      <c r="R44" s="328">
        <v>3.0121911253102249E-3</v>
      </c>
      <c r="S44" s="328">
        <v>0.12801812282568456</v>
      </c>
      <c r="T44" s="328">
        <v>5.2713344692928953E-3</v>
      </c>
      <c r="U44" s="328">
        <v>7.5304778132755622E-4</v>
      </c>
      <c r="V44" s="328">
        <v>7.5304778132755629E-2</v>
      </c>
      <c r="W44" s="328" t="s">
        <v>73</v>
      </c>
      <c r="X44" s="328">
        <v>2.3390706827655931E-3</v>
      </c>
      <c r="Y44" s="328">
        <v>3.6853115678548566E-3</v>
      </c>
      <c r="Z44" s="328" t="s">
        <v>73</v>
      </c>
      <c r="AA44" s="328" t="s">
        <v>72</v>
      </c>
      <c r="AB44" s="328" t="s">
        <v>72</v>
      </c>
      <c r="AC44" s="328" t="s">
        <v>73</v>
      </c>
      <c r="AD44" s="328" t="s">
        <v>72</v>
      </c>
      <c r="AE44" s="290"/>
      <c r="AF44" s="329">
        <v>3029</v>
      </c>
      <c r="AG44" s="329" t="s">
        <v>73</v>
      </c>
      <c r="AH44" s="329" t="s">
        <v>73</v>
      </c>
      <c r="AI44" s="329" t="s">
        <v>73</v>
      </c>
      <c r="AJ44" s="329" t="s">
        <v>73</v>
      </c>
      <c r="AK44" s="329" t="s">
        <v>73</v>
      </c>
      <c r="AL44" s="327" t="s">
        <v>63</v>
      </c>
    </row>
    <row r="45" spans="1:38" ht="26.25" customHeight="1" x14ac:dyDescent="0.2">
      <c r="A45" s="115" t="s">
        <v>89</v>
      </c>
      <c r="B45" s="115" t="s">
        <v>141</v>
      </c>
      <c r="C45" s="115" t="s">
        <v>142</v>
      </c>
      <c r="D45" s="115"/>
      <c r="E45" s="333">
        <v>3.0719999999999999E-4</v>
      </c>
      <c r="F45" s="328">
        <v>2.2399999999999999E-5</v>
      </c>
      <c r="G45" s="328">
        <v>4.0000000000000003E-5</v>
      </c>
      <c r="H45" s="328">
        <v>5.5999999999999997E-9</v>
      </c>
      <c r="I45" s="328">
        <v>1.1199999999999999E-5</v>
      </c>
      <c r="J45" s="328">
        <v>1.2E-5</v>
      </c>
      <c r="K45" s="328">
        <v>1.2E-5</v>
      </c>
      <c r="L45" s="328">
        <v>3.472E-6</v>
      </c>
      <c r="M45" s="328">
        <v>5.9200000000000002E-5</v>
      </c>
      <c r="N45" s="328">
        <v>1.04E-6</v>
      </c>
      <c r="O45" s="328">
        <v>8.0000000000000002E-8</v>
      </c>
      <c r="P45" s="328">
        <v>2.3999999999999998E-7</v>
      </c>
      <c r="Q45" s="328">
        <v>3.2000000000000001E-7</v>
      </c>
      <c r="R45" s="328">
        <v>4.0000000000000003E-7</v>
      </c>
      <c r="S45" s="328">
        <v>7.0400000000000004E-6</v>
      </c>
      <c r="T45" s="328">
        <v>7.9999999999999996E-6</v>
      </c>
      <c r="U45" s="328">
        <v>8.0000000000000007E-7</v>
      </c>
      <c r="V45" s="328">
        <v>9.5999999999999996E-6</v>
      </c>
      <c r="W45" s="328" t="s">
        <v>73</v>
      </c>
      <c r="X45" s="328" t="s">
        <v>73</v>
      </c>
      <c r="Y45" s="328" t="s">
        <v>73</v>
      </c>
      <c r="Z45" s="328" t="s">
        <v>72</v>
      </c>
      <c r="AA45" s="328" t="s">
        <v>72</v>
      </c>
      <c r="AB45" s="328">
        <v>6.4000000000000001E-7</v>
      </c>
      <c r="AC45" s="328">
        <v>6.4000000000000006E-10</v>
      </c>
      <c r="AD45" s="328">
        <v>6.0799999999999997E-10</v>
      </c>
      <c r="AE45" s="290"/>
      <c r="AF45" s="329">
        <v>8</v>
      </c>
      <c r="AG45" s="329" t="s">
        <v>73</v>
      </c>
      <c r="AH45" s="329" t="s">
        <v>73</v>
      </c>
      <c r="AI45" s="329" t="s">
        <v>73</v>
      </c>
      <c r="AJ45" s="329" t="s">
        <v>73</v>
      </c>
      <c r="AK45" s="329" t="s">
        <v>73</v>
      </c>
      <c r="AL45" s="327" t="s">
        <v>63</v>
      </c>
    </row>
    <row r="46" spans="1:38" ht="26.25" customHeight="1" x14ac:dyDescent="0.2">
      <c r="A46" s="115" t="s">
        <v>128</v>
      </c>
      <c r="B46" s="115" t="s">
        <v>143</v>
      </c>
      <c r="C46" s="115" t="s">
        <v>144</v>
      </c>
      <c r="D46" s="115"/>
      <c r="E46" s="333" t="s">
        <v>72</v>
      </c>
      <c r="F46" s="328" t="s">
        <v>72</v>
      </c>
      <c r="G46" s="328" t="s">
        <v>72</v>
      </c>
      <c r="H46" s="328" t="s">
        <v>72</v>
      </c>
      <c r="I46" s="328" t="s">
        <v>72</v>
      </c>
      <c r="J46" s="328" t="s">
        <v>72</v>
      </c>
      <c r="K46" s="328" t="s">
        <v>72</v>
      </c>
      <c r="L46" s="328" t="s">
        <v>72</v>
      </c>
      <c r="M46" s="328" t="s">
        <v>72</v>
      </c>
      <c r="N46" s="328" t="s">
        <v>72</v>
      </c>
      <c r="O46" s="328" t="s">
        <v>72</v>
      </c>
      <c r="P46" s="328" t="s">
        <v>72</v>
      </c>
      <c r="Q46" s="328" t="s">
        <v>72</v>
      </c>
      <c r="R46" s="328" t="s">
        <v>72</v>
      </c>
      <c r="S46" s="328" t="s">
        <v>72</v>
      </c>
      <c r="T46" s="328" t="s">
        <v>72</v>
      </c>
      <c r="U46" s="328" t="s">
        <v>72</v>
      </c>
      <c r="V46" s="328" t="s">
        <v>72</v>
      </c>
      <c r="W46" s="328" t="s">
        <v>72</v>
      </c>
      <c r="X46" s="328" t="s">
        <v>72</v>
      </c>
      <c r="Y46" s="328" t="s">
        <v>72</v>
      </c>
      <c r="Z46" s="328" t="s">
        <v>72</v>
      </c>
      <c r="AA46" s="328" t="s">
        <v>72</v>
      </c>
      <c r="AB46" s="328" t="s">
        <v>72</v>
      </c>
      <c r="AC46" s="328" t="s">
        <v>72</v>
      </c>
      <c r="AD46" s="328" t="s">
        <v>72</v>
      </c>
      <c r="AE46" s="290"/>
      <c r="AF46" s="329" t="s">
        <v>72</v>
      </c>
      <c r="AG46" s="329" t="s">
        <v>72</v>
      </c>
      <c r="AH46" s="329" t="s">
        <v>72</v>
      </c>
      <c r="AI46" s="329" t="s">
        <v>72</v>
      </c>
      <c r="AJ46" s="329" t="s">
        <v>72</v>
      </c>
      <c r="AK46" s="329" t="s">
        <v>72</v>
      </c>
      <c r="AL46" s="327" t="s">
        <v>63</v>
      </c>
    </row>
    <row r="47" spans="1:38" ht="26.25" customHeight="1" x14ac:dyDescent="0.2">
      <c r="A47" s="115" t="s">
        <v>89</v>
      </c>
      <c r="B47" s="115" t="s">
        <v>145</v>
      </c>
      <c r="C47" s="115" t="s">
        <v>146</v>
      </c>
      <c r="D47" s="115"/>
      <c r="E47" s="333">
        <v>1.722929343726427E-2</v>
      </c>
      <c r="F47" s="328">
        <v>1.7831782750817201E-3</v>
      </c>
      <c r="G47" s="328">
        <v>2.1575032108913433E-3</v>
      </c>
      <c r="H47" s="328">
        <v>4.2242896655770679E-6</v>
      </c>
      <c r="I47" s="328">
        <v>1.0443288911239628E-3</v>
      </c>
      <c r="J47" s="328">
        <v>1.110988182046769E-3</v>
      </c>
      <c r="K47" s="328">
        <v>1.110988182046769E-3</v>
      </c>
      <c r="L47" s="328">
        <v>7.2214231833039985E-4</v>
      </c>
      <c r="M47" s="328">
        <v>5.6890621071159168E-3</v>
      </c>
      <c r="N47" s="328">
        <v>5.1483530299220516E-6</v>
      </c>
      <c r="O47" s="328">
        <v>5.2803620819713362E-6</v>
      </c>
      <c r="P47" s="328" t="s">
        <v>73</v>
      </c>
      <c r="Q47" s="328" t="s">
        <v>73</v>
      </c>
      <c r="R47" s="328">
        <v>2.1121448327885345E-5</v>
      </c>
      <c r="S47" s="328">
        <v>8.9766155393512694E-4</v>
      </c>
      <c r="T47" s="328">
        <v>3.6962534573799353E-5</v>
      </c>
      <c r="U47" s="328">
        <v>5.2803620819713362E-6</v>
      </c>
      <c r="V47" s="328">
        <v>5.2803620819713354E-4</v>
      </c>
      <c r="W47" s="328" t="s">
        <v>147</v>
      </c>
      <c r="X47" s="328">
        <v>1.5841086245914005E-5</v>
      </c>
      <c r="Y47" s="328">
        <v>2.6401810409856677E-5</v>
      </c>
      <c r="Z47" s="328" t="s">
        <v>72</v>
      </c>
      <c r="AA47" s="328" t="s">
        <v>72</v>
      </c>
      <c r="AB47" s="328">
        <v>4.2242896655770683E-5</v>
      </c>
      <c r="AC47" s="328" t="s">
        <v>147</v>
      </c>
      <c r="AD47" s="328" t="s">
        <v>147</v>
      </c>
      <c r="AE47" s="290"/>
      <c r="AF47" s="329">
        <v>21</v>
      </c>
      <c r="AG47" s="329" t="s">
        <v>73</v>
      </c>
      <c r="AH47" s="329" t="s">
        <v>73</v>
      </c>
      <c r="AI47" s="329" t="s">
        <v>73</v>
      </c>
      <c r="AJ47" s="329" t="s">
        <v>73</v>
      </c>
      <c r="AK47" s="329" t="s">
        <v>73</v>
      </c>
      <c r="AL47" s="327" t="s">
        <v>63</v>
      </c>
    </row>
    <row r="48" spans="1:38" ht="26.25" customHeight="1" x14ac:dyDescent="0.2">
      <c r="A48" s="115" t="s">
        <v>148</v>
      </c>
      <c r="B48" s="115" t="s">
        <v>149</v>
      </c>
      <c r="C48" s="115" t="s">
        <v>150</v>
      </c>
      <c r="D48" s="115"/>
      <c r="E48" s="333" t="s">
        <v>73</v>
      </c>
      <c r="F48" s="328" t="s">
        <v>73</v>
      </c>
      <c r="G48" s="328" t="s">
        <v>73</v>
      </c>
      <c r="H48" s="328" t="s">
        <v>73</v>
      </c>
      <c r="I48" s="328">
        <v>3.4009999999999999E-3</v>
      </c>
      <c r="J48" s="328">
        <v>3.4011E-2</v>
      </c>
      <c r="K48" s="328">
        <v>8.5027000000000005E-2</v>
      </c>
      <c r="L48" s="328" t="s">
        <v>73</v>
      </c>
      <c r="M48" s="328" t="s">
        <v>73</v>
      </c>
      <c r="N48" s="328" t="s">
        <v>73</v>
      </c>
      <c r="O48" s="328" t="s">
        <v>73</v>
      </c>
      <c r="P48" s="328" t="s">
        <v>73</v>
      </c>
      <c r="Q48" s="328" t="s">
        <v>73</v>
      </c>
      <c r="R48" s="328" t="s">
        <v>73</v>
      </c>
      <c r="S48" s="328" t="s">
        <v>73</v>
      </c>
      <c r="T48" s="328" t="s">
        <v>73</v>
      </c>
      <c r="U48" s="328" t="s">
        <v>73</v>
      </c>
      <c r="V48" s="328" t="s">
        <v>73</v>
      </c>
      <c r="W48" s="328" t="s">
        <v>73</v>
      </c>
      <c r="X48" s="328" t="s">
        <v>73</v>
      </c>
      <c r="Y48" s="328" t="s">
        <v>73</v>
      </c>
      <c r="Z48" s="328" t="s">
        <v>73</v>
      </c>
      <c r="AA48" s="328" t="s">
        <v>73</v>
      </c>
      <c r="AB48" s="328" t="s">
        <v>73</v>
      </c>
      <c r="AC48" s="328" t="s">
        <v>73</v>
      </c>
      <c r="AD48" s="328" t="s">
        <v>73</v>
      </c>
      <c r="AE48" s="294">
        <v>0</v>
      </c>
      <c r="AF48" s="329" t="s">
        <v>73</v>
      </c>
      <c r="AG48" s="329" t="s">
        <v>73</v>
      </c>
      <c r="AH48" s="329" t="s">
        <v>73</v>
      </c>
      <c r="AI48" s="329" t="s">
        <v>73</v>
      </c>
      <c r="AJ48" s="329" t="s">
        <v>73</v>
      </c>
      <c r="AK48" s="328">
        <v>0.219</v>
      </c>
      <c r="AL48" s="327" t="s">
        <v>151</v>
      </c>
    </row>
    <row r="49" spans="1:38" ht="26.25" customHeight="1" x14ac:dyDescent="0.2">
      <c r="A49" s="115" t="s">
        <v>148</v>
      </c>
      <c r="B49" s="115" t="s">
        <v>152</v>
      </c>
      <c r="C49" s="115" t="s">
        <v>153</v>
      </c>
      <c r="D49" s="115"/>
      <c r="E49" s="333" t="s">
        <v>67</v>
      </c>
      <c r="F49" s="328" t="s">
        <v>67</v>
      </c>
      <c r="G49" s="328" t="s">
        <v>67</v>
      </c>
      <c r="H49" s="328" t="s">
        <v>67</v>
      </c>
      <c r="I49" s="328" t="s">
        <v>67</v>
      </c>
      <c r="J49" s="328" t="s">
        <v>67</v>
      </c>
      <c r="K49" s="328" t="s">
        <v>67</v>
      </c>
      <c r="L49" s="328" t="s">
        <v>67</v>
      </c>
      <c r="M49" s="328" t="s">
        <v>67</v>
      </c>
      <c r="N49" s="328" t="s">
        <v>67</v>
      </c>
      <c r="O49" s="328" t="s">
        <v>67</v>
      </c>
      <c r="P49" s="328" t="s">
        <v>67</v>
      </c>
      <c r="Q49" s="328" t="s">
        <v>67</v>
      </c>
      <c r="R49" s="328" t="s">
        <v>67</v>
      </c>
      <c r="S49" s="328" t="s">
        <v>67</v>
      </c>
      <c r="T49" s="328" t="s">
        <v>67</v>
      </c>
      <c r="U49" s="328" t="s">
        <v>67</v>
      </c>
      <c r="V49" s="328" t="s">
        <v>67</v>
      </c>
      <c r="W49" s="328" t="s">
        <v>67</v>
      </c>
      <c r="X49" s="328" t="s">
        <v>67</v>
      </c>
      <c r="Y49" s="328" t="s">
        <v>67</v>
      </c>
      <c r="Z49" s="328" t="s">
        <v>67</v>
      </c>
      <c r="AA49" s="328" t="s">
        <v>67</v>
      </c>
      <c r="AB49" s="328" t="s">
        <v>67</v>
      </c>
      <c r="AC49" s="328" t="s">
        <v>67</v>
      </c>
      <c r="AD49" s="328" t="s">
        <v>67</v>
      </c>
      <c r="AE49" s="294" t="s">
        <v>67</v>
      </c>
      <c r="AF49" s="329" t="s">
        <v>67</v>
      </c>
      <c r="AG49" s="329" t="s">
        <v>67</v>
      </c>
      <c r="AH49" s="329" t="s">
        <v>67</v>
      </c>
      <c r="AI49" s="329" t="s">
        <v>67</v>
      </c>
      <c r="AJ49" s="329" t="s">
        <v>67</v>
      </c>
      <c r="AK49" s="329" t="s">
        <v>67</v>
      </c>
      <c r="AL49" s="327" t="s">
        <v>63</v>
      </c>
    </row>
    <row r="50" spans="1:38" ht="26.25" customHeight="1" x14ac:dyDescent="0.2">
      <c r="A50" s="115" t="s">
        <v>148</v>
      </c>
      <c r="B50" s="115" t="s">
        <v>154</v>
      </c>
      <c r="C50" s="115" t="s">
        <v>155</v>
      </c>
      <c r="D50" s="115"/>
      <c r="E50" s="333" t="s">
        <v>67</v>
      </c>
      <c r="F50" s="328" t="s">
        <v>67</v>
      </c>
      <c r="G50" s="328" t="s">
        <v>67</v>
      </c>
      <c r="H50" s="328" t="s">
        <v>67</v>
      </c>
      <c r="I50" s="328" t="s">
        <v>67</v>
      </c>
      <c r="J50" s="328" t="s">
        <v>67</v>
      </c>
      <c r="K50" s="328" t="s">
        <v>67</v>
      </c>
      <c r="L50" s="328" t="s">
        <v>67</v>
      </c>
      <c r="M50" s="328" t="s">
        <v>67</v>
      </c>
      <c r="N50" s="328" t="s">
        <v>67</v>
      </c>
      <c r="O50" s="328" t="s">
        <v>67</v>
      </c>
      <c r="P50" s="328" t="s">
        <v>67</v>
      </c>
      <c r="Q50" s="328" t="s">
        <v>67</v>
      </c>
      <c r="R50" s="328" t="s">
        <v>67</v>
      </c>
      <c r="S50" s="328" t="s">
        <v>67</v>
      </c>
      <c r="T50" s="328" t="s">
        <v>67</v>
      </c>
      <c r="U50" s="328" t="s">
        <v>67</v>
      </c>
      <c r="V50" s="328" t="s">
        <v>67</v>
      </c>
      <c r="W50" s="328" t="s">
        <v>67</v>
      </c>
      <c r="X50" s="328" t="s">
        <v>67</v>
      </c>
      <c r="Y50" s="328" t="s">
        <v>67</v>
      </c>
      <c r="Z50" s="328" t="s">
        <v>67</v>
      </c>
      <c r="AA50" s="328" t="s">
        <v>67</v>
      </c>
      <c r="AB50" s="328" t="s">
        <v>67</v>
      </c>
      <c r="AC50" s="328" t="s">
        <v>67</v>
      </c>
      <c r="AD50" s="328" t="s">
        <v>67</v>
      </c>
      <c r="AE50" s="294" t="s">
        <v>67</v>
      </c>
      <c r="AF50" s="329" t="s">
        <v>67</v>
      </c>
      <c r="AG50" s="329" t="s">
        <v>67</v>
      </c>
      <c r="AH50" s="329" t="s">
        <v>67</v>
      </c>
      <c r="AI50" s="329" t="s">
        <v>67</v>
      </c>
      <c r="AJ50" s="329" t="s">
        <v>67</v>
      </c>
      <c r="AK50" s="329" t="s">
        <v>67</v>
      </c>
      <c r="AL50" s="327" t="s">
        <v>63</v>
      </c>
    </row>
    <row r="51" spans="1:38" ht="26.25" customHeight="1" x14ac:dyDescent="0.2">
      <c r="A51" s="115" t="s">
        <v>148</v>
      </c>
      <c r="B51" s="115" t="s">
        <v>156</v>
      </c>
      <c r="C51" s="115" t="s">
        <v>157</v>
      </c>
      <c r="D51" s="115">
        <v>0</v>
      </c>
      <c r="E51" s="333" t="s">
        <v>73</v>
      </c>
      <c r="F51" s="328">
        <v>2.7699999999999999E-2</v>
      </c>
      <c r="G51" s="328" t="s">
        <v>73</v>
      </c>
      <c r="H51" s="328" t="s">
        <v>73</v>
      </c>
      <c r="I51" s="328" t="s">
        <v>73</v>
      </c>
      <c r="J51" s="328" t="s">
        <v>73</v>
      </c>
      <c r="K51" s="328" t="s">
        <v>73</v>
      </c>
      <c r="L51" s="328" t="s">
        <v>73</v>
      </c>
      <c r="M51" s="328" t="s">
        <v>73</v>
      </c>
      <c r="N51" s="328" t="s">
        <v>73</v>
      </c>
      <c r="O51" s="328" t="s">
        <v>73</v>
      </c>
      <c r="P51" s="328" t="s">
        <v>73</v>
      </c>
      <c r="Q51" s="328" t="s">
        <v>73</v>
      </c>
      <c r="R51" s="328" t="s">
        <v>73</v>
      </c>
      <c r="S51" s="328" t="s">
        <v>73</v>
      </c>
      <c r="T51" s="328" t="s">
        <v>73</v>
      </c>
      <c r="U51" s="328" t="s">
        <v>73</v>
      </c>
      <c r="V51" s="328" t="s">
        <v>73</v>
      </c>
      <c r="W51" s="328" t="s">
        <v>73</v>
      </c>
      <c r="X51" s="328" t="s">
        <v>73</v>
      </c>
      <c r="Y51" s="328" t="s">
        <v>73</v>
      </c>
      <c r="Z51" s="328" t="s">
        <v>73</v>
      </c>
      <c r="AA51" s="328" t="s">
        <v>73</v>
      </c>
      <c r="AB51" s="328" t="s">
        <v>73</v>
      </c>
      <c r="AC51" s="328" t="s">
        <v>73</v>
      </c>
      <c r="AD51" s="328" t="s">
        <v>73</v>
      </c>
      <c r="AE51" s="294">
        <v>0</v>
      </c>
      <c r="AF51" s="329" t="s">
        <v>73</v>
      </c>
      <c r="AG51" s="329" t="s">
        <v>73</v>
      </c>
      <c r="AH51" s="329" t="s">
        <v>73</v>
      </c>
      <c r="AI51" s="329" t="s">
        <v>73</v>
      </c>
      <c r="AJ51" s="329" t="s">
        <v>72</v>
      </c>
      <c r="AK51" s="328">
        <v>0.27700000000000002</v>
      </c>
      <c r="AL51" s="327" t="s">
        <v>158</v>
      </c>
    </row>
    <row r="52" spans="1:38" ht="26.25" customHeight="1" x14ac:dyDescent="0.25">
      <c r="A52" s="115" t="s">
        <v>148</v>
      </c>
      <c r="B52" s="115" t="s">
        <v>159</v>
      </c>
      <c r="C52" s="115" t="s">
        <v>160</v>
      </c>
      <c r="D52" s="115">
        <v>0</v>
      </c>
      <c r="E52" s="281" t="s">
        <v>72</v>
      </c>
      <c r="F52" s="282">
        <v>15.414849999999999</v>
      </c>
      <c r="G52" s="283" t="s">
        <v>72</v>
      </c>
      <c r="H52" s="283" t="s">
        <v>71</v>
      </c>
      <c r="I52" s="282">
        <v>2.52E-4</v>
      </c>
      <c r="J52" s="282">
        <v>6.29E-4</v>
      </c>
      <c r="K52" s="282">
        <v>7.5500000000000003E-4</v>
      </c>
      <c r="L52" s="283" t="s">
        <v>72</v>
      </c>
      <c r="M52" s="282">
        <v>0.25792599999999999</v>
      </c>
      <c r="N52" s="282">
        <v>1.8873000000000001E-2</v>
      </c>
      <c r="O52" s="282">
        <v>3.1449999999999998E-3</v>
      </c>
      <c r="P52" s="282">
        <v>3.7750000000000001E-3</v>
      </c>
      <c r="Q52" s="282">
        <v>6.29E-4</v>
      </c>
      <c r="R52" s="282">
        <v>6.29E-4</v>
      </c>
      <c r="S52" s="282">
        <v>7.5490000000000002E-3</v>
      </c>
      <c r="T52" s="282">
        <v>3.3341999999999997E-2</v>
      </c>
      <c r="U52" s="282">
        <v>6.29E-4</v>
      </c>
      <c r="V52" s="282">
        <v>6.2909999999999997E-3</v>
      </c>
      <c r="W52" s="284">
        <v>7.5499999999999998E-9</v>
      </c>
      <c r="X52" s="284">
        <v>6.9499999999999995E-5</v>
      </c>
      <c r="Y52" s="282">
        <v>1.18E-4</v>
      </c>
      <c r="Z52" s="284">
        <v>8.03E-5</v>
      </c>
      <c r="AA52" s="284">
        <v>6.0699999999999998E-5</v>
      </c>
      <c r="AB52" s="282">
        <v>3.28E-4</v>
      </c>
      <c r="AC52" s="283" t="s">
        <v>72</v>
      </c>
      <c r="AD52" s="283" t="s">
        <v>72</v>
      </c>
      <c r="AE52" s="283">
        <v>0</v>
      </c>
      <c r="AF52" s="283" t="s">
        <v>73</v>
      </c>
      <c r="AG52" s="283" t="s">
        <v>73</v>
      </c>
      <c r="AH52" s="283" t="s">
        <v>73</v>
      </c>
      <c r="AI52" s="283" t="s">
        <v>73</v>
      </c>
      <c r="AJ52" s="283">
        <v>3197</v>
      </c>
      <c r="AK52" s="282">
        <v>6.2908790000000003</v>
      </c>
      <c r="AL52" s="306" t="s">
        <v>161</v>
      </c>
    </row>
    <row r="53" spans="1:38" ht="26.25" customHeight="1" x14ac:dyDescent="0.25">
      <c r="A53" s="115" t="s">
        <v>148</v>
      </c>
      <c r="B53" s="115" t="s">
        <v>162</v>
      </c>
      <c r="C53" s="115" t="s">
        <v>163</v>
      </c>
      <c r="D53" s="115">
        <v>0</v>
      </c>
      <c r="E53" s="281" t="s">
        <v>73</v>
      </c>
      <c r="F53" s="282">
        <v>2.8504770000000001</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27865</v>
      </c>
      <c r="AL53" s="306" t="s">
        <v>63</v>
      </c>
    </row>
    <row r="54" spans="1:38" ht="37.5" customHeight="1" x14ac:dyDescent="0.25">
      <c r="A54" s="115" t="s">
        <v>148</v>
      </c>
      <c r="B54" s="115" t="s">
        <v>164</v>
      </c>
      <c r="C54" s="115" t="s">
        <v>165</v>
      </c>
      <c r="D54" s="115">
        <v>0</v>
      </c>
      <c r="E54" s="281" t="s">
        <v>73</v>
      </c>
      <c r="F54" s="282">
        <v>0.15218999999999999</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2">
        <v>7.4950840000000003</v>
      </c>
      <c r="AL54" s="306" t="s">
        <v>166</v>
      </c>
    </row>
    <row r="55" spans="1:38" ht="26.25" customHeight="1" x14ac:dyDescent="0.2">
      <c r="A55" s="115" t="s">
        <v>148</v>
      </c>
      <c r="B55" s="115" t="s">
        <v>167</v>
      </c>
      <c r="C55" s="115" t="s">
        <v>168</v>
      </c>
      <c r="D55" s="115" t="s">
        <v>169</v>
      </c>
      <c r="E55" s="287"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115" t="s">
        <v>174</v>
      </c>
      <c r="E56" s="287"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115"/>
      <c r="E57" s="333" t="s">
        <v>73</v>
      </c>
      <c r="F57" s="328" t="s">
        <v>73</v>
      </c>
      <c r="G57" s="328" t="s">
        <v>73</v>
      </c>
      <c r="H57" s="328" t="s">
        <v>73</v>
      </c>
      <c r="I57" s="328">
        <v>9.7835400000000003E-2</v>
      </c>
      <c r="J57" s="328">
        <v>0.17610371999999999</v>
      </c>
      <c r="K57" s="328">
        <v>0.19567080000000001</v>
      </c>
      <c r="L57" s="328">
        <v>2.935062E-3</v>
      </c>
      <c r="M57" s="328" t="s">
        <v>73</v>
      </c>
      <c r="N57" s="328" t="s">
        <v>73</v>
      </c>
      <c r="O57" s="328" t="s">
        <v>73</v>
      </c>
      <c r="P57" s="328" t="s">
        <v>73</v>
      </c>
      <c r="Q57" s="328" t="s">
        <v>73</v>
      </c>
      <c r="R57" s="328" t="s">
        <v>73</v>
      </c>
      <c r="S57" s="328" t="s">
        <v>73</v>
      </c>
      <c r="T57" s="328" t="s">
        <v>73</v>
      </c>
      <c r="U57" s="328" t="s">
        <v>73</v>
      </c>
      <c r="V57" s="328" t="s">
        <v>73</v>
      </c>
      <c r="W57" s="328" t="s">
        <v>73</v>
      </c>
      <c r="X57" s="328" t="s">
        <v>73</v>
      </c>
      <c r="Y57" s="328" t="s">
        <v>73</v>
      </c>
      <c r="Z57" s="328" t="s">
        <v>73</v>
      </c>
      <c r="AA57" s="328" t="s">
        <v>73</v>
      </c>
      <c r="AB57" s="328" t="s">
        <v>73</v>
      </c>
      <c r="AC57" s="328" t="s">
        <v>73</v>
      </c>
      <c r="AD57" s="328" t="s">
        <v>73</v>
      </c>
      <c r="AE57" s="294">
        <v>0</v>
      </c>
      <c r="AF57" s="329" t="s">
        <v>73</v>
      </c>
      <c r="AG57" s="329" t="s">
        <v>73</v>
      </c>
      <c r="AH57" s="329" t="s">
        <v>73</v>
      </c>
      <c r="AI57" s="329" t="s">
        <v>73</v>
      </c>
      <c r="AJ57" s="329" t="s">
        <v>73</v>
      </c>
      <c r="AK57" s="328">
        <v>752.58</v>
      </c>
      <c r="AL57" s="327" t="s">
        <v>177</v>
      </c>
    </row>
    <row r="58" spans="1:38" ht="26.25" customHeight="1" x14ac:dyDescent="0.2">
      <c r="A58" s="115" t="s">
        <v>68</v>
      </c>
      <c r="B58" s="115" t="s">
        <v>178</v>
      </c>
      <c r="C58" s="115" t="s">
        <v>179</v>
      </c>
      <c r="D58" s="115"/>
      <c r="E58" s="333" t="s">
        <v>73</v>
      </c>
      <c r="F58" s="328" t="s">
        <v>73</v>
      </c>
      <c r="G58" s="328" t="s">
        <v>73</v>
      </c>
      <c r="H58" s="328" t="s">
        <v>73</v>
      </c>
      <c r="I58" s="328">
        <v>2.0701890000000001E-3</v>
      </c>
      <c r="J58" s="328">
        <v>1.3801258E-2</v>
      </c>
      <c r="K58" s="328">
        <v>2.7602515000000001E-2</v>
      </c>
      <c r="L58" s="328">
        <v>9.5228699999999995E-6</v>
      </c>
      <c r="M58" s="328" t="s">
        <v>73</v>
      </c>
      <c r="N58" s="328" t="s">
        <v>73</v>
      </c>
      <c r="O58" s="328" t="s">
        <v>73</v>
      </c>
      <c r="P58" s="328" t="s">
        <v>73</v>
      </c>
      <c r="Q58" s="328" t="s">
        <v>73</v>
      </c>
      <c r="R58" s="328" t="s">
        <v>73</v>
      </c>
      <c r="S58" s="328" t="s">
        <v>73</v>
      </c>
      <c r="T58" s="328" t="s">
        <v>73</v>
      </c>
      <c r="U58" s="328" t="s">
        <v>73</v>
      </c>
      <c r="V58" s="328" t="s">
        <v>73</v>
      </c>
      <c r="W58" s="328" t="s">
        <v>73</v>
      </c>
      <c r="X58" s="328" t="s">
        <v>73</v>
      </c>
      <c r="Y58" s="328" t="s">
        <v>73</v>
      </c>
      <c r="Z58" s="328" t="s">
        <v>73</v>
      </c>
      <c r="AA58" s="328" t="s">
        <v>73</v>
      </c>
      <c r="AB58" s="328" t="s">
        <v>73</v>
      </c>
      <c r="AC58" s="328" t="s">
        <v>73</v>
      </c>
      <c r="AD58" s="328" t="s">
        <v>73</v>
      </c>
      <c r="AE58" s="294">
        <v>0</v>
      </c>
      <c r="AF58" s="329" t="s">
        <v>73</v>
      </c>
      <c r="AG58" s="329" t="s">
        <v>73</v>
      </c>
      <c r="AH58" s="329" t="s">
        <v>73</v>
      </c>
      <c r="AI58" s="329" t="s">
        <v>73</v>
      </c>
      <c r="AJ58" s="329" t="s">
        <v>73</v>
      </c>
      <c r="AK58" s="328">
        <v>69.006287619999995</v>
      </c>
      <c r="AL58" s="327" t="s">
        <v>180</v>
      </c>
    </row>
    <row r="59" spans="1:38" ht="26.25" customHeight="1" x14ac:dyDescent="0.2">
      <c r="A59" s="115" t="s">
        <v>68</v>
      </c>
      <c r="B59" s="115" t="s">
        <v>181</v>
      </c>
      <c r="C59" s="115" t="s">
        <v>182</v>
      </c>
      <c r="D59" s="115"/>
      <c r="E59" s="333" t="s">
        <v>73</v>
      </c>
      <c r="F59" s="328" t="s">
        <v>72</v>
      </c>
      <c r="G59" s="328" t="s">
        <v>73</v>
      </c>
      <c r="H59" s="328" t="s">
        <v>72</v>
      </c>
      <c r="I59" s="328" t="s">
        <v>72</v>
      </c>
      <c r="J59" s="328" t="s">
        <v>72</v>
      </c>
      <c r="K59" s="328" t="s">
        <v>72</v>
      </c>
      <c r="L59" s="328" t="s">
        <v>72</v>
      </c>
      <c r="M59" s="328" t="s">
        <v>73</v>
      </c>
      <c r="N59" s="328" t="s">
        <v>72</v>
      </c>
      <c r="O59" s="328" t="s">
        <v>72</v>
      </c>
      <c r="P59" s="328" t="s">
        <v>72</v>
      </c>
      <c r="Q59" s="328" t="s">
        <v>72</v>
      </c>
      <c r="R59" s="328" t="s">
        <v>72</v>
      </c>
      <c r="S59" s="328" t="s">
        <v>72</v>
      </c>
      <c r="T59" s="328" t="s">
        <v>72</v>
      </c>
      <c r="U59" s="328" t="s">
        <v>72</v>
      </c>
      <c r="V59" s="328" t="s">
        <v>72</v>
      </c>
      <c r="W59" s="328" t="s">
        <v>73</v>
      </c>
      <c r="X59" s="328" t="s">
        <v>73</v>
      </c>
      <c r="Y59" s="328" t="s">
        <v>73</v>
      </c>
      <c r="Z59" s="328" t="s">
        <v>73</v>
      </c>
      <c r="AA59" s="328" t="s">
        <v>73</v>
      </c>
      <c r="AB59" s="328" t="s">
        <v>73</v>
      </c>
      <c r="AC59" s="328" t="s">
        <v>73</v>
      </c>
      <c r="AD59" s="328" t="s">
        <v>73</v>
      </c>
      <c r="AE59" s="290"/>
      <c r="AF59" s="329" t="s">
        <v>73</v>
      </c>
      <c r="AG59" s="329" t="s">
        <v>73</v>
      </c>
      <c r="AH59" s="329" t="s">
        <v>73</v>
      </c>
      <c r="AI59" s="329" t="s">
        <v>73</v>
      </c>
      <c r="AJ59" s="329" t="s">
        <v>73</v>
      </c>
      <c r="AK59" s="329" t="s">
        <v>72</v>
      </c>
      <c r="AL59" s="327"/>
    </row>
    <row r="60" spans="1:38" ht="26.25" customHeight="1" x14ac:dyDescent="0.2">
      <c r="A60" s="115" t="s">
        <v>68</v>
      </c>
      <c r="B60" s="115" t="s">
        <v>183</v>
      </c>
      <c r="C60" s="115" t="s">
        <v>184</v>
      </c>
      <c r="D60" s="115"/>
      <c r="E60" s="333" t="s">
        <v>73</v>
      </c>
      <c r="F60" s="328" t="s">
        <v>73</v>
      </c>
      <c r="G60" s="328" t="s">
        <v>73</v>
      </c>
      <c r="H60" s="328" t="s">
        <v>73</v>
      </c>
      <c r="I60" s="328">
        <v>3.4887725000000001E-2</v>
      </c>
      <c r="J60" s="328">
        <v>0.22338997399999999</v>
      </c>
      <c r="K60" s="328">
        <v>0.71970339000000005</v>
      </c>
      <c r="L60" s="328" t="s">
        <v>73</v>
      </c>
      <c r="M60" s="328" t="s">
        <v>73</v>
      </c>
      <c r="N60" s="328" t="s">
        <v>73</v>
      </c>
      <c r="O60" s="328" t="s">
        <v>73</v>
      </c>
      <c r="P60" s="328" t="s">
        <v>73</v>
      </c>
      <c r="Q60" s="328" t="s">
        <v>73</v>
      </c>
      <c r="R60" s="328" t="s">
        <v>73</v>
      </c>
      <c r="S60" s="328" t="s">
        <v>73</v>
      </c>
      <c r="T60" s="328" t="s">
        <v>73</v>
      </c>
      <c r="U60" s="328" t="s">
        <v>73</v>
      </c>
      <c r="V60" s="328" t="s">
        <v>73</v>
      </c>
      <c r="W60" s="328" t="s">
        <v>73</v>
      </c>
      <c r="X60" s="328" t="s">
        <v>73</v>
      </c>
      <c r="Y60" s="328" t="s">
        <v>73</v>
      </c>
      <c r="Z60" s="328" t="s">
        <v>73</v>
      </c>
      <c r="AA60" s="328" t="s">
        <v>73</v>
      </c>
      <c r="AB60" s="328" t="s">
        <v>73</v>
      </c>
      <c r="AC60" s="328" t="s">
        <v>73</v>
      </c>
      <c r="AD60" s="328" t="s">
        <v>73</v>
      </c>
      <c r="AE60" s="294">
        <v>0</v>
      </c>
      <c r="AF60" s="329" t="s">
        <v>73</v>
      </c>
      <c r="AG60" s="329" t="s">
        <v>73</v>
      </c>
      <c r="AH60" s="329" t="s">
        <v>73</v>
      </c>
      <c r="AI60" s="329" t="s">
        <v>73</v>
      </c>
      <c r="AJ60" s="329" t="s">
        <v>73</v>
      </c>
      <c r="AK60" s="328">
        <v>8.6313250000000004</v>
      </c>
      <c r="AL60" s="327" t="s">
        <v>185</v>
      </c>
    </row>
    <row r="61" spans="1:38" ht="26.25" customHeight="1" x14ac:dyDescent="0.2">
      <c r="A61" s="115" t="s">
        <v>68</v>
      </c>
      <c r="B61" s="115" t="s">
        <v>186</v>
      </c>
      <c r="C61" s="115" t="s">
        <v>187</v>
      </c>
      <c r="D61" s="115"/>
      <c r="E61" s="322" t="s">
        <v>73</v>
      </c>
      <c r="F61" s="289" t="s">
        <v>73</v>
      </c>
      <c r="G61" s="289" t="s">
        <v>73</v>
      </c>
      <c r="H61" s="289" t="s">
        <v>73</v>
      </c>
      <c r="I61" s="289" t="s">
        <v>72</v>
      </c>
      <c r="J61" s="289" t="s">
        <v>72</v>
      </c>
      <c r="K61" s="289" t="s">
        <v>72</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291" t="s">
        <v>72</v>
      </c>
      <c r="AL61" s="292" t="s">
        <v>188</v>
      </c>
    </row>
    <row r="62" spans="1:38" ht="26.25" customHeight="1" x14ac:dyDescent="0.2">
      <c r="A62" s="115" t="s">
        <v>68</v>
      </c>
      <c r="B62" s="115" t="s">
        <v>189</v>
      </c>
      <c r="C62" s="115" t="s">
        <v>190</v>
      </c>
      <c r="D62" s="115"/>
      <c r="E62" s="333" t="s">
        <v>73</v>
      </c>
      <c r="F62" s="328" t="s">
        <v>73</v>
      </c>
      <c r="G62" s="328" t="s">
        <v>73</v>
      </c>
      <c r="H62" s="328" t="s">
        <v>73</v>
      </c>
      <c r="I62" s="328" t="s">
        <v>72</v>
      </c>
      <c r="J62" s="328" t="s">
        <v>72</v>
      </c>
      <c r="K62" s="328" t="s">
        <v>72</v>
      </c>
      <c r="L62" s="328" t="s">
        <v>73</v>
      </c>
      <c r="M62" s="328" t="s">
        <v>73</v>
      </c>
      <c r="N62" s="328" t="s">
        <v>73</v>
      </c>
      <c r="O62" s="328" t="s">
        <v>73</v>
      </c>
      <c r="P62" s="328" t="s">
        <v>73</v>
      </c>
      <c r="Q62" s="328" t="s">
        <v>73</v>
      </c>
      <c r="R62" s="328" t="s">
        <v>73</v>
      </c>
      <c r="S62" s="328" t="s">
        <v>73</v>
      </c>
      <c r="T62" s="328" t="s">
        <v>73</v>
      </c>
      <c r="U62" s="328" t="s">
        <v>73</v>
      </c>
      <c r="V62" s="328" t="s">
        <v>73</v>
      </c>
      <c r="W62" s="328" t="s">
        <v>73</v>
      </c>
      <c r="X62" s="328" t="s">
        <v>73</v>
      </c>
      <c r="Y62" s="328" t="s">
        <v>73</v>
      </c>
      <c r="Z62" s="328" t="s">
        <v>73</v>
      </c>
      <c r="AA62" s="328" t="s">
        <v>73</v>
      </c>
      <c r="AB62" s="328" t="s">
        <v>73</v>
      </c>
      <c r="AC62" s="328" t="s">
        <v>73</v>
      </c>
      <c r="AD62" s="328" t="s">
        <v>73</v>
      </c>
      <c r="AE62" s="294">
        <v>0</v>
      </c>
      <c r="AF62" s="329" t="s">
        <v>73</v>
      </c>
      <c r="AG62" s="329" t="s">
        <v>73</v>
      </c>
      <c r="AH62" s="329" t="s">
        <v>73</v>
      </c>
      <c r="AI62" s="329" t="s">
        <v>73</v>
      </c>
      <c r="AJ62" s="329" t="s">
        <v>73</v>
      </c>
      <c r="AK62" s="329" t="s">
        <v>72</v>
      </c>
      <c r="AL62" s="327" t="s">
        <v>191</v>
      </c>
    </row>
    <row r="63" spans="1:38" ht="26.25" customHeight="1" x14ac:dyDescent="0.2">
      <c r="A63" s="115" t="s">
        <v>68</v>
      </c>
      <c r="B63" s="115" t="s">
        <v>192</v>
      </c>
      <c r="C63" s="115" t="s">
        <v>193</v>
      </c>
      <c r="D63" s="115"/>
      <c r="E63" s="333" t="s">
        <v>67</v>
      </c>
      <c r="F63" s="328" t="s">
        <v>67</v>
      </c>
      <c r="G63" s="328" t="s">
        <v>67</v>
      </c>
      <c r="H63" s="328" t="s">
        <v>67</v>
      </c>
      <c r="I63" s="328" t="s">
        <v>67</v>
      </c>
      <c r="J63" s="328" t="s">
        <v>67</v>
      </c>
      <c r="K63" s="328" t="s">
        <v>67</v>
      </c>
      <c r="L63" s="328" t="s">
        <v>67</v>
      </c>
      <c r="M63" s="328" t="s">
        <v>67</v>
      </c>
      <c r="N63" s="328" t="s">
        <v>67</v>
      </c>
      <c r="O63" s="328" t="s">
        <v>67</v>
      </c>
      <c r="P63" s="328" t="s">
        <v>67</v>
      </c>
      <c r="Q63" s="328" t="s">
        <v>67</v>
      </c>
      <c r="R63" s="328" t="s">
        <v>67</v>
      </c>
      <c r="S63" s="328" t="s">
        <v>67</v>
      </c>
      <c r="T63" s="328" t="s">
        <v>67</v>
      </c>
      <c r="U63" s="328" t="s">
        <v>67</v>
      </c>
      <c r="V63" s="328" t="s">
        <v>67</v>
      </c>
      <c r="W63" s="328" t="s">
        <v>67</v>
      </c>
      <c r="X63" s="328" t="s">
        <v>67</v>
      </c>
      <c r="Y63" s="328" t="s">
        <v>67</v>
      </c>
      <c r="Z63" s="328" t="s">
        <v>67</v>
      </c>
      <c r="AA63" s="328" t="s">
        <v>67</v>
      </c>
      <c r="AB63" s="328" t="s">
        <v>67</v>
      </c>
      <c r="AC63" s="328" t="s">
        <v>67</v>
      </c>
      <c r="AD63" s="328" t="s">
        <v>67</v>
      </c>
      <c r="AE63" s="290"/>
      <c r="AF63" s="329" t="s">
        <v>67</v>
      </c>
      <c r="AG63" s="329" t="s">
        <v>67</v>
      </c>
      <c r="AH63" s="329" t="s">
        <v>67</v>
      </c>
      <c r="AI63" s="329" t="s">
        <v>67</v>
      </c>
      <c r="AJ63" s="329" t="s">
        <v>67</v>
      </c>
      <c r="AK63" s="329" t="s">
        <v>67</v>
      </c>
      <c r="AL63" s="327" t="s">
        <v>194</v>
      </c>
    </row>
    <row r="64" spans="1:38" ht="26.25" customHeight="1" x14ac:dyDescent="0.2">
      <c r="A64" s="115" t="s">
        <v>68</v>
      </c>
      <c r="B64" s="115" t="s">
        <v>195</v>
      </c>
      <c r="C64" s="115" t="s">
        <v>196</v>
      </c>
      <c r="D64" s="115"/>
      <c r="E64" s="333">
        <v>0.38990200000000003</v>
      </c>
      <c r="F64" s="328">
        <v>7.5245999999999993E-2</v>
      </c>
      <c r="G64" s="328" t="s">
        <v>73</v>
      </c>
      <c r="H64" s="328">
        <v>0.25697399999999998</v>
      </c>
      <c r="I64" s="328">
        <v>1.11E-4</v>
      </c>
      <c r="J64" s="328">
        <v>1.4799999999999999E-4</v>
      </c>
      <c r="K64" s="328">
        <v>1.85E-4</v>
      </c>
      <c r="L64" s="328">
        <v>1.9980000000000002E-6</v>
      </c>
      <c r="M64" s="328">
        <v>5.7035450000000001</v>
      </c>
      <c r="N64" s="328" t="s">
        <v>73</v>
      </c>
      <c r="O64" s="328" t="s">
        <v>73</v>
      </c>
      <c r="P64" s="328" t="s">
        <v>73</v>
      </c>
      <c r="Q64" s="328" t="s">
        <v>73</v>
      </c>
      <c r="R64" s="328" t="s">
        <v>73</v>
      </c>
      <c r="S64" s="328" t="s">
        <v>73</v>
      </c>
      <c r="T64" s="328" t="s">
        <v>73</v>
      </c>
      <c r="U64" s="328" t="s">
        <v>73</v>
      </c>
      <c r="V64" s="328" t="s">
        <v>73</v>
      </c>
      <c r="W64" s="328" t="s">
        <v>73</v>
      </c>
      <c r="X64" s="328" t="s">
        <v>73</v>
      </c>
      <c r="Y64" s="328" t="s">
        <v>73</v>
      </c>
      <c r="Z64" s="328" t="s">
        <v>73</v>
      </c>
      <c r="AA64" s="328" t="s">
        <v>73</v>
      </c>
      <c r="AB64" s="328" t="s">
        <v>73</v>
      </c>
      <c r="AC64" s="328" t="s">
        <v>73</v>
      </c>
      <c r="AD64" s="328" t="s">
        <v>73</v>
      </c>
      <c r="AE64" s="290"/>
      <c r="AF64" s="329" t="s">
        <v>73</v>
      </c>
      <c r="AG64" s="329" t="s">
        <v>73</v>
      </c>
      <c r="AH64" s="329" t="s">
        <v>73</v>
      </c>
      <c r="AI64" s="329" t="s">
        <v>73</v>
      </c>
      <c r="AJ64" s="329" t="s">
        <v>73</v>
      </c>
      <c r="AK64" s="329">
        <v>495.58</v>
      </c>
      <c r="AL64" s="327" t="s">
        <v>197</v>
      </c>
    </row>
    <row r="65" spans="1:38" ht="26.25" customHeight="1" x14ac:dyDescent="0.2">
      <c r="A65" s="115" t="s">
        <v>68</v>
      </c>
      <c r="B65" s="115" t="s">
        <v>198</v>
      </c>
      <c r="C65" s="115" t="s">
        <v>199</v>
      </c>
      <c r="D65" s="115" t="s">
        <v>451</v>
      </c>
      <c r="E65" s="333" t="s">
        <v>71</v>
      </c>
      <c r="F65" s="328" t="s">
        <v>71</v>
      </c>
      <c r="G65" s="328" t="s">
        <v>73</v>
      </c>
      <c r="H65" s="328" t="s">
        <v>71</v>
      </c>
      <c r="I65" s="328" t="s">
        <v>71</v>
      </c>
      <c r="J65" s="328" t="s">
        <v>71</v>
      </c>
      <c r="K65" s="328" t="s">
        <v>71</v>
      </c>
      <c r="L65" s="328" t="s">
        <v>71</v>
      </c>
      <c r="M65" s="328" t="s">
        <v>71</v>
      </c>
      <c r="N65" s="328" t="s">
        <v>73</v>
      </c>
      <c r="O65" s="328" t="s">
        <v>73</v>
      </c>
      <c r="P65" s="328" t="s">
        <v>73</v>
      </c>
      <c r="Q65" s="328" t="s">
        <v>73</v>
      </c>
      <c r="R65" s="328" t="s">
        <v>73</v>
      </c>
      <c r="S65" s="328" t="s">
        <v>73</v>
      </c>
      <c r="T65" s="328" t="s">
        <v>73</v>
      </c>
      <c r="U65" s="328" t="s">
        <v>73</v>
      </c>
      <c r="V65" s="328" t="s">
        <v>73</v>
      </c>
      <c r="W65" s="328" t="s">
        <v>73</v>
      </c>
      <c r="X65" s="328" t="s">
        <v>73</v>
      </c>
      <c r="Y65" s="328" t="s">
        <v>73</v>
      </c>
      <c r="Z65" s="328" t="s">
        <v>73</v>
      </c>
      <c r="AA65" s="328" t="s">
        <v>73</v>
      </c>
      <c r="AB65" s="328" t="s">
        <v>73</v>
      </c>
      <c r="AC65" s="328" t="s">
        <v>73</v>
      </c>
      <c r="AD65" s="328" t="s">
        <v>73</v>
      </c>
      <c r="AE65" s="290"/>
      <c r="AF65" s="329" t="s">
        <v>73</v>
      </c>
      <c r="AG65" s="329" t="s">
        <v>73</v>
      </c>
      <c r="AH65" s="329" t="s">
        <v>73</v>
      </c>
      <c r="AI65" s="329" t="s">
        <v>73</v>
      </c>
      <c r="AJ65" s="329" t="s">
        <v>73</v>
      </c>
      <c r="AK65" s="329">
        <v>487.714</v>
      </c>
      <c r="AL65" s="327" t="s">
        <v>448</v>
      </c>
    </row>
    <row r="66" spans="1:38" ht="26.25" customHeight="1" x14ac:dyDescent="0.2">
      <c r="A66" s="115" t="s">
        <v>68</v>
      </c>
      <c r="B66" s="115" t="s">
        <v>201</v>
      </c>
      <c r="C66" s="115" t="s">
        <v>202</v>
      </c>
      <c r="D66" s="115"/>
      <c r="E66" s="333" t="s">
        <v>67</v>
      </c>
      <c r="F66" s="328" t="s">
        <v>67</v>
      </c>
      <c r="G66" s="328" t="s">
        <v>67</v>
      </c>
      <c r="H66" s="328" t="s">
        <v>67</v>
      </c>
      <c r="I66" s="328" t="s">
        <v>67</v>
      </c>
      <c r="J66" s="328" t="s">
        <v>67</v>
      </c>
      <c r="K66" s="328" t="s">
        <v>67</v>
      </c>
      <c r="L66" s="328" t="s">
        <v>67</v>
      </c>
      <c r="M66" s="328" t="s">
        <v>67</v>
      </c>
      <c r="N66" s="328" t="s">
        <v>67</v>
      </c>
      <c r="O66" s="328" t="s">
        <v>67</v>
      </c>
      <c r="P66" s="328" t="s">
        <v>67</v>
      </c>
      <c r="Q66" s="328" t="s">
        <v>67</v>
      </c>
      <c r="R66" s="328" t="s">
        <v>67</v>
      </c>
      <c r="S66" s="328" t="s">
        <v>67</v>
      </c>
      <c r="T66" s="328" t="s">
        <v>67</v>
      </c>
      <c r="U66" s="328" t="s">
        <v>67</v>
      </c>
      <c r="V66" s="328" t="s">
        <v>67</v>
      </c>
      <c r="W66" s="328" t="s">
        <v>67</v>
      </c>
      <c r="X66" s="328" t="s">
        <v>67</v>
      </c>
      <c r="Y66" s="328" t="s">
        <v>67</v>
      </c>
      <c r="Z66" s="328" t="s">
        <v>67</v>
      </c>
      <c r="AA66" s="328" t="s">
        <v>67</v>
      </c>
      <c r="AB66" s="328" t="s">
        <v>67</v>
      </c>
      <c r="AC66" s="328" t="s">
        <v>67</v>
      </c>
      <c r="AD66" s="328" t="s">
        <v>67</v>
      </c>
      <c r="AE66" s="290"/>
      <c r="AF66" s="329" t="s">
        <v>67</v>
      </c>
      <c r="AG66" s="329" t="s">
        <v>67</v>
      </c>
      <c r="AH66" s="329" t="s">
        <v>67</v>
      </c>
      <c r="AI66" s="329" t="s">
        <v>67</v>
      </c>
      <c r="AJ66" s="329" t="s">
        <v>67</v>
      </c>
      <c r="AK66" s="329" t="s">
        <v>67</v>
      </c>
      <c r="AL66" s="327"/>
    </row>
    <row r="67" spans="1:38" ht="26.25" customHeight="1" x14ac:dyDescent="0.2">
      <c r="A67" s="115" t="s">
        <v>68</v>
      </c>
      <c r="B67" s="115" t="s">
        <v>203</v>
      </c>
      <c r="C67" s="115" t="s">
        <v>204</v>
      </c>
      <c r="D67" s="115"/>
      <c r="E67" s="333" t="s">
        <v>67</v>
      </c>
      <c r="F67" s="328" t="s">
        <v>67</v>
      </c>
      <c r="G67" s="328" t="s">
        <v>67</v>
      </c>
      <c r="H67" s="328" t="s">
        <v>67</v>
      </c>
      <c r="I67" s="328" t="s">
        <v>67</v>
      </c>
      <c r="J67" s="328" t="s">
        <v>67</v>
      </c>
      <c r="K67" s="328" t="s">
        <v>67</v>
      </c>
      <c r="L67" s="328" t="s">
        <v>67</v>
      </c>
      <c r="M67" s="328" t="s">
        <v>67</v>
      </c>
      <c r="N67" s="328" t="s">
        <v>67</v>
      </c>
      <c r="O67" s="328" t="s">
        <v>67</v>
      </c>
      <c r="P67" s="328" t="s">
        <v>67</v>
      </c>
      <c r="Q67" s="328" t="s">
        <v>67</v>
      </c>
      <c r="R67" s="328" t="s">
        <v>67</v>
      </c>
      <c r="S67" s="328" t="s">
        <v>67</v>
      </c>
      <c r="T67" s="328" t="s">
        <v>67</v>
      </c>
      <c r="U67" s="328" t="s">
        <v>67</v>
      </c>
      <c r="V67" s="328" t="s">
        <v>67</v>
      </c>
      <c r="W67" s="328" t="s">
        <v>67</v>
      </c>
      <c r="X67" s="328" t="s">
        <v>67</v>
      </c>
      <c r="Y67" s="328" t="s">
        <v>67</v>
      </c>
      <c r="Z67" s="328" t="s">
        <v>67</v>
      </c>
      <c r="AA67" s="328" t="s">
        <v>67</v>
      </c>
      <c r="AB67" s="328" t="s">
        <v>67</v>
      </c>
      <c r="AC67" s="328" t="s">
        <v>67</v>
      </c>
      <c r="AD67" s="328" t="s">
        <v>67</v>
      </c>
      <c r="AE67" s="290"/>
      <c r="AF67" s="329" t="s">
        <v>67</v>
      </c>
      <c r="AG67" s="329" t="s">
        <v>67</v>
      </c>
      <c r="AH67" s="329" t="s">
        <v>67</v>
      </c>
      <c r="AI67" s="329" t="s">
        <v>67</v>
      </c>
      <c r="AJ67" s="329" t="s">
        <v>67</v>
      </c>
      <c r="AK67" s="329" t="s">
        <v>67</v>
      </c>
      <c r="AL67" s="327"/>
    </row>
    <row r="68" spans="1:38" ht="26.25" customHeight="1" x14ac:dyDescent="0.2">
      <c r="A68" s="115" t="s">
        <v>68</v>
      </c>
      <c r="B68" s="115" t="s">
        <v>205</v>
      </c>
      <c r="C68" s="115" t="s">
        <v>206</v>
      </c>
      <c r="D68" s="115"/>
      <c r="E68" s="333" t="s">
        <v>67</v>
      </c>
      <c r="F68" s="328" t="s">
        <v>67</v>
      </c>
      <c r="G68" s="328" t="s">
        <v>67</v>
      </c>
      <c r="H68" s="328" t="s">
        <v>67</v>
      </c>
      <c r="I68" s="328" t="s">
        <v>67</v>
      </c>
      <c r="J68" s="328" t="s">
        <v>67</v>
      </c>
      <c r="K68" s="328" t="s">
        <v>67</v>
      </c>
      <c r="L68" s="328" t="s">
        <v>67</v>
      </c>
      <c r="M68" s="328" t="s">
        <v>67</v>
      </c>
      <c r="N68" s="328" t="s">
        <v>67</v>
      </c>
      <c r="O68" s="328" t="s">
        <v>67</v>
      </c>
      <c r="P68" s="328" t="s">
        <v>67</v>
      </c>
      <c r="Q68" s="328" t="s">
        <v>67</v>
      </c>
      <c r="R68" s="328" t="s">
        <v>67</v>
      </c>
      <c r="S68" s="328" t="s">
        <v>67</v>
      </c>
      <c r="T68" s="328" t="s">
        <v>67</v>
      </c>
      <c r="U68" s="328" t="s">
        <v>67</v>
      </c>
      <c r="V68" s="328" t="s">
        <v>67</v>
      </c>
      <c r="W68" s="328" t="s">
        <v>67</v>
      </c>
      <c r="X68" s="328" t="s">
        <v>67</v>
      </c>
      <c r="Y68" s="328" t="s">
        <v>67</v>
      </c>
      <c r="Z68" s="328" t="s">
        <v>67</v>
      </c>
      <c r="AA68" s="328" t="s">
        <v>67</v>
      </c>
      <c r="AB68" s="328" t="s">
        <v>67</v>
      </c>
      <c r="AC68" s="328" t="s">
        <v>67</v>
      </c>
      <c r="AD68" s="328" t="s">
        <v>67</v>
      </c>
      <c r="AE68" s="290"/>
      <c r="AF68" s="329" t="s">
        <v>67</v>
      </c>
      <c r="AG68" s="329" t="s">
        <v>67</v>
      </c>
      <c r="AH68" s="329" t="s">
        <v>67</v>
      </c>
      <c r="AI68" s="329" t="s">
        <v>67</v>
      </c>
      <c r="AJ68" s="329" t="s">
        <v>67</v>
      </c>
      <c r="AK68" s="329" t="s">
        <v>67</v>
      </c>
      <c r="AL68" s="327"/>
    </row>
    <row r="69" spans="1:38" ht="26.25" customHeight="1" x14ac:dyDescent="0.2">
      <c r="A69" s="115" t="s">
        <v>68</v>
      </c>
      <c r="B69" s="115" t="s">
        <v>207</v>
      </c>
      <c r="C69" s="115" t="s">
        <v>208</v>
      </c>
      <c r="D69" s="115"/>
      <c r="E69" s="333" t="s">
        <v>67</v>
      </c>
      <c r="F69" s="328" t="s">
        <v>67</v>
      </c>
      <c r="G69" s="328" t="s">
        <v>67</v>
      </c>
      <c r="H69" s="328" t="s">
        <v>67</v>
      </c>
      <c r="I69" s="328" t="s">
        <v>67</v>
      </c>
      <c r="J69" s="328" t="s">
        <v>67</v>
      </c>
      <c r="K69" s="328" t="s">
        <v>67</v>
      </c>
      <c r="L69" s="328" t="s">
        <v>67</v>
      </c>
      <c r="M69" s="328" t="s">
        <v>67</v>
      </c>
      <c r="N69" s="328" t="s">
        <v>67</v>
      </c>
      <c r="O69" s="328" t="s">
        <v>67</v>
      </c>
      <c r="P69" s="328" t="s">
        <v>67</v>
      </c>
      <c r="Q69" s="328" t="s">
        <v>67</v>
      </c>
      <c r="R69" s="328" t="s">
        <v>67</v>
      </c>
      <c r="S69" s="328" t="s">
        <v>67</v>
      </c>
      <c r="T69" s="328" t="s">
        <v>67</v>
      </c>
      <c r="U69" s="328" t="s">
        <v>67</v>
      </c>
      <c r="V69" s="328" t="s">
        <v>67</v>
      </c>
      <c r="W69" s="328" t="s">
        <v>67</v>
      </c>
      <c r="X69" s="328" t="s">
        <v>67</v>
      </c>
      <c r="Y69" s="328" t="s">
        <v>67</v>
      </c>
      <c r="Z69" s="328" t="s">
        <v>67</v>
      </c>
      <c r="AA69" s="328" t="s">
        <v>67</v>
      </c>
      <c r="AB69" s="328" t="s">
        <v>67</v>
      </c>
      <c r="AC69" s="328" t="s">
        <v>67</v>
      </c>
      <c r="AD69" s="328" t="s">
        <v>67</v>
      </c>
      <c r="AE69" s="290"/>
      <c r="AF69" s="329" t="s">
        <v>67</v>
      </c>
      <c r="AG69" s="329" t="s">
        <v>67</v>
      </c>
      <c r="AH69" s="329" t="s">
        <v>67</v>
      </c>
      <c r="AI69" s="329" t="s">
        <v>67</v>
      </c>
      <c r="AJ69" s="329" t="s">
        <v>67</v>
      </c>
      <c r="AK69" s="329" t="s">
        <v>67</v>
      </c>
      <c r="AL69" s="327"/>
    </row>
    <row r="70" spans="1:38" ht="26.25" customHeight="1" x14ac:dyDescent="0.2">
      <c r="A70" s="115" t="s">
        <v>68</v>
      </c>
      <c r="B70" s="115" t="s">
        <v>209</v>
      </c>
      <c r="C70" s="115" t="s">
        <v>210</v>
      </c>
      <c r="D70" s="115"/>
      <c r="E70" s="333">
        <v>6.0082000000000003E-2</v>
      </c>
      <c r="F70" s="328">
        <v>6.5189999999999996E-3</v>
      </c>
      <c r="G70" s="328">
        <v>0.37189800000000001</v>
      </c>
      <c r="H70" s="328">
        <v>7.3677999999999993E-2</v>
      </c>
      <c r="I70" s="328">
        <v>1.07844E-2</v>
      </c>
      <c r="J70" s="328">
        <v>1.43792E-2</v>
      </c>
      <c r="K70" s="328">
        <v>1.7974E-2</v>
      </c>
      <c r="L70" s="328">
        <v>1.94119E-4</v>
      </c>
      <c r="M70" s="328">
        <v>8.1487000000000004E-2</v>
      </c>
      <c r="N70" s="328" t="s">
        <v>73</v>
      </c>
      <c r="O70" s="328" t="s">
        <v>73</v>
      </c>
      <c r="P70" s="328" t="s">
        <v>73</v>
      </c>
      <c r="Q70" s="328" t="s">
        <v>73</v>
      </c>
      <c r="R70" s="328" t="s">
        <v>73</v>
      </c>
      <c r="S70" s="328" t="s">
        <v>73</v>
      </c>
      <c r="T70" s="328" t="s">
        <v>73</v>
      </c>
      <c r="U70" s="328" t="s">
        <v>73</v>
      </c>
      <c r="V70" s="328" t="s">
        <v>73</v>
      </c>
      <c r="W70" s="328" t="s">
        <v>73</v>
      </c>
      <c r="X70" s="328" t="s">
        <v>73</v>
      </c>
      <c r="Y70" s="328" t="s">
        <v>73</v>
      </c>
      <c r="Z70" s="328" t="s">
        <v>73</v>
      </c>
      <c r="AA70" s="328" t="s">
        <v>73</v>
      </c>
      <c r="AB70" s="328" t="s">
        <v>73</v>
      </c>
      <c r="AC70" s="328" t="s">
        <v>73</v>
      </c>
      <c r="AD70" s="328" t="s">
        <v>73</v>
      </c>
      <c r="AE70" s="290"/>
      <c r="AF70" s="329" t="s">
        <v>73</v>
      </c>
      <c r="AG70" s="329" t="s">
        <v>73</v>
      </c>
      <c r="AH70" s="329" t="s">
        <v>73</v>
      </c>
      <c r="AI70" s="329" t="s">
        <v>73</v>
      </c>
      <c r="AJ70" s="329" t="s">
        <v>73</v>
      </c>
      <c r="AK70" s="329" t="s">
        <v>72</v>
      </c>
      <c r="AL70" s="327" t="s">
        <v>211</v>
      </c>
    </row>
    <row r="71" spans="1:38" ht="26.25" customHeight="1" x14ac:dyDescent="0.2">
      <c r="A71" s="115" t="s">
        <v>68</v>
      </c>
      <c r="B71" s="115" t="s">
        <v>212</v>
      </c>
      <c r="C71" s="115" t="s">
        <v>213</v>
      </c>
      <c r="D71" s="115"/>
      <c r="E71" s="333" t="s">
        <v>67</v>
      </c>
      <c r="F71" s="328" t="s">
        <v>67</v>
      </c>
      <c r="G71" s="328" t="s">
        <v>67</v>
      </c>
      <c r="H71" s="328" t="s">
        <v>67</v>
      </c>
      <c r="I71" s="328" t="s">
        <v>67</v>
      </c>
      <c r="J71" s="328" t="s">
        <v>67</v>
      </c>
      <c r="K71" s="328" t="s">
        <v>67</v>
      </c>
      <c r="L71" s="328" t="s">
        <v>67</v>
      </c>
      <c r="M71" s="328" t="s">
        <v>67</v>
      </c>
      <c r="N71" s="328" t="s">
        <v>67</v>
      </c>
      <c r="O71" s="328" t="s">
        <v>67</v>
      </c>
      <c r="P71" s="328" t="s">
        <v>67</v>
      </c>
      <c r="Q71" s="328" t="s">
        <v>67</v>
      </c>
      <c r="R71" s="328" t="s">
        <v>67</v>
      </c>
      <c r="S71" s="328" t="s">
        <v>67</v>
      </c>
      <c r="T71" s="328" t="s">
        <v>67</v>
      </c>
      <c r="U71" s="328" t="s">
        <v>67</v>
      </c>
      <c r="V71" s="328" t="s">
        <v>67</v>
      </c>
      <c r="W71" s="328" t="s">
        <v>67</v>
      </c>
      <c r="X71" s="328" t="s">
        <v>67</v>
      </c>
      <c r="Y71" s="328" t="s">
        <v>67</v>
      </c>
      <c r="Z71" s="328" t="s">
        <v>67</v>
      </c>
      <c r="AA71" s="328" t="s">
        <v>67</v>
      </c>
      <c r="AB71" s="328" t="s">
        <v>67</v>
      </c>
      <c r="AC71" s="328" t="s">
        <v>67</v>
      </c>
      <c r="AD71" s="328" t="s">
        <v>67</v>
      </c>
      <c r="AE71" s="290"/>
      <c r="AF71" s="329" t="s">
        <v>67</v>
      </c>
      <c r="AG71" s="329" t="s">
        <v>67</v>
      </c>
      <c r="AH71" s="329" t="s">
        <v>67</v>
      </c>
      <c r="AI71" s="329" t="s">
        <v>67</v>
      </c>
      <c r="AJ71" s="329" t="s">
        <v>67</v>
      </c>
      <c r="AK71" s="329" t="s">
        <v>67</v>
      </c>
      <c r="AL71" s="327"/>
    </row>
    <row r="72" spans="1:38" ht="26.25" customHeight="1" x14ac:dyDescent="0.2">
      <c r="A72" s="115" t="s">
        <v>68</v>
      </c>
      <c r="B72" s="115" t="s">
        <v>214</v>
      </c>
      <c r="C72" s="115" t="s">
        <v>215</v>
      </c>
      <c r="D72" s="115"/>
      <c r="E72" s="333" t="s">
        <v>72</v>
      </c>
      <c r="F72" s="328">
        <v>3.7950000000000002E-3</v>
      </c>
      <c r="G72" s="328" t="s">
        <v>72</v>
      </c>
      <c r="H72" s="328" t="s">
        <v>72</v>
      </c>
      <c r="I72" s="328">
        <v>3.542E-3</v>
      </c>
      <c r="J72" s="328">
        <v>4.5539999999999999E-3</v>
      </c>
      <c r="K72" s="328">
        <v>7.5900000000000004E-3</v>
      </c>
      <c r="L72" s="331">
        <v>1.27512E-3</v>
      </c>
      <c r="M72" s="328" t="s">
        <v>72</v>
      </c>
      <c r="N72" s="328">
        <v>0.11638</v>
      </c>
      <c r="O72" s="328">
        <v>5.0600000000000005E-4</v>
      </c>
      <c r="P72" s="328">
        <v>2.5300000000000001E-3</v>
      </c>
      <c r="Q72" s="328">
        <v>1.0120000000000001E-2</v>
      </c>
      <c r="R72" s="328">
        <v>0.11385000000000001</v>
      </c>
      <c r="S72" s="328">
        <v>1.771E-3</v>
      </c>
      <c r="T72" s="328">
        <v>3.542E-3</v>
      </c>
      <c r="U72" s="328">
        <v>5.0600000000000005E-4</v>
      </c>
      <c r="V72" s="328">
        <v>0.1012</v>
      </c>
      <c r="W72" s="328">
        <v>7.5899999999999995E-2</v>
      </c>
      <c r="X72" s="328" t="s">
        <v>72</v>
      </c>
      <c r="Y72" s="328" t="s">
        <v>72</v>
      </c>
      <c r="Z72" s="328" t="s">
        <v>72</v>
      </c>
      <c r="AA72" s="328" t="s">
        <v>72</v>
      </c>
      <c r="AB72" s="328">
        <v>1.2144E-2</v>
      </c>
      <c r="AC72" s="328">
        <v>7.5900000000000002E-4</v>
      </c>
      <c r="AD72" s="328">
        <v>6.3250000000000001E-2</v>
      </c>
      <c r="AE72" s="294">
        <v>0</v>
      </c>
      <c r="AF72" s="329" t="s">
        <v>73</v>
      </c>
      <c r="AG72" s="329" t="s">
        <v>73</v>
      </c>
      <c r="AH72" s="329" t="s">
        <v>73</v>
      </c>
      <c r="AI72" s="329" t="s">
        <v>73</v>
      </c>
      <c r="AJ72" s="329" t="s">
        <v>73</v>
      </c>
      <c r="AK72" s="334">
        <v>25.3</v>
      </c>
      <c r="AL72" s="327" t="s">
        <v>216</v>
      </c>
    </row>
    <row r="73" spans="1:38" ht="26.25" customHeight="1" x14ac:dyDescent="0.2">
      <c r="A73" s="115" t="s">
        <v>68</v>
      </c>
      <c r="B73" s="115" t="s">
        <v>217</v>
      </c>
      <c r="C73" s="115" t="s">
        <v>218</v>
      </c>
      <c r="D73" s="115"/>
      <c r="E73" s="285"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c r="AF73" s="286" t="s">
        <v>67</v>
      </c>
      <c r="AG73" s="286" t="s">
        <v>67</v>
      </c>
      <c r="AH73" s="286" t="s">
        <v>67</v>
      </c>
      <c r="AI73" s="286" t="s">
        <v>67</v>
      </c>
      <c r="AJ73" s="286" t="s">
        <v>67</v>
      </c>
      <c r="AK73" s="286" t="s">
        <v>67</v>
      </c>
      <c r="AL73" s="327"/>
    </row>
    <row r="74" spans="1:38" ht="26.25" customHeight="1" x14ac:dyDescent="0.2">
      <c r="A74" s="115" t="s">
        <v>68</v>
      </c>
      <c r="B74" s="115" t="s">
        <v>219</v>
      </c>
      <c r="C74" s="115" t="s">
        <v>220</v>
      </c>
      <c r="D74" s="115"/>
      <c r="E74" s="285" t="s">
        <v>72</v>
      </c>
      <c r="F74" s="286" t="s">
        <v>73</v>
      </c>
      <c r="G74" s="286" t="s">
        <v>72</v>
      </c>
      <c r="H74" s="286" t="s">
        <v>73</v>
      </c>
      <c r="I74" s="286" t="s">
        <v>72</v>
      </c>
      <c r="J74" s="286" t="s">
        <v>72</v>
      </c>
      <c r="K74" s="286" t="s">
        <v>72</v>
      </c>
      <c r="L74" s="286" t="s">
        <v>72</v>
      </c>
      <c r="M74" s="286" t="s">
        <v>72</v>
      </c>
      <c r="N74" s="286" t="s">
        <v>73</v>
      </c>
      <c r="O74" s="286" t="s">
        <v>73</v>
      </c>
      <c r="P74" s="286" t="s">
        <v>73</v>
      </c>
      <c r="Q74" s="286" t="s">
        <v>73</v>
      </c>
      <c r="R74" s="286" t="s">
        <v>73</v>
      </c>
      <c r="S74" s="286" t="s">
        <v>73</v>
      </c>
      <c r="T74" s="286" t="s">
        <v>73</v>
      </c>
      <c r="U74" s="286" t="s">
        <v>73</v>
      </c>
      <c r="V74" s="286" t="s">
        <v>73</v>
      </c>
      <c r="W74" s="286" t="s">
        <v>73</v>
      </c>
      <c r="X74" s="286" t="s">
        <v>72</v>
      </c>
      <c r="Y74" s="286" t="s">
        <v>72</v>
      </c>
      <c r="Z74" s="286" t="s">
        <v>72</v>
      </c>
      <c r="AA74" s="286" t="s">
        <v>72</v>
      </c>
      <c r="AB74" s="286" t="s">
        <v>72</v>
      </c>
      <c r="AC74" s="286" t="s">
        <v>73</v>
      </c>
      <c r="AD74" s="286" t="s">
        <v>73</v>
      </c>
      <c r="AE74" s="286"/>
      <c r="AF74" s="286" t="s">
        <v>73</v>
      </c>
      <c r="AG74" s="286" t="s">
        <v>73</v>
      </c>
      <c r="AH74" s="286" t="s">
        <v>73</v>
      </c>
      <c r="AI74" s="286" t="s">
        <v>73</v>
      </c>
      <c r="AJ74" s="286" t="s">
        <v>73</v>
      </c>
      <c r="AK74" s="286" t="s">
        <v>72</v>
      </c>
      <c r="AL74" s="327" t="s">
        <v>449</v>
      </c>
    </row>
    <row r="75" spans="1:38" ht="26.25" customHeight="1" x14ac:dyDescent="0.2">
      <c r="A75" s="115" t="s">
        <v>68</v>
      </c>
      <c r="B75" s="115" t="s">
        <v>221</v>
      </c>
      <c r="C75" s="115" t="s">
        <v>222</v>
      </c>
      <c r="D75" s="115"/>
      <c r="E75" s="285"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c r="AF75" s="286" t="s">
        <v>67</v>
      </c>
      <c r="AG75" s="286" t="s">
        <v>67</v>
      </c>
      <c r="AH75" s="286" t="s">
        <v>67</v>
      </c>
      <c r="AI75" s="286" t="s">
        <v>67</v>
      </c>
      <c r="AJ75" s="286" t="s">
        <v>67</v>
      </c>
      <c r="AK75" s="286" t="s">
        <v>67</v>
      </c>
      <c r="AL75" s="327"/>
    </row>
    <row r="76" spans="1:38" ht="26.25" customHeight="1" x14ac:dyDescent="0.2">
      <c r="A76" s="115" t="s">
        <v>68</v>
      </c>
      <c r="B76" s="115" t="s">
        <v>223</v>
      </c>
      <c r="C76" s="115" t="s">
        <v>224</v>
      </c>
      <c r="D76" s="115"/>
      <c r="E76" s="285"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c r="AF76" s="286" t="s">
        <v>67</v>
      </c>
      <c r="AG76" s="286" t="s">
        <v>67</v>
      </c>
      <c r="AH76" s="286" t="s">
        <v>67</v>
      </c>
      <c r="AI76" s="286" t="s">
        <v>67</v>
      </c>
      <c r="AJ76" s="286" t="s">
        <v>67</v>
      </c>
      <c r="AK76" s="286" t="s">
        <v>67</v>
      </c>
      <c r="AL76" s="327"/>
    </row>
    <row r="77" spans="1:38" ht="26.25" customHeight="1" x14ac:dyDescent="0.2">
      <c r="A77" s="115" t="s">
        <v>68</v>
      </c>
      <c r="B77" s="115" t="s">
        <v>225</v>
      </c>
      <c r="C77" s="115" t="s">
        <v>226</v>
      </c>
      <c r="D77" s="115"/>
      <c r="E77" s="285"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c r="AF77" s="286" t="s">
        <v>67</v>
      </c>
      <c r="AG77" s="286" t="s">
        <v>67</v>
      </c>
      <c r="AH77" s="286" t="s">
        <v>67</v>
      </c>
      <c r="AI77" s="286" t="s">
        <v>67</v>
      </c>
      <c r="AJ77" s="286" t="s">
        <v>67</v>
      </c>
      <c r="AK77" s="286" t="s">
        <v>67</v>
      </c>
      <c r="AL77" s="327"/>
    </row>
    <row r="78" spans="1:38" ht="26.25" customHeight="1" x14ac:dyDescent="0.2">
      <c r="A78" s="115" t="s">
        <v>68</v>
      </c>
      <c r="B78" s="115" t="s">
        <v>227</v>
      </c>
      <c r="C78" s="115" t="s">
        <v>228</v>
      </c>
      <c r="D78" s="115"/>
      <c r="E78" s="285"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c r="AF78" s="286" t="s">
        <v>67</v>
      </c>
      <c r="AG78" s="286" t="s">
        <v>67</v>
      </c>
      <c r="AH78" s="286" t="s">
        <v>67</v>
      </c>
      <c r="AI78" s="286" t="s">
        <v>67</v>
      </c>
      <c r="AJ78" s="286" t="s">
        <v>67</v>
      </c>
      <c r="AK78" s="286" t="s">
        <v>67</v>
      </c>
      <c r="AL78" s="327"/>
    </row>
    <row r="79" spans="1:38" ht="26.25" customHeight="1" x14ac:dyDescent="0.2">
      <c r="A79" s="115" t="s">
        <v>68</v>
      </c>
      <c r="B79" s="115" t="s">
        <v>229</v>
      </c>
      <c r="C79" s="115" t="s">
        <v>230</v>
      </c>
      <c r="D79" s="115"/>
      <c r="E79" s="285"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c r="AF79" s="286" t="s">
        <v>67</v>
      </c>
      <c r="AG79" s="286" t="s">
        <v>67</v>
      </c>
      <c r="AH79" s="286" t="s">
        <v>67</v>
      </c>
      <c r="AI79" s="286" t="s">
        <v>67</v>
      </c>
      <c r="AJ79" s="286" t="s">
        <v>67</v>
      </c>
      <c r="AK79" s="286" t="s">
        <v>67</v>
      </c>
      <c r="AL79" s="327"/>
    </row>
    <row r="80" spans="1:38" ht="26.25" customHeight="1" x14ac:dyDescent="0.2">
      <c r="A80" s="115" t="s">
        <v>68</v>
      </c>
      <c r="B80" s="115" t="s">
        <v>231</v>
      </c>
      <c r="C80" s="115" t="s">
        <v>232</v>
      </c>
      <c r="D80" s="115"/>
      <c r="E80" s="285"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c r="AF80" s="286" t="s">
        <v>67</v>
      </c>
      <c r="AG80" s="286" t="s">
        <v>67</v>
      </c>
      <c r="AH80" s="286" t="s">
        <v>67</v>
      </c>
      <c r="AI80" s="286" t="s">
        <v>67</v>
      </c>
      <c r="AJ80" s="286" t="s">
        <v>67</v>
      </c>
      <c r="AK80" s="286" t="s">
        <v>67</v>
      </c>
      <c r="AL80" s="327"/>
    </row>
    <row r="81" spans="1:38" ht="26.25" customHeight="1" x14ac:dyDescent="0.2">
      <c r="A81" s="115" t="s">
        <v>68</v>
      </c>
      <c r="B81" s="115" t="s">
        <v>233</v>
      </c>
      <c r="C81" s="115" t="s">
        <v>234</v>
      </c>
      <c r="D81" s="115"/>
      <c r="E81" s="333" t="s">
        <v>67</v>
      </c>
      <c r="F81" s="328" t="s">
        <v>67</v>
      </c>
      <c r="G81" s="328" t="s">
        <v>67</v>
      </c>
      <c r="H81" s="328" t="s">
        <v>67</v>
      </c>
      <c r="I81" s="328" t="s">
        <v>67</v>
      </c>
      <c r="J81" s="328" t="s">
        <v>67</v>
      </c>
      <c r="K81" s="328" t="s">
        <v>67</v>
      </c>
      <c r="L81" s="328" t="s">
        <v>67</v>
      </c>
      <c r="M81" s="328" t="s">
        <v>67</v>
      </c>
      <c r="N81" s="328" t="s">
        <v>67</v>
      </c>
      <c r="O81" s="328" t="s">
        <v>67</v>
      </c>
      <c r="P81" s="328" t="s">
        <v>67</v>
      </c>
      <c r="Q81" s="328" t="s">
        <v>67</v>
      </c>
      <c r="R81" s="328" t="s">
        <v>67</v>
      </c>
      <c r="S81" s="328" t="s">
        <v>67</v>
      </c>
      <c r="T81" s="328" t="s">
        <v>67</v>
      </c>
      <c r="U81" s="328" t="s">
        <v>67</v>
      </c>
      <c r="V81" s="328" t="s">
        <v>67</v>
      </c>
      <c r="W81" s="328" t="s">
        <v>67</v>
      </c>
      <c r="X81" s="328" t="s">
        <v>67</v>
      </c>
      <c r="Y81" s="328" t="s">
        <v>67</v>
      </c>
      <c r="Z81" s="328" t="s">
        <v>67</v>
      </c>
      <c r="AA81" s="328" t="s">
        <v>67</v>
      </c>
      <c r="AB81" s="328" t="s">
        <v>67</v>
      </c>
      <c r="AC81" s="328" t="s">
        <v>67</v>
      </c>
      <c r="AD81" s="328" t="s">
        <v>67</v>
      </c>
      <c r="AE81" s="290"/>
      <c r="AF81" s="329" t="s">
        <v>67</v>
      </c>
      <c r="AG81" s="329" t="s">
        <v>67</v>
      </c>
      <c r="AH81" s="329" t="s">
        <v>67</v>
      </c>
      <c r="AI81" s="329" t="s">
        <v>67</v>
      </c>
      <c r="AJ81" s="329" t="s">
        <v>67</v>
      </c>
      <c r="AK81" s="329" t="s">
        <v>67</v>
      </c>
      <c r="AL81" s="327" t="s">
        <v>63</v>
      </c>
    </row>
    <row r="82" spans="1:38" ht="26.25" customHeight="1" x14ac:dyDescent="0.2">
      <c r="A82" s="115" t="s">
        <v>235</v>
      </c>
      <c r="B82" s="115" t="s">
        <v>236</v>
      </c>
      <c r="C82" s="115" t="s">
        <v>237</v>
      </c>
      <c r="D82" s="115"/>
      <c r="E82" s="333" t="s">
        <v>73</v>
      </c>
      <c r="F82" s="328">
        <v>8.4378530000000005</v>
      </c>
      <c r="G82" s="328" t="s">
        <v>73</v>
      </c>
      <c r="H82" s="328" t="s">
        <v>73</v>
      </c>
      <c r="I82" s="328" t="s">
        <v>73</v>
      </c>
      <c r="J82" s="328" t="s">
        <v>73</v>
      </c>
      <c r="K82" s="328" t="s">
        <v>73</v>
      </c>
      <c r="L82" s="328" t="s">
        <v>73</v>
      </c>
      <c r="M82" s="328" t="s">
        <v>73</v>
      </c>
      <c r="N82" s="328" t="s">
        <v>73</v>
      </c>
      <c r="O82" s="328" t="s">
        <v>73</v>
      </c>
      <c r="P82" s="328" t="s">
        <v>73</v>
      </c>
      <c r="Q82" s="328" t="s">
        <v>73</v>
      </c>
      <c r="R82" s="328" t="s">
        <v>73</v>
      </c>
      <c r="S82" s="328" t="s">
        <v>73</v>
      </c>
      <c r="T82" s="328" t="s">
        <v>73</v>
      </c>
      <c r="U82" s="328" t="s">
        <v>73</v>
      </c>
      <c r="V82" s="328" t="s">
        <v>73</v>
      </c>
      <c r="W82" s="328" t="s">
        <v>73</v>
      </c>
      <c r="X82" s="328" t="s">
        <v>73</v>
      </c>
      <c r="Y82" s="328" t="s">
        <v>73</v>
      </c>
      <c r="Z82" s="328" t="s">
        <v>73</v>
      </c>
      <c r="AA82" s="328" t="s">
        <v>73</v>
      </c>
      <c r="AB82" s="328" t="s">
        <v>73</v>
      </c>
      <c r="AC82" s="328" t="s">
        <v>73</v>
      </c>
      <c r="AD82" s="328" t="s">
        <v>73</v>
      </c>
      <c r="AE82" s="290"/>
      <c r="AF82" s="329" t="s">
        <v>73</v>
      </c>
      <c r="AG82" s="329" t="s">
        <v>73</v>
      </c>
      <c r="AH82" s="329" t="s">
        <v>73</v>
      </c>
      <c r="AI82" s="329" t="s">
        <v>73</v>
      </c>
      <c r="AJ82" s="329" t="s">
        <v>73</v>
      </c>
      <c r="AK82" s="329">
        <v>3536401</v>
      </c>
      <c r="AL82" s="327" t="s">
        <v>238</v>
      </c>
    </row>
    <row r="83" spans="1:38" ht="26.25" customHeight="1" x14ac:dyDescent="0.2">
      <c r="A83" s="115" t="s">
        <v>68</v>
      </c>
      <c r="B83" s="115" t="s">
        <v>239</v>
      </c>
      <c r="C83" s="115" t="s">
        <v>240</v>
      </c>
      <c r="D83" s="115"/>
      <c r="E83" s="333" t="s">
        <v>73</v>
      </c>
      <c r="F83" s="328">
        <v>9.9471669450876352E-4</v>
      </c>
      <c r="G83" s="328" t="s">
        <v>73</v>
      </c>
      <c r="H83" s="328" t="s">
        <v>73</v>
      </c>
      <c r="I83" s="328">
        <v>6.216979340679772E-5</v>
      </c>
      <c r="J83" s="328">
        <v>1.2433958681359544E-3</v>
      </c>
      <c r="K83" s="328">
        <v>9.3254690110196586E-3</v>
      </c>
      <c r="L83" s="328">
        <v>3.5436782241874698E-6</v>
      </c>
      <c r="M83" s="328" t="s">
        <v>73</v>
      </c>
      <c r="N83" s="328" t="s">
        <v>73</v>
      </c>
      <c r="O83" s="328" t="s">
        <v>73</v>
      </c>
      <c r="P83" s="328" t="s">
        <v>73</v>
      </c>
      <c r="Q83" s="328" t="s">
        <v>73</v>
      </c>
      <c r="R83" s="328" t="s">
        <v>73</v>
      </c>
      <c r="S83" s="328" t="s">
        <v>73</v>
      </c>
      <c r="T83" s="328" t="s">
        <v>73</v>
      </c>
      <c r="U83" s="328" t="s">
        <v>73</v>
      </c>
      <c r="V83" s="328" t="s">
        <v>73</v>
      </c>
      <c r="W83" s="328" t="s">
        <v>73</v>
      </c>
      <c r="X83" s="328" t="s">
        <v>73</v>
      </c>
      <c r="Y83" s="328" t="s">
        <v>73</v>
      </c>
      <c r="Z83" s="328" t="s">
        <v>73</v>
      </c>
      <c r="AA83" s="328" t="s">
        <v>73</v>
      </c>
      <c r="AB83" s="328" t="s">
        <v>73</v>
      </c>
      <c r="AC83" s="328" t="s">
        <v>73</v>
      </c>
      <c r="AD83" s="328" t="s">
        <v>73</v>
      </c>
      <c r="AE83" s="290"/>
      <c r="AF83" s="329" t="s">
        <v>73</v>
      </c>
      <c r="AG83" s="329" t="s">
        <v>73</v>
      </c>
      <c r="AH83" s="329" t="s">
        <v>73</v>
      </c>
      <c r="AI83" s="329" t="s">
        <v>73</v>
      </c>
      <c r="AJ83" s="329" t="s">
        <v>73</v>
      </c>
      <c r="AK83" s="329">
        <v>62.169793406797716</v>
      </c>
      <c r="AL83" s="327" t="s">
        <v>241</v>
      </c>
    </row>
    <row r="84" spans="1:38" ht="26.25" customHeight="1" x14ac:dyDescent="0.2">
      <c r="A84" s="115" t="s">
        <v>68</v>
      </c>
      <c r="B84" s="115" t="s">
        <v>242</v>
      </c>
      <c r="C84" s="115" t="s">
        <v>243</v>
      </c>
      <c r="D84" s="115"/>
      <c r="E84" s="333" t="s">
        <v>73</v>
      </c>
      <c r="F84" s="328">
        <v>3.2287517870038317E-3</v>
      </c>
      <c r="G84" s="328" t="s">
        <v>73</v>
      </c>
      <c r="H84" s="328" t="s">
        <v>73</v>
      </c>
      <c r="I84" s="328">
        <v>5.960772529853228E-5</v>
      </c>
      <c r="J84" s="328">
        <v>2.9803862649266133E-4</v>
      </c>
      <c r="K84" s="328">
        <v>1.1921545059706453E-3</v>
      </c>
      <c r="L84" s="328">
        <v>7.7490042888091959E-10</v>
      </c>
      <c r="M84" s="328">
        <v>2.3594724597335691E-4</v>
      </c>
      <c r="N84" s="328" t="s">
        <v>73</v>
      </c>
      <c r="O84" s="328" t="s">
        <v>73</v>
      </c>
      <c r="P84" s="328" t="s">
        <v>73</v>
      </c>
      <c r="Q84" s="328" t="s">
        <v>73</v>
      </c>
      <c r="R84" s="328" t="s">
        <v>73</v>
      </c>
      <c r="S84" s="328" t="s">
        <v>73</v>
      </c>
      <c r="T84" s="328" t="s">
        <v>73</v>
      </c>
      <c r="U84" s="328" t="s">
        <v>73</v>
      </c>
      <c r="V84" s="328" t="s">
        <v>73</v>
      </c>
      <c r="W84" s="328" t="s">
        <v>73</v>
      </c>
      <c r="X84" s="328" t="s">
        <v>73</v>
      </c>
      <c r="Y84" s="328" t="s">
        <v>73</v>
      </c>
      <c r="Z84" s="328" t="s">
        <v>73</v>
      </c>
      <c r="AA84" s="328" t="s">
        <v>73</v>
      </c>
      <c r="AB84" s="328" t="s">
        <v>73</v>
      </c>
      <c r="AC84" s="328" t="s">
        <v>73</v>
      </c>
      <c r="AD84" s="328" t="s">
        <v>73</v>
      </c>
      <c r="AE84" s="290"/>
      <c r="AF84" s="329" t="s">
        <v>73</v>
      </c>
      <c r="AG84" s="329" t="s">
        <v>73</v>
      </c>
      <c r="AH84" s="329" t="s">
        <v>73</v>
      </c>
      <c r="AI84" s="329" t="s">
        <v>73</v>
      </c>
      <c r="AJ84" s="329" t="s">
        <v>73</v>
      </c>
      <c r="AK84" s="329">
        <v>24.83655220772178</v>
      </c>
      <c r="AL84" s="327" t="s">
        <v>241</v>
      </c>
    </row>
    <row r="85" spans="1:38" ht="26.25" customHeight="1" x14ac:dyDescent="0.2">
      <c r="A85" s="115" t="s">
        <v>235</v>
      </c>
      <c r="B85" s="115" t="s">
        <v>244</v>
      </c>
      <c r="C85" s="115" t="s">
        <v>245</v>
      </c>
      <c r="D85" s="115"/>
      <c r="E85" s="333" t="s">
        <v>73</v>
      </c>
      <c r="F85" s="328" t="s">
        <v>72</v>
      </c>
      <c r="G85" s="328" t="s">
        <v>73</v>
      </c>
      <c r="H85" s="328" t="s">
        <v>73</v>
      </c>
      <c r="I85" s="328" t="s">
        <v>73</v>
      </c>
      <c r="J85" s="328" t="s">
        <v>73</v>
      </c>
      <c r="K85" s="328" t="s">
        <v>73</v>
      </c>
      <c r="L85" s="328" t="s">
        <v>73</v>
      </c>
      <c r="M85" s="328" t="s">
        <v>73</v>
      </c>
      <c r="N85" s="328" t="s">
        <v>73</v>
      </c>
      <c r="O85" s="328" t="s">
        <v>73</v>
      </c>
      <c r="P85" s="328" t="s">
        <v>73</v>
      </c>
      <c r="Q85" s="328" t="s">
        <v>73</v>
      </c>
      <c r="R85" s="328" t="s">
        <v>73</v>
      </c>
      <c r="S85" s="328" t="s">
        <v>73</v>
      </c>
      <c r="T85" s="328" t="s">
        <v>73</v>
      </c>
      <c r="U85" s="328" t="s">
        <v>73</v>
      </c>
      <c r="V85" s="328" t="s">
        <v>73</v>
      </c>
      <c r="W85" s="328" t="s">
        <v>73</v>
      </c>
      <c r="X85" s="328" t="s">
        <v>73</v>
      </c>
      <c r="Y85" s="328" t="s">
        <v>73</v>
      </c>
      <c r="Z85" s="328" t="s">
        <v>73</v>
      </c>
      <c r="AA85" s="328" t="s">
        <v>73</v>
      </c>
      <c r="AB85" s="328" t="s">
        <v>73</v>
      </c>
      <c r="AC85" s="328" t="s">
        <v>73</v>
      </c>
      <c r="AD85" s="328" t="s">
        <v>73</v>
      </c>
      <c r="AE85" s="290"/>
      <c r="AF85" s="329" t="s">
        <v>73</v>
      </c>
      <c r="AG85" s="329" t="s">
        <v>73</v>
      </c>
      <c r="AH85" s="329" t="s">
        <v>73</v>
      </c>
      <c r="AI85" s="329" t="s">
        <v>73</v>
      </c>
      <c r="AJ85" s="329" t="s">
        <v>73</v>
      </c>
      <c r="AK85" s="329" t="s">
        <v>72</v>
      </c>
      <c r="AL85" s="327"/>
    </row>
    <row r="86" spans="1:38" ht="26.25" customHeight="1" x14ac:dyDescent="0.2">
      <c r="A86" s="115" t="s">
        <v>235</v>
      </c>
      <c r="B86" s="115" t="s">
        <v>246</v>
      </c>
      <c r="C86" s="115" t="s">
        <v>247</v>
      </c>
      <c r="D86" s="115"/>
      <c r="E86" s="333" t="s">
        <v>73</v>
      </c>
      <c r="F86" s="328">
        <v>2.4845316999999998</v>
      </c>
      <c r="G86" s="328" t="s">
        <v>73</v>
      </c>
      <c r="H86" s="328" t="s">
        <v>73</v>
      </c>
      <c r="I86" s="328" t="s">
        <v>73</v>
      </c>
      <c r="J86" s="328" t="s">
        <v>73</v>
      </c>
      <c r="K86" s="328" t="s">
        <v>73</v>
      </c>
      <c r="L86" s="328" t="s">
        <v>73</v>
      </c>
      <c r="M86" s="328" t="s">
        <v>73</v>
      </c>
      <c r="N86" s="328" t="s">
        <v>73</v>
      </c>
      <c r="O86" s="328" t="s">
        <v>73</v>
      </c>
      <c r="P86" s="328" t="s">
        <v>73</v>
      </c>
      <c r="Q86" s="328" t="s">
        <v>73</v>
      </c>
      <c r="R86" s="328" t="s">
        <v>73</v>
      </c>
      <c r="S86" s="328" t="s">
        <v>73</v>
      </c>
      <c r="T86" s="328" t="s">
        <v>73</v>
      </c>
      <c r="U86" s="328" t="s">
        <v>73</v>
      </c>
      <c r="V86" s="328" t="s">
        <v>73</v>
      </c>
      <c r="W86" s="328" t="s">
        <v>73</v>
      </c>
      <c r="X86" s="328" t="s">
        <v>73</v>
      </c>
      <c r="Y86" s="328" t="s">
        <v>73</v>
      </c>
      <c r="Z86" s="328" t="s">
        <v>73</v>
      </c>
      <c r="AA86" s="328" t="s">
        <v>73</v>
      </c>
      <c r="AB86" s="328" t="s">
        <v>73</v>
      </c>
      <c r="AC86" s="328" t="s">
        <v>73</v>
      </c>
      <c r="AD86" s="328" t="s">
        <v>73</v>
      </c>
      <c r="AE86" s="290"/>
      <c r="AF86" s="329" t="s">
        <v>73</v>
      </c>
      <c r="AG86" s="329" t="s">
        <v>73</v>
      </c>
      <c r="AH86" s="329" t="s">
        <v>73</v>
      </c>
      <c r="AI86" s="329" t="s">
        <v>73</v>
      </c>
      <c r="AJ86" s="329" t="s">
        <v>73</v>
      </c>
      <c r="AK86" s="329">
        <v>0</v>
      </c>
      <c r="AL86" s="327" t="s">
        <v>248</v>
      </c>
    </row>
    <row r="87" spans="1:38" ht="26.25" customHeight="1" x14ac:dyDescent="0.2">
      <c r="A87" s="115" t="s">
        <v>235</v>
      </c>
      <c r="B87" s="115" t="s">
        <v>249</v>
      </c>
      <c r="C87" s="115" t="s">
        <v>250</v>
      </c>
      <c r="D87" s="115"/>
      <c r="E87" s="333" t="s">
        <v>73</v>
      </c>
      <c r="F87" s="328">
        <v>3.5071859699999999E-2</v>
      </c>
      <c r="G87" s="328" t="s">
        <v>73</v>
      </c>
      <c r="H87" s="328" t="s">
        <v>73</v>
      </c>
      <c r="I87" s="328" t="s">
        <v>73</v>
      </c>
      <c r="J87" s="328" t="s">
        <v>73</v>
      </c>
      <c r="K87" s="328" t="s">
        <v>73</v>
      </c>
      <c r="L87" s="328" t="s">
        <v>73</v>
      </c>
      <c r="M87" s="328" t="s">
        <v>73</v>
      </c>
      <c r="N87" s="328" t="s">
        <v>73</v>
      </c>
      <c r="O87" s="328" t="s">
        <v>73</v>
      </c>
      <c r="P87" s="328" t="s">
        <v>73</v>
      </c>
      <c r="Q87" s="328" t="s">
        <v>73</v>
      </c>
      <c r="R87" s="328" t="s">
        <v>73</v>
      </c>
      <c r="S87" s="328" t="s">
        <v>73</v>
      </c>
      <c r="T87" s="328" t="s">
        <v>73</v>
      </c>
      <c r="U87" s="328" t="s">
        <v>73</v>
      </c>
      <c r="V87" s="328" t="s">
        <v>73</v>
      </c>
      <c r="W87" s="328" t="s">
        <v>73</v>
      </c>
      <c r="X87" s="328" t="s">
        <v>73</v>
      </c>
      <c r="Y87" s="328" t="s">
        <v>73</v>
      </c>
      <c r="Z87" s="328" t="s">
        <v>73</v>
      </c>
      <c r="AA87" s="328" t="s">
        <v>73</v>
      </c>
      <c r="AB87" s="328" t="s">
        <v>73</v>
      </c>
      <c r="AC87" s="328" t="s">
        <v>73</v>
      </c>
      <c r="AD87" s="328" t="s">
        <v>73</v>
      </c>
      <c r="AE87" s="290"/>
      <c r="AF87" s="329" t="s">
        <v>73</v>
      </c>
      <c r="AG87" s="329" t="s">
        <v>73</v>
      </c>
      <c r="AH87" s="329" t="s">
        <v>73</v>
      </c>
      <c r="AI87" s="329" t="s">
        <v>73</v>
      </c>
      <c r="AJ87" s="329" t="s">
        <v>73</v>
      </c>
      <c r="AK87" s="329">
        <v>3549331</v>
      </c>
      <c r="AL87" s="327" t="s">
        <v>251</v>
      </c>
    </row>
    <row r="88" spans="1:38" ht="26.25" customHeight="1" x14ac:dyDescent="0.2">
      <c r="A88" s="115" t="s">
        <v>235</v>
      </c>
      <c r="B88" s="115" t="s">
        <v>252</v>
      </c>
      <c r="C88" s="115" t="s">
        <v>253</v>
      </c>
      <c r="D88" s="115"/>
      <c r="E88" s="333" t="s">
        <v>73</v>
      </c>
      <c r="F88" s="328" t="s">
        <v>72</v>
      </c>
      <c r="G88" s="328" t="s">
        <v>73</v>
      </c>
      <c r="H88" s="328" t="s">
        <v>73</v>
      </c>
      <c r="I88" s="328" t="s">
        <v>73</v>
      </c>
      <c r="J88" s="328" t="s">
        <v>73</v>
      </c>
      <c r="K88" s="328" t="s">
        <v>73</v>
      </c>
      <c r="L88" s="328" t="s">
        <v>73</v>
      </c>
      <c r="M88" s="328" t="s">
        <v>73</v>
      </c>
      <c r="N88" s="328" t="s">
        <v>73</v>
      </c>
      <c r="O88" s="328" t="s">
        <v>73</v>
      </c>
      <c r="P88" s="328" t="s">
        <v>73</v>
      </c>
      <c r="Q88" s="328" t="s">
        <v>73</v>
      </c>
      <c r="R88" s="328" t="s">
        <v>73</v>
      </c>
      <c r="S88" s="328" t="s">
        <v>73</v>
      </c>
      <c r="T88" s="328" t="s">
        <v>73</v>
      </c>
      <c r="U88" s="328" t="s">
        <v>73</v>
      </c>
      <c r="V88" s="328" t="s">
        <v>73</v>
      </c>
      <c r="W88" s="328" t="s">
        <v>73</v>
      </c>
      <c r="X88" s="328" t="s">
        <v>73</v>
      </c>
      <c r="Y88" s="328" t="s">
        <v>73</v>
      </c>
      <c r="Z88" s="328" t="s">
        <v>73</v>
      </c>
      <c r="AA88" s="328" t="s">
        <v>73</v>
      </c>
      <c r="AB88" s="328" t="s">
        <v>73</v>
      </c>
      <c r="AC88" s="328" t="s">
        <v>73</v>
      </c>
      <c r="AD88" s="328" t="s">
        <v>73</v>
      </c>
      <c r="AE88" s="290"/>
      <c r="AF88" s="329" t="s">
        <v>73</v>
      </c>
      <c r="AG88" s="329" t="s">
        <v>73</v>
      </c>
      <c r="AH88" s="329" t="s">
        <v>73</v>
      </c>
      <c r="AI88" s="329" t="s">
        <v>73</v>
      </c>
      <c r="AJ88" s="329" t="s">
        <v>73</v>
      </c>
      <c r="AK88" s="329" t="s">
        <v>72</v>
      </c>
      <c r="AL88" s="327"/>
    </row>
    <row r="89" spans="1:38" ht="26.25" customHeight="1" x14ac:dyDescent="0.2">
      <c r="A89" s="115" t="s">
        <v>235</v>
      </c>
      <c r="B89" s="115" t="s">
        <v>254</v>
      </c>
      <c r="C89" s="115" t="s">
        <v>255</v>
      </c>
      <c r="D89" s="115"/>
      <c r="E89" s="333" t="s">
        <v>73</v>
      </c>
      <c r="F89" s="328" t="s">
        <v>72</v>
      </c>
      <c r="G89" s="328" t="s">
        <v>73</v>
      </c>
      <c r="H89" s="328" t="s">
        <v>73</v>
      </c>
      <c r="I89" s="328" t="s">
        <v>73</v>
      </c>
      <c r="J89" s="328" t="s">
        <v>73</v>
      </c>
      <c r="K89" s="328" t="s">
        <v>73</v>
      </c>
      <c r="L89" s="328" t="s">
        <v>73</v>
      </c>
      <c r="M89" s="328" t="s">
        <v>73</v>
      </c>
      <c r="N89" s="328" t="s">
        <v>73</v>
      </c>
      <c r="O89" s="328" t="s">
        <v>73</v>
      </c>
      <c r="P89" s="328" t="s">
        <v>73</v>
      </c>
      <c r="Q89" s="328" t="s">
        <v>73</v>
      </c>
      <c r="R89" s="328" t="s">
        <v>73</v>
      </c>
      <c r="S89" s="328" t="s">
        <v>73</v>
      </c>
      <c r="T89" s="328" t="s">
        <v>73</v>
      </c>
      <c r="U89" s="328" t="s">
        <v>73</v>
      </c>
      <c r="V89" s="328" t="s">
        <v>73</v>
      </c>
      <c r="W89" s="328" t="s">
        <v>73</v>
      </c>
      <c r="X89" s="328" t="s">
        <v>73</v>
      </c>
      <c r="Y89" s="328" t="s">
        <v>73</v>
      </c>
      <c r="Z89" s="328" t="s">
        <v>73</v>
      </c>
      <c r="AA89" s="328" t="s">
        <v>73</v>
      </c>
      <c r="AB89" s="328" t="s">
        <v>73</v>
      </c>
      <c r="AC89" s="328" t="s">
        <v>73</v>
      </c>
      <c r="AD89" s="328" t="s">
        <v>73</v>
      </c>
      <c r="AE89" s="290"/>
      <c r="AF89" s="329" t="s">
        <v>73</v>
      </c>
      <c r="AG89" s="329" t="s">
        <v>73</v>
      </c>
      <c r="AH89" s="329" t="s">
        <v>73</v>
      </c>
      <c r="AI89" s="329" t="s">
        <v>73</v>
      </c>
      <c r="AJ89" s="329" t="s">
        <v>73</v>
      </c>
      <c r="AK89" s="329" t="s">
        <v>72</v>
      </c>
      <c r="AL89" s="327" t="s">
        <v>256</v>
      </c>
    </row>
    <row r="90" spans="1:38" s="32" customFormat="1" ht="26.25" customHeight="1" x14ac:dyDescent="0.2">
      <c r="A90" s="115" t="s">
        <v>235</v>
      </c>
      <c r="B90" s="115" t="s">
        <v>257</v>
      </c>
      <c r="C90" s="115" t="s">
        <v>258</v>
      </c>
      <c r="D90" s="115"/>
      <c r="E90" s="333" t="s">
        <v>72</v>
      </c>
      <c r="F90" s="328" t="s">
        <v>72</v>
      </c>
      <c r="G90" s="328" t="s">
        <v>72</v>
      </c>
      <c r="H90" s="328" t="s">
        <v>72</v>
      </c>
      <c r="I90" s="328" t="s">
        <v>72</v>
      </c>
      <c r="J90" s="328" t="s">
        <v>72</v>
      </c>
      <c r="K90" s="328" t="s">
        <v>72</v>
      </c>
      <c r="L90" s="328" t="s">
        <v>72</v>
      </c>
      <c r="M90" s="328" t="s">
        <v>72</v>
      </c>
      <c r="N90" s="328" t="s">
        <v>72</v>
      </c>
      <c r="O90" s="328" t="s">
        <v>72</v>
      </c>
      <c r="P90" s="328" t="s">
        <v>72</v>
      </c>
      <c r="Q90" s="328" t="s">
        <v>72</v>
      </c>
      <c r="R90" s="328" t="s">
        <v>72</v>
      </c>
      <c r="S90" s="328" t="s">
        <v>72</v>
      </c>
      <c r="T90" s="328" t="s">
        <v>72</v>
      </c>
      <c r="U90" s="328" t="s">
        <v>73</v>
      </c>
      <c r="V90" s="328" t="s">
        <v>72</v>
      </c>
      <c r="W90" s="328" t="s">
        <v>72</v>
      </c>
      <c r="X90" s="328" t="s">
        <v>72</v>
      </c>
      <c r="Y90" s="328" t="s">
        <v>72</v>
      </c>
      <c r="Z90" s="328" t="s">
        <v>72</v>
      </c>
      <c r="AA90" s="328" t="s">
        <v>72</v>
      </c>
      <c r="AB90" s="328" t="s">
        <v>72</v>
      </c>
      <c r="AC90" s="328" t="s">
        <v>73</v>
      </c>
      <c r="AD90" s="328" t="s">
        <v>73</v>
      </c>
      <c r="AE90" s="290"/>
      <c r="AF90" s="329" t="s">
        <v>73</v>
      </c>
      <c r="AG90" s="329" t="s">
        <v>73</v>
      </c>
      <c r="AH90" s="329" t="s">
        <v>73</v>
      </c>
      <c r="AI90" s="329" t="s">
        <v>73</v>
      </c>
      <c r="AJ90" s="329" t="s">
        <v>73</v>
      </c>
      <c r="AK90" s="329" t="s">
        <v>72</v>
      </c>
      <c r="AL90" s="327"/>
    </row>
    <row r="91" spans="1:38" ht="26.25" customHeight="1" x14ac:dyDescent="0.2">
      <c r="A91" s="115" t="s">
        <v>235</v>
      </c>
      <c r="B91" s="115" t="s">
        <v>259</v>
      </c>
      <c r="C91" s="115" t="s">
        <v>260</v>
      </c>
      <c r="D91" s="115"/>
      <c r="E91" s="333" t="s">
        <v>73</v>
      </c>
      <c r="F91" s="328" t="s">
        <v>72</v>
      </c>
      <c r="G91" s="328" t="s">
        <v>73</v>
      </c>
      <c r="H91" s="328" t="s">
        <v>73</v>
      </c>
      <c r="I91" s="328" t="s">
        <v>73</v>
      </c>
      <c r="J91" s="328" t="s">
        <v>73</v>
      </c>
      <c r="K91" s="328" t="s">
        <v>73</v>
      </c>
      <c r="L91" s="328" t="s">
        <v>73</v>
      </c>
      <c r="M91" s="328" t="s">
        <v>73</v>
      </c>
      <c r="N91" s="328" t="s">
        <v>73</v>
      </c>
      <c r="O91" s="328" t="s">
        <v>73</v>
      </c>
      <c r="P91" s="328" t="s">
        <v>73</v>
      </c>
      <c r="Q91" s="328" t="s">
        <v>73</v>
      </c>
      <c r="R91" s="328" t="s">
        <v>73</v>
      </c>
      <c r="S91" s="328" t="s">
        <v>73</v>
      </c>
      <c r="T91" s="328" t="s">
        <v>73</v>
      </c>
      <c r="U91" s="328" t="s">
        <v>73</v>
      </c>
      <c r="V91" s="328" t="s">
        <v>73</v>
      </c>
      <c r="W91" s="328" t="s">
        <v>73</v>
      </c>
      <c r="X91" s="328" t="s">
        <v>73</v>
      </c>
      <c r="Y91" s="328" t="s">
        <v>73</v>
      </c>
      <c r="Z91" s="328" t="s">
        <v>73</v>
      </c>
      <c r="AA91" s="328" t="s">
        <v>73</v>
      </c>
      <c r="AB91" s="328" t="s">
        <v>73</v>
      </c>
      <c r="AC91" s="328" t="s">
        <v>73</v>
      </c>
      <c r="AD91" s="328" t="s">
        <v>73</v>
      </c>
      <c r="AE91" s="290"/>
      <c r="AF91" s="329" t="s">
        <v>73</v>
      </c>
      <c r="AG91" s="329" t="s">
        <v>73</v>
      </c>
      <c r="AH91" s="329" t="s">
        <v>73</v>
      </c>
      <c r="AI91" s="329" t="s">
        <v>73</v>
      </c>
      <c r="AJ91" s="329" t="s">
        <v>73</v>
      </c>
      <c r="AK91" s="329" t="s">
        <v>72</v>
      </c>
      <c r="AL91" s="327"/>
    </row>
    <row r="92" spans="1:38" ht="26.25" customHeight="1" x14ac:dyDescent="0.2">
      <c r="A92" s="115" t="s">
        <v>68</v>
      </c>
      <c r="B92" s="115" t="s">
        <v>261</v>
      </c>
      <c r="C92" s="115" t="s">
        <v>262</v>
      </c>
      <c r="D92" s="115"/>
      <c r="E92" s="333" t="s">
        <v>73</v>
      </c>
      <c r="F92" s="328">
        <v>4.9200000000000003E-4</v>
      </c>
      <c r="G92" s="328">
        <v>1.448E-4</v>
      </c>
      <c r="H92" s="328" t="s">
        <v>73</v>
      </c>
      <c r="I92" s="328">
        <v>1.8420000000000001E-4</v>
      </c>
      <c r="J92" s="328">
        <v>2.4560000000000001E-4</v>
      </c>
      <c r="K92" s="328">
        <v>3.0699999999999998E-4</v>
      </c>
      <c r="L92" s="328">
        <v>3.3156000000000001E-6</v>
      </c>
      <c r="M92" s="328">
        <v>1.7E-5</v>
      </c>
      <c r="N92" s="328" t="s">
        <v>73</v>
      </c>
      <c r="O92" s="328" t="s">
        <v>73</v>
      </c>
      <c r="P92" s="328" t="s">
        <v>73</v>
      </c>
      <c r="Q92" s="328" t="s">
        <v>73</v>
      </c>
      <c r="R92" s="328" t="s">
        <v>73</v>
      </c>
      <c r="S92" s="328" t="s">
        <v>73</v>
      </c>
      <c r="T92" s="328" t="s">
        <v>73</v>
      </c>
      <c r="U92" s="328" t="s">
        <v>73</v>
      </c>
      <c r="V92" s="328" t="s">
        <v>73</v>
      </c>
      <c r="W92" s="328" t="s">
        <v>73</v>
      </c>
      <c r="X92" s="328" t="s">
        <v>73</v>
      </c>
      <c r="Y92" s="328" t="s">
        <v>73</v>
      </c>
      <c r="Z92" s="328" t="s">
        <v>73</v>
      </c>
      <c r="AA92" s="328" t="s">
        <v>73</v>
      </c>
      <c r="AB92" s="328" t="s">
        <v>73</v>
      </c>
      <c r="AC92" s="328" t="s">
        <v>73</v>
      </c>
      <c r="AD92" s="328" t="s">
        <v>73</v>
      </c>
      <c r="AE92" s="290"/>
      <c r="AF92" s="329" t="s">
        <v>73</v>
      </c>
      <c r="AG92" s="329" t="s">
        <v>73</v>
      </c>
      <c r="AH92" s="329" t="s">
        <v>73</v>
      </c>
      <c r="AI92" s="329" t="s">
        <v>73</v>
      </c>
      <c r="AJ92" s="329" t="s">
        <v>73</v>
      </c>
      <c r="AK92" s="329" t="s">
        <v>72</v>
      </c>
      <c r="AL92" s="327" t="s">
        <v>460</v>
      </c>
    </row>
    <row r="93" spans="1:38" ht="26.25" customHeight="1" x14ac:dyDescent="0.2">
      <c r="A93" s="115" t="s">
        <v>68</v>
      </c>
      <c r="B93" s="115" t="s">
        <v>263</v>
      </c>
      <c r="C93" s="115" t="s">
        <v>264</v>
      </c>
      <c r="D93" s="115"/>
      <c r="E93" s="333" t="s">
        <v>73</v>
      </c>
      <c r="F93" s="328" t="s">
        <v>72</v>
      </c>
      <c r="G93" s="328" t="s">
        <v>73</v>
      </c>
      <c r="H93" s="328" t="s">
        <v>73</v>
      </c>
      <c r="I93" s="328" t="s">
        <v>73</v>
      </c>
      <c r="J93" s="328" t="s">
        <v>72</v>
      </c>
      <c r="K93" s="328" t="s">
        <v>73</v>
      </c>
      <c r="L93" s="328" t="s">
        <v>73</v>
      </c>
      <c r="M93" s="328" t="s">
        <v>73</v>
      </c>
      <c r="N93" s="328" t="s">
        <v>73</v>
      </c>
      <c r="O93" s="328" t="s">
        <v>73</v>
      </c>
      <c r="P93" s="328" t="s">
        <v>73</v>
      </c>
      <c r="Q93" s="328" t="s">
        <v>73</v>
      </c>
      <c r="R93" s="328" t="s">
        <v>73</v>
      </c>
      <c r="S93" s="328" t="s">
        <v>73</v>
      </c>
      <c r="T93" s="328" t="s">
        <v>73</v>
      </c>
      <c r="U93" s="328" t="s">
        <v>73</v>
      </c>
      <c r="V93" s="328" t="s">
        <v>73</v>
      </c>
      <c r="W93" s="328" t="s">
        <v>73</v>
      </c>
      <c r="X93" s="328" t="s">
        <v>73</v>
      </c>
      <c r="Y93" s="328" t="s">
        <v>73</v>
      </c>
      <c r="Z93" s="328" t="s">
        <v>73</v>
      </c>
      <c r="AA93" s="328" t="s">
        <v>73</v>
      </c>
      <c r="AB93" s="328" t="s">
        <v>73</v>
      </c>
      <c r="AC93" s="328" t="s">
        <v>73</v>
      </c>
      <c r="AD93" s="328" t="s">
        <v>73</v>
      </c>
      <c r="AE93" s="290"/>
      <c r="AF93" s="329" t="s">
        <v>73</v>
      </c>
      <c r="AG93" s="329" t="s">
        <v>73</v>
      </c>
      <c r="AH93" s="329" t="s">
        <v>73</v>
      </c>
      <c r="AI93" s="329" t="s">
        <v>73</v>
      </c>
      <c r="AJ93" s="329" t="s">
        <v>73</v>
      </c>
      <c r="AK93" s="329" t="s">
        <v>72</v>
      </c>
      <c r="AL93" s="327"/>
    </row>
    <row r="94" spans="1:38" ht="26.25" customHeight="1" x14ac:dyDescent="0.2">
      <c r="A94" s="115" t="s">
        <v>68</v>
      </c>
      <c r="B94" s="115" t="s">
        <v>265</v>
      </c>
      <c r="C94" s="115" t="s">
        <v>266</v>
      </c>
      <c r="D94" s="115"/>
      <c r="E94" s="285" t="s">
        <v>67</v>
      </c>
      <c r="F94" s="286" t="s">
        <v>67</v>
      </c>
      <c r="G94" s="286" t="s">
        <v>67</v>
      </c>
      <c r="H94" s="286" t="s">
        <v>67</v>
      </c>
      <c r="I94" s="286" t="s">
        <v>67</v>
      </c>
      <c r="J94" s="286" t="s">
        <v>67</v>
      </c>
      <c r="K94" s="286" t="s">
        <v>67</v>
      </c>
      <c r="L94" s="286" t="s">
        <v>67</v>
      </c>
      <c r="M94" s="286" t="s">
        <v>67</v>
      </c>
      <c r="N94" s="286" t="s">
        <v>67</v>
      </c>
      <c r="O94" s="286" t="s">
        <v>67</v>
      </c>
      <c r="P94" s="286" t="s">
        <v>67</v>
      </c>
      <c r="Q94" s="286" t="s">
        <v>67</v>
      </c>
      <c r="R94" s="286" t="s">
        <v>67</v>
      </c>
      <c r="S94" s="286" t="s">
        <v>67</v>
      </c>
      <c r="T94" s="286" t="s">
        <v>67</v>
      </c>
      <c r="U94" s="286" t="s">
        <v>67</v>
      </c>
      <c r="V94" s="286" t="s">
        <v>67</v>
      </c>
      <c r="W94" s="286" t="s">
        <v>67</v>
      </c>
      <c r="X94" s="286" t="s">
        <v>67</v>
      </c>
      <c r="Y94" s="286" t="s">
        <v>67</v>
      </c>
      <c r="Z94" s="286" t="s">
        <v>67</v>
      </c>
      <c r="AA94" s="286" t="s">
        <v>67</v>
      </c>
      <c r="AB94" s="286" t="s">
        <v>67</v>
      </c>
      <c r="AC94" s="286" t="s">
        <v>67</v>
      </c>
      <c r="AD94" s="286" t="s">
        <v>67</v>
      </c>
      <c r="AE94" s="286"/>
      <c r="AF94" s="286" t="s">
        <v>67</v>
      </c>
      <c r="AG94" s="286" t="s">
        <v>67</v>
      </c>
      <c r="AH94" s="286" t="s">
        <v>67</v>
      </c>
      <c r="AI94" s="286" t="s">
        <v>67</v>
      </c>
      <c r="AJ94" s="286" t="s">
        <v>67</v>
      </c>
      <c r="AK94" s="286" t="s">
        <v>67</v>
      </c>
      <c r="AL94" s="327"/>
    </row>
    <row r="95" spans="1:38" ht="26.25" customHeight="1" x14ac:dyDescent="0.2">
      <c r="A95" s="115" t="s">
        <v>68</v>
      </c>
      <c r="B95" s="115" t="s">
        <v>267</v>
      </c>
      <c r="C95" s="115" t="s">
        <v>268</v>
      </c>
      <c r="D95" s="115"/>
      <c r="E95" s="333" t="s">
        <v>73</v>
      </c>
      <c r="F95" s="328" t="s">
        <v>72</v>
      </c>
      <c r="G95" s="328" t="s">
        <v>73</v>
      </c>
      <c r="H95" s="328" t="s">
        <v>73</v>
      </c>
      <c r="I95" s="328" t="s">
        <v>72</v>
      </c>
      <c r="J95" s="328" t="s">
        <v>72</v>
      </c>
      <c r="K95" s="328" t="s">
        <v>72</v>
      </c>
      <c r="L95" s="328" t="s">
        <v>73</v>
      </c>
      <c r="M95" s="328" t="s">
        <v>73</v>
      </c>
      <c r="N95" s="328" t="s">
        <v>73</v>
      </c>
      <c r="O95" s="328" t="s">
        <v>73</v>
      </c>
      <c r="P95" s="328" t="s">
        <v>73</v>
      </c>
      <c r="Q95" s="328" t="s">
        <v>73</v>
      </c>
      <c r="R95" s="328" t="s">
        <v>73</v>
      </c>
      <c r="S95" s="328" t="s">
        <v>73</v>
      </c>
      <c r="T95" s="328" t="s">
        <v>73</v>
      </c>
      <c r="U95" s="328" t="s">
        <v>73</v>
      </c>
      <c r="V95" s="328" t="s">
        <v>73</v>
      </c>
      <c r="W95" s="328" t="s">
        <v>73</v>
      </c>
      <c r="X95" s="328" t="s">
        <v>73</v>
      </c>
      <c r="Y95" s="328" t="s">
        <v>73</v>
      </c>
      <c r="Z95" s="328" t="s">
        <v>73</v>
      </c>
      <c r="AA95" s="328" t="s">
        <v>73</v>
      </c>
      <c r="AB95" s="328" t="s">
        <v>73</v>
      </c>
      <c r="AC95" s="328" t="s">
        <v>73</v>
      </c>
      <c r="AD95" s="328" t="s">
        <v>73</v>
      </c>
      <c r="AE95" s="290"/>
      <c r="AF95" s="329" t="s">
        <v>73</v>
      </c>
      <c r="AG95" s="329" t="s">
        <v>73</v>
      </c>
      <c r="AH95" s="329" t="s">
        <v>73</v>
      </c>
      <c r="AI95" s="329" t="s">
        <v>73</v>
      </c>
      <c r="AJ95" s="329" t="s">
        <v>73</v>
      </c>
      <c r="AK95" s="329" t="s">
        <v>72</v>
      </c>
      <c r="AL95" s="327" t="s">
        <v>269</v>
      </c>
    </row>
    <row r="96" spans="1:38" ht="26.25" customHeight="1" x14ac:dyDescent="0.2">
      <c r="A96" s="115" t="s">
        <v>68</v>
      </c>
      <c r="B96" s="115" t="s">
        <v>270</v>
      </c>
      <c r="C96" s="115" t="s">
        <v>271</v>
      </c>
      <c r="D96" s="115"/>
      <c r="E96" s="333" t="s">
        <v>67</v>
      </c>
      <c r="F96" s="328" t="s">
        <v>67</v>
      </c>
      <c r="G96" s="328" t="s">
        <v>67</v>
      </c>
      <c r="H96" s="328" t="s">
        <v>67</v>
      </c>
      <c r="I96" s="328" t="s">
        <v>67</v>
      </c>
      <c r="J96" s="328" t="s">
        <v>67</v>
      </c>
      <c r="K96" s="328" t="s">
        <v>67</v>
      </c>
      <c r="L96" s="328" t="s">
        <v>67</v>
      </c>
      <c r="M96" s="328" t="s">
        <v>67</v>
      </c>
      <c r="N96" s="328" t="s">
        <v>67</v>
      </c>
      <c r="O96" s="328" t="s">
        <v>67</v>
      </c>
      <c r="P96" s="328" t="s">
        <v>67</v>
      </c>
      <c r="Q96" s="328" t="s">
        <v>67</v>
      </c>
      <c r="R96" s="328" t="s">
        <v>67</v>
      </c>
      <c r="S96" s="328" t="s">
        <v>67</v>
      </c>
      <c r="T96" s="328" t="s">
        <v>67</v>
      </c>
      <c r="U96" s="328" t="s">
        <v>67</v>
      </c>
      <c r="V96" s="328" t="s">
        <v>67</v>
      </c>
      <c r="W96" s="328" t="s">
        <v>67</v>
      </c>
      <c r="X96" s="328" t="s">
        <v>67</v>
      </c>
      <c r="Y96" s="328" t="s">
        <v>67</v>
      </c>
      <c r="Z96" s="328" t="s">
        <v>67</v>
      </c>
      <c r="AA96" s="328" t="s">
        <v>67</v>
      </c>
      <c r="AB96" s="328" t="s">
        <v>67</v>
      </c>
      <c r="AC96" s="328" t="s">
        <v>67</v>
      </c>
      <c r="AD96" s="328" t="s">
        <v>67</v>
      </c>
      <c r="AE96" s="290"/>
      <c r="AF96" s="329" t="s">
        <v>67</v>
      </c>
      <c r="AG96" s="329" t="s">
        <v>67</v>
      </c>
      <c r="AH96" s="329" t="s">
        <v>67</v>
      </c>
      <c r="AI96" s="329" t="s">
        <v>67</v>
      </c>
      <c r="AJ96" s="329" t="s">
        <v>67</v>
      </c>
      <c r="AK96" s="329" t="s">
        <v>67</v>
      </c>
      <c r="AL96" s="327"/>
    </row>
    <row r="97" spans="1:38" ht="26.25" customHeight="1" x14ac:dyDescent="0.2">
      <c r="A97" s="115" t="s">
        <v>68</v>
      </c>
      <c r="B97" s="115" t="s">
        <v>272</v>
      </c>
      <c r="C97" s="115" t="s">
        <v>273</v>
      </c>
      <c r="D97" s="115"/>
      <c r="E97" s="333" t="s">
        <v>73</v>
      </c>
      <c r="F97" s="328" t="s">
        <v>73</v>
      </c>
      <c r="G97" s="328" t="s">
        <v>73</v>
      </c>
      <c r="H97" s="328" t="s">
        <v>73</v>
      </c>
      <c r="I97" s="328" t="s">
        <v>73</v>
      </c>
      <c r="J97" s="328" t="s">
        <v>73</v>
      </c>
      <c r="K97" s="328" t="s">
        <v>73</v>
      </c>
      <c r="L97" s="328" t="s">
        <v>73</v>
      </c>
      <c r="M97" s="328" t="s">
        <v>73</v>
      </c>
      <c r="N97" s="328" t="s">
        <v>73</v>
      </c>
      <c r="O97" s="328" t="s">
        <v>73</v>
      </c>
      <c r="P97" s="328">
        <v>3.5360000000000003E-2</v>
      </c>
      <c r="Q97" s="328" t="s">
        <v>73</v>
      </c>
      <c r="R97" s="328" t="s">
        <v>73</v>
      </c>
      <c r="S97" s="328" t="s">
        <v>73</v>
      </c>
      <c r="T97" s="328" t="s">
        <v>73</v>
      </c>
      <c r="U97" s="328" t="s">
        <v>73</v>
      </c>
      <c r="V97" s="328" t="s">
        <v>73</v>
      </c>
      <c r="W97" s="328" t="s">
        <v>73</v>
      </c>
      <c r="X97" s="328" t="s">
        <v>73</v>
      </c>
      <c r="Y97" s="328" t="s">
        <v>73</v>
      </c>
      <c r="Z97" s="328" t="s">
        <v>73</v>
      </c>
      <c r="AA97" s="328" t="s">
        <v>73</v>
      </c>
      <c r="AB97" s="328" t="s">
        <v>73</v>
      </c>
      <c r="AC97" s="328" t="s">
        <v>73</v>
      </c>
      <c r="AD97" s="328" t="s">
        <v>72</v>
      </c>
      <c r="AE97" s="290"/>
      <c r="AF97" s="329" t="s">
        <v>73</v>
      </c>
      <c r="AG97" s="329" t="s">
        <v>73</v>
      </c>
      <c r="AH97" s="329" t="s">
        <v>73</v>
      </c>
      <c r="AI97" s="329" t="s">
        <v>73</v>
      </c>
      <c r="AJ97" s="329" t="s">
        <v>73</v>
      </c>
      <c r="AK97" s="329">
        <v>3536401</v>
      </c>
      <c r="AL97" s="327" t="s">
        <v>274</v>
      </c>
    </row>
    <row r="98" spans="1:38" ht="26.25" customHeight="1" x14ac:dyDescent="0.2">
      <c r="A98" s="115" t="s">
        <v>68</v>
      </c>
      <c r="B98" s="115" t="s">
        <v>275</v>
      </c>
      <c r="C98" s="115" t="s">
        <v>276</v>
      </c>
      <c r="D98" s="115"/>
      <c r="E98" s="333" t="s">
        <v>67</v>
      </c>
      <c r="F98" s="328" t="s">
        <v>67</v>
      </c>
      <c r="G98" s="328" t="s">
        <v>67</v>
      </c>
      <c r="H98" s="328" t="s">
        <v>67</v>
      </c>
      <c r="I98" s="328" t="s">
        <v>67</v>
      </c>
      <c r="J98" s="328" t="s">
        <v>67</v>
      </c>
      <c r="K98" s="328" t="s">
        <v>67</v>
      </c>
      <c r="L98" s="328" t="s">
        <v>67</v>
      </c>
      <c r="M98" s="328" t="s">
        <v>67</v>
      </c>
      <c r="N98" s="328" t="s">
        <v>67</v>
      </c>
      <c r="O98" s="328" t="s">
        <v>67</v>
      </c>
      <c r="P98" s="328" t="s">
        <v>67</v>
      </c>
      <c r="Q98" s="328" t="s">
        <v>67</v>
      </c>
      <c r="R98" s="328" t="s">
        <v>67</v>
      </c>
      <c r="S98" s="328" t="s">
        <v>67</v>
      </c>
      <c r="T98" s="328" t="s">
        <v>67</v>
      </c>
      <c r="U98" s="328" t="s">
        <v>67</v>
      </c>
      <c r="V98" s="328" t="s">
        <v>67</v>
      </c>
      <c r="W98" s="328" t="s">
        <v>67</v>
      </c>
      <c r="X98" s="328" t="s">
        <v>67</v>
      </c>
      <c r="Y98" s="328" t="s">
        <v>67</v>
      </c>
      <c r="Z98" s="328" t="s">
        <v>67</v>
      </c>
      <c r="AA98" s="328" t="s">
        <v>67</v>
      </c>
      <c r="AB98" s="328" t="s">
        <v>67</v>
      </c>
      <c r="AC98" s="328" t="s">
        <v>67</v>
      </c>
      <c r="AD98" s="328" t="s">
        <v>67</v>
      </c>
      <c r="AE98" s="290"/>
      <c r="AF98" s="329" t="s">
        <v>67</v>
      </c>
      <c r="AG98" s="329" t="s">
        <v>67</v>
      </c>
      <c r="AH98" s="329" t="s">
        <v>67</v>
      </c>
      <c r="AI98" s="329" t="s">
        <v>67</v>
      </c>
      <c r="AJ98" s="329" t="s">
        <v>67</v>
      </c>
      <c r="AK98" s="329" t="s">
        <v>67</v>
      </c>
      <c r="AL98" s="327"/>
    </row>
    <row r="99" spans="1:38" ht="26.25" customHeight="1" x14ac:dyDescent="0.25">
      <c r="A99" s="115" t="s">
        <v>277</v>
      </c>
      <c r="B99" s="115" t="s">
        <v>278</v>
      </c>
      <c r="C99" s="115" t="s">
        <v>279</v>
      </c>
      <c r="D99" s="115">
        <v>0</v>
      </c>
      <c r="E99" s="321">
        <v>0.19076000000000001</v>
      </c>
      <c r="F99" s="282">
        <v>7.2786720000000003</v>
      </c>
      <c r="G99" s="283" t="s">
        <v>73</v>
      </c>
      <c r="H99" s="282">
        <v>6.0792200000000003</v>
      </c>
      <c r="I99" s="282">
        <v>0.14416000000000001</v>
      </c>
      <c r="J99" s="282">
        <v>0.22151399999999999</v>
      </c>
      <c r="K99" s="282">
        <v>0.48522100000000001</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560257</v>
      </c>
      <c r="AL99" s="308" t="s">
        <v>280</v>
      </c>
    </row>
    <row r="100" spans="1:38" ht="26.25" customHeight="1" x14ac:dyDescent="0.25">
      <c r="A100" s="115" t="s">
        <v>277</v>
      </c>
      <c r="B100" s="115" t="s">
        <v>281</v>
      </c>
      <c r="C100" s="115" t="s">
        <v>282</v>
      </c>
      <c r="D100" s="115">
        <v>0</v>
      </c>
      <c r="E100" s="321">
        <v>0.111502</v>
      </c>
      <c r="F100" s="282">
        <v>3.640034</v>
      </c>
      <c r="G100" s="283" t="s">
        <v>73</v>
      </c>
      <c r="H100" s="282">
        <v>3.1847080000000001</v>
      </c>
      <c r="I100" s="282">
        <v>4.9860000000000002E-2</v>
      </c>
      <c r="J100" s="282">
        <v>7.6346999999999998E-2</v>
      </c>
      <c r="K100" s="282">
        <v>0.16533300000000001</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2">
        <v>466879.9</v>
      </c>
      <c r="AL100" s="306" t="s">
        <v>450</v>
      </c>
    </row>
    <row r="101" spans="1:38" ht="26.25" customHeight="1" x14ac:dyDescent="0.25">
      <c r="A101" s="115" t="s">
        <v>277</v>
      </c>
      <c r="B101" s="115" t="s">
        <v>283</v>
      </c>
      <c r="C101" s="115" t="s">
        <v>284</v>
      </c>
      <c r="D101" s="115">
        <v>0</v>
      </c>
      <c r="E101" s="321">
        <v>1.077E-3</v>
      </c>
      <c r="F101" s="282">
        <v>2.2506999999999999E-2</v>
      </c>
      <c r="G101" s="283" t="s">
        <v>73</v>
      </c>
      <c r="H101" s="282">
        <v>3.3007000000000002E-2</v>
      </c>
      <c r="I101" s="282">
        <v>2.5999999999999998E-4</v>
      </c>
      <c r="J101" s="282">
        <v>7.7899999999999996E-4</v>
      </c>
      <c r="K101" s="282">
        <v>1.817E-3</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2">
        <v>23678.23</v>
      </c>
      <c r="AL101" s="306" t="s">
        <v>285</v>
      </c>
    </row>
    <row r="102" spans="1:38" ht="26.25" customHeight="1" x14ac:dyDescent="0.25">
      <c r="A102" s="115" t="s">
        <v>277</v>
      </c>
      <c r="B102" s="115" t="s">
        <v>286</v>
      </c>
      <c r="C102" s="115" t="s">
        <v>287</v>
      </c>
      <c r="D102" s="115">
        <v>0</v>
      </c>
      <c r="E102" s="321">
        <v>0.115646</v>
      </c>
      <c r="F102" s="282">
        <v>0.44095299999999998</v>
      </c>
      <c r="G102" s="283" t="s">
        <v>73</v>
      </c>
      <c r="H102" s="282">
        <v>4.7867509999999998</v>
      </c>
      <c r="I102" s="282">
        <v>5.548E-3</v>
      </c>
      <c r="J102" s="282">
        <v>0.123668</v>
      </c>
      <c r="K102" s="282">
        <v>0.79634700000000003</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2">
        <v>1186457</v>
      </c>
      <c r="AL102" s="306" t="s">
        <v>285</v>
      </c>
    </row>
    <row r="103" spans="1:38" ht="26.25" customHeight="1" x14ac:dyDescent="0.25">
      <c r="A103" s="115" t="s">
        <v>277</v>
      </c>
      <c r="B103" s="115" t="s">
        <v>288</v>
      </c>
      <c r="C103" s="115" t="s">
        <v>289</v>
      </c>
      <c r="D103" s="115"/>
      <c r="E103" s="322"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115">
        <v>0</v>
      </c>
      <c r="E104" s="321">
        <v>1.6850000000000001E-3</v>
      </c>
      <c r="F104" s="282">
        <v>1.2383999999999999E-2</v>
      </c>
      <c r="G104" s="283" t="s">
        <v>73</v>
      </c>
      <c r="H104" s="282">
        <v>4.1947999999999999E-2</v>
      </c>
      <c r="I104" s="282">
        <v>2.31E-4</v>
      </c>
      <c r="J104" s="282">
        <v>6.9399999999999996E-4</v>
      </c>
      <c r="K104" s="282">
        <v>1.619E-3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21100</v>
      </c>
      <c r="AL104" s="306" t="s">
        <v>285</v>
      </c>
    </row>
    <row r="105" spans="1:38" ht="26.25" customHeight="1" x14ac:dyDescent="0.25">
      <c r="A105" s="115" t="s">
        <v>277</v>
      </c>
      <c r="B105" s="115" t="s">
        <v>292</v>
      </c>
      <c r="C105" s="115" t="s">
        <v>293</v>
      </c>
      <c r="D105" s="115">
        <v>0</v>
      </c>
      <c r="E105" s="321">
        <v>5.3860000000000002E-3</v>
      </c>
      <c r="F105" s="282">
        <v>0.52586100000000002</v>
      </c>
      <c r="G105" s="283" t="s">
        <v>73</v>
      </c>
      <c r="H105" s="282">
        <v>0.55249099999999995</v>
      </c>
      <c r="I105" s="282">
        <v>7.6410000000000002E-3</v>
      </c>
      <c r="J105" s="282">
        <v>1.2008E-2</v>
      </c>
      <c r="K105" s="282">
        <v>2.6199E-2</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3">
        <v>78245</v>
      </c>
      <c r="AL105" s="306" t="s">
        <v>285</v>
      </c>
    </row>
    <row r="106" spans="1:38" ht="26.25" customHeight="1" x14ac:dyDescent="0.25">
      <c r="A106" s="115" t="s">
        <v>277</v>
      </c>
      <c r="B106" s="115" t="s">
        <v>294</v>
      </c>
      <c r="C106" s="115" t="s">
        <v>295</v>
      </c>
      <c r="D106" s="115"/>
      <c r="E106" s="322"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115">
        <v>0</v>
      </c>
      <c r="E107" s="321">
        <v>1.4069999999999999E-2</v>
      </c>
      <c r="F107" s="282">
        <v>0.51393999999999995</v>
      </c>
      <c r="G107" s="283" t="s">
        <v>73</v>
      </c>
      <c r="H107" s="283">
        <v>0.46289999999999998</v>
      </c>
      <c r="I107" s="282">
        <v>9.3439999999999999E-3</v>
      </c>
      <c r="J107" s="282">
        <v>0.12459199999999999</v>
      </c>
      <c r="K107" s="282">
        <v>0.59180999999999995</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2">
        <v>3114788</v>
      </c>
      <c r="AL107" s="306" t="s">
        <v>298</v>
      </c>
    </row>
    <row r="108" spans="1:38" ht="26.25" customHeight="1" x14ac:dyDescent="0.25">
      <c r="A108" s="115" t="s">
        <v>277</v>
      </c>
      <c r="B108" s="115" t="s">
        <v>299</v>
      </c>
      <c r="C108" s="115" t="s">
        <v>300</v>
      </c>
      <c r="D108" s="115">
        <v>0</v>
      </c>
      <c r="E108" s="281">
        <v>1.67E-2</v>
      </c>
      <c r="F108" s="282">
        <v>0.411999</v>
      </c>
      <c r="G108" s="283" t="s">
        <v>73</v>
      </c>
      <c r="H108" s="282">
        <v>0.45787499999999998</v>
      </c>
      <c r="I108" s="282">
        <v>7.6299999999999996E-3</v>
      </c>
      <c r="J108" s="282">
        <v>7.6296000000000003E-2</v>
      </c>
      <c r="K108" s="282">
        <v>0.15259200000000001</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2">
        <v>3814808</v>
      </c>
      <c r="AL108" s="306" t="s">
        <v>285</v>
      </c>
    </row>
    <row r="109" spans="1:38" ht="26.25" customHeight="1" x14ac:dyDescent="0.25">
      <c r="A109" s="115" t="s">
        <v>277</v>
      </c>
      <c r="B109" s="115" t="s">
        <v>301</v>
      </c>
      <c r="C109" s="115" t="s">
        <v>302</v>
      </c>
      <c r="D109" s="115">
        <v>0</v>
      </c>
      <c r="E109" s="321">
        <v>1.3140000000000001E-3</v>
      </c>
      <c r="F109" s="282">
        <v>2.0601999999999999E-2</v>
      </c>
      <c r="G109" s="283" t="s">
        <v>73</v>
      </c>
      <c r="H109" s="282">
        <v>3.7912000000000001E-2</v>
      </c>
      <c r="I109" s="282">
        <v>8.43E-4</v>
      </c>
      <c r="J109" s="282">
        <v>4.6340000000000001E-3</v>
      </c>
      <c r="K109" s="282">
        <v>4.6340000000000001E-3</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42130</v>
      </c>
      <c r="AL109" s="306" t="s">
        <v>298</v>
      </c>
    </row>
    <row r="110" spans="1:38" ht="26.25" customHeight="1" x14ac:dyDescent="0.25">
      <c r="A110" s="115" t="s">
        <v>277</v>
      </c>
      <c r="B110" s="115" t="s">
        <v>303</v>
      </c>
      <c r="C110" s="115" t="s">
        <v>304</v>
      </c>
      <c r="D110" s="115">
        <v>0</v>
      </c>
      <c r="E110" s="321">
        <v>2.6899999999999998E-4</v>
      </c>
      <c r="F110" s="282">
        <v>6.3003000000000003E-2</v>
      </c>
      <c r="G110" s="283" t="s">
        <v>73</v>
      </c>
      <c r="H110" s="282">
        <v>1.494E-2</v>
      </c>
      <c r="I110" s="282">
        <v>1.629E-3</v>
      </c>
      <c r="J110" s="282">
        <v>1.2428E-2</v>
      </c>
      <c r="K110" s="282">
        <v>1.2428E-2</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2">
        <v>128841.4</v>
      </c>
      <c r="AL110" s="306" t="s">
        <v>298</v>
      </c>
    </row>
    <row r="111" spans="1:38" ht="26.25" customHeight="1" x14ac:dyDescent="0.25">
      <c r="A111" s="115" t="s">
        <v>277</v>
      </c>
      <c r="B111" s="115" t="s">
        <v>305</v>
      </c>
      <c r="C111" s="115" t="s">
        <v>306</v>
      </c>
      <c r="D111" s="115">
        <v>0</v>
      </c>
      <c r="E111" s="321">
        <v>3.6458999999999998E-2</v>
      </c>
      <c r="F111" s="282">
        <v>0.511104</v>
      </c>
      <c r="G111" s="283" t="s">
        <v>73</v>
      </c>
      <c r="H111" s="282">
        <v>0.62542799999999998</v>
      </c>
      <c r="I111" s="282">
        <v>1.4829999999999999E-3</v>
      </c>
      <c r="J111" s="282">
        <v>2.967E-3</v>
      </c>
      <c r="K111" s="282">
        <v>6.6750000000000004E-3</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2">
        <v>370833.9</v>
      </c>
      <c r="AL111" s="306" t="s">
        <v>298</v>
      </c>
    </row>
    <row r="112" spans="1:38" ht="26.25" customHeight="1" x14ac:dyDescent="0.25">
      <c r="A112" s="115" t="s">
        <v>307</v>
      </c>
      <c r="B112" s="115" t="s">
        <v>308</v>
      </c>
      <c r="C112" s="115" t="s">
        <v>309</v>
      </c>
      <c r="D112" s="115">
        <v>0</v>
      </c>
      <c r="E112" s="281">
        <v>3.3359999999999999</v>
      </c>
      <c r="F112" s="283" t="s">
        <v>73</v>
      </c>
      <c r="G112" s="283" t="s">
        <v>73</v>
      </c>
      <c r="H112" s="282">
        <v>8.0688359999999992</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83.4</v>
      </c>
      <c r="AL112" s="308" t="s">
        <v>310</v>
      </c>
    </row>
    <row r="113" spans="1:38" ht="26.25" customHeight="1" x14ac:dyDescent="0.25">
      <c r="A113" s="115" t="s">
        <v>307</v>
      </c>
      <c r="B113" s="115" t="s">
        <v>311</v>
      </c>
      <c r="C113" s="115" t="s">
        <v>312</v>
      </c>
      <c r="D113" s="115">
        <v>0</v>
      </c>
      <c r="E113" s="321">
        <v>1.895062</v>
      </c>
      <c r="F113" s="282">
        <v>4.7509629999999996</v>
      </c>
      <c r="G113" s="283" t="s">
        <v>73</v>
      </c>
      <c r="H113" s="282">
        <v>7.7121209999999998</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2">
        <v>36.168880000000001</v>
      </c>
      <c r="AL113" s="306" t="s">
        <v>313</v>
      </c>
    </row>
    <row r="114" spans="1:38" ht="26.25" customHeight="1" x14ac:dyDescent="0.25">
      <c r="A114" s="115" t="s">
        <v>307</v>
      </c>
      <c r="B114" s="115" t="s">
        <v>314</v>
      </c>
      <c r="C114" s="115" t="s">
        <v>315</v>
      </c>
      <c r="D114" s="115">
        <v>0</v>
      </c>
      <c r="E114" s="321">
        <v>7.1250000000000003E-3</v>
      </c>
      <c r="F114" s="283" t="s">
        <v>72</v>
      </c>
      <c r="G114" s="283" t="s">
        <v>73</v>
      </c>
      <c r="H114" s="282">
        <v>4.9298000000000002E-2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2">
        <v>379218.8</v>
      </c>
      <c r="AL114" s="306" t="s">
        <v>316</v>
      </c>
    </row>
    <row r="115" spans="1:38" ht="26.25" customHeight="1" x14ac:dyDescent="0.25">
      <c r="A115" s="115" t="s">
        <v>307</v>
      </c>
      <c r="B115" s="115" t="s">
        <v>317</v>
      </c>
      <c r="C115" s="115" t="s">
        <v>318</v>
      </c>
      <c r="D115" s="115">
        <v>0</v>
      </c>
      <c r="E115" s="281" t="s">
        <v>67</v>
      </c>
      <c r="F115" s="283" t="s">
        <v>72</v>
      </c>
      <c r="G115" s="283" t="s">
        <v>73</v>
      </c>
      <c r="H115" s="283" t="s">
        <v>67</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t="s">
        <v>67</v>
      </c>
      <c r="AL115" s="306" t="s">
        <v>319</v>
      </c>
    </row>
    <row r="116" spans="1:38" ht="26.25" customHeight="1" x14ac:dyDescent="0.25">
      <c r="A116" s="115" t="s">
        <v>307</v>
      </c>
      <c r="B116" s="115" t="s">
        <v>320</v>
      </c>
      <c r="C116" s="115" t="s">
        <v>321</v>
      </c>
      <c r="D116" s="115">
        <v>0</v>
      </c>
      <c r="E116" s="321">
        <v>0.882378</v>
      </c>
      <c r="F116" s="282">
        <v>0.15746399999999999</v>
      </c>
      <c r="G116" s="283" t="s">
        <v>73</v>
      </c>
      <c r="H116" s="282">
        <v>2.4374980000000002</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2">
        <v>24.764109999999999</v>
      </c>
      <c r="AL116" s="306" t="s">
        <v>322</v>
      </c>
    </row>
    <row r="117" spans="1:38" ht="26.25" customHeight="1" x14ac:dyDescent="0.25">
      <c r="A117" s="115" t="s">
        <v>307</v>
      </c>
      <c r="B117" s="115" t="s">
        <v>323</v>
      </c>
      <c r="C117" s="115" t="s">
        <v>324</v>
      </c>
      <c r="D117" s="115">
        <v>0</v>
      </c>
      <c r="E117" s="281" t="s">
        <v>72</v>
      </c>
      <c r="F117" s="283" t="s">
        <v>72</v>
      </c>
      <c r="G117" s="283" t="s">
        <v>73</v>
      </c>
      <c r="H117" s="283" t="s">
        <v>72</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t="s">
        <v>72</v>
      </c>
      <c r="AL117" s="306" t="s">
        <v>325</v>
      </c>
    </row>
    <row r="118" spans="1:38" ht="26.25" customHeight="1" x14ac:dyDescent="0.2">
      <c r="A118" s="115" t="s">
        <v>307</v>
      </c>
      <c r="B118" s="115" t="s">
        <v>326</v>
      </c>
      <c r="C118" s="115" t="s">
        <v>327</v>
      </c>
      <c r="D118" s="115"/>
      <c r="E118" s="333" t="s">
        <v>72</v>
      </c>
      <c r="F118" s="328" t="s">
        <v>73</v>
      </c>
      <c r="G118" s="328" t="s">
        <v>73</v>
      </c>
      <c r="H118" s="328" t="s">
        <v>72</v>
      </c>
      <c r="I118" s="328" t="s">
        <v>73</v>
      </c>
      <c r="J118" s="328" t="s">
        <v>73</v>
      </c>
      <c r="K118" s="328" t="s">
        <v>73</v>
      </c>
      <c r="L118" s="328" t="s">
        <v>73</v>
      </c>
      <c r="M118" s="328" t="s">
        <v>73</v>
      </c>
      <c r="N118" s="328" t="s">
        <v>73</v>
      </c>
      <c r="O118" s="328" t="s">
        <v>73</v>
      </c>
      <c r="P118" s="328" t="s">
        <v>73</v>
      </c>
      <c r="Q118" s="328" t="s">
        <v>73</v>
      </c>
      <c r="R118" s="328" t="s">
        <v>73</v>
      </c>
      <c r="S118" s="328" t="s">
        <v>73</v>
      </c>
      <c r="T118" s="328" t="s">
        <v>73</v>
      </c>
      <c r="U118" s="328" t="s">
        <v>73</v>
      </c>
      <c r="V118" s="328" t="s">
        <v>73</v>
      </c>
      <c r="W118" s="328" t="s">
        <v>73</v>
      </c>
      <c r="X118" s="328" t="s">
        <v>73</v>
      </c>
      <c r="Y118" s="328" t="s">
        <v>73</v>
      </c>
      <c r="Z118" s="328" t="s">
        <v>73</v>
      </c>
      <c r="AA118" s="328" t="s">
        <v>73</v>
      </c>
      <c r="AB118" s="328" t="s">
        <v>73</v>
      </c>
      <c r="AC118" s="328" t="s">
        <v>73</v>
      </c>
      <c r="AD118" s="328" t="s">
        <v>73</v>
      </c>
      <c r="AE118" s="290" t="s">
        <v>174</v>
      </c>
      <c r="AF118" s="329" t="s">
        <v>73</v>
      </c>
      <c r="AG118" s="329" t="s">
        <v>73</v>
      </c>
      <c r="AH118" s="329" t="s">
        <v>73</v>
      </c>
      <c r="AI118" s="329" t="s">
        <v>73</v>
      </c>
      <c r="AJ118" s="329" t="s">
        <v>73</v>
      </c>
      <c r="AK118" s="329" t="s">
        <v>72</v>
      </c>
      <c r="AL118" s="327" t="s">
        <v>73</v>
      </c>
    </row>
    <row r="119" spans="1:38" ht="26.25" customHeight="1" x14ac:dyDescent="0.25">
      <c r="A119" s="115" t="s">
        <v>307</v>
      </c>
      <c r="B119" s="115" t="s">
        <v>328</v>
      </c>
      <c r="C119" s="115" t="s">
        <v>329</v>
      </c>
      <c r="D119" s="115"/>
      <c r="E119" s="322" t="s">
        <v>73</v>
      </c>
      <c r="F119" s="289" t="s">
        <v>73</v>
      </c>
      <c r="G119" s="289" t="s">
        <v>73</v>
      </c>
      <c r="H119" s="289" t="s">
        <v>73</v>
      </c>
      <c r="I119" s="289" t="s">
        <v>72</v>
      </c>
      <c r="J119" s="289" t="s">
        <v>72</v>
      </c>
      <c r="K119" s="289" t="s">
        <v>72</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291" t="s">
        <v>73</v>
      </c>
      <c r="AL119" s="309" t="s">
        <v>330</v>
      </c>
    </row>
    <row r="120" spans="1:38" ht="26.25" customHeight="1" x14ac:dyDescent="0.2">
      <c r="A120" s="115" t="s">
        <v>307</v>
      </c>
      <c r="B120" s="115" t="s">
        <v>331</v>
      </c>
      <c r="C120" s="115" t="s">
        <v>332</v>
      </c>
      <c r="D120" s="115"/>
      <c r="E120" s="285"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27"/>
    </row>
    <row r="121" spans="1:38" ht="26.25" customHeight="1" x14ac:dyDescent="0.2">
      <c r="A121" s="115" t="s">
        <v>307</v>
      </c>
      <c r="B121" s="115" t="s">
        <v>333</v>
      </c>
      <c r="C121" s="115" t="s">
        <v>334</v>
      </c>
      <c r="D121" s="115"/>
      <c r="E121" s="285" t="s">
        <v>335</v>
      </c>
      <c r="F121" s="286" t="s">
        <v>72</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286" t="s">
        <v>72</v>
      </c>
      <c r="AL121" s="292" t="s">
        <v>336</v>
      </c>
    </row>
    <row r="122" spans="1:38" ht="26.25" customHeight="1" x14ac:dyDescent="0.2">
      <c r="A122" s="115" t="s">
        <v>307</v>
      </c>
      <c r="B122" s="115" t="s">
        <v>337</v>
      </c>
      <c r="C122" s="115" t="s">
        <v>338</v>
      </c>
      <c r="D122" s="115"/>
      <c r="E122" s="333" t="s">
        <v>73</v>
      </c>
      <c r="F122" s="328" t="s">
        <v>73</v>
      </c>
      <c r="G122" s="328" t="s">
        <v>73</v>
      </c>
      <c r="H122" s="328" t="s">
        <v>73</v>
      </c>
      <c r="I122" s="328" t="s">
        <v>73</v>
      </c>
      <c r="J122" s="328" t="s">
        <v>73</v>
      </c>
      <c r="K122" s="328" t="s">
        <v>73</v>
      </c>
      <c r="L122" s="328" t="s">
        <v>73</v>
      </c>
      <c r="M122" s="328" t="s">
        <v>73</v>
      </c>
      <c r="N122" s="328" t="s">
        <v>73</v>
      </c>
      <c r="O122" s="328" t="s">
        <v>73</v>
      </c>
      <c r="P122" s="328" t="s">
        <v>73</v>
      </c>
      <c r="Q122" s="328" t="s">
        <v>73</v>
      </c>
      <c r="R122" s="328" t="s">
        <v>73</v>
      </c>
      <c r="S122" s="328" t="s">
        <v>73</v>
      </c>
      <c r="T122" s="328" t="s">
        <v>73</v>
      </c>
      <c r="U122" s="328" t="s">
        <v>73</v>
      </c>
      <c r="V122" s="328" t="s">
        <v>73</v>
      </c>
      <c r="W122" s="328" t="s">
        <v>73</v>
      </c>
      <c r="X122" s="328" t="s">
        <v>73</v>
      </c>
      <c r="Y122" s="328" t="s">
        <v>73</v>
      </c>
      <c r="Z122" s="328" t="s">
        <v>73</v>
      </c>
      <c r="AA122" s="328" t="s">
        <v>73</v>
      </c>
      <c r="AB122" s="328" t="s">
        <v>73</v>
      </c>
      <c r="AC122" s="318" t="s">
        <v>72</v>
      </c>
      <c r="AD122" s="328" t="s">
        <v>73</v>
      </c>
      <c r="AE122" s="290"/>
      <c r="AF122" s="329" t="s">
        <v>73</v>
      </c>
      <c r="AG122" s="329" t="s">
        <v>73</v>
      </c>
      <c r="AH122" s="329" t="s">
        <v>73</v>
      </c>
      <c r="AI122" s="329" t="s">
        <v>73</v>
      </c>
      <c r="AJ122" s="329" t="s">
        <v>73</v>
      </c>
      <c r="AK122" s="329" t="s">
        <v>72</v>
      </c>
      <c r="AL122" s="327" t="s">
        <v>339</v>
      </c>
    </row>
    <row r="123" spans="1:38" ht="26.25" customHeight="1" x14ac:dyDescent="0.2">
      <c r="A123" s="115" t="s">
        <v>307</v>
      </c>
      <c r="B123" s="115" t="s">
        <v>340</v>
      </c>
      <c r="C123" s="115" t="s">
        <v>341</v>
      </c>
      <c r="D123" s="115"/>
      <c r="E123" s="285"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27"/>
    </row>
    <row r="124" spans="1:38" ht="26.25" customHeight="1" x14ac:dyDescent="0.2">
      <c r="A124" s="115" t="s">
        <v>307</v>
      </c>
      <c r="B124" s="115" t="s">
        <v>342</v>
      </c>
      <c r="C124" s="115" t="s">
        <v>343</v>
      </c>
      <c r="D124" s="115"/>
      <c r="E124" s="285"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27"/>
    </row>
    <row r="125" spans="1:38" ht="26.25" customHeight="1" x14ac:dyDescent="0.2">
      <c r="A125" s="115" t="s">
        <v>344</v>
      </c>
      <c r="B125" s="115" t="s">
        <v>345</v>
      </c>
      <c r="C125" s="115" t="s">
        <v>346</v>
      </c>
      <c r="D125" s="115"/>
      <c r="E125" s="333" t="s">
        <v>73</v>
      </c>
      <c r="F125" s="328">
        <v>0.451156059</v>
      </c>
      <c r="G125" s="328" t="s">
        <v>73</v>
      </c>
      <c r="H125" s="328" t="s">
        <v>73</v>
      </c>
      <c r="I125" s="328" t="s">
        <v>72</v>
      </c>
      <c r="J125" s="328" t="s">
        <v>72</v>
      </c>
      <c r="K125" s="328" t="s">
        <v>72</v>
      </c>
      <c r="L125" s="328" t="s">
        <v>73</v>
      </c>
      <c r="M125" s="328" t="s">
        <v>73</v>
      </c>
      <c r="N125" s="328" t="s">
        <v>73</v>
      </c>
      <c r="O125" s="328" t="s">
        <v>73</v>
      </c>
      <c r="P125" s="328" t="s">
        <v>73</v>
      </c>
      <c r="Q125" s="328" t="s">
        <v>73</v>
      </c>
      <c r="R125" s="328" t="s">
        <v>73</v>
      </c>
      <c r="S125" s="328" t="s">
        <v>73</v>
      </c>
      <c r="T125" s="328" t="s">
        <v>73</v>
      </c>
      <c r="U125" s="328" t="s">
        <v>73</v>
      </c>
      <c r="V125" s="328" t="s">
        <v>73</v>
      </c>
      <c r="W125" s="328" t="s">
        <v>73</v>
      </c>
      <c r="X125" s="328" t="s">
        <v>73</v>
      </c>
      <c r="Y125" s="328" t="s">
        <v>73</v>
      </c>
      <c r="Z125" s="328" t="s">
        <v>73</v>
      </c>
      <c r="AA125" s="328" t="s">
        <v>73</v>
      </c>
      <c r="AB125" s="328" t="s">
        <v>73</v>
      </c>
      <c r="AC125" s="328" t="s">
        <v>73</v>
      </c>
      <c r="AD125" s="328" t="s">
        <v>73</v>
      </c>
      <c r="AE125" s="301">
        <v>0</v>
      </c>
      <c r="AF125" s="329" t="s">
        <v>73</v>
      </c>
      <c r="AG125" s="329" t="s">
        <v>73</v>
      </c>
      <c r="AH125" s="329" t="s">
        <v>73</v>
      </c>
      <c r="AI125" s="329" t="s">
        <v>73</v>
      </c>
      <c r="AJ125" s="329" t="s">
        <v>73</v>
      </c>
      <c r="AK125" s="328">
        <v>44.757545559999997</v>
      </c>
      <c r="AL125" s="327" t="s">
        <v>347</v>
      </c>
    </row>
    <row r="126" spans="1:38" ht="26.25" customHeight="1" x14ac:dyDescent="0.2">
      <c r="A126" s="115" t="s">
        <v>344</v>
      </c>
      <c r="B126" s="115" t="s">
        <v>348</v>
      </c>
      <c r="C126" s="115" t="s">
        <v>349</v>
      </c>
      <c r="D126" s="115"/>
      <c r="E126" s="333" t="s">
        <v>72</v>
      </c>
      <c r="F126" s="328" t="s">
        <v>72</v>
      </c>
      <c r="G126" s="328" t="s">
        <v>72</v>
      </c>
      <c r="H126" s="328">
        <v>1.224E-3</v>
      </c>
      <c r="I126" s="328" t="s">
        <v>72</v>
      </c>
      <c r="J126" s="328" t="s">
        <v>72</v>
      </c>
      <c r="K126" s="328" t="s">
        <v>72</v>
      </c>
      <c r="L126" s="328" t="s">
        <v>72</v>
      </c>
      <c r="M126" s="328" t="s">
        <v>72</v>
      </c>
      <c r="N126" s="328" t="s">
        <v>73</v>
      </c>
      <c r="O126" s="328" t="s">
        <v>73</v>
      </c>
      <c r="P126" s="328" t="s">
        <v>73</v>
      </c>
      <c r="Q126" s="328" t="s">
        <v>73</v>
      </c>
      <c r="R126" s="328" t="s">
        <v>73</v>
      </c>
      <c r="S126" s="328" t="s">
        <v>73</v>
      </c>
      <c r="T126" s="328" t="s">
        <v>73</v>
      </c>
      <c r="U126" s="328" t="s">
        <v>73</v>
      </c>
      <c r="V126" s="328" t="s">
        <v>73</v>
      </c>
      <c r="W126" s="328" t="s">
        <v>73</v>
      </c>
      <c r="X126" s="328" t="s">
        <v>73</v>
      </c>
      <c r="Y126" s="328" t="s">
        <v>73</v>
      </c>
      <c r="Z126" s="328" t="s">
        <v>73</v>
      </c>
      <c r="AA126" s="328" t="s">
        <v>73</v>
      </c>
      <c r="AB126" s="328" t="s">
        <v>73</v>
      </c>
      <c r="AC126" s="328" t="s">
        <v>73</v>
      </c>
      <c r="AD126" s="328" t="s">
        <v>73</v>
      </c>
      <c r="AE126" s="301">
        <v>0</v>
      </c>
      <c r="AF126" s="329" t="s">
        <v>73</v>
      </c>
      <c r="AG126" s="329" t="s">
        <v>73</v>
      </c>
      <c r="AH126" s="329" t="s">
        <v>73</v>
      </c>
      <c r="AI126" s="329" t="s">
        <v>73</v>
      </c>
      <c r="AJ126" s="329" t="s">
        <v>73</v>
      </c>
      <c r="AK126" s="328">
        <v>5.0997137280000002</v>
      </c>
      <c r="AL126" s="327" t="s">
        <v>350</v>
      </c>
    </row>
    <row r="127" spans="1:38" ht="26.25" customHeight="1" x14ac:dyDescent="0.2">
      <c r="A127" s="115" t="s">
        <v>344</v>
      </c>
      <c r="B127" s="115" t="s">
        <v>351</v>
      </c>
      <c r="C127" s="115" t="s">
        <v>352</v>
      </c>
      <c r="D127" s="115"/>
      <c r="E127" s="285" t="s">
        <v>67</v>
      </c>
      <c r="F127" s="286" t="s">
        <v>67</v>
      </c>
      <c r="G127" s="286" t="s">
        <v>67</v>
      </c>
      <c r="H127" s="286" t="s">
        <v>67</v>
      </c>
      <c r="I127" s="286" t="s">
        <v>67</v>
      </c>
      <c r="J127" s="286" t="s">
        <v>67</v>
      </c>
      <c r="K127" s="286" t="s">
        <v>67</v>
      </c>
      <c r="L127" s="286" t="s">
        <v>67</v>
      </c>
      <c r="M127" s="286" t="s">
        <v>67</v>
      </c>
      <c r="N127" s="286" t="s">
        <v>67</v>
      </c>
      <c r="O127" s="286" t="s">
        <v>67</v>
      </c>
      <c r="P127" s="286" t="s">
        <v>67</v>
      </c>
      <c r="Q127" s="286" t="s">
        <v>67</v>
      </c>
      <c r="R127" s="286" t="s">
        <v>67</v>
      </c>
      <c r="S127" s="286" t="s">
        <v>67</v>
      </c>
      <c r="T127" s="286" t="s">
        <v>67</v>
      </c>
      <c r="U127" s="286" t="s">
        <v>67</v>
      </c>
      <c r="V127" s="286" t="s">
        <v>67</v>
      </c>
      <c r="W127" s="286" t="s">
        <v>67</v>
      </c>
      <c r="X127" s="286" t="s">
        <v>67</v>
      </c>
      <c r="Y127" s="286" t="s">
        <v>67</v>
      </c>
      <c r="Z127" s="286" t="s">
        <v>67</v>
      </c>
      <c r="AA127" s="286" t="s">
        <v>67</v>
      </c>
      <c r="AB127" s="286" t="s">
        <v>67</v>
      </c>
      <c r="AC127" s="286" t="s">
        <v>67</v>
      </c>
      <c r="AD127" s="286" t="s">
        <v>67</v>
      </c>
      <c r="AE127" s="286" t="s">
        <v>67</v>
      </c>
      <c r="AF127" s="286" t="s">
        <v>67</v>
      </c>
      <c r="AG127" s="286" t="s">
        <v>67</v>
      </c>
      <c r="AH127" s="286" t="s">
        <v>67</v>
      </c>
      <c r="AI127" s="286" t="s">
        <v>67</v>
      </c>
      <c r="AJ127" s="286" t="s">
        <v>67</v>
      </c>
      <c r="AK127" s="286" t="s">
        <v>67</v>
      </c>
      <c r="AL127" s="292" t="s">
        <v>353</v>
      </c>
    </row>
    <row r="128" spans="1:38" ht="26.25" customHeight="1" x14ac:dyDescent="0.2">
      <c r="A128" s="115" t="s">
        <v>344</v>
      </c>
      <c r="B128" s="115" t="s">
        <v>354</v>
      </c>
      <c r="C128" s="115" t="s">
        <v>355</v>
      </c>
      <c r="D128" s="115"/>
      <c r="E128" s="333">
        <v>5.2343999999999999E-5</v>
      </c>
      <c r="F128" s="328">
        <v>5.8159999999999997E-7</v>
      </c>
      <c r="G128" s="328">
        <v>4.9435999999999999E-5</v>
      </c>
      <c r="H128" s="328">
        <v>8.7240000000000006E-8</v>
      </c>
      <c r="I128" s="328">
        <v>2.6753600000000002E-4</v>
      </c>
      <c r="J128" s="328">
        <v>3.9839600000000003E-4</v>
      </c>
      <c r="K128" s="328" t="s">
        <v>67</v>
      </c>
      <c r="L128" s="328">
        <v>9.3637600000000006E-6</v>
      </c>
      <c r="M128" s="328">
        <v>2.0356E-5</v>
      </c>
      <c r="N128" s="328">
        <v>3.02432E-3</v>
      </c>
      <c r="O128" s="328">
        <v>9.8871999999999998E-5</v>
      </c>
      <c r="P128" s="328">
        <v>8.1423999999999998E-5</v>
      </c>
      <c r="Q128" s="328">
        <v>6.2231199999999995E-5</v>
      </c>
      <c r="R128" s="328">
        <v>5.3797999999999997E-6</v>
      </c>
      <c r="S128" s="328">
        <v>2.7044400000000001E-6</v>
      </c>
      <c r="T128" s="328">
        <v>3.4896E-6</v>
      </c>
      <c r="U128" s="328">
        <v>3.40236E-4</v>
      </c>
      <c r="V128" s="328">
        <v>2.6171999999999999E-5</v>
      </c>
      <c r="W128" s="328">
        <v>0.10178</v>
      </c>
      <c r="X128" s="328">
        <v>1.22136E-7</v>
      </c>
      <c r="Y128" s="328">
        <v>9.3055999999999996E-8</v>
      </c>
      <c r="Z128" s="328">
        <v>9.0147999999999994E-8</v>
      </c>
      <c r="AA128" s="328">
        <v>3.37328E-10</v>
      </c>
      <c r="AB128" s="328">
        <v>3.0567699999999999E-7</v>
      </c>
      <c r="AC128" s="328">
        <v>5.8159999999999999E-5</v>
      </c>
      <c r="AD128" s="328">
        <v>1.54124E-4</v>
      </c>
      <c r="AE128" s="301">
        <v>0</v>
      </c>
      <c r="AF128" s="329" t="s">
        <v>73</v>
      </c>
      <c r="AG128" s="329" t="s">
        <v>73</v>
      </c>
      <c r="AH128" s="329" t="s">
        <v>73</v>
      </c>
      <c r="AI128" s="329" t="s">
        <v>73</v>
      </c>
      <c r="AJ128" s="329" t="s">
        <v>73</v>
      </c>
      <c r="AK128" s="329" t="s">
        <v>73</v>
      </c>
      <c r="AL128" s="327" t="s">
        <v>356</v>
      </c>
    </row>
    <row r="129" spans="1:38" ht="26.25" customHeight="1" x14ac:dyDescent="0.2">
      <c r="A129" s="115" t="s">
        <v>344</v>
      </c>
      <c r="B129" s="115" t="s">
        <v>357</v>
      </c>
      <c r="C129" s="115" t="s">
        <v>358</v>
      </c>
      <c r="D129" s="115"/>
      <c r="E129" s="333" t="s">
        <v>67</v>
      </c>
      <c r="F129" s="328" t="s">
        <v>67</v>
      </c>
      <c r="G129" s="328" t="s">
        <v>67</v>
      </c>
      <c r="H129" s="328" t="s">
        <v>67</v>
      </c>
      <c r="I129" s="328" t="s">
        <v>67</v>
      </c>
      <c r="J129" s="328" t="s">
        <v>67</v>
      </c>
      <c r="K129" s="328" t="s">
        <v>67</v>
      </c>
      <c r="L129" s="328" t="s">
        <v>67</v>
      </c>
      <c r="M129" s="328" t="s">
        <v>67</v>
      </c>
      <c r="N129" s="328" t="s">
        <v>67</v>
      </c>
      <c r="O129" s="328" t="s">
        <v>67</v>
      </c>
      <c r="P129" s="328" t="s">
        <v>67</v>
      </c>
      <c r="Q129" s="328" t="s">
        <v>67</v>
      </c>
      <c r="R129" s="328" t="s">
        <v>67</v>
      </c>
      <c r="S129" s="328" t="s">
        <v>67</v>
      </c>
      <c r="T129" s="328" t="s">
        <v>67</v>
      </c>
      <c r="U129" s="328" t="s">
        <v>67</v>
      </c>
      <c r="V129" s="328" t="s">
        <v>67</v>
      </c>
      <c r="W129" s="328" t="s">
        <v>67</v>
      </c>
      <c r="X129" s="328" t="s">
        <v>67</v>
      </c>
      <c r="Y129" s="328" t="s">
        <v>67</v>
      </c>
      <c r="Z129" s="328" t="s">
        <v>67</v>
      </c>
      <c r="AA129" s="328" t="s">
        <v>67</v>
      </c>
      <c r="AB129" s="328" t="s">
        <v>67</v>
      </c>
      <c r="AC129" s="328" t="s">
        <v>67</v>
      </c>
      <c r="AD129" s="328" t="s">
        <v>67</v>
      </c>
      <c r="AE129" s="301" t="s">
        <v>67</v>
      </c>
      <c r="AF129" s="329" t="s">
        <v>67</v>
      </c>
      <c r="AG129" s="329" t="s">
        <v>67</v>
      </c>
      <c r="AH129" s="329" t="s">
        <v>67</v>
      </c>
      <c r="AI129" s="329" t="s">
        <v>67</v>
      </c>
      <c r="AJ129" s="329" t="s">
        <v>67</v>
      </c>
      <c r="AK129" s="329" t="s">
        <v>67</v>
      </c>
      <c r="AL129" s="327" t="s">
        <v>356</v>
      </c>
    </row>
    <row r="130" spans="1:38" ht="26.25" customHeight="1" x14ac:dyDescent="0.2">
      <c r="A130" s="115" t="s">
        <v>344</v>
      </c>
      <c r="B130" s="115" t="s">
        <v>359</v>
      </c>
      <c r="C130" s="115" t="s">
        <v>360</v>
      </c>
      <c r="D130" s="115"/>
      <c r="E130" s="333">
        <v>6.7576699999999997E-4</v>
      </c>
      <c r="F130" s="328">
        <v>5.7479059999999997E-3</v>
      </c>
      <c r="G130" s="328">
        <v>3.6507000000000001E-5</v>
      </c>
      <c r="H130" s="328" t="s">
        <v>72</v>
      </c>
      <c r="I130" s="328">
        <v>3.1069799999999999E-6</v>
      </c>
      <c r="J130" s="328">
        <v>5.4372100000000001E-6</v>
      </c>
      <c r="K130" s="328">
        <v>7.7674400000000006E-6</v>
      </c>
      <c r="L130" s="328">
        <v>1.08744E-7</v>
      </c>
      <c r="M130" s="328">
        <v>5.4372100000000001E-5</v>
      </c>
      <c r="N130" s="328">
        <v>1.009767E-3</v>
      </c>
      <c r="O130" s="328">
        <v>7.7674400000000003E-5</v>
      </c>
      <c r="P130" s="328">
        <v>4.3497700000000002E-5</v>
      </c>
      <c r="Q130" s="328">
        <v>1.24279E-5</v>
      </c>
      <c r="R130" s="328" t="s">
        <v>72</v>
      </c>
      <c r="S130" s="328" t="s">
        <v>72</v>
      </c>
      <c r="T130" s="328">
        <v>1.08744E-4</v>
      </c>
      <c r="U130" s="328" t="s">
        <v>72</v>
      </c>
      <c r="V130" s="328" t="s">
        <v>72</v>
      </c>
      <c r="W130" s="328">
        <v>0.2718604</v>
      </c>
      <c r="X130" s="328" t="s">
        <v>72</v>
      </c>
      <c r="Y130" s="328" t="s">
        <v>72</v>
      </c>
      <c r="Z130" s="328" t="s">
        <v>72</v>
      </c>
      <c r="AA130" s="328" t="s">
        <v>72</v>
      </c>
      <c r="AB130" s="328">
        <v>1.5534899999999999E-5</v>
      </c>
      <c r="AC130" s="328">
        <v>1.55349E-6</v>
      </c>
      <c r="AD130" s="328" t="s">
        <v>72</v>
      </c>
      <c r="AE130" s="301">
        <v>0</v>
      </c>
      <c r="AF130" s="329" t="s">
        <v>73</v>
      </c>
      <c r="AG130" s="329" t="s">
        <v>73</v>
      </c>
      <c r="AH130" s="329" t="s">
        <v>73</v>
      </c>
      <c r="AI130" s="329" t="s">
        <v>73</v>
      </c>
      <c r="AJ130" s="329" t="s">
        <v>73</v>
      </c>
      <c r="AK130" s="328">
        <v>0.77674399999999999</v>
      </c>
      <c r="AL130" s="327" t="s">
        <v>356</v>
      </c>
    </row>
    <row r="131" spans="1:38" ht="26.25" customHeight="1" x14ac:dyDescent="0.2">
      <c r="A131" s="115" t="s">
        <v>344</v>
      </c>
      <c r="B131" s="115" t="s">
        <v>361</v>
      </c>
      <c r="C131" s="115" t="s">
        <v>362</v>
      </c>
      <c r="D131" s="115"/>
      <c r="E131" s="333">
        <v>3.1373600000000001E-4</v>
      </c>
      <c r="F131" s="328">
        <v>1.22009E-4</v>
      </c>
      <c r="G131" s="328">
        <v>1.91728E-4</v>
      </c>
      <c r="H131" s="328" t="s">
        <v>72</v>
      </c>
      <c r="I131" s="328">
        <v>1.7238099999999999E-4</v>
      </c>
      <c r="J131" s="328">
        <v>2.6057599999999999E-4</v>
      </c>
      <c r="K131" s="328">
        <v>4.0088500000000002E-4</v>
      </c>
      <c r="L131" s="328">
        <v>9.2203599999999996E-6</v>
      </c>
      <c r="M131" s="328">
        <v>2.6144699999999999E-4</v>
      </c>
      <c r="N131" s="328">
        <v>6.2747280000000002E-3</v>
      </c>
      <c r="O131" s="328">
        <v>5.2289399999999998E-4</v>
      </c>
      <c r="P131" s="328">
        <v>9.4120920000000004E-3</v>
      </c>
      <c r="Q131" s="328">
        <v>1.74298E-5</v>
      </c>
      <c r="R131" s="328">
        <v>6.9719200000000002E-5</v>
      </c>
      <c r="S131" s="328">
        <v>1.045788E-3</v>
      </c>
      <c r="T131" s="328">
        <v>5.2289400000000001E-5</v>
      </c>
      <c r="U131" s="328" t="s">
        <v>72</v>
      </c>
      <c r="V131" s="328" t="s">
        <v>72</v>
      </c>
      <c r="W131" s="328">
        <v>6.9719200000000004E-3</v>
      </c>
      <c r="X131" s="328" t="s">
        <v>72</v>
      </c>
      <c r="Y131" s="328" t="s">
        <v>72</v>
      </c>
      <c r="Z131" s="328" t="s">
        <v>72</v>
      </c>
      <c r="AA131" s="328" t="s">
        <v>72</v>
      </c>
      <c r="AB131" s="328">
        <v>6.9719199999999998E-6</v>
      </c>
      <c r="AC131" s="328">
        <v>1.74298E-5</v>
      </c>
      <c r="AD131" s="328">
        <v>3.4859599999999999E-6</v>
      </c>
      <c r="AE131" s="301">
        <v>0</v>
      </c>
      <c r="AF131" s="329" t="s">
        <v>73</v>
      </c>
      <c r="AG131" s="329" t="s">
        <v>73</v>
      </c>
      <c r="AH131" s="329" t="s">
        <v>73</v>
      </c>
      <c r="AI131" s="329" t="s">
        <v>73</v>
      </c>
      <c r="AJ131" s="329" t="s">
        <v>73</v>
      </c>
      <c r="AK131" s="328">
        <v>0.17429800000000001</v>
      </c>
      <c r="AL131" s="327" t="s">
        <v>356</v>
      </c>
    </row>
    <row r="132" spans="1:38" ht="26.25" customHeight="1" x14ac:dyDescent="0.2">
      <c r="A132" s="115" t="s">
        <v>344</v>
      </c>
      <c r="B132" s="115" t="s">
        <v>363</v>
      </c>
      <c r="C132" s="115" t="s">
        <v>364</v>
      </c>
      <c r="D132" s="115"/>
      <c r="E132" s="333" t="s">
        <v>67</v>
      </c>
      <c r="F132" s="328" t="s">
        <v>67</v>
      </c>
      <c r="G132" s="328" t="s">
        <v>67</v>
      </c>
      <c r="H132" s="328" t="s">
        <v>67</v>
      </c>
      <c r="I132" s="328" t="s">
        <v>67</v>
      </c>
      <c r="J132" s="328" t="s">
        <v>67</v>
      </c>
      <c r="K132" s="328" t="s">
        <v>67</v>
      </c>
      <c r="L132" s="328" t="s">
        <v>67</v>
      </c>
      <c r="M132" s="328" t="s">
        <v>67</v>
      </c>
      <c r="N132" s="328" t="s">
        <v>67</v>
      </c>
      <c r="O132" s="328" t="s">
        <v>67</v>
      </c>
      <c r="P132" s="328" t="s">
        <v>67</v>
      </c>
      <c r="Q132" s="328" t="s">
        <v>67</v>
      </c>
      <c r="R132" s="328" t="s">
        <v>67</v>
      </c>
      <c r="S132" s="328" t="s">
        <v>67</v>
      </c>
      <c r="T132" s="328" t="s">
        <v>67</v>
      </c>
      <c r="U132" s="328" t="s">
        <v>67</v>
      </c>
      <c r="V132" s="328" t="s">
        <v>67</v>
      </c>
      <c r="W132" s="328" t="s">
        <v>67</v>
      </c>
      <c r="X132" s="328" t="s">
        <v>67</v>
      </c>
      <c r="Y132" s="328" t="s">
        <v>67</v>
      </c>
      <c r="Z132" s="328" t="s">
        <v>67</v>
      </c>
      <c r="AA132" s="328" t="s">
        <v>67</v>
      </c>
      <c r="AB132" s="328" t="s">
        <v>67</v>
      </c>
      <c r="AC132" s="328" t="s">
        <v>67</v>
      </c>
      <c r="AD132" s="328" t="s">
        <v>67</v>
      </c>
      <c r="AE132" s="301"/>
      <c r="AF132" s="329" t="s">
        <v>67</v>
      </c>
      <c r="AG132" s="329" t="s">
        <v>67</v>
      </c>
      <c r="AH132" s="329" t="s">
        <v>67</v>
      </c>
      <c r="AI132" s="329" t="s">
        <v>67</v>
      </c>
      <c r="AJ132" s="329" t="s">
        <v>67</v>
      </c>
      <c r="AK132" s="329" t="s">
        <v>67</v>
      </c>
      <c r="AL132" s="327" t="s">
        <v>365</v>
      </c>
    </row>
    <row r="133" spans="1:38" ht="26.25" customHeight="1" x14ac:dyDescent="0.2">
      <c r="A133" s="115" t="s">
        <v>344</v>
      </c>
      <c r="B133" s="115" t="s">
        <v>366</v>
      </c>
      <c r="C133" s="115" t="s">
        <v>367</v>
      </c>
      <c r="D133" s="115"/>
      <c r="E133" s="333" t="s">
        <v>67</v>
      </c>
      <c r="F133" s="328" t="s">
        <v>67</v>
      </c>
      <c r="G133" s="328" t="s">
        <v>67</v>
      </c>
      <c r="H133" s="328" t="s">
        <v>67</v>
      </c>
      <c r="I133" s="328" t="s">
        <v>67</v>
      </c>
      <c r="J133" s="328" t="s">
        <v>67</v>
      </c>
      <c r="K133" s="328" t="s">
        <v>67</v>
      </c>
      <c r="L133" s="328" t="s">
        <v>67</v>
      </c>
      <c r="M133" s="328" t="s">
        <v>67</v>
      </c>
      <c r="N133" s="328" t="s">
        <v>67</v>
      </c>
      <c r="O133" s="328" t="s">
        <v>67</v>
      </c>
      <c r="P133" s="328" t="s">
        <v>67</v>
      </c>
      <c r="Q133" s="328" t="s">
        <v>67</v>
      </c>
      <c r="R133" s="328" t="s">
        <v>67</v>
      </c>
      <c r="S133" s="328" t="s">
        <v>67</v>
      </c>
      <c r="T133" s="328" t="s">
        <v>67</v>
      </c>
      <c r="U133" s="328" t="s">
        <v>67</v>
      </c>
      <c r="V133" s="328" t="s">
        <v>67</v>
      </c>
      <c r="W133" s="328" t="s">
        <v>67</v>
      </c>
      <c r="X133" s="328" t="s">
        <v>67</v>
      </c>
      <c r="Y133" s="328" t="s">
        <v>67</v>
      </c>
      <c r="Z133" s="328" t="s">
        <v>67</v>
      </c>
      <c r="AA133" s="328" t="s">
        <v>67</v>
      </c>
      <c r="AB133" s="328" t="s">
        <v>67</v>
      </c>
      <c r="AC133" s="328" t="s">
        <v>67</v>
      </c>
      <c r="AD133" s="328" t="s">
        <v>67</v>
      </c>
      <c r="AE133" s="301"/>
      <c r="AF133" s="329" t="s">
        <v>67</v>
      </c>
      <c r="AG133" s="329" t="s">
        <v>67</v>
      </c>
      <c r="AH133" s="329" t="s">
        <v>67</v>
      </c>
      <c r="AI133" s="329" t="s">
        <v>67</v>
      </c>
      <c r="AJ133" s="329" t="s">
        <v>67</v>
      </c>
      <c r="AK133" s="329" t="s">
        <v>67</v>
      </c>
      <c r="AL133" s="327" t="s">
        <v>368</v>
      </c>
    </row>
    <row r="134" spans="1:38" ht="26.25" customHeight="1" x14ac:dyDescent="0.2">
      <c r="A134" s="115" t="s">
        <v>344</v>
      </c>
      <c r="B134" s="115" t="s">
        <v>369</v>
      </c>
      <c r="C134" s="115" t="s">
        <v>370</v>
      </c>
      <c r="D134" s="115"/>
      <c r="E134" s="333" t="s">
        <v>67</v>
      </c>
      <c r="F134" s="328" t="s">
        <v>67</v>
      </c>
      <c r="G134" s="328" t="s">
        <v>67</v>
      </c>
      <c r="H134" s="328" t="s">
        <v>67</v>
      </c>
      <c r="I134" s="328" t="s">
        <v>67</v>
      </c>
      <c r="J134" s="328" t="s">
        <v>67</v>
      </c>
      <c r="K134" s="328" t="s">
        <v>67</v>
      </c>
      <c r="L134" s="328" t="s">
        <v>67</v>
      </c>
      <c r="M134" s="328" t="s">
        <v>67</v>
      </c>
      <c r="N134" s="328" t="s">
        <v>67</v>
      </c>
      <c r="O134" s="328" t="s">
        <v>67</v>
      </c>
      <c r="P134" s="328" t="s">
        <v>67</v>
      </c>
      <c r="Q134" s="328" t="s">
        <v>67</v>
      </c>
      <c r="R134" s="328" t="s">
        <v>67</v>
      </c>
      <c r="S134" s="328" t="s">
        <v>67</v>
      </c>
      <c r="T134" s="328" t="s">
        <v>67</v>
      </c>
      <c r="U134" s="328" t="s">
        <v>67</v>
      </c>
      <c r="V134" s="328" t="s">
        <v>67</v>
      </c>
      <c r="W134" s="328" t="s">
        <v>67</v>
      </c>
      <c r="X134" s="328" t="s">
        <v>67</v>
      </c>
      <c r="Y134" s="328" t="s">
        <v>67</v>
      </c>
      <c r="Z134" s="328" t="s">
        <v>67</v>
      </c>
      <c r="AA134" s="328" t="s">
        <v>67</v>
      </c>
      <c r="AB134" s="328" t="s">
        <v>67</v>
      </c>
      <c r="AC134" s="328" t="s">
        <v>67</v>
      </c>
      <c r="AD134" s="328" t="s">
        <v>67</v>
      </c>
      <c r="AE134" s="301"/>
      <c r="AF134" s="329" t="s">
        <v>67</v>
      </c>
      <c r="AG134" s="329" t="s">
        <v>67</v>
      </c>
      <c r="AH134" s="329" t="s">
        <v>67</v>
      </c>
      <c r="AI134" s="329" t="s">
        <v>67</v>
      </c>
      <c r="AJ134" s="329" t="s">
        <v>67</v>
      </c>
      <c r="AK134" s="329" t="s">
        <v>67</v>
      </c>
      <c r="AL134" s="327" t="s">
        <v>63</v>
      </c>
    </row>
    <row r="135" spans="1:38" ht="26.25" customHeight="1" x14ac:dyDescent="0.25">
      <c r="A135" s="115" t="s">
        <v>344</v>
      </c>
      <c r="B135" s="115" t="s">
        <v>371</v>
      </c>
      <c r="C135" s="115" t="s">
        <v>372</v>
      </c>
      <c r="D135" s="115">
        <v>0</v>
      </c>
      <c r="E135" s="321">
        <v>0.14921899999999999</v>
      </c>
      <c r="F135" s="282">
        <v>5.7716999999999997E-2</v>
      </c>
      <c r="G135" s="282">
        <v>5.1619999999999999E-3</v>
      </c>
      <c r="H135" s="283" t="s">
        <v>72</v>
      </c>
      <c r="I135" s="282">
        <v>0.19661200000000001</v>
      </c>
      <c r="J135" s="282">
        <v>0.21162800000000001</v>
      </c>
      <c r="K135" s="282">
        <v>0.217728</v>
      </c>
      <c r="L135" s="282">
        <v>8.2576999999999998E-2</v>
      </c>
      <c r="M135" s="282">
        <v>2.619774</v>
      </c>
      <c r="N135" s="282">
        <v>2.2993E-2</v>
      </c>
      <c r="O135" s="282">
        <v>4.692E-3</v>
      </c>
      <c r="P135" s="283" t="s">
        <v>72</v>
      </c>
      <c r="Q135" s="282">
        <v>1.9238999999999999E-2</v>
      </c>
      <c r="R135" s="282">
        <v>4.6900000000000002E-4</v>
      </c>
      <c r="S135" s="282">
        <v>9.3849999999999992E-3</v>
      </c>
      <c r="T135" s="283" t="s">
        <v>72</v>
      </c>
      <c r="U135" s="282">
        <v>3.2850000000000002E-3</v>
      </c>
      <c r="V135" s="282">
        <v>0.82257999999999998</v>
      </c>
      <c r="W135" s="282">
        <v>0.46924100000000002</v>
      </c>
      <c r="X135" s="282">
        <v>0.109333</v>
      </c>
      <c r="Y135" s="282">
        <v>0.21725900000000001</v>
      </c>
      <c r="Z135" s="282">
        <v>0.26652900000000002</v>
      </c>
      <c r="AA135" s="283" t="s">
        <v>72</v>
      </c>
      <c r="AB135" s="283" t="s">
        <v>72</v>
      </c>
      <c r="AC135" s="283" t="s">
        <v>72</v>
      </c>
      <c r="AD135" s="283" t="s">
        <v>72</v>
      </c>
      <c r="AE135" s="283">
        <v>0</v>
      </c>
      <c r="AF135" s="283" t="s">
        <v>73</v>
      </c>
      <c r="AG135" s="283" t="s">
        <v>73</v>
      </c>
      <c r="AH135" s="283" t="s">
        <v>73</v>
      </c>
      <c r="AI135" s="283" t="s">
        <v>73</v>
      </c>
      <c r="AJ135" s="283" t="s">
        <v>73</v>
      </c>
      <c r="AK135" s="282">
        <v>46.924129999999998</v>
      </c>
      <c r="AL135" s="306" t="s">
        <v>373</v>
      </c>
    </row>
    <row r="136" spans="1:38" ht="26.25" customHeight="1" x14ac:dyDescent="0.2">
      <c r="A136" s="115" t="s">
        <v>344</v>
      </c>
      <c r="B136" s="115" t="s">
        <v>374</v>
      </c>
      <c r="C136" s="115" t="s">
        <v>375</v>
      </c>
      <c r="D136" s="115"/>
      <c r="E136" s="333" t="s">
        <v>73</v>
      </c>
      <c r="F136" s="328">
        <v>2.7490169999999999E-3</v>
      </c>
      <c r="G136" s="328" t="s">
        <v>73</v>
      </c>
      <c r="H136" s="328">
        <v>0.7098662</v>
      </c>
      <c r="I136" s="328" t="s">
        <v>73</v>
      </c>
      <c r="J136" s="328" t="s">
        <v>73</v>
      </c>
      <c r="K136" s="328" t="s">
        <v>73</v>
      </c>
      <c r="L136" s="328" t="s">
        <v>73</v>
      </c>
      <c r="M136" s="328" t="s">
        <v>73</v>
      </c>
      <c r="N136" s="328" t="s">
        <v>73</v>
      </c>
      <c r="O136" s="328" t="s">
        <v>73</v>
      </c>
      <c r="P136" s="328" t="s">
        <v>73</v>
      </c>
      <c r="Q136" s="328" t="s">
        <v>73</v>
      </c>
      <c r="R136" s="328" t="s">
        <v>73</v>
      </c>
      <c r="S136" s="328" t="s">
        <v>73</v>
      </c>
      <c r="T136" s="328" t="s">
        <v>73</v>
      </c>
      <c r="U136" s="328" t="s">
        <v>73</v>
      </c>
      <c r="V136" s="328" t="s">
        <v>73</v>
      </c>
      <c r="W136" s="328" t="s">
        <v>73</v>
      </c>
      <c r="X136" s="328" t="s">
        <v>73</v>
      </c>
      <c r="Y136" s="328" t="s">
        <v>73</v>
      </c>
      <c r="Z136" s="328" t="s">
        <v>73</v>
      </c>
      <c r="AA136" s="328" t="s">
        <v>73</v>
      </c>
      <c r="AB136" s="328" t="s">
        <v>73</v>
      </c>
      <c r="AC136" s="328" t="s">
        <v>73</v>
      </c>
      <c r="AD136" s="328" t="s">
        <v>73</v>
      </c>
      <c r="AE136" s="301">
        <v>0</v>
      </c>
      <c r="AF136" s="329" t="s">
        <v>73</v>
      </c>
      <c r="AG136" s="329" t="s">
        <v>73</v>
      </c>
      <c r="AH136" s="329" t="s">
        <v>73</v>
      </c>
      <c r="AI136" s="329" t="s">
        <v>73</v>
      </c>
      <c r="AJ136" s="329" t="s">
        <v>73</v>
      </c>
      <c r="AK136" s="328">
        <v>183.26779999999999</v>
      </c>
      <c r="AL136" s="327" t="s">
        <v>376</v>
      </c>
    </row>
    <row r="137" spans="1:38" ht="26.25" customHeight="1" x14ac:dyDescent="0.2">
      <c r="A137" s="115" t="s">
        <v>344</v>
      </c>
      <c r="B137" s="115" t="s">
        <v>377</v>
      </c>
      <c r="C137" s="115" t="s">
        <v>378</v>
      </c>
      <c r="D137" s="115" t="s">
        <v>379</v>
      </c>
      <c r="E137" s="333" t="s">
        <v>73</v>
      </c>
      <c r="F137" s="328" t="s">
        <v>71</v>
      </c>
      <c r="G137" s="328" t="s">
        <v>73</v>
      </c>
      <c r="H137" s="328" t="s">
        <v>73</v>
      </c>
      <c r="I137" s="328" t="s">
        <v>73</v>
      </c>
      <c r="J137" s="328" t="s">
        <v>73</v>
      </c>
      <c r="K137" s="328" t="s">
        <v>73</v>
      </c>
      <c r="L137" s="328" t="s">
        <v>73</v>
      </c>
      <c r="M137" s="328" t="s">
        <v>73</v>
      </c>
      <c r="N137" s="328" t="s">
        <v>73</v>
      </c>
      <c r="O137" s="328" t="s">
        <v>73</v>
      </c>
      <c r="P137" s="328" t="s">
        <v>73</v>
      </c>
      <c r="Q137" s="328" t="s">
        <v>73</v>
      </c>
      <c r="R137" s="328" t="s">
        <v>73</v>
      </c>
      <c r="S137" s="328" t="s">
        <v>73</v>
      </c>
      <c r="T137" s="328" t="s">
        <v>73</v>
      </c>
      <c r="U137" s="328" t="s">
        <v>73</v>
      </c>
      <c r="V137" s="328" t="s">
        <v>73</v>
      </c>
      <c r="W137" s="328" t="s">
        <v>73</v>
      </c>
      <c r="X137" s="328" t="s">
        <v>73</v>
      </c>
      <c r="Y137" s="328" t="s">
        <v>73</v>
      </c>
      <c r="Z137" s="328" t="s">
        <v>73</v>
      </c>
      <c r="AA137" s="328" t="s">
        <v>73</v>
      </c>
      <c r="AB137" s="328" t="s">
        <v>73</v>
      </c>
      <c r="AC137" s="328" t="s">
        <v>73</v>
      </c>
      <c r="AD137" s="328" t="s">
        <v>73</v>
      </c>
      <c r="AE137" s="301"/>
      <c r="AF137" s="329" t="s">
        <v>73</v>
      </c>
      <c r="AG137" s="329" t="s">
        <v>73</v>
      </c>
      <c r="AH137" s="329" t="s">
        <v>73</v>
      </c>
      <c r="AI137" s="329" t="s">
        <v>73</v>
      </c>
      <c r="AJ137" s="329" t="s">
        <v>73</v>
      </c>
      <c r="AK137" s="329" t="s">
        <v>71</v>
      </c>
      <c r="AL137" s="327" t="s">
        <v>380</v>
      </c>
    </row>
    <row r="138" spans="1:38" ht="26.25" customHeight="1" x14ac:dyDescent="0.2">
      <c r="A138" s="115" t="s">
        <v>344</v>
      </c>
      <c r="B138" s="115" t="s">
        <v>381</v>
      </c>
      <c r="C138" s="115" t="s">
        <v>382</v>
      </c>
      <c r="D138" s="115" t="s">
        <v>379</v>
      </c>
      <c r="E138" s="333" t="s">
        <v>73</v>
      </c>
      <c r="F138" s="328" t="s">
        <v>73</v>
      </c>
      <c r="G138" s="328" t="s">
        <v>73</v>
      </c>
      <c r="H138" s="328" t="s">
        <v>71</v>
      </c>
      <c r="I138" s="328" t="s">
        <v>73</v>
      </c>
      <c r="J138" s="328" t="s">
        <v>73</v>
      </c>
      <c r="K138" s="328" t="s">
        <v>73</v>
      </c>
      <c r="L138" s="328" t="s">
        <v>73</v>
      </c>
      <c r="M138" s="328" t="s">
        <v>73</v>
      </c>
      <c r="N138" s="328" t="s">
        <v>73</v>
      </c>
      <c r="O138" s="328" t="s">
        <v>73</v>
      </c>
      <c r="P138" s="328" t="s">
        <v>73</v>
      </c>
      <c r="Q138" s="328" t="s">
        <v>73</v>
      </c>
      <c r="R138" s="328" t="s">
        <v>73</v>
      </c>
      <c r="S138" s="328" t="s">
        <v>73</v>
      </c>
      <c r="T138" s="328" t="s">
        <v>73</v>
      </c>
      <c r="U138" s="328" t="s">
        <v>73</v>
      </c>
      <c r="V138" s="328" t="s">
        <v>73</v>
      </c>
      <c r="W138" s="328" t="s">
        <v>73</v>
      </c>
      <c r="X138" s="328" t="s">
        <v>73</v>
      </c>
      <c r="Y138" s="328" t="s">
        <v>73</v>
      </c>
      <c r="Z138" s="328" t="s">
        <v>73</v>
      </c>
      <c r="AA138" s="328" t="s">
        <v>73</v>
      </c>
      <c r="AB138" s="328" t="s">
        <v>73</v>
      </c>
      <c r="AC138" s="328" t="s">
        <v>73</v>
      </c>
      <c r="AD138" s="328" t="s">
        <v>73</v>
      </c>
      <c r="AE138" s="301">
        <v>0</v>
      </c>
      <c r="AF138" s="329" t="s">
        <v>73</v>
      </c>
      <c r="AG138" s="329" t="s">
        <v>73</v>
      </c>
      <c r="AH138" s="329" t="s">
        <v>73</v>
      </c>
      <c r="AI138" s="329" t="s">
        <v>73</v>
      </c>
      <c r="AJ138" s="329" t="s">
        <v>73</v>
      </c>
      <c r="AK138" s="328">
        <v>443.66637500000002</v>
      </c>
      <c r="AL138" s="327" t="s">
        <v>383</v>
      </c>
    </row>
    <row r="139" spans="1:38" ht="26.25" customHeight="1" x14ac:dyDescent="0.2">
      <c r="A139" s="115" t="s">
        <v>344</v>
      </c>
      <c r="B139" s="115" t="s">
        <v>384</v>
      </c>
      <c r="C139" s="115" t="s">
        <v>385</v>
      </c>
      <c r="D139" s="115"/>
      <c r="E139" s="287" t="s">
        <v>72</v>
      </c>
      <c r="F139" s="286" t="s">
        <v>72</v>
      </c>
      <c r="G139" s="286" t="s">
        <v>72</v>
      </c>
      <c r="H139" s="286" t="s">
        <v>72</v>
      </c>
      <c r="I139" s="286">
        <v>0.30219099999999999</v>
      </c>
      <c r="J139" s="286">
        <v>0.30219099999999999</v>
      </c>
      <c r="K139" s="286">
        <v>0.30219099999999999</v>
      </c>
      <c r="L139" s="286" t="s">
        <v>72</v>
      </c>
      <c r="M139" s="286" t="s">
        <v>72</v>
      </c>
      <c r="N139" s="286">
        <v>1.059E-3</v>
      </c>
      <c r="O139" s="286">
        <v>2.1410000000000001E-3</v>
      </c>
      <c r="P139" s="286">
        <v>2.1410000000000001E-3</v>
      </c>
      <c r="Q139" s="286">
        <v>3.3969999999999998E-3</v>
      </c>
      <c r="R139" s="286">
        <v>3.2450000000000001E-3</v>
      </c>
      <c r="S139" s="286">
        <v>7.528E-3</v>
      </c>
      <c r="T139" s="286" t="s">
        <v>72</v>
      </c>
      <c r="U139" s="286" t="s">
        <v>72</v>
      </c>
      <c r="V139" s="286" t="s">
        <v>72</v>
      </c>
      <c r="W139" s="286">
        <v>3.0510830000000002</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3979.3090000000002</v>
      </c>
      <c r="AL139" s="292" t="s">
        <v>386</v>
      </c>
    </row>
    <row r="140" spans="1:38" ht="26.25" customHeight="1" x14ac:dyDescent="0.2">
      <c r="A140" s="115" t="s">
        <v>387</v>
      </c>
      <c r="B140" s="115" t="s">
        <v>388</v>
      </c>
      <c r="C140" s="115" t="s">
        <v>389</v>
      </c>
      <c r="D140" s="115"/>
      <c r="E140" s="324" t="s">
        <v>72</v>
      </c>
      <c r="F140" s="303" t="s">
        <v>72</v>
      </c>
      <c r="G140" s="303" t="s">
        <v>73</v>
      </c>
      <c r="H140" s="303" t="s">
        <v>72</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03" t="s">
        <v>72</v>
      </c>
      <c r="AL140" s="304" t="s">
        <v>390</v>
      </c>
    </row>
    <row r="141" spans="1:38" ht="37.5" customHeight="1" x14ac:dyDescent="0.2">
      <c r="A141" s="33"/>
      <c r="B141" s="38" t="s">
        <v>391</v>
      </c>
      <c r="C141" s="35" t="s">
        <v>392</v>
      </c>
      <c r="D141" s="33" t="s">
        <v>393</v>
      </c>
      <c r="E141" s="152">
        <f t="shared" ref="E141:AD141" si="0">SUM(E14:E140)</f>
        <v>83.584568215002648</v>
      </c>
      <c r="F141" s="152">
        <f t="shared" si="0"/>
        <v>79.517247098638066</v>
      </c>
      <c r="G141" s="152">
        <f t="shared" si="0"/>
        <v>85.51354261309416</v>
      </c>
      <c r="H141" s="152">
        <f t="shared" si="0"/>
        <v>35.785401087195922</v>
      </c>
      <c r="I141" s="152">
        <f t="shared" si="0"/>
        <v>15.216128594337475</v>
      </c>
      <c r="J141" s="152">
        <f t="shared" si="0"/>
        <v>17.100955828485748</v>
      </c>
      <c r="K141" s="152">
        <f t="shared" si="0"/>
        <v>20.356016375334459</v>
      </c>
      <c r="L141" s="152">
        <f t="shared" si="0"/>
        <v>2.6275222614827816</v>
      </c>
      <c r="M141" s="152">
        <f t="shared" si="0"/>
        <v>226.64080892551513</v>
      </c>
      <c r="N141" s="152">
        <f t="shared" si="0"/>
        <v>3.167914435851702</v>
      </c>
      <c r="O141" s="152">
        <f t="shared" si="0"/>
        <v>0.18489401027201635</v>
      </c>
      <c r="P141" s="152">
        <f t="shared" si="0"/>
        <v>0.16474807769079045</v>
      </c>
      <c r="Q141" s="152">
        <f t="shared" si="0"/>
        <v>0.39270003457240371</v>
      </c>
      <c r="R141" s="152">
        <f t="shared" si="0"/>
        <v>1.3028175659870438</v>
      </c>
      <c r="S141" s="152">
        <f t="shared" si="0"/>
        <v>4.1684559340967446</v>
      </c>
      <c r="T141" s="152">
        <f t="shared" si="0"/>
        <v>19.421609033509505</v>
      </c>
      <c r="U141" s="152">
        <f t="shared" si="0"/>
        <v>0.6430406452195212</v>
      </c>
      <c r="V141" s="152">
        <f t="shared" si="0"/>
        <v>21.23653775309614</v>
      </c>
      <c r="W141" s="152">
        <f t="shared" si="0"/>
        <v>18.161056597550001</v>
      </c>
      <c r="X141" s="152">
        <f t="shared" si="0"/>
        <v>3.1483388899346298</v>
      </c>
      <c r="Y141" s="152">
        <f t="shared" si="0"/>
        <v>3.3574850987918072</v>
      </c>
      <c r="Z141" s="152">
        <f t="shared" si="0"/>
        <v>1.4753157256875</v>
      </c>
      <c r="AA141" s="152">
        <f t="shared" si="0"/>
        <v>1.6418516298729946</v>
      </c>
      <c r="AB141" s="152">
        <f t="shared" si="0"/>
        <v>9.0348295252596316</v>
      </c>
      <c r="AC141" s="152">
        <f t="shared" si="0"/>
        <v>0.17716718934479234</v>
      </c>
      <c r="AD141" s="152">
        <f t="shared" si="0"/>
        <v>1.189458725077053</v>
      </c>
      <c r="AE141" s="37"/>
      <c r="AF141" s="194">
        <f t="shared" ref="AF141:AK141" si="1">SUM(AF14:AF140)</f>
        <v>136604.7341878275</v>
      </c>
      <c r="AG141" s="194">
        <f t="shared" si="1"/>
        <v>6617</v>
      </c>
      <c r="AH141" s="194">
        <f t="shared" si="1"/>
        <v>52774.360823044917</v>
      </c>
      <c r="AI141" s="194">
        <f t="shared" si="1"/>
        <v>23874</v>
      </c>
      <c r="AJ141" s="194">
        <f t="shared" si="1"/>
        <v>3197</v>
      </c>
      <c r="AK141" s="194">
        <f t="shared" si="1"/>
        <v>20869603.863313686</v>
      </c>
      <c r="AL141" s="38"/>
    </row>
    <row r="142" spans="1:38" ht="15" customHeight="1" x14ac:dyDescent="0.25">
      <c r="A142" s="39"/>
      <c r="B142" s="40"/>
      <c r="C142" s="41"/>
      <c r="D142" s="42"/>
      <c r="E142" s="113"/>
      <c r="F142" s="113"/>
      <c r="G142" s="113"/>
      <c r="H142" s="113"/>
      <c r="I142" s="113"/>
      <c r="J142" s="113"/>
      <c r="K142" s="113"/>
      <c r="L142" s="113"/>
      <c r="M142" s="113"/>
      <c r="N142" s="113"/>
      <c r="O142" s="153"/>
      <c r="P142" s="153"/>
      <c r="Q142" s="153"/>
      <c r="R142" s="153"/>
      <c r="S142" s="153"/>
      <c r="T142" s="153"/>
      <c r="U142" s="153"/>
      <c r="V142" s="153"/>
      <c r="W142" s="153"/>
      <c r="X142" s="153"/>
      <c r="Y142" s="153"/>
      <c r="Z142" s="153"/>
      <c r="AA142" s="153"/>
      <c r="AB142" s="153"/>
      <c r="AC142" s="153"/>
      <c r="AD142" s="153"/>
      <c r="AE142" s="44"/>
      <c r="AF142" s="195"/>
      <c r="AG142" s="195"/>
      <c r="AH142" s="195"/>
      <c r="AI142" s="195"/>
      <c r="AJ142" s="195"/>
      <c r="AK142" s="195"/>
      <c r="AL142" s="40"/>
    </row>
    <row r="143" spans="1:38" ht="26.25" customHeight="1" x14ac:dyDescent="0.2">
      <c r="A143" s="46"/>
      <c r="B143" s="47" t="s">
        <v>394</v>
      </c>
      <c r="C143" s="48" t="s">
        <v>395</v>
      </c>
      <c r="D143" s="49" t="s">
        <v>396</v>
      </c>
      <c r="E143" s="154"/>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51"/>
      <c r="AF143" s="196"/>
      <c r="AG143" s="196"/>
      <c r="AH143" s="196"/>
      <c r="AI143" s="196"/>
      <c r="AJ143" s="196"/>
      <c r="AK143" s="196"/>
      <c r="AL143" s="47" t="s">
        <v>63</v>
      </c>
    </row>
    <row r="144" spans="1:38" ht="26.25" customHeight="1" x14ac:dyDescent="0.2">
      <c r="A144" s="46"/>
      <c r="B144" s="47" t="s">
        <v>397</v>
      </c>
      <c r="C144" s="48" t="s">
        <v>398</v>
      </c>
      <c r="D144" s="49" t="s">
        <v>396</v>
      </c>
      <c r="E144" s="154"/>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51"/>
      <c r="AF144" s="196"/>
      <c r="AG144" s="196"/>
      <c r="AH144" s="196"/>
      <c r="AI144" s="196"/>
      <c r="AJ144" s="196"/>
      <c r="AK144" s="196"/>
      <c r="AL144" s="47" t="s">
        <v>63</v>
      </c>
    </row>
    <row r="145" spans="1:38" ht="26.25" customHeight="1" x14ac:dyDescent="0.2">
      <c r="A145" s="46"/>
      <c r="B145" s="47" t="s">
        <v>399</v>
      </c>
      <c r="C145" s="48" t="s">
        <v>400</v>
      </c>
      <c r="D145" s="49" t="s">
        <v>396</v>
      </c>
      <c r="E145" s="154"/>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51"/>
      <c r="AF145" s="196"/>
      <c r="AG145" s="196"/>
      <c r="AH145" s="196"/>
      <c r="AI145" s="196"/>
      <c r="AJ145" s="196"/>
      <c r="AK145" s="196"/>
      <c r="AL145" s="47" t="s">
        <v>63</v>
      </c>
    </row>
    <row r="146" spans="1:38" ht="26.25" customHeight="1" x14ac:dyDescent="0.2">
      <c r="A146" s="46"/>
      <c r="B146" s="47" t="s">
        <v>401</v>
      </c>
      <c r="C146" s="48" t="s">
        <v>402</v>
      </c>
      <c r="D146" s="49" t="s">
        <v>396</v>
      </c>
      <c r="E146" s="154"/>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51"/>
      <c r="AF146" s="196"/>
      <c r="AG146" s="196"/>
      <c r="AH146" s="196"/>
      <c r="AI146" s="196"/>
      <c r="AJ146" s="196"/>
      <c r="AK146" s="196"/>
      <c r="AL146" s="47" t="s">
        <v>63</v>
      </c>
    </row>
    <row r="147" spans="1:38" ht="26.25" customHeight="1" x14ac:dyDescent="0.2">
      <c r="A147" s="46"/>
      <c r="B147" s="47" t="s">
        <v>403</v>
      </c>
      <c r="C147" s="48" t="s">
        <v>404</v>
      </c>
      <c r="D147" s="49" t="s">
        <v>396</v>
      </c>
      <c r="E147" s="154"/>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51"/>
      <c r="AF147" s="196"/>
      <c r="AG147" s="196"/>
      <c r="AH147" s="196"/>
      <c r="AI147" s="196"/>
      <c r="AJ147" s="196"/>
      <c r="AK147" s="196"/>
      <c r="AL147" s="47" t="s">
        <v>63</v>
      </c>
    </row>
    <row r="148" spans="1:38" ht="26.25" customHeight="1" x14ac:dyDescent="0.2">
      <c r="A148" s="46"/>
      <c r="B148" s="47" t="s">
        <v>405</v>
      </c>
      <c r="C148" s="48" t="s">
        <v>406</v>
      </c>
      <c r="D148" s="49" t="s">
        <v>396</v>
      </c>
      <c r="E148" s="154"/>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51"/>
      <c r="AF148" s="196"/>
      <c r="AG148" s="196"/>
      <c r="AH148" s="196"/>
      <c r="AI148" s="196"/>
      <c r="AJ148" s="196"/>
      <c r="AK148" s="196"/>
      <c r="AL148" s="47" t="s">
        <v>112</v>
      </c>
    </row>
    <row r="149" spans="1:38" ht="26.25" customHeight="1" x14ac:dyDescent="0.2">
      <c r="A149" s="46"/>
      <c r="B149" s="47" t="s">
        <v>407</v>
      </c>
      <c r="C149" s="48" t="s">
        <v>408</v>
      </c>
      <c r="D149" s="49" t="s">
        <v>396</v>
      </c>
      <c r="E149" s="154"/>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51"/>
      <c r="AF149" s="196"/>
      <c r="AG149" s="196"/>
      <c r="AH149" s="196"/>
      <c r="AI149" s="196"/>
      <c r="AJ149" s="196"/>
      <c r="AK149" s="196"/>
      <c r="AL149" s="47" t="s">
        <v>112</v>
      </c>
    </row>
    <row r="150" spans="1:38" ht="15" customHeight="1" x14ac:dyDescent="0.25">
      <c r="A150" s="52"/>
      <c r="B150" s="53"/>
      <c r="C150" s="53"/>
      <c r="D150" s="42"/>
      <c r="E150" s="113"/>
      <c r="F150" s="113"/>
      <c r="G150" s="113"/>
      <c r="H150" s="113"/>
      <c r="I150" s="113"/>
      <c r="J150" s="113"/>
      <c r="K150" s="113"/>
      <c r="L150" s="113"/>
      <c r="M150" s="113"/>
      <c r="N150" s="113"/>
      <c r="O150" s="155"/>
      <c r="P150" s="155"/>
      <c r="Q150" s="155"/>
      <c r="R150" s="155"/>
      <c r="S150" s="155"/>
      <c r="T150" s="155"/>
      <c r="U150" s="155"/>
      <c r="V150" s="155"/>
      <c r="W150" s="155"/>
      <c r="X150" s="155"/>
      <c r="Y150" s="155"/>
      <c r="Z150" s="155"/>
      <c r="AA150" s="155"/>
      <c r="AB150" s="155"/>
      <c r="AC150" s="155"/>
      <c r="AD150" s="155"/>
      <c r="AE150" s="54"/>
      <c r="AF150" s="197"/>
      <c r="AG150" s="197"/>
      <c r="AH150" s="197"/>
      <c r="AI150" s="197"/>
      <c r="AJ150" s="197"/>
      <c r="AK150" s="197"/>
      <c r="AL150" s="55"/>
    </row>
    <row r="151" spans="1:38" ht="26.25" customHeight="1" x14ac:dyDescent="0.2">
      <c r="A151" s="56"/>
      <c r="B151" s="57" t="s">
        <v>409</v>
      </c>
      <c r="C151" s="58" t="s">
        <v>410</v>
      </c>
      <c r="D151" s="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c r="AA151" s="156"/>
      <c r="AB151" s="156"/>
      <c r="AC151" s="156"/>
      <c r="AD151" s="156"/>
      <c r="AE151" s="60"/>
      <c r="AF151" s="198"/>
      <c r="AG151" s="198"/>
      <c r="AH151" s="198"/>
      <c r="AI151" s="198"/>
      <c r="AJ151" s="198"/>
      <c r="AK151" s="198"/>
      <c r="AL151" s="57"/>
    </row>
    <row r="152" spans="1:38" ht="37.5" customHeight="1" x14ac:dyDescent="0.2">
      <c r="A152" s="61"/>
      <c r="B152" s="65" t="s">
        <v>411</v>
      </c>
      <c r="C152" s="63" t="s">
        <v>412</v>
      </c>
      <c r="D152" s="61" t="s">
        <v>413</v>
      </c>
      <c r="E152" s="157">
        <f t="shared" ref="E152:AD152" si="2">E141 + E151 + IF(AND(OR($B$4="AT",$B$4="BE",$B$4="CH",$B$4="GB",$B$4="IE",$B$4="LT",$B$4="LU",$B$4="NL"),SUM(E143:E149)&gt;0),SUM(E143:E149)-SUM(E27:E33),0)</f>
        <v>83.584568215002648</v>
      </c>
      <c r="F152" s="157">
        <f t="shared" si="2"/>
        <v>79.517247098638066</v>
      </c>
      <c r="G152" s="157">
        <f t="shared" si="2"/>
        <v>85.51354261309416</v>
      </c>
      <c r="H152" s="157">
        <f t="shared" si="2"/>
        <v>35.785401087195922</v>
      </c>
      <c r="I152" s="157">
        <f t="shared" si="2"/>
        <v>15.216128594337475</v>
      </c>
      <c r="J152" s="157">
        <f t="shared" si="2"/>
        <v>17.100955828485748</v>
      </c>
      <c r="K152" s="157">
        <f t="shared" si="2"/>
        <v>20.356016375334459</v>
      </c>
      <c r="L152" s="157">
        <f t="shared" si="2"/>
        <v>2.6275222614827816</v>
      </c>
      <c r="M152" s="157">
        <f t="shared" si="2"/>
        <v>226.64080892551513</v>
      </c>
      <c r="N152" s="157">
        <f t="shared" si="2"/>
        <v>3.167914435851702</v>
      </c>
      <c r="O152" s="157">
        <f t="shared" si="2"/>
        <v>0.18489401027201635</v>
      </c>
      <c r="P152" s="157">
        <f t="shared" si="2"/>
        <v>0.16474807769079045</v>
      </c>
      <c r="Q152" s="157">
        <f t="shared" si="2"/>
        <v>0.39270003457240371</v>
      </c>
      <c r="R152" s="157">
        <f t="shared" si="2"/>
        <v>1.3028175659870438</v>
      </c>
      <c r="S152" s="157">
        <f t="shared" si="2"/>
        <v>4.1684559340967446</v>
      </c>
      <c r="T152" s="157">
        <f t="shared" si="2"/>
        <v>19.421609033509505</v>
      </c>
      <c r="U152" s="157">
        <f t="shared" si="2"/>
        <v>0.6430406452195212</v>
      </c>
      <c r="V152" s="157">
        <f t="shared" si="2"/>
        <v>21.23653775309614</v>
      </c>
      <c r="W152" s="157">
        <f t="shared" si="2"/>
        <v>18.161056597550001</v>
      </c>
      <c r="X152" s="157">
        <f t="shared" si="2"/>
        <v>3.1483388899346298</v>
      </c>
      <c r="Y152" s="157">
        <f t="shared" si="2"/>
        <v>3.3574850987918072</v>
      </c>
      <c r="Z152" s="157">
        <f t="shared" si="2"/>
        <v>1.4753157256875</v>
      </c>
      <c r="AA152" s="157">
        <f t="shared" si="2"/>
        <v>1.6418516298729946</v>
      </c>
      <c r="AB152" s="157">
        <f t="shared" si="2"/>
        <v>9.0348295252596316</v>
      </c>
      <c r="AC152" s="157">
        <f t="shared" si="2"/>
        <v>0.17716718934479234</v>
      </c>
      <c r="AD152" s="157">
        <f t="shared" si="2"/>
        <v>1.189458725077053</v>
      </c>
      <c r="AE152" s="51"/>
      <c r="AF152" s="199"/>
      <c r="AG152" s="199"/>
      <c r="AH152" s="199"/>
      <c r="AI152" s="199"/>
      <c r="AJ152" s="199"/>
      <c r="AK152" s="199"/>
      <c r="AL152" s="65"/>
    </row>
    <row r="153" spans="1:38" ht="26.25" customHeight="1" x14ac:dyDescent="0.2">
      <c r="A153" s="56"/>
      <c r="B153" s="57" t="s">
        <v>414</v>
      </c>
      <c r="C153" s="58" t="s">
        <v>415</v>
      </c>
      <c r="D153" s="56" t="s">
        <v>416</v>
      </c>
      <c r="E153" s="156"/>
      <c r="F153" s="156"/>
      <c r="G153" s="156"/>
      <c r="H153" s="156"/>
      <c r="I153" s="156"/>
      <c r="J153" s="156"/>
      <c r="K153" s="156"/>
      <c r="L153" s="156"/>
      <c r="M153" s="156"/>
      <c r="N153" s="156"/>
      <c r="O153" s="156"/>
      <c r="P153" s="156"/>
      <c r="Q153" s="156"/>
      <c r="R153" s="156"/>
      <c r="S153" s="156"/>
      <c r="T153" s="156"/>
      <c r="U153" s="156"/>
      <c r="V153" s="156"/>
      <c r="W153" s="156"/>
      <c r="X153" s="156"/>
      <c r="Y153" s="156"/>
      <c r="Z153" s="156"/>
      <c r="AA153" s="156"/>
      <c r="AB153" s="156"/>
      <c r="AC153" s="156"/>
      <c r="AD153" s="156"/>
      <c r="AE153" s="60"/>
      <c r="AF153" s="198"/>
      <c r="AG153" s="198"/>
      <c r="AH153" s="198"/>
      <c r="AI153" s="198"/>
      <c r="AJ153" s="198"/>
      <c r="AK153" s="198"/>
      <c r="AL153" s="57"/>
    </row>
    <row r="154" spans="1:38" ht="37.5" customHeight="1" x14ac:dyDescent="0.2">
      <c r="A154" s="61"/>
      <c r="B154" s="65" t="s">
        <v>417</v>
      </c>
      <c r="C154" s="63" t="s">
        <v>418</v>
      </c>
      <c r="D154" s="61" t="s">
        <v>419</v>
      </c>
      <c r="E154" s="157">
        <f>E141 + E153 - IF(OR($B$6=2005,$B$6&gt;=2020),SUM(E99:E122),0) + IF(AND(OR($B$4="AT",$B$4="BE",$B$4="CH",$B$4="GB",$B$4="IE",$B$4="LT",$B$4="LU",$B$4="NL"),SUM(E143:E149)&gt;0),SUM(E143:E149)-SUM(E27:E33),0)</f>
        <v>83.584568215002648</v>
      </c>
      <c r="F154" s="157">
        <f>F141 + F153 - IF(OR($B$6=2005,$B$6&gt;=2020),SUM(F99:F122),0) + IF(AND(OR($B$4="AT",$B$4="BE",$B$4="CH",$B$4="GB",$B$4="IE",$B$4="LT",$B$4="LU",$B$4="NL"),SUM(F143:F149)&gt;0),SUM(F143:F149)-SUM(F27:F33),0)</f>
        <v>79.517247098638066</v>
      </c>
      <c r="G154" s="157">
        <f t="shared" ref="G154:AD154" si="3">G141 + G153 + IF(AND(OR($B$4="AT",$B$4="BE",$B$4="CH",$B$4="GB",$B$4="IE",$B$4="LT",$B$4="LU",$B$4="NL"),SUM(G143:G149)&gt;0),SUM(G143:G149)-SUM(G27:G33),0)</f>
        <v>85.51354261309416</v>
      </c>
      <c r="H154" s="157">
        <f t="shared" si="3"/>
        <v>35.785401087195922</v>
      </c>
      <c r="I154" s="157">
        <f t="shared" si="3"/>
        <v>15.216128594337475</v>
      </c>
      <c r="J154" s="157">
        <f t="shared" si="3"/>
        <v>17.100955828485748</v>
      </c>
      <c r="K154" s="157">
        <f t="shared" si="3"/>
        <v>20.356016375334459</v>
      </c>
      <c r="L154" s="157">
        <f t="shared" si="3"/>
        <v>2.6275222614827816</v>
      </c>
      <c r="M154" s="157">
        <f t="shared" si="3"/>
        <v>226.64080892551513</v>
      </c>
      <c r="N154" s="157">
        <f t="shared" si="3"/>
        <v>3.167914435851702</v>
      </c>
      <c r="O154" s="157">
        <f t="shared" si="3"/>
        <v>0.18489401027201635</v>
      </c>
      <c r="P154" s="157">
        <f t="shared" si="3"/>
        <v>0.16474807769079045</v>
      </c>
      <c r="Q154" s="157">
        <f t="shared" si="3"/>
        <v>0.39270003457240371</v>
      </c>
      <c r="R154" s="157">
        <f t="shared" si="3"/>
        <v>1.3028175659870438</v>
      </c>
      <c r="S154" s="157">
        <f t="shared" si="3"/>
        <v>4.1684559340967446</v>
      </c>
      <c r="T154" s="157">
        <f t="shared" si="3"/>
        <v>19.421609033509505</v>
      </c>
      <c r="U154" s="157">
        <f t="shared" si="3"/>
        <v>0.6430406452195212</v>
      </c>
      <c r="V154" s="157">
        <f t="shared" si="3"/>
        <v>21.23653775309614</v>
      </c>
      <c r="W154" s="157">
        <f t="shared" si="3"/>
        <v>18.161056597550001</v>
      </c>
      <c r="X154" s="157">
        <f t="shared" si="3"/>
        <v>3.1483388899346298</v>
      </c>
      <c r="Y154" s="157">
        <f t="shared" si="3"/>
        <v>3.3574850987918072</v>
      </c>
      <c r="Z154" s="157">
        <f t="shared" si="3"/>
        <v>1.4753157256875</v>
      </c>
      <c r="AA154" s="157">
        <f t="shared" si="3"/>
        <v>1.6418516298729946</v>
      </c>
      <c r="AB154" s="157">
        <f t="shared" si="3"/>
        <v>9.0348295252596316</v>
      </c>
      <c r="AC154" s="157">
        <f t="shared" si="3"/>
        <v>0.17716718934479234</v>
      </c>
      <c r="AD154" s="157">
        <f t="shared" si="3"/>
        <v>1.189458725077053</v>
      </c>
      <c r="AE154" s="66"/>
      <c r="AF154" s="199"/>
      <c r="AG154" s="199"/>
      <c r="AH154" s="199"/>
      <c r="AI154" s="199"/>
      <c r="AJ154" s="199"/>
      <c r="AK154" s="199"/>
      <c r="AL154" s="65"/>
    </row>
    <row r="155" spans="1:38" ht="15" customHeight="1" x14ac:dyDescent="0.25">
      <c r="A155" s="52"/>
      <c r="B155" s="53"/>
      <c r="C155" s="53"/>
      <c r="D155" s="42"/>
      <c r="E155" s="113"/>
      <c r="F155" s="113"/>
      <c r="G155" s="113"/>
      <c r="H155" s="113"/>
      <c r="I155" s="113"/>
      <c r="J155" s="113"/>
      <c r="K155" s="113"/>
      <c r="L155" s="113"/>
      <c r="M155" s="113"/>
      <c r="N155" s="113"/>
      <c r="O155" s="155"/>
      <c r="P155" s="155"/>
      <c r="Q155" s="155"/>
      <c r="R155" s="155"/>
      <c r="S155" s="155"/>
      <c r="T155" s="155"/>
      <c r="U155" s="155"/>
      <c r="V155" s="155"/>
      <c r="W155" s="155"/>
      <c r="X155" s="155"/>
      <c r="Y155" s="155"/>
      <c r="Z155" s="155"/>
      <c r="AA155" s="155"/>
      <c r="AB155" s="155"/>
      <c r="AC155" s="155"/>
      <c r="AD155" s="155"/>
      <c r="AE155" s="54"/>
      <c r="AF155" s="197"/>
      <c r="AG155" s="197"/>
      <c r="AH155" s="197"/>
      <c r="AI155" s="197"/>
      <c r="AJ155" s="197"/>
      <c r="AK155" s="197"/>
      <c r="AL155" s="55"/>
    </row>
    <row r="156" spans="1:38" ht="26.25" customHeight="1" x14ac:dyDescent="0.2">
      <c r="A156" s="67" t="s">
        <v>420</v>
      </c>
      <c r="B156" s="68"/>
      <c r="C156" s="68"/>
      <c r="D156" s="68"/>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c r="AC156" s="190"/>
      <c r="AD156" s="190"/>
      <c r="AE156" s="69"/>
      <c r="AF156" s="200"/>
      <c r="AG156" s="200"/>
      <c r="AH156" s="200"/>
      <c r="AI156" s="200"/>
      <c r="AJ156" s="200"/>
      <c r="AK156" s="200"/>
      <c r="AL156" s="70"/>
    </row>
    <row r="157" spans="1:38" ht="26.25" customHeight="1" x14ac:dyDescent="0.2">
      <c r="A157" s="71" t="s">
        <v>421</v>
      </c>
      <c r="B157" s="71" t="s">
        <v>422</v>
      </c>
      <c r="C157" s="72" t="s">
        <v>423</v>
      </c>
      <c r="D157" s="73"/>
      <c r="E157" s="112">
        <v>0.28665177600000002</v>
      </c>
      <c r="F157" s="112">
        <v>1.1197334999999999E-2</v>
      </c>
      <c r="G157" s="112">
        <v>2.2394669999999998E-2</v>
      </c>
      <c r="H157" s="112" t="s">
        <v>72</v>
      </c>
      <c r="I157" s="112">
        <v>4.4789340000000004E-3</v>
      </c>
      <c r="J157" s="112">
        <v>4.4789340000000004E-3</v>
      </c>
      <c r="K157" s="112">
        <v>4.4789340000000004E-3</v>
      </c>
      <c r="L157" s="112">
        <v>6.7184010000000008E-4</v>
      </c>
      <c r="M157" s="112">
        <v>2.4634137000000004E-2</v>
      </c>
      <c r="N157" s="112" t="s">
        <v>72</v>
      </c>
      <c r="O157" s="112" t="s">
        <v>72</v>
      </c>
      <c r="P157" s="112" t="s">
        <v>72</v>
      </c>
      <c r="Q157" s="112" t="s">
        <v>72</v>
      </c>
      <c r="R157" s="112" t="s">
        <v>72</v>
      </c>
      <c r="S157" s="112" t="s">
        <v>72</v>
      </c>
      <c r="T157" s="112" t="s">
        <v>72</v>
      </c>
      <c r="U157" s="112" t="s">
        <v>72</v>
      </c>
      <c r="V157" s="112" t="s">
        <v>72</v>
      </c>
      <c r="W157" s="112" t="s">
        <v>72</v>
      </c>
      <c r="X157" s="112" t="s">
        <v>72</v>
      </c>
      <c r="Y157" s="112" t="s">
        <v>72</v>
      </c>
      <c r="Z157" s="112" t="s">
        <v>72</v>
      </c>
      <c r="AA157" s="112" t="s">
        <v>72</v>
      </c>
      <c r="AB157" s="112" t="s">
        <v>72</v>
      </c>
      <c r="AC157" s="112" t="s">
        <v>72</v>
      </c>
      <c r="AD157" s="112" t="s">
        <v>72</v>
      </c>
      <c r="AE157" s="51"/>
      <c r="AF157" s="201">
        <v>987.60494700000004</v>
      </c>
      <c r="AG157" s="201" t="s">
        <v>67</v>
      </c>
      <c r="AH157" s="201" t="s">
        <v>67</v>
      </c>
      <c r="AI157" s="201" t="s">
        <v>67</v>
      </c>
      <c r="AJ157" s="201" t="s">
        <v>67</v>
      </c>
      <c r="AK157" s="201" t="s">
        <v>67</v>
      </c>
      <c r="AL157" s="71" t="s">
        <v>63</v>
      </c>
    </row>
    <row r="158" spans="1:38" ht="26.25" customHeight="1" x14ac:dyDescent="0.2">
      <c r="A158" s="71" t="s">
        <v>421</v>
      </c>
      <c r="B158" s="71" t="s">
        <v>424</v>
      </c>
      <c r="C158" s="72" t="s">
        <v>425</v>
      </c>
      <c r="D158" s="73"/>
      <c r="E158" s="112">
        <v>2.9411662222222227E-3</v>
      </c>
      <c r="F158" s="112">
        <v>1.0813111111111113E-4</v>
      </c>
      <c r="G158" s="112">
        <v>1.8166026666666669E-4</v>
      </c>
      <c r="H158" s="112" t="s">
        <v>72</v>
      </c>
      <c r="I158" s="112">
        <v>3.2439333333333333E-5</v>
      </c>
      <c r="J158" s="112">
        <v>3.2439333333333333E-5</v>
      </c>
      <c r="K158" s="112">
        <v>3.2439333333333333E-5</v>
      </c>
      <c r="L158" s="112">
        <v>3.2439333333333333E-5</v>
      </c>
      <c r="M158" s="112">
        <v>1.0813111111111113E-4</v>
      </c>
      <c r="N158" s="112" t="s">
        <v>72</v>
      </c>
      <c r="O158" s="112" t="s">
        <v>72</v>
      </c>
      <c r="P158" s="112" t="s">
        <v>72</v>
      </c>
      <c r="Q158" s="112" t="s">
        <v>72</v>
      </c>
      <c r="R158" s="112" t="s">
        <v>72</v>
      </c>
      <c r="S158" s="112" t="s">
        <v>72</v>
      </c>
      <c r="T158" s="112" t="s">
        <v>72</v>
      </c>
      <c r="U158" s="112" t="s">
        <v>72</v>
      </c>
      <c r="V158" s="112" t="s">
        <v>72</v>
      </c>
      <c r="W158" s="112" t="s">
        <v>72</v>
      </c>
      <c r="X158" s="112" t="s">
        <v>72</v>
      </c>
      <c r="Y158" s="112" t="s">
        <v>72</v>
      </c>
      <c r="Z158" s="112" t="s">
        <v>72</v>
      </c>
      <c r="AA158" s="112" t="s">
        <v>72</v>
      </c>
      <c r="AB158" s="112" t="s">
        <v>72</v>
      </c>
      <c r="AC158" s="112" t="s">
        <v>72</v>
      </c>
      <c r="AD158" s="112" t="s">
        <v>72</v>
      </c>
      <c r="AE158" s="51"/>
      <c r="AF158" s="201">
        <v>0.21626222222222224</v>
      </c>
      <c r="AG158" s="201" t="s">
        <v>67</v>
      </c>
      <c r="AH158" s="201" t="s">
        <v>67</v>
      </c>
      <c r="AI158" s="201" t="s">
        <v>67</v>
      </c>
      <c r="AJ158" s="201" t="s">
        <v>67</v>
      </c>
      <c r="AK158" s="201" t="s">
        <v>67</v>
      </c>
      <c r="AL158" s="71" t="s">
        <v>63</v>
      </c>
    </row>
    <row r="159" spans="1:38" ht="26.25" customHeight="1" x14ac:dyDescent="0.2">
      <c r="A159" s="71" t="s">
        <v>426</v>
      </c>
      <c r="B159" s="71" t="s">
        <v>427</v>
      </c>
      <c r="C159" s="72" t="s">
        <v>428</v>
      </c>
      <c r="D159" s="73"/>
      <c r="E159" s="112">
        <v>3.8352543163789083</v>
      </c>
      <c r="F159" s="112">
        <v>0.13679888007466168</v>
      </c>
      <c r="G159" s="112">
        <v>0.24428371441903873</v>
      </c>
      <c r="H159" s="112">
        <v>3.4199720018665427E-5</v>
      </c>
      <c r="I159" s="112">
        <v>6.8399440037330839E-2</v>
      </c>
      <c r="J159" s="112">
        <v>7.3285114325711623E-2</v>
      </c>
      <c r="K159" s="112">
        <v>7.3285114325711623E-2</v>
      </c>
      <c r="L159" s="112">
        <v>2.1203826411572563E-2</v>
      </c>
      <c r="M159" s="112">
        <v>0.36153989734017733</v>
      </c>
      <c r="N159" s="112">
        <v>6.3513765748950072E-3</v>
      </c>
      <c r="O159" s="112">
        <v>4.8856742883807754E-4</v>
      </c>
      <c r="P159" s="112">
        <v>1.4657022865142324E-3</v>
      </c>
      <c r="Q159" s="112">
        <v>1.9542697153523102E-3</v>
      </c>
      <c r="R159" s="112">
        <v>2.4428371441903873E-3</v>
      </c>
      <c r="S159" s="112">
        <v>4.2993933737750817E-2</v>
      </c>
      <c r="T159" s="112">
        <v>4.8856742883807744E-2</v>
      </c>
      <c r="U159" s="112">
        <v>4.8856742883807746E-3</v>
      </c>
      <c r="V159" s="112">
        <v>5.8628091460569298E-2</v>
      </c>
      <c r="W159" s="112">
        <v>2.7222000000000005E-4</v>
      </c>
      <c r="X159" s="112">
        <v>1.4657022865142324E-3</v>
      </c>
      <c r="Y159" s="112">
        <v>2.4428371441903873E-3</v>
      </c>
      <c r="Z159" s="112" t="s">
        <v>72</v>
      </c>
      <c r="AA159" s="112" t="s">
        <v>72</v>
      </c>
      <c r="AB159" s="112">
        <v>3.9085394307046195E-3</v>
      </c>
      <c r="AC159" s="112">
        <v>3.9085394307046196E-6</v>
      </c>
      <c r="AD159" s="112">
        <v>3.7131124591693889E-6</v>
      </c>
      <c r="AE159" s="51"/>
      <c r="AF159" s="201">
        <v>2094</v>
      </c>
      <c r="AG159" s="202" t="s">
        <v>67</v>
      </c>
      <c r="AH159" s="202" t="s">
        <v>67</v>
      </c>
      <c r="AI159" s="202" t="s">
        <v>67</v>
      </c>
      <c r="AJ159" s="202" t="s">
        <v>67</v>
      </c>
      <c r="AK159" s="202" t="s">
        <v>67</v>
      </c>
      <c r="AL159" s="71" t="s">
        <v>429</v>
      </c>
    </row>
    <row r="160" spans="1:38" ht="26.25" customHeight="1" x14ac:dyDescent="0.2">
      <c r="A160" s="71" t="s">
        <v>430</v>
      </c>
      <c r="B160" s="71" t="s">
        <v>431</v>
      </c>
      <c r="C160" s="72" t="s">
        <v>432</v>
      </c>
      <c r="D160" s="73"/>
      <c r="E160" s="112"/>
      <c r="F160" s="112"/>
      <c r="G160" s="112"/>
      <c r="H160" s="112"/>
      <c r="I160" s="112"/>
      <c r="J160" s="112"/>
      <c r="K160" s="112"/>
      <c r="L160" s="112"/>
      <c r="M160" s="112"/>
      <c r="N160" s="112"/>
      <c r="O160" s="112"/>
      <c r="P160" s="112"/>
      <c r="Q160" s="112"/>
      <c r="R160" s="112"/>
      <c r="S160" s="112"/>
      <c r="T160" s="112"/>
      <c r="U160" s="112"/>
      <c r="V160" s="112"/>
      <c r="W160" s="112"/>
      <c r="X160" s="112"/>
      <c r="Y160" s="112"/>
      <c r="Z160" s="112"/>
      <c r="AA160" s="112"/>
      <c r="AB160" s="112"/>
      <c r="AC160" s="112"/>
      <c r="AD160" s="112"/>
      <c r="AE160" s="51"/>
      <c r="AF160" s="201"/>
      <c r="AG160" s="201"/>
      <c r="AH160" s="201"/>
      <c r="AI160" s="201"/>
      <c r="AJ160" s="201"/>
      <c r="AK160" s="201"/>
      <c r="AL160" s="71"/>
    </row>
    <row r="161" spans="1:38" ht="26.25" customHeight="1" x14ac:dyDescent="0.2">
      <c r="A161" s="75" t="s">
        <v>430</v>
      </c>
      <c r="B161" s="75" t="s">
        <v>433</v>
      </c>
      <c r="C161" s="76" t="s">
        <v>434</v>
      </c>
      <c r="D161" s="77"/>
      <c r="E161" s="218"/>
      <c r="F161" s="218"/>
      <c r="G161" s="218"/>
      <c r="H161" s="218"/>
      <c r="I161" s="218"/>
      <c r="J161" s="218"/>
      <c r="K161" s="218"/>
      <c r="L161" s="218"/>
      <c r="M161" s="218"/>
      <c r="N161" s="218"/>
      <c r="O161" s="218"/>
      <c r="P161" s="218"/>
      <c r="Q161" s="218"/>
      <c r="R161" s="218"/>
      <c r="S161" s="218"/>
      <c r="T161" s="218"/>
      <c r="U161" s="218"/>
      <c r="V161" s="218"/>
      <c r="W161" s="218"/>
      <c r="X161" s="218"/>
      <c r="Y161" s="218"/>
      <c r="Z161" s="218"/>
      <c r="AA161" s="218"/>
      <c r="AB161" s="218"/>
      <c r="AC161" s="218"/>
      <c r="AD161" s="218"/>
      <c r="AE161" s="60"/>
      <c r="AF161" s="203"/>
      <c r="AG161" s="203"/>
      <c r="AH161" s="203"/>
      <c r="AI161" s="203"/>
      <c r="AJ161" s="203"/>
      <c r="AK161" s="203"/>
      <c r="AL161" s="75" t="s">
        <v>73</v>
      </c>
    </row>
    <row r="162" spans="1:38" ht="26.25" customHeight="1" x14ac:dyDescent="0.2">
      <c r="A162" s="79" t="s">
        <v>435</v>
      </c>
      <c r="B162" s="79" t="s">
        <v>436</v>
      </c>
      <c r="C162" s="80" t="s">
        <v>437</v>
      </c>
      <c r="D162" s="81"/>
      <c r="E162" s="219"/>
      <c r="F162" s="219"/>
      <c r="G162" s="219"/>
      <c r="H162" s="219"/>
      <c r="I162" s="219"/>
      <c r="J162" s="219"/>
      <c r="K162" s="219"/>
      <c r="L162" s="219"/>
      <c r="M162" s="219"/>
      <c r="N162" s="219"/>
      <c r="O162" s="219"/>
      <c r="P162" s="219"/>
      <c r="Q162" s="219"/>
      <c r="R162" s="219"/>
      <c r="S162" s="219"/>
      <c r="T162" s="219"/>
      <c r="U162" s="219"/>
      <c r="V162" s="219"/>
      <c r="W162" s="219"/>
      <c r="X162" s="219"/>
      <c r="Y162" s="219"/>
      <c r="Z162" s="219"/>
      <c r="AA162" s="219"/>
      <c r="AB162" s="219"/>
      <c r="AC162" s="219"/>
      <c r="AD162" s="219"/>
      <c r="AE162" s="60"/>
      <c r="AF162" s="204"/>
      <c r="AG162" s="204"/>
      <c r="AH162" s="204"/>
      <c r="AI162" s="204"/>
      <c r="AJ162" s="204"/>
      <c r="AK162" s="204"/>
      <c r="AL162" s="79" t="s">
        <v>194</v>
      </c>
    </row>
    <row r="163" spans="1:38" ht="26.25" customHeight="1" x14ac:dyDescent="0.2">
      <c r="A163" s="79" t="s">
        <v>435</v>
      </c>
      <c r="B163" s="79" t="s">
        <v>438</v>
      </c>
      <c r="C163" s="80" t="s">
        <v>439</v>
      </c>
      <c r="D163" s="81"/>
      <c r="E163" s="219"/>
      <c r="F163" s="219"/>
      <c r="G163" s="219"/>
      <c r="H163" s="219"/>
      <c r="I163" s="219"/>
      <c r="J163" s="219"/>
      <c r="K163" s="219"/>
      <c r="L163" s="219"/>
      <c r="M163" s="219"/>
      <c r="N163" s="219"/>
      <c r="O163" s="219"/>
      <c r="P163" s="219"/>
      <c r="Q163" s="219"/>
      <c r="R163" s="219"/>
      <c r="S163" s="219"/>
      <c r="T163" s="219"/>
      <c r="U163" s="219"/>
      <c r="V163" s="219"/>
      <c r="W163" s="219"/>
      <c r="X163" s="219"/>
      <c r="Y163" s="219"/>
      <c r="Z163" s="219"/>
      <c r="AA163" s="219"/>
      <c r="AB163" s="219"/>
      <c r="AC163" s="219"/>
      <c r="AD163" s="219"/>
      <c r="AE163" s="60"/>
      <c r="AF163" s="204"/>
      <c r="AG163" s="204"/>
      <c r="AH163" s="204"/>
      <c r="AI163" s="204"/>
      <c r="AJ163" s="204"/>
      <c r="AK163" s="204"/>
      <c r="AL163" s="79" t="s">
        <v>440</v>
      </c>
    </row>
    <row r="164" spans="1:38" ht="26.25" customHeight="1" x14ac:dyDescent="0.2">
      <c r="A164" s="79" t="s">
        <v>435</v>
      </c>
      <c r="B164" s="79" t="s">
        <v>441</v>
      </c>
      <c r="C164" s="80" t="s">
        <v>442</v>
      </c>
      <c r="D164" s="81"/>
      <c r="E164" s="219"/>
      <c r="F164" s="219"/>
      <c r="G164" s="219"/>
      <c r="H164" s="219"/>
      <c r="I164" s="219"/>
      <c r="J164" s="219"/>
      <c r="K164" s="219"/>
      <c r="L164" s="219"/>
      <c r="M164" s="219"/>
      <c r="N164" s="219"/>
      <c r="O164" s="219"/>
      <c r="P164" s="219"/>
      <c r="Q164" s="219"/>
      <c r="R164" s="219"/>
      <c r="S164" s="219"/>
      <c r="T164" s="219"/>
      <c r="U164" s="219"/>
      <c r="V164" s="219"/>
      <c r="W164" s="219"/>
      <c r="X164" s="219"/>
      <c r="Y164" s="219"/>
      <c r="Z164" s="219"/>
      <c r="AA164" s="219"/>
      <c r="AB164" s="219"/>
      <c r="AC164" s="219"/>
      <c r="AD164" s="219"/>
      <c r="AE164" s="83"/>
      <c r="AF164" s="204"/>
      <c r="AG164" s="204"/>
      <c r="AH164" s="204"/>
      <c r="AI164" s="204"/>
      <c r="AJ164" s="204"/>
      <c r="AK164" s="204"/>
      <c r="AL164" s="79"/>
    </row>
    <row r="165" spans="1:38" ht="15" customHeight="1" x14ac:dyDescent="0.2">
      <c r="D165" s="85"/>
      <c r="E165" s="220"/>
      <c r="F165" s="221"/>
      <c r="G165" s="221"/>
      <c r="H165" s="221"/>
      <c r="I165" s="221"/>
      <c r="J165" s="221"/>
      <c r="K165" s="221"/>
      <c r="L165" s="221"/>
      <c r="M165" s="221"/>
      <c r="N165" s="221"/>
      <c r="O165" s="221"/>
      <c r="P165" s="221"/>
      <c r="Q165" s="221"/>
      <c r="R165" s="221"/>
      <c r="S165" s="221"/>
      <c r="T165" s="221"/>
      <c r="U165" s="221"/>
      <c r="V165" s="221"/>
      <c r="W165" s="221"/>
      <c r="X165" s="221"/>
      <c r="Y165" s="221"/>
      <c r="Z165" s="221"/>
      <c r="AA165" s="221"/>
      <c r="AB165" s="221"/>
      <c r="AC165" s="221"/>
      <c r="AD165" s="221"/>
      <c r="AE165" s="86"/>
      <c r="AF165" s="205"/>
      <c r="AG165" s="205"/>
      <c r="AH165" s="205"/>
      <c r="AI165" s="205"/>
      <c r="AJ165" s="205"/>
      <c r="AK165" s="205"/>
      <c r="AL165" s="88"/>
    </row>
    <row r="166" spans="1:38" s="91" customFormat="1" ht="52.5" customHeight="1" x14ac:dyDescent="0.25">
      <c r="A166" s="409" t="s">
        <v>461</v>
      </c>
      <c r="B166" s="409"/>
      <c r="C166" s="409"/>
      <c r="D166" s="409"/>
      <c r="E166" s="409"/>
      <c r="F166" s="409"/>
      <c r="G166" s="409"/>
      <c r="H166" s="222"/>
      <c r="I166" s="223"/>
      <c r="J166" s="223"/>
      <c r="K166" s="223"/>
      <c r="L166" s="223"/>
      <c r="M166" s="223"/>
      <c r="N166" s="223"/>
      <c r="O166" s="223"/>
      <c r="P166" s="223"/>
      <c r="Q166" s="223"/>
      <c r="R166" s="223"/>
      <c r="S166" s="223"/>
      <c r="T166" s="223"/>
      <c r="U166" s="223"/>
      <c r="V166" s="224"/>
      <c r="W166" s="224"/>
      <c r="X166" s="224"/>
      <c r="Y166" s="224"/>
      <c r="Z166" s="224"/>
      <c r="AA166" s="224"/>
      <c r="AB166" s="224"/>
      <c r="AC166" s="225"/>
      <c r="AD166" s="225"/>
      <c r="AF166" s="206"/>
      <c r="AG166" s="206"/>
      <c r="AH166" s="206"/>
      <c r="AI166" s="206"/>
      <c r="AJ166" s="206"/>
      <c r="AK166" s="206"/>
    </row>
    <row r="167" spans="1:38" s="94" customFormat="1" ht="63.75" customHeight="1" x14ac:dyDescent="0.25">
      <c r="A167" s="409" t="s">
        <v>462</v>
      </c>
      <c r="B167" s="409"/>
      <c r="C167" s="409"/>
      <c r="D167" s="409"/>
      <c r="E167" s="409"/>
      <c r="F167" s="409"/>
      <c r="G167" s="409"/>
      <c r="H167" s="222"/>
      <c r="I167" s="223"/>
      <c r="J167" s="113"/>
      <c r="K167" s="113"/>
      <c r="L167" s="113"/>
      <c r="M167" s="223"/>
      <c r="N167" s="223"/>
      <c r="O167" s="223"/>
      <c r="P167" s="223"/>
      <c r="Q167" s="223"/>
      <c r="R167" s="223"/>
      <c r="S167" s="223"/>
      <c r="T167" s="223"/>
      <c r="U167" s="223"/>
      <c r="V167" s="226"/>
      <c r="W167" s="226"/>
      <c r="X167" s="226"/>
      <c r="Y167" s="226"/>
      <c r="Z167" s="226"/>
      <c r="AA167" s="226"/>
      <c r="AB167" s="226"/>
      <c r="AC167" s="226"/>
      <c r="AD167" s="226"/>
      <c r="AF167" s="207"/>
      <c r="AG167" s="207"/>
      <c r="AH167" s="207"/>
      <c r="AI167" s="207"/>
      <c r="AJ167" s="207"/>
      <c r="AK167" s="207"/>
    </row>
    <row r="168" spans="1:38" s="94" customFormat="1" ht="26.25" customHeight="1" x14ac:dyDescent="0.25">
      <c r="A168" s="409" t="s">
        <v>463</v>
      </c>
      <c r="B168" s="409"/>
      <c r="C168" s="409"/>
      <c r="D168" s="409"/>
      <c r="E168" s="409"/>
      <c r="F168" s="409"/>
      <c r="G168" s="409"/>
      <c r="H168" s="222"/>
      <c r="I168" s="223"/>
      <c r="J168" s="113"/>
      <c r="K168" s="113"/>
      <c r="L168" s="113"/>
      <c r="M168" s="223"/>
      <c r="N168" s="223"/>
      <c r="O168" s="223"/>
      <c r="P168" s="223"/>
      <c r="Q168" s="223"/>
      <c r="R168" s="223"/>
      <c r="S168" s="223"/>
      <c r="T168" s="223"/>
      <c r="U168" s="223"/>
      <c r="V168" s="226"/>
      <c r="W168" s="226"/>
      <c r="X168" s="226"/>
      <c r="Y168" s="226"/>
      <c r="Z168" s="226"/>
      <c r="AA168" s="226"/>
      <c r="AB168" s="226"/>
      <c r="AC168" s="226"/>
      <c r="AD168" s="226"/>
      <c r="AF168" s="207"/>
      <c r="AG168" s="207"/>
      <c r="AH168" s="207"/>
      <c r="AI168" s="207"/>
      <c r="AJ168" s="207"/>
      <c r="AK168" s="207"/>
    </row>
    <row r="169" spans="1:38" s="91" customFormat="1" ht="26.25" customHeight="1" x14ac:dyDescent="0.25">
      <c r="A169" s="409" t="s">
        <v>464</v>
      </c>
      <c r="B169" s="409"/>
      <c r="C169" s="409"/>
      <c r="D169" s="409"/>
      <c r="E169" s="409"/>
      <c r="F169" s="409"/>
      <c r="G169" s="409"/>
      <c r="H169" s="222"/>
      <c r="I169" s="223"/>
      <c r="J169" s="113"/>
      <c r="K169" s="113"/>
      <c r="L169" s="113"/>
      <c r="M169" s="223"/>
      <c r="N169" s="223"/>
      <c r="O169" s="223"/>
      <c r="P169" s="223"/>
      <c r="Q169" s="223"/>
      <c r="R169" s="223"/>
      <c r="S169" s="223"/>
      <c r="T169" s="223"/>
      <c r="U169" s="223"/>
      <c r="V169" s="224"/>
      <c r="W169" s="224"/>
      <c r="X169" s="224"/>
      <c r="Y169" s="224"/>
      <c r="Z169" s="224"/>
      <c r="AA169" s="224"/>
      <c r="AB169" s="224"/>
      <c r="AC169" s="225"/>
      <c r="AD169" s="225"/>
      <c r="AF169" s="206"/>
      <c r="AG169" s="206"/>
      <c r="AH169" s="206"/>
      <c r="AI169" s="206"/>
      <c r="AJ169" s="206"/>
      <c r="AK169" s="206"/>
    </row>
    <row r="170" spans="1:38" s="94" customFormat="1" ht="52.5" customHeight="1" x14ac:dyDescent="0.25">
      <c r="A170" s="409" t="s">
        <v>465</v>
      </c>
      <c r="B170" s="409"/>
      <c r="C170" s="409"/>
      <c r="D170" s="409"/>
      <c r="E170" s="409"/>
      <c r="F170" s="409"/>
      <c r="G170" s="409"/>
      <c r="H170" s="222"/>
      <c r="I170" s="223"/>
      <c r="J170" s="113"/>
      <c r="K170" s="113"/>
      <c r="L170" s="113"/>
      <c r="M170" s="223"/>
      <c r="N170" s="223"/>
      <c r="O170" s="223"/>
      <c r="P170" s="223"/>
      <c r="Q170" s="223"/>
      <c r="R170" s="223"/>
      <c r="S170" s="223"/>
      <c r="T170" s="223"/>
      <c r="U170" s="223"/>
      <c r="V170" s="226"/>
      <c r="W170" s="226"/>
      <c r="X170" s="226"/>
      <c r="Y170" s="226"/>
      <c r="Z170" s="226"/>
      <c r="AA170" s="226"/>
      <c r="AB170" s="226"/>
      <c r="AC170" s="226"/>
      <c r="AD170" s="226"/>
      <c r="AF170" s="207"/>
      <c r="AG170" s="207"/>
      <c r="AH170" s="207"/>
      <c r="AI170" s="207"/>
      <c r="AJ170" s="207"/>
      <c r="AK170" s="2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01AF86-0FEE-45AB-845F-FF75B8444CDB}">
  <dimension ref="A1:AL170"/>
  <sheetViews>
    <sheetView topLeftCell="U125" zoomScale="57" zoomScaleNormal="80" workbookViewId="0">
      <selection activeCell="AL14" sqref="AL14:AL140"/>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208" customWidth="1"/>
    <col min="25" max="25" width="8.85546875" style="208" customWidth="1"/>
    <col min="26" max="30" width="8.5703125" style="208" customWidth="1"/>
    <col min="31" max="31" width="2.140625" style="4" customWidth="1"/>
    <col min="32" max="36" width="8.5703125" style="191" customWidth="1"/>
    <col min="37" max="37" width="21.140625" style="191" customWidth="1"/>
    <col min="38" max="38" width="25.7109375" style="4" customWidth="1"/>
    <col min="39" max="16384" width="8.85546875" style="4"/>
  </cols>
  <sheetData>
    <row r="1" spans="1:38" ht="22.7" customHeight="1" x14ac:dyDescent="0.2">
      <c r="A1" s="146" t="s">
        <v>0</v>
      </c>
      <c r="B1" s="2"/>
      <c r="C1" s="3"/>
    </row>
    <row r="2" spans="1:38" x14ac:dyDescent="0.2">
      <c r="A2" s="5" t="s">
        <v>1</v>
      </c>
      <c r="B2" s="2"/>
      <c r="C2" s="3"/>
    </row>
    <row r="3" spans="1:38" x14ac:dyDescent="0.2">
      <c r="B3" s="2"/>
      <c r="C3" s="3"/>
      <c r="F3" s="209"/>
      <c r="R3" s="210"/>
      <c r="S3" s="210"/>
      <c r="T3" s="210"/>
      <c r="U3" s="210"/>
      <c r="V3" s="210"/>
    </row>
    <row r="4" spans="1:38" x14ac:dyDescent="0.2">
      <c r="A4" s="5" t="s">
        <v>2</v>
      </c>
      <c r="B4" s="7" t="s">
        <v>3</v>
      </c>
      <c r="C4" s="8" t="s">
        <v>4</v>
      </c>
      <c r="R4" s="210"/>
      <c r="S4" s="210"/>
      <c r="T4" s="210"/>
      <c r="U4" s="210"/>
      <c r="V4" s="210"/>
    </row>
    <row r="5" spans="1:38" x14ac:dyDescent="0.2">
      <c r="A5" s="5" t="s">
        <v>5</v>
      </c>
      <c r="B5" s="7" t="s">
        <v>6</v>
      </c>
      <c r="C5" s="8" t="s">
        <v>7</v>
      </c>
      <c r="R5" s="210"/>
      <c r="S5" s="210"/>
      <c r="T5" s="210"/>
      <c r="U5" s="210"/>
      <c r="V5" s="210"/>
    </row>
    <row r="6" spans="1:38" x14ac:dyDescent="0.2">
      <c r="A6" s="5" t="s">
        <v>8</v>
      </c>
      <c r="B6" s="7">
        <v>1999</v>
      </c>
      <c r="C6" s="8" t="s">
        <v>9</v>
      </c>
      <c r="R6" s="210"/>
      <c r="S6" s="210"/>
      <c r="T6" s="210"/>
      <c r="U6" s="210"/>
      <c r="V6" s="210"/>
    </row>
    <row r="7" spans="1:38" x14ac:dyDescent="0.2">
      <c r="A7" s="5" t="s">
        <v>10</v>
      </c>
      <c r="B7" s="7" t="s">
        <v>11</v>
      </c>
      <c r="C7" s="8" t="s">
        <v>12</v>
      </c>
      <c r="R7" s="210"/>
      <c r="S7" s="210"/>
      <c r="T7" s="210"/>
      <c r="U7" s="210"/>
      <c r="V7" s="210"/>
    </row>
    <row r="8" spans="1:38" x14ac:dyDescent="0.2">
      <c r="B8" s="2"/>
      <c r="C8" s="3"/>
      <c r="R8" s="210"/>
      <c r="S8" s="210"/>
      <c r="T8" s="210"/>
      <c r="U8" s="210"/>
      <c r="V8" s="210"/>
      <c r="AF8" s="192"/>
    </row>
    <row r="9" spans="1:38" x14ac:dyDescent="0.2">
      <c r="A9" s="147"/>
      <c r="B9" s="12"/>
      <c r="C9" s="13"/>
      <c r="D9" s="14"/>
      <c r="E9" s="211"/>
      <c r="F9" s="211"/>
      <c r="G9" s="211"/>
      <c r="H9" s="211"/>
      <c r="I9" s="211"/>
      <c r="J9" s="211"/>
      <c r="K9" s="211"/>
      <c r="L9" s="211"/>
      <c r="M9" s="211"/>
      <c r="N9" s="211"/>
      <c r="O9" s="211"/>
      <c r="P9" s="211"/>
      <c r="Q9" s="211"/>
      <c r="R9" s="210"/>
      <c r="S9" s="210"/>
      <c r="T9" s="210"/>
      <c r="U9" s="210"/>
      <c r="V9" s="210"/>
      <c r="AF9" s="192"/>
    </row>
    <row r="10" spans="1:38" s="9" customFormat="1" ht="37.5" customHeight="1" x14ac:dyDescent="0.2">
      <c r="A10" s="446" t="str">
        <f>B4&amp;": "&amp;B5&amp;": "&amp;B6</f>
        <v>LT: 15.02.2025: 1999</v>
      </c>
      <c r="B10" s="448" t="s">
        <v>13</v>
      </c>
      <c r="C10" s="449"/>
      <c r="D10" s="450"/>
      <c r="E10" s="454" t="s">
        <v>453</v>
      </c>
      <c r="F10" s="455"/>
      <c r="G10" s="455"/>
      <c r="H10" s="456"/>
      <c r="I10" s="454" t="s">
        <v>454</v>
      </c>
      <c r="J10" s="455"/>
      <c r="K10" s="455"/>
      <c r="L10" s="456"/>
      <c r="M10" s="460" t="s">
        <v>455</v>
      </c>
      <c r="N10" s="454" t="s">
        <v>456</v>
      </c>
      <c r="O10" s="455"/>
      <c r="P10" s="456"/>
      <c r="Q10" s="454" t="s">
        <v>457</v>
      </c>
      <c r="R10" s="455"/>
      <c r="S10" s="455"/>
      <c r="T10" s="455"/>
      <c r="U10" s="455"/>
      <c r="V10" s="456"/>
      <c r="W10" s="454" t="s">
        <v>458</v>
      </c>
      <c r="X10" s="455"/>
      <c r="Y10" s="455"/>
      <c r="Z10" s="455"/>
      <c r="AA10" s="455"/>
      <c r="AB10" s="455"/>
      <c r="AC10" s="455"/>
      <c r="AD10" s="456"/>
      <c r="AE10" s="15"/>
      <c r="AF10" s="440" t="s">
        <v>459</v>
      </c>
      <c r="AG10" s="441"/>
      <c r="AH10" s="441"/>
      <c r="AI10" s="441"/>
      <c r="AJ10" s="441"/>
      <c r="AK10" s="441"/>
      <c r="AL10" s="442"/>
    </row>
    <row r="11" spans="1:38" ht="15" customHeight="1" x14ac:dyDescent="0.2">
      <c r="A11" s="447"/>
      <c r="B11" s="451"/>
      <c r="C11" s="452"/>
      <c r="D11" s="453"/>
      <c r="E11" s="457"/>
      <c r="F11" s="458"/>
      <c r="G11" s="458"/>
      <c r="H11" s="459"/>
      <c r="I11" s="457"/>
      <c r="J11" s="458"/>
      <c r="K11" s="458"/>
      <c r="L11" s="459"/>
      <c r="M11" s="461"/>
      <c r="N11" s="457"/>
      <c r="O11" s="458"/>
      <c r="P11" s="459"/>
      <c r="Q11" s="457"/>
      <c r="R11" s="458"/>
      <c r="S11" s="458"/>
      <c r="T11" s="458"/>
      <c r="U11" s="458"/>
      <c r="V11" s="459"/>
      <c r="W11" s="212"/>
      <c r="X11" s="422" t="s">
        <v>21</v>
      </c>
      <c r="Y11" s="423"/>
      <c r="Z11" s="423"/>
      <c r="AA11" s="423"/>
      <c r="AB11" s="424"/>
      <c r="AC11" s="213"/>
      <c r="AD11" s="214"/>
      <c r="AE11" s="19"/>
      <c r="AF11" s="443"/>
      <c r="AG11" s="444"/>
      <c r="AH11" s="444"/>
      <c r="AI11" s="444"/>
      <c r="AJ11" s="444"/>
      <c r="AK11" s="444"/>
      <c r="AL11" s="445"/>
    </row>
    <row r="12" spans="1:38" ht="52.5" customHeight="1" x14ac:dyDescent="0.2">
      <c r="A12" s="447"/>
      <c r="B12" s="451"/>
      <c r="C12" s="452"/>
      <c r="D12" s="453"/>
      <c r="E12" s="215" t="s">
        <v>22</v>
      </c>
      <c r="F12" s="215" t="s">
        <v>23</v>
      </c>
      <c r="G12" s="215" t="s">
        <v>24</v>
      </c>
      <c r="H12" s="215" t="s">
        <v>25</v>
      </c>
      <c r="I12" s="215" t="s">
        <v>26</v>
      </c>
      <c r="J12" s="216" t="s">
        <v>27</v>
      </c>
      <c r="K12" s="216" t="s">
        <v>28</v>
      </c>
      <c r="L12" s="217" t="s">
        <v>29</v>
      </c>
      <c r="M12" s="215" t="s">
        <v>30</v>
      </c>
      <c r="N12" s="216" t="s">
        <v>31</v>
      </c>
      <c r="O12" s="216" t="s">
        <v>32</v>
      </c>
      <c r="P12" s="216" t="s">
        <v>33</v>
      </c>
      <c r="Q12" s="216" t="s">
        <v>34</v>
      </c>
      <c r="R12" s="216" t="s">
        <v>35</v>
      </c>
      <c r="S12" s="216" t="s">
        <v>36</v>
      </c>
      <c r="T12" s="216" t="s">
        <v>37</v>
      </c>
      <c r="U12" s="216" t="s">
        <v>38</v>
      </c>
      <c r="V12" s="216" t="s">
        <v>39</v>
      </c>
      <c r="W12" s="215" t="s">
        <v>40</v>
      </c>
      <c r="X12" s="215" t="s">
        <v>41</v>
      </c>
      <c r="Y12" s="215" t="s">
        <v>42</v>
      </c>
      <c r="Z12" s="215" t="s">
        <v>43</v>
      </c>
      <c r="AA12" s="215" t="s">
        <v>44</v>
      </c>
      <c r="AB12" s="215" t="s">
        <v>45</v>
      </c>
      <c r="AC12" s="216" t="s">
        <v>46</v>
      </c>
      <c r="AD12" s="216" t="s">
        <v>47</v>
      </c>
      <c r="AE12" s="23"/>
      <c r="AF12" s="193" t="s">
        <v>48</v>
      </c>
      <c r="AG12" s="193" t="s">
        <v>49</v>
      </c>
      <c r="AH12" s="193" t="s">
        <v>50</v>
      </c>
      <c r="AI12" s="193" t="s">
        <v>51</v>
      </c>
      <c r="AJ12" s="193" t="s">
        <v>52</v>
      </c>
      <c r="AK12" s="193" t="s">
        <v>53</v>
      </c>
      <c r="AL12" s="24" t="s">
        <v>54</v>
      </c>
    </row>
    <row r="13" spans="1:38" ht="37.5" customHeight="1" x14ac:dyDescent="0.2">
      <c r="A13" s="115" t="s">
        <v>55</v>
      </c>
      <c r="B13" s="115" t="s">
        <v>56</v>
      </c>
      <c r="C13" s="149" t="s">
        <v>57</v>
      </c>
      <c r="D13" s="115" t="s">
        <v>58</v>
      </c>
      <c r="E13" s="114" t="s">
        <v>59</v>
      </c>
      <c r="F13" s="114" t="s">
        <v>59</v>
      </c>
      <c r="G13" s="114" t="s">
        <v>59</v>
      </c>
      <c r="H13" s="114" t="s">
        <v>59</v>
      </c>
      <c r="I13" s="114" t="s">
        <v>59</v>
      </c>
      <c r="J13" s="114" t="s">
        <v>59</v>
      </c>
      <c r="K13" s="114" t="s">
        <v>59</v>
      </c>
      <c r="L13" s="114" t="s">
        <v>59</v>
      </c>
      <c r="M13" s="114" t="s">
        <v>59</v>
      </c>
      <c r="N13" s="114" t="s">
        <v>60</v>
      </c>
      <c r="O13" s="114" t="s">
        <v>60</v>
      </c>
      <c r="P13" s="114" t="s">
        <v>60</v>
      </c>
      <c r="Q13" s="114" t="s">
        <v>60</v>
      </c>
      <c r="R13" s="114" t="s">
        <v>60</v>
      </c>
      <c r="S13" s="114" t="s">
        <v>60</v>
      </c>
      <c r="T13" s="114" t="s">
        <v>60</v>
      </c>
      <c r="U13" s="114" t="s">
        <v>60</v>
      </c>
      <c r="V13" s="114" t="s">
        <v>60</v>
      </c>
      <c r="W13" s="114" t="s">
        <v>61</v>
      </c>
      <c r="X13" s="114" t="s">
        <v>60</v>
      </c>
      <c r="Y13" s="114" t="s">
        <v>60</v>
      </c>
      <c r="Z13" s="114" t="s">
        <v>60</v>
      </c>
      <c r="AA13" s="114" t="s">
        <v>60</v>
      </c>
      <c r="AB13" s="114" t="s">
        <v>60</v>
      </c>
      <c r="AC13" s="114" t="s">
        <v>62</v>
      </c>
      <c r="AD13" s="114" t="s">
        <v>62</v>
      </c>
      <c r="AE13" s="27"/>
      <c r="AF13" s="189" t="s">
        <v>63</v>
      </c>
      <c r="AG13" s="189" t="s">
        <v>63</v>
      </c>
      <c r="AH13" s="189" t="s">
        <v>63</v>
      </c>
      <c r="AI13" s="189" t="s">
        <v>63</v>
      </c>
      <c r="AJ13" s="189" t="s">
        <v>63</v>
      </c>
      <c r="AK13" s="189"/>
      <c r="AL13" s="150"/>
    </row>
    <row r="14" spans="1:38" ht="26.25" customHeight="1" x14ac:dyDescent="0.25">
      <c r="A14" s="115" t="s">
        <v>64</v>
      </c>
      <c r="B14" s="115" t="s">
        <v>65</v>
      </c>
      <c r="C14" s="115" t="s">
        <v>66</v>
      </c>
      <c r="D14" s="326"/>
      <c r="E14" s="279">
        <v>7.9278230000000001</v>
      </c>
      <c r="F14" s="279">
        <v>0.27691500000000002</v>
      </c>
      <c r="G14" s="279">
        <v>40.527540000000002</v>
      </c>
      <c r="H14" s="279">
        <v>3.0899999999999998E-4</v>
      </c>
      <c r="I14" s="279">
        <v>1.253836</v>
      </c>
      <c r="J14" s="279">
        <v>1.616609</v>
      </c>
      <c r="K14" s="279">
        <v>1.9800720000000001</v>
      </c>
      <c r="L14" s="279">
        <v>0.30052200000000001</v>
      </c>
      <c r="M14" s="279">
        <v>3.4904320000000002</v>
      </c>
      <c r="N14" s="279">
        <v>0.25120100000000001</v>
      </c>
      <c r="O14" s="279">
        <v>4.5137999999999998E-2</v>
      </c>
      <c r="P14" s="279">
        <v>2.0486999999999998E-2</v>
      </c>
      <c r="Q14" s="279">
        <v>0.14961199999999999</v>
      </c>
      <c r="R14" s="279">
        <v>0.11852500000000001</v>
      </c>
      <c r="S14" s="279">
        <v>0.20607300000000001</v>
      </c>
      <c r="T14" s="279">
        <v>9.2400280000000006</v>
      </c>
      <c r="U14" s="279">
        <v>7.5548000000000004E-2</v>
      </c>
      <c r="V14" s="279">
        <v>3.5700780000000001</v>
      </c>
      <c r="W14" s="279">
        <v>0.22508900000000001</v>
      </c>
      <c r="X14" s="279">
        <v>3.4417999999999997E-2</v>
      </c>
      <c r="Y14" s="279">
        <v>4.4792999999999999E-2</v>
      </c>
      <c r="Z14" s="279">
        <v>1.9101E-2</v>
      </c>
      <c r="AA14" s="279">
        <v>1.5388000000000001E-2</v>
      </c>
      <c r="AB14" s="280">
        <v>0.1137</v>
      </c>
      <c r="AC14" s="279">
        <v>3.4689999999999999E-3</v>
      </c>
      <c r="AD14" s="279">
        <v>8.7586999999999998E-2</v>
      </c>
      <c r="AE14" s="280">
        <v>0</v>
      </c>
      <c r="AF14" s="280">
        <v>36152</v>
      </c>
      <c r="AG14" s="280">
        <v>515</v>
      </c>
      <c r="AH14" s="280">
        <v>38166</v>
      </c>
      <c r="AI14" s="280">
        <v>617</v>
      </c>
      <c r="AJ14" s="280">
        <v>0</v>
      </c>
      <c r="AK14" s="280" t="s">
        <v>67</v>
      </c>
      <c r="AL14" s="305" t="s">
        <v>63</v>
      </c>
    </row>
    <row r="15" spans="1:38" ht="26.25" customHeight="1" x14ac:dyDescent="0.25">
      <c r="A15" s="115" t="s">
        <v>68</v>
      </c>
      <c r="B15" s="115" t="s">
        <v>69</v>
      </c>
      <c r="C15" s="115" t="s">
        <v>70</v>
      </c>
      <c r="D15" s="325">
        <v>0</v>
      </c>
      <c r="E15" s="282">
        <v>2.2177370000000001</v>
      </c>
      <c r="F15" s="283" t="s">
        <v>71</v>
      </c>
      <c r="G15" s="282">
        <v>9.9203600000000005</v>
      </c>
      <c r="H15" s="282">
        <v>3.4520000000000002E-3</v>
      </c>
      <c r="I15" s="282">
        <v>0.12350700000000001</v>
      </c>
      <c r="J15" s="282">
        <v>0.20253099999999999</v>
      </c>
      <c r="K15" s="282">
        <v>0.26838400000000001</v>
      </c>
      <c r="L15" s="282">
        <v>7.5529999999999998E-3</v>
      </c>
      <c r="M15" s="282">
        <v>9.6859000000000001E-2</v>
      </c>
      <c r="N15" s="282">
        <v>3.1432000000000002E-2</v>
      </c>
      <c r="O15" s="282">
        <v>1.8086999999999999E-2</v>
      </c>
      <c r="P15" s="282">
        <v>3.5409999999999999E-3</v>
      </c>
      <c r="Q15" s="282">
        <v>2.1381000000000001E-2</v>
      </c>
      <c r="R15" s="282">
        <v>0.109565</v>
      </c>
      <c r="S15" s="282">
        <v>7.6425999999999994E-2</v>
      </c>
      <c r="T15" s="282">
        <v>3.8118629999999998</v>
      </c>
      <c r="U15" s="282">
        <v>1.8957999999999999E-2</v>
      </c>
      <c r="V15" s="282">
        <v>0.335447</v>
      </c>
      <c r="W15" s="282">
        <v>1.2194999999999999E-2</v>
      </c>
      <c r="X15" s="284">
        <v>3.7400000000000002E-6</v>
      </c>
      <c r="Y15" s="284">
        <v>2.44E-5</v>
      </c>
      <c r="Z15" s="284">
        <v>3.5200000000000002E-6</v>
      </c>
      <c r="AA15" s="284">
        <v>3.5200000000000002E-6</v>
      </c>
      <c r="AB15" s="284">
        <v>3.5200000000000002E-5</v>
      </c>
      <c r="AC15" s="283" t="s">
        <v>72</v>
      </c>
      <c r="AD15" s="283" t="s">
        <v>72</v>
      </c>
      <c r="AE15" s="283">
        <v>0</v>
      </c>
      <c r="AF15" s="283">
        <v>10464</v>
      </c>
      <c r="AG15" s="283" t="s">
        <v>73</v>
      </c>
      <c r="AH15" s="283">
        <v>0</v>
      </c>
      <c r="AI15" s="283" t="s">
        <v>73</v>
      </c>
      <c r="AJ15" s="283" t="s">
        <v>73</v>
      </c>
      <c r="AK15" s="283" t="s">
        <v>73</v>
      </c>
      <c r="AL15" s="306" t="s">
        <v>63</v>
      </c>
    </row>
    <row r="16" spans="1:38" ht="26.25" customHeight="1" x14ac:dyDescent="0.25">
      <c r="A16" s="115" t="s">
        <v>68</v>
      </c>
      <c r="B16" s="115" t="s">
        <v>74</v>
      </c>
      <c r="C16" s="115" t="s">
        <v>75</v>
      </c>
      <c r="D16" s="325">
        <v>0</v>
      </c>
      <c r="E16" s="282">
        <v>0.147284</v>
      </c>
      <c r="F16" s="282">
        <v>2.6290999999999998E-2</v>
      </c>
      <c r="G16" s="282">
        <v>2.6084E-2</v>
      </c>
      <c r="H16" s="284">
        <v>3.3899999999999997E-5</v>
      </c>
      <c r="I16" s="282">
        <v>1.4567999999999999E-2</v>
      </c>
      <c r="J16" s="282">
        <v>1.5507999999999999E-2</v>
      </c>
      <c r="K16" s="282">
        <v>1.5977999999999999E-2</v>
      </c>
      <c r="L16" s="282">
        <v>5.1500000000000005E-4</v>
      </c>
      <c r="M16" s="282">
        <v>0.13561100000000001</v>
      </c>
      <c r="N16" s="283">
        <v>9.4000000000000004E-3</v>
      </c>
      <c r="O16" s="282">
        <v>1.7100000000000001E-4</v>
      </c>
      <c r="P16" s="282">
        <v>3.4400000000000001E-4</v>
      </c>
      <c r="Q16" s="282">
        <v>2.5300000000000002E-4</v>
      </c>
      <c r="R16" s="282">
        <v>8.5400000000000005E-4</v>
      </c>
      <c r="S16" s="282">
        <v>6.4869999999999997E-3</v>
      </c>
      <c r="T16" s="282">
        <v>1.1490000000000001E-3</v>
      </c>
      <c r="U16" s="282">
        <v>1.26E-4</v>
      </c>
      <c r="V16" s="282">
        <v>1.7087000000000001E-2</v>
      </c>
      <c r="W16" s="283">
        <v>1.8800000000000001E-2</v>
      </c>
      <c r="X16" s="282">
        <v>4.79E-3</v>
      </c>
      <c r="Y16" s="282">
        <v>6.2589999999999998E-3</v>
      </c>
      <c r="Z16" s="282">
        <v>2.3500000000000001E-3</v>
      </c>
      <c r="AA16" s="282">
        <v>1.8799999999999999E-3</v>
      </c>
      <c r="AB16" s="282">
        <v>1.5278999999999999E-2</v>
      </c>
      <c r="AC16" s="284">
        <v>2.9099999999999999E-5</v>
      </c>
      <c r="AD16" s="282">
        <v>7.9900000000000006E-3</v>
      </c>
      <c r="AE16" s="283">
        <v>0</v>
      </c>
      <c r="AF16" s="283">
        <v>174</v>
      </c>
      <c r="AG16" s="283">
        <v>47</v>
      </c>
      <c r="AH16" s="283">
        <v>169</v>
      </c>
      <c r="AI16" s="283">
        <v>0</v>
      </c>
      <c r="AJ16" s="283" t="s">
        <v>73</v>
      </c>
      <c r="AK16" s="283" t="s">
        <v>73</v>
      </c>
      <c r="AL16" s="306" t="s">
        <v>63</v>
      </c>
    </row>
    <row r="17" spans="1:38" ht="26.25" customHeight="1" x14ac:dyDescent="0.2">
      <c r="A17" s="115" t="s">
        <v>68</v>
      </c>
      <c r="B17" s="115" t="s">
        <v>76</v>
      </c>
      <c r="C17" s="115" t="s">
        <v>77</v>
      </c>
      <c r="D17" s="325" t="s">
        <v>78</v>
      </c>
      <c r="E17" s="286"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27"/>
    </row>
    <row r="18" spans="1:38" ht="26.25" customHeight="1" x14ac:dyDescent="0.2">
      <c r="A18" s="115" t="s">
        <v>68</v>
      </c>
      <c r="B18" s="115" t="s">
        <v>79</v>
      </c>
      <c r="C18" s="115" t="s">
        <v>80</v>
      </c>
      <c r="D18" s="325" t="s">
        <v>78</v>
      </c>
      <c r="E18" s="286"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27"/>
    </row>
    <row r="19" spans="1:38" ht="26.25" customHeight="1" x14ac:dyDescent="0.25">
      <c r="A19" s="115" t="s">
        <v>68</v>
      </c>
      <c r="B19" s="115" t="s">
        <v>81</v>
      </c>
      <c r="C19" s="115" t="s">
        <v>82</v>
      </c>
      <c r="D19" s="325">
        <v>0</v>
      </c>
      <c r="E19" s="282">
        <v>4.9992000000000002E-2</v>
      </c>
      <c r="F19" s="282">
        <v>1.276E-3</v>
      </c>
      <c r="G19" s="282">
        <v>0.13303200000000001</v>
      </c>
      <c r="H19" s="283">
        <v>0</v>
      </c>
      <c r="I19" s="282">
        <v>3.7629999999999999E-3</v>
      </c>
      <c r="J19" s="282">
        <v>4.9529999999999999E-3</v>
      </c>
      <c r="K19" s="282">
        <v>4.9529999999999999E-3</v>
      </c>
      <c r="L19" s="282">
        <v>2.0100000000000001E-3</v>
      </c>
      <c r="M19" s="282">
        <v>1.6958000000000001E-2</v>
      </c>
      <c r="N19" s="282">
        <v>1.191E-3</v>
      </c>
      <c r="O19" s="284">
        <v>3.5800000000000003E-5</v>
      </c>
      <c r="P19" s="284">
        <v>5.4700000000000001E-5</v>
      </c>
      <c r="Q19" s="282">
        <v>1.7000000000000001E-4</v>
      </c>
      <c r="R19" s="282">
        <v>2.3800000000000002E-3</v>
      </c>
      <c r="S19" s="282">
        <v>3.57E-4</v>
      </c>
      <c r="T19" s="283">
        <v>2.3800000000000002E-2</v>
      </c>
      <c r="U19" s="284">
        <v>1.66E-5</v>
      </c>
      <c r="V19" s="282">
        <v>5.9599999999999996E-4</v>
      </c>
      <c r="W19" s="282">
        <v>1.4040000000000001E-3</v>
      </c>
      <c r="X19" s="284">
        <v>4.6600000000000002E-7</v>
      </c>
      <c r="Y19" s="284">
        <v>2.1399999999999998E-6</v>
      </c>
      <c r="Z19" s="284">
        <v>5.6199999999999998E-7</v>
      </c>
      <c r="AA19" s="284">
        <v>5.3799999999999997E-7</v>
      </c>
      <c r="AB19" s="284">
        <v>3.7100000000000001E-6</v>
      </c>
      <c r="AC19" s="284">
        <v>2.62E-5</v>
      </c>
      <c r="AD19" s="284">
        <v>1.55E-8</v>
      </c>
      <c r="AE19" s="283">
        <v>0</v>
      </c>
      <c r="AF19" s="283">
        <v>119</v>
      </c>
      <c r="AG19" s="283">
        <v>0</v>
      </c>
      <c r="AH19" s="283">
        <v>390.77</v>
      </c>
      <c r="AI19" s="283">
        <v>0</v>
      </c>
      <c r="AJ19" s="283" t="s">
        <v>72</v>
      </c>
      <c r="AK19" s="283" t="s">
        <v>73</v>
      </c>
      <c r="AL19" s="306" t="s">
        <v>63</v>
      </c>
    </row>
    <row r="20" spans="1:38" ht="26.25" customHeight="1" x14ac:dyDescent="0.25">
      <c r="A20" s="115" t="s">
        <v>68</v>
      </c>
      <c r="B20" s="115" t="s">
        <v>83</v>
      </c>
      <c r="C20" s="115" t="s">
        <v>84</v>
      </c>
      <c r="D20" s="325">
        <v>0</v>
      </c>
      <c r="E20" s="282">
        <v>9.5526E-2</v>
      </c>
      <c r="F20" s="282">
        <v>2.63E-3</v>
      </c>
      <c r="G20" s="282">
        <v>0.31297599999999998</v>
      </c>
      <c r="H20" s="282">
        <v>1.9999999999999999E-6</v>
      </c>
      <c r="I20" s="282">
        <v>8.9230000000000004E-3</v>
      </c>
      <c r="J20" s="282">
        <v>1.1752E-2</v>
      </c>
      <c r="K20" s="282">
        <v>1.1775000000000001E-2</v>
      </c>
      <c r="L20" s="282">
        <v>4.7540000000000004E-3</v>
      </c>
      <c r="M20" s="283">
        <v>3.32E-2</v>
      </c>
      <c r="N20" s="282">
        <v>2.8549999999999999E-3</v>
      </c>
      <c r="O20" s="284">
        <v>8.7700000000000004E-5</v>
      </c>
      <c r="P20" s="282">
        <v>1.05E-4</v>
      </c>
      <c r="Q20" s="282">
        <v>3.7100000000000002E-4</v>
      </c>
      <c r="R20" s="282">
        <v>5.6470000000000001E-3</v>
      </c>
      <c r="S20" s="282">
        <v>8.52E-4</v>
      </c>
      <c r="T20" s="282">
        <v>5.6003999999999998E-2</v>
      </c>
      <c r="U20" s="284">
        <v>3.7299999999999999E-5</v>
      </c>
      <c r="V20" s="282">
        <v>2.4250000000000001E-3</v>
      </c>
      <c r="W20" s="282">
        <v>3.3779999999999999E-3</v>
      </c>
      <c r="X20" s="284">
        <v>2.0999999999999999E-5</v>
      </c>
      <c r="Y20" s="284">
        <v>3.68E-5</v>
      </c>
      <c r="Z20" s="284">
        <v>1.11E-5</v>
      </c>
      <c r="AA20" s="284">
        <v>9.0499999999999997E-6</v>
      </c>
      <c r="AB20" s="284">
        <v>7.7999999999999999E-5</v>
      </c>
      <c r="AC20" s="284">
        <v>7.1600000000000006E-5</v>
      </c>
      <c r="AD20" s="284">
        <v>7.3399999999999996E-8</v>
      </c>
      <c r="AE20" s="283">
        <v>0</v>
      </c>
      <c r="AF20" s="283">
        <v>280</v>
      </c>
      <c r="AG20" s="283">
        <v>50.24</v>
      </c>
      <c r="AH20" s="283">
        <v>755</v>
      </c>
      <c r="AI20" s="283">
        <v>2</v>
      </c>
      <c r="AJ20" s="283" t="s">
        <v>72</v>
      </c>
      <c r="AK20" s="283" t="s">
        <v>73</v>
      </c>
      <c r="AL20" s="306" t="s">
        <v>63</v>
      </c>
    </row>
    <row r="21" spans="1:38" ht="26.25" customHeight="1" x14ac:dyDescent="0.25">
      <c r="A21" s="115" t="s">
        <v>68</v>
      </c>
      <c r="B21" s="115" t="s">
        <v>85</v>
      </c>
      <c r="C21" s="115" t="s">
        <v>86</v>
      </c>
      <c r="D21" s="325">
        <v>0</v>
      </c>
      <c r="E21" s="282">
        <v>0.45312000000000002</v>
      </c>
      <c r="F21" s="282">
        <v>1.8794000000000002E-2</v>
      </c>
      <c r="G21" s="282">
        <v>2.0696349999999999</v>
      </c>
      <c r="H21" s="282">
        <v>5.8999999999999998E-5</v>
      </c>
      <c r="I21" s="282">
        <v>7.6510999999999996E-2</v>
      </c>
      <c r="J21" s="282">
        <v>0.10863399999999999</v>
      </c>
      <c r="K21" s="282">
        <v>0.110833</v>
      </c>
      <c r="L21" s="282">
        <v>3.2981000000000003E-2</v>
      </c>
      <c r="M21" s="282">
        <v>0.39760499999999999</v>
      </c>
      <c r="N21" s="282">
        <v>5.3059000000000002E-2</v>
      </c>
      <c r="O21" s="282">
        <v>1.0920000000000001E-3</v>
      </c>
      <c r="P21" s="282">
        <v>2.2039999999999998E-3</v>
      </c>
      <c r="Q21" s="282">
        <v>3.1280000000000001E-3</v>
      </c>
      <c r="R21" s="282">
        <v>4.1451000000000002E-2</v>
      </c>
      <c r="S21" s="282">
        <v>1.0526000000000001E-2</v>
      </c>
      <c r="T21" s="282">
        <v>0.37593100000000002</v>
      </c>
      <c r="U21" s="282">
        <v>0.37593100000000002</v>
      </c>
      <c r="V21" s="282">
        <v>8.8565000000000005E-2</v>
      </c>
      <c r="W21" s="282">
        <v>7.9921000000000006E-2</v>
      </c>
      <c r="X21" s="282">
        <v>1.2883E-2</v>
      </c>
      <c r="Y21" s="282">
        <v>1.6958000000000001E-2</v>
      </c>
      <c r="Z21" s="282">
        <v>6.7159999999999997E-3</v>
      </c>
      <c r="AA21" s="282">
        <v>5.2430000000000003E-3</v>
      </c>
      <c r="AB21" s="283">
        <v>4.1799999999999997E-2</v>
      </c>
      <c r="AC21" s="282">
        <v>3.6972999999999999E-2</v>
      </c>
      <c r="AD21" s="282">
        <v>3.6972999999999999E-2</v>
      </c>
      <c r="AE21" s="283">
        <v>0</v>
      </c>
      <c r="AF21" s="283">
        <v>1841.5</v>
      </c>
      <c r="AG21" s="283">
        <v>217.48</v>
      </c>
      <c r="AH21" s="283">
        <v>2472.6</v>
      </c>
      <c r="AI21" s="283">
        <v>59</v>
      </c>
      <c r="AJ21" s="283" t="s">
        <v>72</v>
      </c>
      <c r="AK21" s="283" t="s">
        <v>73</v>
      </c>
      <c r="AL21" s="306" t="s">
        <v>63</v>
      </c>
    </row>
    <row r="22" spans="1:38" ht="26.25" customHeight="1" x14ac:dyDescent="0.25">
      <c r="A22" s="115" t="s">
        <v>68</v>
      </c>
      <c r="B22" s="115" t="s">
        <v>87</v>
      </c>
      <c r="C22" s="115" t="s">
        <v>88</v>
      </c>
      <c r="D22" s="325">
        <v>0</v>
      </c>
      <c r="E22" s="282">
        <v>1.893168</v>
      </c>
      <c r="F22" s="282">
        <v>2.4358999999999999E-2</v>
      </c>
      <c r="G22" s="282">
        <v>1.1422490000000001</v>
      </c>
      <c r="H22" s="282">
        <v>2.3800000000000001E-4</v>
      </c>
      <c r="I22" s="282">
        <v>5.2412E-2</v>
      </c>
      <c r="J22" s="282">
        <v>7.3661000000000004E-2</v>
      </c>
      <c r="K22" s="282">
        <v>7.7868000000000007E-2</v>
      </c>
      <c r="L22" s="282">
        <v>1.3664000000000001E-2</v>
      </c>
      <c r="M22" s="282">
        <v>1.2785530000000001</v>
      </c>
      <c r="N22" s="282">
        <v>4.3036999999999999E-2</v>
      </c>
      <c r="O22" s="282">
        <v>9.9299999999999996E-4</v>
      </c>
      <c r="P22" s="282">
        <v>2.0769999999999999E-3</v>
      </c>
      <c r="Q22" s="282">
        <v>1.709E-3</v>
      </c>
      <c r="R22" s="282">
        <v>1.8412999999999999E-2</v>
      </c>
      <c r="S22" s="282">
        <v>7.1539999999999998E-3</v>
      </c>
      <c r="T22" s="282">
        <v>0.101115</v>
      </c>
      <c r="U22" s="282">
        <v>6.2500000000000001E-4</v>
      </c>
      <c r="V22" s="282">
        <v>0.172074</v>
      </c>
      <c r="W22" s="282">
        <v>8.2334000000000004E-2</v>
      </c>
      <c r="X22" s="282">
        <v>1.4312E-2</v>
      </c>
      <c r="Y22" s="282">
        <v>1.9337E-2</v>
      </c>
      <c r="Z22" s="282">
        <v>7.4219999999999998E-3</v>
      </c>
      <c r="AA22" s="282">
        <v>5.8110000000000002E-3</v>
      </c>
      <c r="AB22" s="282">
        <v>4.6882E-2</v>
      </c>
      <c r="AC22" s="282">
        <v>1.428E-3</v>
      </c>
      <c r="AD22" s="282">
        <v>3.5902000000000003E-2</v>
      </c>
      <c r="AE22" s="283">
        <v>0</v>
      </c>
      <c r="AF22" s="283">
        <v>4158</v>
      </c>
      <c r="AG22" s="283">
        <v>211.16</v>
      </c>
      <c r="AH22" s="283">
        <v>1744.2</v>
      </c>
      <c r="AI22" s="283">
        <v>238</v>
      </c>
      <c r="AJ22" s="283">
        <v>0</v>
      </c>
      <c r="AK22" s="283" t="s">
        <v>73</v>
      </c>
      <c r="AL22" s="306" t="s">
        <v>63</v>
      </c>
    </row>
    <row r="23" spans="1:38" ht="26.25" customHeight="1" x14ac:dyDescent="0.2">
      <c r="A23" s="115" t="s">
        <v>89</v>
      </c>
      <c r="B23" s="115" t="s">
        <v>90</v>
      </c>
      <c r="C23" s="115" t="s">
        <v>91</v>
      </c>
      <c r="D23" s="325"/>
      <c r="E23" s="328">
        <v>1.2338105071006606</v>
      </c>
      <c r="F23" s="328">
        <v>1.2616788110655341</v>
      </c>
      <c r="G23" s="328">
        <v>0.15277327098073465</v>
      </c>
      <c r="H23" s="328">
        <v>2.9911995094428472E-4</v>
      </c>
      <c r="I23" s="328">
        <v>9.2741347012350983E-2</v>
      </c>
      <c r="J23" s="328">
        <v>9.7461459660075397E-2</v>
      </c>
      <c r="K23" s="328">
        <v>9.7461459660075397E-2</v>
      </c>
      <c r="L23" s="328">
        <v>6.1046725243720873E-2</v>
      </c>
      <c r="M23" s="328">
        <v>3.5048847378557495</v>
      </c>
      <c r="N23" s="328">
        <v>0.42392543861168686</v>
      </c>
      <c r="O23" s="328">
        <v>4.2385451130558379E-4</v>
      </c>
      <c r="P23" s="328" t="s">
        <v>72</v>
      </c>
      <c r="Q23" s="328" t="s">
        <v>72</v>
      </c>
      <c r="R23" s="328">
        <v>1.6954180452223352E-3</v>
      </c>
      <c r="S23" s="328">
        <v>7.2055266921949246E-2</v>
      </c>
      <c r="T23" s="328">
        <v>2.966981579139087E-3</v>
      </c>
      <c r="U23" s="328">
        <v>4.2385451130558379E-4</v>
      </c>
      <c r="V23" s="328">
        <v>4.2385451130558381E-2</v>
      </c>
      <c r="W23" s="328" t="s">
        <v>73</v>
      </c>
      <c r="X23" s="328">
        <v>1.3215181206560794E-3</v>
      </c>
      <c r="Y23" s="328">
        <v>2.0693179697885912E-3</v>
      </c>
      <c r="Z23" s="328" t="s">
        <v>73</v>
      </c>
      <c r="AA23" s="328" t="s">
        <v>73</v>
      </c>
      <c r="AB23" s="328">
        <v>3.3908360904446704E-3</v>
      </c>
      <c r="AC23" s="328" t="s">
        <v>73</v>
      </c>
      <c r="AD23" s="328" t="s">
        <v>73</v>
      </c>
      <c r="AE23" s="290"/>
      <c r="AF23" s="329">
        <v>1707</v>
      </c>
      <c r="AG23" s="329" t="s">
        <v>73</v>
      </c>
      <c r="AH23" s="329" t="s">
        <v>73</v>
      </c>
      <c r="AI23" s="329" t="s">
        <v>73</v>
      </c>
      <c r="AJ23" s="329" t="s">
        <v>73</v>
      </c>
      <c r="AK23" s="329" t="s">
        <v>73</v>
      </c>
      <c r="AL23" s="327" t="s">
        <v>63</v>
      </c>
    </row>
    <row r="24" spans="1:38" ht="26.25" customHeight="1" x14ac:dyDescent="0.25">
      <c r="A24" s="115" t="s">
        <v>68</v>
      </c>
      <c r="B24" s="115" t="s">
        <v>92</v>
      </c>
      <c r="C24" s="115" t="s">
        <v>93</v>
      </c>
      <c r="D24" s="325">
        <v>0</v>
      </c>
      <c r="E24" s="282">
        <v>0.48550500000000002</v>
      </c>
      <c r="F24" s="282">
        <v>5.1201999999999998E-2</v>
      </c>
      <c r="G24" s="282">
        <v>0.742031</v>
      </c>
      <c r="H24" s="282">
        <v>3.3799999999999998E-4</v>
      </c>
      <c r="I24" s="282">
        <v>0.138243</v>
      </c>
      <c r="J24" s="282">
        <v>0.161359</v>
      </c>
      <c r="K24" s="282">
        <v>0.174092</v>
      </c>
      <c r="L24" s="282">
        <v>2.7118E-2</v>
      </c>
      <c r="M24" s="282">
        <v>0.61453100000000005</v>
      </c>
      <c r="N24" s="282">
        <v>8.0921000000000007E-2</v>
      </c>
      <c r="O24" s="282">
        <v>2.931E-3</v>
      </c>
      <c r="P24" s="282">
        <v>3.1129999999999999E-3</v>
      </c>
      <c r="Q24" s="282">
        <v>2.3930000000000002E-3</v>
      </c>
      <c r="R24" s="282">
        <v>4.6369E-2</v>
      </c>
      <c r="S24" s="282">
        <v>1.5406E-2</v>
      </c>
      <c r="T24" s="283">
        <v>0.15179999999999999</v>
      </c>
      <c r="U24" s="282">
        <v>1.2459999999999999E-3</v>
      </c>
      <c r="V24" s="282">
        <v>0.70259300000000002</v>
      </c>
      <c r="W24" s="282">
        <v>0.19877900000000001</v>
      </c>
      <c r="X24" s="282">
        <v>2.7372E-2</v>
      </c>
      <c r="Y24" s="282">
        <v>3.9352999999999999E-2</v>
      </c>
      <c r="Z24" s="282">
        <v>1.4017E-2</v>
      </c>
      <c r="AA24" s="282">
        <v>1.1056E-2</v>
      </c>
      <c r="AB24" s="282">
        <v>9.1799000000000006E-2</v>
      </c>
      <c r="AC24" s="282">
        <v>6.5589999999999997E-3</v>
      </c>
      <c r="AD24" s="282">
        <v>4.4794E-2</v>
      </c>
      <c r="AE24" s="283">
        <v>0</v>
      </c>
      <c r="AF24" s="283">
        <v>684.5</v>
      </c>
      <c r="AG24" s="283">
        <v>213.28</v>
      </c>
      <c r="AH24" s="283">
        <v>2387.1999999999998</v>
      </c>
      <c r="AI24" s="283">
        <v>950</v>
      </c>
      <c r="AJ24" s="283" t="s">
        <v>72</v>
      </c>
      <c r="AK24" s="283" t="s">
        <v>73</v>
      </c>
      <c r="AL24" s="306" t="s">
        <v>63</v>
      </c>
    </row>
    <row r="25" spans="1:38" ht="26.25" customHeight="1" x14ac:dyDescent="0.2">
      <c r="A25" s="115" t="s">
        <v>94</v>
      </c>
      <c r="B25" s="115" t="s">
        <v>95</v>
      </c>
      <c r="C25" s="115" t="s">
        <v>96</v>
      </c>
      <c r="D25" s="325"/>
      <c r="E25" s="328">
        <v>3.3718932E-2</v>
      </c>
      <c r="F25" s="328">
        <v>5.8776119999999999E-3</v>
      </c>
      <c r="G25" s="328">
        <v>2.5985231999999998E-3</v>
      </c>
      <c r="H25" s="328" t="s">
        <v>73</v>
      </c>
      <c r="I25" s="328">
        <v>2.7841319999999999E-4</v>
      </c>
      <c r="J25" s="328">
        <v>2.7841319999999999E-4</v>
      </c>
      <c r="K25" s="328">
        <v>2.7841319999999999E-4</v>
      </c>
      <c r="L25" s="328">
        <v>4.1761979999999996E-5</v>
      </c>
      <c r="M25" s="328">
        <v>3.6503064000000002E-2</v>
      </c>
      <c r="N25" s="328" t="s">
        <v>73</v>
      </c>
      <c r="O25" s="328" t="s">
        <v>73</v>
      </c>
      <c r="P25" s="328" t="s">
        <v>73</v>
      </c>
      <c r="Q25" s="328" t="s">
        <v>73</v>
      </c>
      <c r="R25" s="328" t="s">
        <v>73</v>
      </c>
      <c r="S25" s="328" t="s">
        <v>73</v>
      </c>
      <c r="T25" s="328" t="s">
        <v>73</v>
      </c>
      <c r="U25" s="328" t="s">
        <v>73</v>
      </c>
      <c r="V25" s="328" t="s">
        <v>73</v>
      </c>
      <c r="W25" s="328" t="s">
        <v>73</v>
      </c>
      <c r="X25" s="328" t="s">
        <v>73</v>
      </c>
      <c r="Y25" s="328" t="s">
        <v>73</v>
      </c>
      <c r="Z25" s="328" t="s">
        <v>73</v>
      </c>
      <c r="AA25" s="328" t="s">
        <v>73</v>
      </c>
      <c r="AB25" s="328" t="s">
        <v>73</v>
      </c>
      <c r="AC25" s="328" t="s">
        <v>73</v>
      </c>
      <c r="AD25" s="328" t="s">
        <v>73</v>
      </c>
      <c r="AE25" s="290"/>
      <c r="AF25" s="329">
        <v>3.09348</v>
      </c>
      <c r="AG25" s="329" t="s">
        <v>67</v>
      </c>
      <c r="AH25" s="329" t="s">
        <v>67</v>
      </c>
      <c r="AI25" s="329" t="s">
        <v>67</v>
      </c>
      <c r="AJ25" s="329" t="s">
        <v>67</v>
      </c>
      <c r="AK25" s="329" t="s">
        <v>67</v>
      </c>
      <c r="AL25" s="327" t="s">
        <v>63</v>
      </c>
    </row>
    <row r="26" spans="1:38" ht="26.25" customHeight="1" x14ac:dyDescent="0.2">
      <c r="A26" s="115" t="s">
        <v>94</v>
      </c>
      <c r="B26" s="115" t="s">
        <v>97</v>
      </c>
      <c r="C26" s="115" t="s">
        <v>98</v>
      </c>
      <c r="D26" s="325"/>
      <c r="E26" s="328">
        <v>4.1155922051282047E-3</v>
      </c>
      <c r="F26" s="328">
        <v>1.8793657435897436E-3</v>
      </c>
      <c r="G26" s="328">
        <v>3.4896328205128211E-4</v>
      </c>
      <c r="H26" s="328" t="s">
        <v>73</v>
      </c>
      <c r="I26" s="328">
        <v>3.4427076923076931E-5</v>
      </c>
      <c r="J26" s="328">
        <v>3.4427076923076931E-5</v>
      </c>
      <c r="K26" s="328">
        <v>3.4427076923076931E-5</v>
      </c>
      <c r="L26" s="328">
        <v>3.4934666666666669E-5</v>
      </c>
      <c r="M26" s="328">
        <v>9.2180686769230774E-2</v>
      </c>
      <c r="N26" s="328" t="s">
        <v>73</v>
      </c>
      <c r="O26" s="328" t="s">
        <v>73</v>
      </c>
      <c r="P26" s="328" t="s">
        <v>73</v>
      </c>
      <c r="Q26" s="328" t="s">
        <v>73</v>
      </c>
      <c r="R26" s="328" t="s">
        <v>73</v>
      </c>
      <c r="S26" s="328" t="s">
        <v>73</v>
      </c>
      <c r="T26" s="328" t="s">
        <v>73</v>
      </c>
      <c r="U26" s="328" t="s">
        <v>73</v>
      </c>
      <c r="V26" s="328" t="s">
        <v>73</v>
      </c>
      <c r="W26" s="328" t="s">
        <v>73</v>
      </c>
      <c r="X26" s="328">
        <v>4.0450666666666664E-7</v>
      </c>
      <c r="Y26" s="328">
        <v>5.8837333333333329E-7</v>
      </c>
      <c r="Z26" s="328">
        <v>2.8683199999999998E-7</v>
      </c>
      <c r="AA26" s="328">
        <v>6.5456533333333338E-7</v>
      </c>
      <c r="AB26" s="328">
        <v>1.9342773333333334E-6</v>
      </c>
      <c r="AC26" s="328" t="s">
        <v>73</v>
      </c>
      <c r="AD26" s="328" t="s">
        <v>73</v>
      </c>
      <c r="AE26" s="290"/>
      <c r="AF26" s="329">
        <v>0.41781743589743592</v>
      </c>
      <c r="AG26" s="329" t="s">
        <v>67</v>
      </c>
      <c r="AH26" s="329" t="s">
        <v>67</v>
      </c>
      <c r="AI26" s="329" t="s">
        <v>67</v>
      </c>
      <c r="AJ26" s="329" t="s">
        <v>67</v>
      </c>
      <c r="AK26" s="329" t="s">
        <v>67</v>
      </c>
      <c r="AL26" s="327" t="s">
        <v>63</v>
      </c>
    </row>
    <row r="27" spans="1:38" ht="26.25" customHeight="1" x14ac:dyDescent="0.2">
      <c r="A27" s="115" t="s">
        <v>99</v>
      </c>
      <c r="B27" s="115" t="s">
        <v>100</v>
      </c>
      <c r="C27" s="115" t="s">
        <v>101</v>
      </c>
      <c r="D27" s="325"/>
      <c r="E27" s="328">
        <v>18.665131515124834</v>
      </c>
      <c r="F27" s="328">
        <v>8.3935527087533206</v>
      </c>
      <c r="G27" s="328">
        <v>0.39743839598725594</v>
      </c>
      <c r="H27" s="328">
        <v>4.2289457675333583E-2</v>
      </c>
      <c r="I27" s="328">
        <v>9.3938630439679538E-2</v>
      </c>
      <c r="J27" s="328">
        <v>9.3938630439679538E-2</v>
      </c>
      <c r="K27" s="328">
        <v>9.3938630439679538E-2</v>
      </c>
      <c r="L27" s="328">
        <v>4.7412465633058364E-2</v>
      </c>
      <c r="M27" s="328">
        <v>70.741504418933104</v>
      </c>
      <c r="N27" s="328">
        <v>6.0196652583001766E-4</v>
      </c>
      <c r="O27" s="328">
        <v>7.4860191777052285E-5</v>
      </c>
      <c r="P27" s="328">
        <v>3.3528243302267517E-3</v>
      </c>
      <c r="Q27" s="328">
        <v>1.1306153556897827E-4</v>
      </c>
      <c r="R27" s="328">
        <v>2.5717317102188966E-3</v>
      </c>
      <c r="S27" s="328">
        <v>1.8254926813058429E-3</v>
      </c>
      <c r="T27" s="328">
        <v>8.4932348688510398E-4</v>
      </c>
      <c r="U27" s="328">
        <v>7.640268758385192E-5</v>
      </c>
      <c r="V27" s="328">
        <v>1.2652718325539557E-2</v>
      </c>
      <c r="W27" s="328">
        <v>0.25773809999999997</v>
      </c>
      <c r="X27" s="328">
        <v>3.9896851799E-3</v>
      </c>
      <c r="Y27" s="328">
        <v>6.4304553728999998E-3</v>
      </c>
      <c r="Z27" s="328">
        <v>2.7931203507000004E-3</v>
      </c>
      <c r="AA27" s="328">
        <v>7.1330985178999998E-3</v>
      </c>
      <c r="AB27" s="328">
        <v>2.03463594214E-2</v>
      </c>
      <c r="AC27" s="328">
        <v>2.5773750000000002E-4</v>
      </c>
      <c r="AD27" s="328">
        <v>5.26383E-5</v>
      </c>
      <c r="AE27" s="290"/>
      <c r="AF27" s="329">
        <v>20642.3214493981</v>
      </c>
      <c r="AG27" s="329" t="s">
        <v>73</v>
      </c>
      <c r="AH27" s="329">
        <v>0</v>
      </c>
      <c r="AI27" s="329">
        <v>0</v>
      </c>
      <c r="AJ27" s="329">
        <v>0</v>
      </c>
      <c r="AK27" s="329" t="s">
        <v>73</v>
      </c>
      <c r="AL27" s="327" t="s">
        <v>63</v>
      </c>
    </row>
    <row r="28" spans="1:38" ht="26.25" customHeight="1" x14ac:dyDescent="0.2">
      <c r="A28" s="115" t="s">
        <v>99</v>
      </c>
      <c r="B28" s="115" t="s">
        <v>102</v>
      </c>
      <c r="C28" s="115" t="s">
        <v>103</v>
      </c>
      <c r="D28" s="325"/>
      <c r="E28" s="328">
        <v>0.92966289696386983</v>
      </c>
      <c r="F28" s="328">
        <v>0.26809757591906519</v>
      </c>
      <c r="G28" s="328">
        <v>2.696933101173769E-2</v>
      </c>
      <c r="H28" s="328">
        <v>7.0017599901443708E-4</v>
      </c>
      <c r="I28" s="328">
        <v>3.1759113828232113E-2</v>
      </c>
      <c r="J28" s="328">
        <v>3.1759113828232113E-2</v>
      </c>
      <c r="K28" s="328">
        <v>3.1759113828232113E-2</v>
      </c>
      <c r="L28" s="328">
        <v>1.7977935555097881E-2</v>
      </c>
      <c r="M28" s="328">
        <v>3.6182926237630664</v>
      </c>
      <c r="N28" s="328">
        <v>3.2271919741116672E-5</v>
      </c>
      <c r="O28" s="328">
        <v>3.9103648553934061E-6</v>
      </c>
      <c r="P28" s="328">
        <v>2.0100714927115756E-4</v>
      </c>
      <c r="Q28" s="328">
        <v>6.1127975075824619E-6</v>
      </c>
      <c r="R28" s="328">
        <v>1.9166480512927469E-4</v>
      </c>
      <c r="S28" s="328">
        <v>1.3323000032845268E-4</v>
      </c>
      <c r="T28" s="328">
        <v>4.1260442469638831E-5</v>
      </c>
      <c r="U28" s="328">
        <v>4.4048653043781175E-6</v>
      </c>
      <c r="V28" s="328">
        <v>7.4163778869193041E-4</v>
      </c>
      <c r="W28" s="328">
        <v>9.9769000000000004E-3</v>
      </c>
      <c r="X28" s="328">
        <v>3.2752989160000001E-4</v>
      </c>
      <c r="Y28" s="328">
        <v>4.4789624760000006E-4</v>
      </c>
      <c r="Z28" s="328">
        <v>2.5905358750000001E-4</v>
      </c>
      <c r="AA28" s="328">
        <v>4.4316785800000005E-4</v>
      </c>
      <c r="AB28" s="328">
        <v>1.4776475847000001E-3</v>
      </c>
      <c r="AC28" s="328">
        <v>9.9769999999999995E-6</v>
      </c>
      <c r="AD28" s="328">
        <v>8.0524999999999996E-6</v>
      </c>
      <c r="AE28" s="290"/>
      <c r="AF28" s="329">
        <v>1171.7545918474</v>
      </c>
      <c r="AG28" s="329" t="s">
        <v>73</v>
      </c>
      <c r="AH28" s="329" t="s">
        <v>72</v>
      </c>
      <c r="AI28" s="329">
        <v>0</v>
      </c>
      <c r="AJ28" s="329" t="s">
        <v>73</v>
      </c>
      <c r="AK28" s="329" t="s">
        <v>73</v>
      </c>
      <c r="AL28" s="327" t="s">
        <v>63</v>
      </c>
    </row>
    <row r="29" spans="1:38" ht="26.25" customHeight="1" x14ac:dyDescent="0.2">
      <c r="A29" s="115" t="s">
        <v>99</v>
      </c>
      <c r="B29" s="115" t="s">
        <v>104</v>
      </c>
      <c r="C29" s="115" t="s">
        <v>105</v>
      </c>
      <c r="D29" s="325"/>
      <c r="E29" s="328">
        <v>20.923718895991392</v>
      </c>
      <c r="F29" s="328">
        <v>3.4849900395409628</v>
      </c>
      <c r="G29" s="328">
        <v>0.53147919295481427</v>
      </c>
      <c r="H29" s="328">
        <v>6.146001603624063E-3</v>
      </c>
      <c r="I29" s="328">
        <v>0.81145908968183711</v>
      </c>
      <c r="J29" s="328">
        <v>0.81145908968183711</v>
      </c>
      <c r="K29" s="328">
        <v>0.81145908968183711</v>
      </c>
      <c r="L29" s="328">
        <v>0.41024328996023701</v>
      </c>
      <c r="M29" s="328">
        <v>7.3590206174596204</v>
      </c>
      <c r="N29" s="328">
        <v>3.6830686424473003E-4</v>
      </c>
      <c r="O29" s="328">
        <v>4.0560405252375641E-5</v>
      </c>
      <c r="P29" s="328">
        <v>3.1338658230322413E-3</v>
      </c>
      <c r="Q29" s="328">
        <v>7.1796513434994676E-5</v>
      </c>
      <c r="R29" s="328">
        <v>4.3124386045812766E-3</v>
      </c>
      <c r="S29" s="328">
        <v>2.917539835005362E-3</v>
      </c>
      <c r="T29" s="328">
        <v>3.0210607705585194E-4</v>
      </c>
      <c r="U29" s="328">
        <v>6.2472216365238057E-5</v>
      </c>
      <c r="V29" s="328">
        <v>1.0965270033650151E-2</v>
      </c>
      <c r="W29" s="328">
        <v>0.145292</v>
      </c>
      <c r="X29" s="328">
        <v>2.0756003124000003E-3</v>
      </c>
      <c r="Y29" s="328">
        <v>1.2568913002800001E-2</v>
      </c>
      <c r="Z29" s="328">
        <v>1.4044895447100001E-2</v>
      </c>
      <c r="AA29" s="328">
        <v>3.2287115973999997E-3</v>
      </c>
      <c r="AB29" s="328">
        <v>3.19181203597E-2</v>
      </c>
      <c r="AC29" s="328">
        <v>3.0990800000000002E-5</v>
      </c>
      <c r="AD29" s="328">
        <v>2.5328900000000001E-5</v>
      </c>
      <c r="AE29" s="290"/>
      <c r="AF29" s="329">
        <v>22795.250766343699</v>
      </c>
      <c r="AG29" s="329" t="s">
        <v>73</v>
      </c>
      <c r="AH29" s="329">
        <v>0</v>
      </c>
      <c r="AI29" s="329">
        <v>0</v>
      </c>
      <c r="AJ29" s="329">
        <v>0</v>
      </c>
      <c r="AK29" s="329" t="s">
        <v>73</v>
      </c>
      <c r="AL29" s="327" t="s">
        <v>63</v>
      </c>
    </row>
    <row r="30" spans="1:38" ht="26.25" customHeight="1" x14ac:dyDescent="0.2">
      <c r="A30" s="115" t="s">
        <v>99</v>
      </c>
      <c r="B30" s="115" t="s">
        <v>106</v>
      </c>
      <c r="C30" s="115" t="s">
        <v>107</v>
      </c>
      <c r="D30" s="325"/>
      <c r="E30" s="328">
        <v>3.4222702960953144E-2</v>
      </c>
      <c r="F30" s="328">
        <v>0.45575361744719722</v>
      </c>
      <c r="G30" s="328">
        <v>4.4998024787854069E-3</v>
      </c>
      <c r="H30" s="328">
        <v>2.4800427386137056E-4</v>
      </c>
      <c r="I30" s="328">
        <v>9.7246920736348292E-3</v>
      </c>
      <c r="J30" s="328">
        <v>9.7246920736348292E-3</v>
      </c>
      <c r="K30" s="328">
        <v>9.7246920736348292E-3</v>
      </c>
      <c r="L30" s="328">
        <v>1.0710449582259076E-3</v>
      </c>
      <c r="M30" s="328">
        <v>2.6019240621809643</v>
      </c>
      <c r="N30" s="328">
        <v>7.1996839660566525E-6</v>
      </c>
      <c r="O30" s="328">
        <v>8.9996049575708156E-7</v>
      </c>
      <c r="P30" s="328">
        <v>3.9148281565433036E-5</v>
      </c>
      <c r="Q30" s="328">
        <v>1.3499407436356219E-6</v>
      </c>
      <c r="R30" s="328">
        <v>2.8348755616348066E-5</v>
      </c>
      <c r="S30" s="328">
        <v>2.0249111154534326E-5</v>
      </c>
      <c r="T30" s="328">
        <v>1.0349545701206435E-5</v>
      </c>
      <c r="U30" s="328">
        <v>8.9996049575708156E-7</v>
      </c>
      <c r="V30" s="328">
        <v>1.4849348179991846E-4</v>
      </c>
      <c r="W30" s="328">
        <v>3.2764999999999999E-3</v>
      </c>
      <c r="X30" s="328">
        <v>4.9925092999999995E-5</v>
      </c>
      <c r="Y30" s="328">
        <v>9.1529337300000007E-5</v>
      </c>
      <c r="Z30" s="328">
        <v>3.1203183099999998E-5</v>
      </c>
      <c r="AA30" s="328">
        <v>1.0713092890000001E-4</v>
      </c>
      <c r="AB30" s="328">
        <v>2.7978854230000004E-4</v>
      </c>
      <c r="AC30" s="328">
        <v>3.2764000000000001E-6</v>
      </c>
      <c r="AD30" s="328">
        <v>3.2764000000000001E-6</v>
      </c>
      <c r="AE30" s="290"/>
      <c r="AF30" s="329">
        <v>197.36725254789999</v>
      </c>
      <c r="AG30" s="329" t="s">
        <v>73</v>
      </c>
      <c r="AH30" s="329" t="s">
        <v>72</v>
      </c>
      <c r="AI30" s="329">
        <v>0</v>
      </c>
      <c r="AJ30" s="329" t="s">
        <v>73</v>
      </c>
      <c r="AK30" s="329" t="s">
        <v>73</v>
      </c>
      <c r="AL30" s="327" t="s">
        <v>63</v>
      </c>
    </row>
    <row r="31" spans="1:38" ht="26.25" customHeight="1" x14ac:dyDescent="0.2">
      <c r="A31" s="115" t="s">
        <v>99</v>
      </c>
      <c r="B31" s="115" t="s">
        <v>108</v>
      </c>
      <c r="C31" s="115" t="s">
        <v>109</v>
      </c>
      <c r="D31" s="325"/>
      <c r="E31" s="328" t="s">
        <v>73</v>
      </c>
      <c r="F31" s="328">
        <v>1.3694037252285962</v>
      </c>
      <c r="G31" s="328" t="s">
        <v>73</v>
      </c>
      <c r="H31" s="328" t="s">
        <v>73</v>
      </c>
      <c r="I31" s="328" t="s">
        <v>73</v>
      </c>
      <c r="J31" s="328" t="s">
        <v>73</v>
      </c>
      <c r="K31" s="328" t="s">
        <v>73</v>
      </c>
      <c r="L31" s="328" t="s">
        <v>73</v>
      </c>
      <c r="M31" s="328" t="s">
        <v>73</v>
      </c>
      <c r="N31" s="328" t="s">
        <v>73</v>
      </c>
      <c r="O31" s="328" t="s">
        <v>73</v>
      </c>
      <c r="P31" s="328" t="s">
        <v>73</v>
      </c>
      <c r="Q31" s="328" t="s">
        <v>73</v>
      </c>
      <c r="R31" s="328" t="s">
        <v>73</v>
      </c>
      <c r="S31" s="328" t="s">
        <v>73</v>
      </c>
      <c r="T31" s="328" t="s">
        <v>73</v>
      </c>
      <c r="U31" s="328" t="s">
        <v>73</v>
      </c>
      <c r="V31" s="328" t="s">
        <v>73</v>
      </c>
      <c r="W31" s="328" t="s">
        <v>73</v>
      </c>
      <c r="X31" s="328" t="s">
        <v>73</v>
      </c>
      <c r="Y31" s="328" t="s">
        <v>73</v>
      </c>
      <c r="Z31" s="328" t="s">
        <v>73</v>
      </c>
      <c r="AA31" s="328" t="s">
        <v>73</v>
      </c>
      <c r="AB31" s="328" t="s">
        <v>73</v>
      </c>
      <c r="AC31" s="328" t="s">
        <v>73</v>
      </c>
      <c r="AD31" s="328" t="s">
        <v>73</v>
      </c>
      <c r="AE31" s="290"/>
      <c r="AF31" s="329">
        <v>63.540935388245977</v>
      </c>
      <c r="AG31" s="329" t="s">
        <v>73</v>
      </c>
      <c r="AH31" s="329" t="s">
        <v>73</v>
      </c>
      <c r="AI31" s="329" t="s">
        <v>73</v>
      </c>
      <c r="AJ31" s="329" t="s">
        <v>73</v>
      </c>
      <c r="AK31" s="329" t="s">
        <v>73</v>
      </c>
      <c r="AL31" s="327" t="s">
        <v>63</v>
      </c>
    </row>
    <row r="32" spans="1:38" ht="26.25" customHeight="1" x14ac:dyDescent="0.2">
      <c r="A32" s="115" t="s">
        <v>99</v>
      </c>
      <c r="B32" s="115" t="s">
        <v>110</v>
      </c>
      <c r="C32" s="115" t="s">
        <v>111</v>
      </c>
      <c r="D32" s="325"/>
      <c r="E32" s="328" t="s">
        <v>73</v>
      </c>
      <c r="F32" s="328" t="s">
        <v>73</v>
      </c>
      <c r="G32" s="328" t="s">
        <v>73</v>
      </c>
      <c r="H32" s="328" t="s">
        <v>73</v>
      </c>
      <c r="I32" s="328">
        <v>0.12273844937593995</v>
      </c>
      <c r="J32" s="328">
        <v>0.22876539997906314</v>
      </c>
      <c r="K32" s="328">
        <v>0.30125885564318161</v>
      </c>
      <c r="L32" s="328">
        <v>1.2526174345093045E-2</v>
      </c>
      <c r="M32" s="328" t="s">
        <v>73</v>
      </c>
      <c r="N32" s="328">
        <v>0.31211858160532924</v>
      </c>
      <c r="O32" s="328">
        <v>1.4490118377315036E-3</v>
      </c>
      <c r="P32" s="328">
        <v>0</v>
      </c>
      <c r="Q32" s="328">
        <v>3.6051286898225901E-3</v>
      </c>
      <c r="R32" s="328">
        <v>0.1156195469945847</v>
      </c>
      <c r="S32" s="328">
        <v>2.5312505387282882</v>
      </c>
      <c r="T32" s="328">
        <v>1.8309039434925262E-2</v>
      </c>
      <c r="U32" s="328">
        <v>2.4547689875187976E-3</v>
      </c>
      <c r="V32" s="328">
        <v>0.97363533198703189</v>
      </c>
      <c r="W32" s="328" t="s">
        <v>72</v>
      </c>
      <c r="X32" s="328" t="s">
        <v>72</v>
      </c>
      <c r="Y32" s="328" t="s">
        <v>72</v>
      </c>
      <c r="Z32" s="328" t="s">
        <v>72</v>
      </c>
      <c r="AA32" s="328" t="s">
        <v>72</v>
      </c>
      <c r="AB32" s="328" t="s">
        <v>72</v>
      </c>
      <c r="AC32" s="328" t="s">
        <v>72</v>
      </c>
      <c r="AD32" s="328" t="s">
        <v>72</v>
      </c>
      <c r="AE32" s="290"/>
      <c r="AF32" s="329" t="s">
        <v>73</v>
      </c>
      <c r="AG32" s="329" t="s">
        <v>73</v>
      </c>
      <c r="AH32" s="329" t="s">
        <v>73</v>
      </c>
      <c r="AI32" s="329" t="s">
        <v>73</v>
      </c>
      <c r="AJ32" s="329" t="s">
        <v>73</v>
      </c>
      <c r="AK32" s="329">
        <v>11080.1297938477</v>
      </c>
      <c r="AL32" s="327" t="s">
        <v>112</v>
      </c>
    </row>
    <row r="33" spans="1:38" ht="26.25" customHeight="1" x14ac:dyDescent="0.2">
      <c r="A33" s="115" t="s">
        <v>99</v>
      </c>
      <c r="B33" s="115" t="s">
        <v>113</v>
      </c>
      <c r="C33" s="115" t="s">
        <v>114</v>
      </c>
      <c r="D33" s="325"/>
      <c r="E33" s="328" t="s">
        <v>73</v>
      </c>
      <c r="F33" s="328" t="s">
        <v>73</v>
      </c>
      <c r="G33" s="328" t="s">
        <v>73</v>
      </c>
      <c r="H33" s="328" t="s">
        <v>73</v>
      </c>
      <c r="I33" s="328">
        <v>8.255568695975167E-2</v>
      </c>
      <c r="J33" s="328">
        <v>0.15288090177731778</v>
      </c>
      <c r="K33" s="328">
        <v>0.30576180355463556</v>
      </c>
      <c r="L33" s="328">
        <v>3.2410751176791376E-3</v>
      </c>
      <c r="M33" s="328" t="s">
        <v>73</v>
      </c>
      <c r="N33" s="328" t="s">
        <v>72</v>
      </c>
      <c r="O33" s="328" t="s">
        <v>72</v>
      </c>
      <c r="P33" s="328" t="s">
        <v>72</v>
      </c>
      <c r="Q33" s="328" t="s">
        <v>72</v>
      </c>
      <c r="R33" s="328" t="s">
        <v>72</v>
      </c>
      <c r="S33" s="328" t="s">
        <v>72</v>
      </c>
      <c r="T33" s="328" t="s">
        <v>72</v>
      </c>
      <c r="U33" s="328" t="s">
        <v>72</v>
      </c>
      <c r="V33" s="328" t="s">
        <v>72</v>
      </c>
      <c r="W33" s="328" t="s">
        <v>72</v>
      </c>
      <c r="X33" s="328" t="s">
        <v>72</v>
      </c>
      <c r="Y33" s="328" t="s">
        <v>72</v>
      </c>
      <c r="Z33" s="328" t="s">
        <v>72</v>
      </c>
      <c r="AA33" s="328" t="s">
        <v>72</v>
      </c>
      <c r="AB33" s="328" t="s">
        <v>72</v>
      </c>
      <c r="AC33" s="328" t="s">
        <v>72</v>
      </c>
      <c r="AD33" s="328" t="s">
        <v>72</v>
      </c>
      <c r="AE33" s="290"/>
      <c r="AF33" s="329" t="s">
        <v>73</v>
      </c>
      <c r="AG33" s="329" t="s">
        <v>73</v>
      </c>
      <c r="AH33" s="329" t="s">
        <v>73</v>
      </c>
      <c r="AI33" s="329" t="s">
        <v>73</v>
      </c>
      <c r="AJ33" s="329" t="s">
        <v>73</v>
      </c>
      <c r="AK33" s="329">
        <v>11080.1297938477</v>
      </c>
      <c r="AL33" s="327" t="s">
        <v>112</v>
      </c>
    </row>
    <row r="34" spans="1:38" ht="26.25" customHeight="1" x14ac:dyDescent="0.2">
      <c r="A34" s="115" t="s">
        <v>89</v>
      </c>
      <c r="B34" s="115" t="s">
        <v>115</v>
      </c>
      <c r="C34" s="115" t="s">
        <v>116</v>
      </c>
      <c r="D34" s="325"/>
      <c r="E34" s="328">
        <v>3.4950799999999997</v>
      </c>
      <c r="F34" s="328">
        <v>0.31015499999999996</v>
      </c>
      <c r="G34" s="328">
        <v>2.6679999999999995E-2</v>
      </c>
      <c r="H34" s="328">
        <v>4.6690000000000002E-4</v>
      </c>
      <c r="I34" s="328">
        <v>9.1379000000000002E-2</v>
      </c>
      <c r="J34" s="328">
        <v>9.6048000000000008E-2</v>
      </c>
      <c r="K34" s="328">
        <v>0.101384</v>
      </c>
      <c r="L34" s="328">
        <v>4.8430869999999999E-4</v>
      </c>
      <c r="M34" s="328">
        <v>0.71369000000000005</v>
      </c>
      <c r="N34" s="328" t="s">
        <v>72</v>
      </c>
      <c r="O34" s="328">
        <v>6.6700000000000006E-4</v>
      </c>
      <c r="P34" s="328" t="s">
        <v>72</v>
      </c>
      <c r="Q34" s="328" t="s">
        <v>72</v>
      </c>
      <c r="R34" s="328">
        <v>3.3349999999999999E-3</v>
      </c>
      <c r="S34" s="328">
        <v>0.11339</v>
      </c>
      <c r="T34" s="328">
        <v>4.6689999999999995E-3</v>
      </c>
      <c r="U34" s="328">
        <v>6.6700000000000006E-4</v>
      </c>
      <c r="V34" s="328">
        <v>6.6700000000000009E-2</v>
      </c>
      <c r="W34" s="328" t="s">
        <v>72</v>
      </c>
      <c r="X34" s="328">
        <v>2.0009999999999997E-3</v>
      </c>
      <c r="Y34" s="328">
        <v>3.3349999999999999E-3</v>
      </c>
      <c r="Z34" s="328" t="s">
        <v>72</v>
      </c>
      <c r="AA34" s="328" t="s">
        <v>72</v>
      </c>
      <c r="AB34" s="328">
        <v>5.3359999999999996E-3</v>
      </c>
      <c r="AC34" s="328" t="s">
        <v>72</v>
      </c>
      <c r="AD34" s="328" t="s">
        <v>72</v>
      </c>
      <c r="AE34" s="290"/>
      <c r="AF34" s="329" t="s">
        <v>117</v>
      </c>
      <c r="AG34" s="329" t="s">
        <v>73</v>
      </c>
      <c r="AH34" s="329" t="s">
        <v>73</v>
      </c>
      <c r="AI34" s="329" t="s">
        <v>117</v>
      </c>
      <c r="AJ34" s="329" t="s">
        <v>73</v>
      </c>
      <c r="AK34" s="329" t="s">
        <v>73</v>
      </c>
      <c r="AL34" s="327" t="s">
        <v>63</v>
      </c>
    </row>
    <row r="35" spans="1:38" s="31" customFormat="1" ht="26.25" customHeight="1" x14ac:dyDescent="0.2">
      <c r="A35" s="115" t="s">
        <v>118</v>
      </c>
      <c r="B35" s="115" t="s">
        <v>119</v>
      </c>
      <c r="C35" s="115" t="s">
        <v>120</v>
      </c>
      <c r="D35" s="325"/>
      <c r="E35" s="328" t="s">
        <v>67</v>
      </c>
      <c r="F35" s="328" t="s">
        <v>67</v>
      </c>
      <c r="G35" s="328" t="s">
        <v>67</v>
      </c>
      <c r="H35" s="328" t="s">
        <v>67</v>
      </c>
      <c r="I35" s="328" t="s">
        <v>67</v>
      </c>
      <c r="J35" s="328" t="s">
        <v>67</v>
      </c>
      <c r="K35" s="328" t="s">
        <v>67</v>
      </c>
      <c r="L35" s="328" t="s">
        <v>67</v>
      </c>
      <c r="M35" s="328" t="s">
        <v>67</v>
      </c>
      <c r="N35" s="328" t="s">
        <v>67</v>
      </c>
      <c r="O35" s="328" t="s">
        <v>67</v>
      </c>
      <c r="P35" s="328" t="s">
        <v>67</v>
      </c>
      <c r="Q35" s="328" t="s">
        <v>67</v>
      </c>
      <c r="R35" s="328" t="s">
        <v>67</v>
      </c>
      <c r="S35" s="328" t="s">
        <v>67</v>
      </c>
      <c r="T35" s="328" t="s">
        <v>67</v>
      </c>
      <c r="U35" s="328" t="s">
        <v>67</v>
      </c>
      <c r="V35" s="328" t="s">
        <v>67</v>
      </c>
      <c r="W35" s="328" t="s">
        <v>67</v>
      </c>
      <c r="X35" s="328" t="s">
        <v>67</v>
      </c>
      <c r="Y35" s="328" t="s">
        <v>67</v>
      </c>
      <c r="Z35" s="328" t="s">
        <v>67</v>
      </c>
      <c r="AA35" s="328" t="s">
        <v>67</v>
      </c>
      <c r="AB35" s="328" t="s">
        <v>67</v>
      </c>
      <c r="AC35" s="328" t="s">
        <v>67</v>
      </c>
      <c r="AD35" s="328" t="s">
        <v>67</v>
      </c>
      <c r="AE35" s="290"/>
      <c r="AF35" s="329" t="s">
        <v>67</v>
      </c>
      <c r="AG35" s="329" t="s">
        <v>67</v>
      </c>
      <c r="AH35" s="329" t="s">
        <v>67</v>
      </c>
      <c r="AI35" s="329" t="s">
        <v>67</v>
      </c>
      <c r="AJ35" s="329" t="s">
        <v>67</v>
      </c>
      <c r="AK35" s="329" t="s">
        <v>67</v>
      </c>
      <c r="AL35" s="327" t="s">
        <v>63</v>
      </c>
    </row>
    <row r="36" spans="1:38" ht="26.25" customHeight="1" x14ac:dyDescent="0.2">
      <c r="A36" s="115" t="s">
        <v>118</v>
      </c>
      <c r="B36" s="115" t="s">
        <v>121</v>
      </c>
      <c r="C36" s="115" t="s">
        <v>122</v>
      </c>
      <c r="D36" s="325"/>
      <c r="E36" s="328">
        <v>0.11378441437237516</v>
      </c>
      <c r="F36" s="328">
        <v>8.296780214652355E-3</v>
      </c>
      <c r="G36" s="328">
        <v>1.4815678954736351E-2</v>
      </c>
      <c r="H36" s="328">
        <v>2.0741950536630893E-6</v>
      </c>
      <c r="I36" s="328">
        <v>4.1483901073261775E-3</v>
      </c>
      <c r="J36" s="328">
        <v>4.4447036864209049E-3</v>
      </c>
      <c r="K36" s="328">
        <v>4.4447036864209049E-3</v>
      </c>
      <c r="L36" s="328">
        <v>1.2860009332711152E-3</v>
      </c>
      <c r="M36" s="328">
        <v>2.19272048530098E-2</v>
      </c>
      <c r="N36" s="328">
        <v>3.8520765282314514E-4</v>
      </c>
      <c r="O36" s="328">
        <v>2.9631357909472701E-5</v>
      </c>
      <c r="P36" s="328">
        <v>8.8894073728418098E-5</v>
      </c>
      <c r="Q36" s="328">
        <v>1.185254316378908E-4</v>
      </c>
      <c r="R36" s="328">
        <v>1.4815678954736351E-4</v>
      </c>
      <c r="S36" s="328">
        <v>2.6075594960335976E-3</v>
      </c>
      <c r="T36" s="328">
        <v>2.9631357909472699E-3</v>
      </c>
      <c r="U36" s="328">
        <v>2.9631357909472701E-4</v>
      </c>
      <c r="V36" s="328">
        <v>3.5557629491367237E-3</v>
      </c>
      <c r="W36" s="328">
        <v>1.6510000000000003E-5</v>
      </c>
      <c r="X36" s="328">
        <v>8.8894073728418098E-5</v>
      </c>
      <c r="Y36" s="328">
        <v>1.4815678954736351E-4</v>
      </c>
      <c r="Z36" s="328" t="s">
        <v>72</v>
      </c>
      <c r="AA36" s="328" t="s">
        <v>72</v>
      </c>
      <c r="AB36" s="328">
        <v>2.370508632757816E-4</v>
      </c>
      <c r="AC36" s="328">
        <v>2.3705086327578162E-7</v>
      </c>
      <c r="AD36" s="328">
        <v>2.251983201119925E-7</v>
      </c>
      <c r="AE36" s="290"/>
      <c r="AF36" s="329">
        <v>127</v>
      </c>
      <c r="AG36" s="329" t="s">
        <v>67</v>
      </c>
      <c r="AH36" s="329" t="s">
        <v>67</v>
      </c>
      <c r="AI36" s="329" t="s">
        <v>67</v>
      </c>
      <c r="AJ36" s="329" t="s">
        <v>67</v>
      </c>
      <c r="AK36" s="329" t="s">
        <v>67</v>
      </c>
      <c r="AL36" s="327" t="s">
        <v>123</v>
      </c>
    </row>
    <row r="37" spans="1:38" ht="26.25" customHeight="1" x14ac:dyDescent="0.2">
      <c r="A37" s="115" t="s">
        <v>89</v>
      </c>
      <c r="B37" s="115" t="s">
        <v>124</v>
      </c>
      <c r="C37" s="115" t="s">
        <v>125</v>
      </c>
      <c r="D37" s="325"/>
      <c r="E37" s="328">
        <v>9.4849446708113697E-2</v>
      </c>
      <c r="F37" s="328">
        <v>1.9436362030351168E-4</v>
      </c>
      <c r="G37" s="328">
        <v>3.8872724060702335E-4</v>
      </c>
      <c r="H37" s="328">
        <v>1.1661817218210701E-4</v>
      </c>
      <c r="I37" s="328">
        <v>3.1098179248561874E-4</v>
      </c>
      <c r="J37" s="328">
        <v>3.1098179248561874E-4</v>
      </c>
      <c r="K37" s="328">
        <v>3.1098179248561874E-4</v>
      </c>
      <c r="L37" s="328" t="s">
        <v>67</v>
      </c>
      <c r="M37" s="328">
        <v>4.1205087504344477E-2</v>
      </c>
      <c r="N37" s="328" t="s">
        <v>73</v>
      </c>
      <c r="O37" s="328" t="s">
        <v>73</v>
      </c>
      <c r="P37" s="328" t="s">
        <v>73</v>
      </c>
      <c r="Q37" s="328" t="s">
        <v>73</v>
      </c>
      <c r="R37" s="328" t="s">
        <v>73</v>
      </c>
      <c r="S37" s="328" t="s">
        <v>73</v>
      </c>
      <c r="T37" s="328" t="s">
        <v>73</v>
      </c>
      <c r="U37" s="328" t="s">
        <v>73</v>
      </c>
      <c r="V37" s="328" t="s">
        <v>73</v>
      </c>
      <c r="W37" s="328" t="s">
        <v>73</v>
      </c>
      <c r="X37" s="328" t="s">
        <v>73</v>
      </c>
      <c r="Y37" s="328" t="s">
        <v>73</v>
      </c>
      <c r="Z37" s="328" t="s">
        <v>73</v>
      </c>
      <c r="AA37" s="328" t="s">
        <v>73</v>
      </c>
      <c r="AB37" s="328" t="s">
        <v>73</v>
      </c>
      <c r="AC37" s="328" t="s">
        <v>73</v>
      </c>
      <c r="AD37" s="328" t="s">
        <v>73</v>
      </c>
      <c r="AE37" s="290"/>
      <c r="AF37" s="329" t="s">
        <v>67</v>
      </c>
      <c r="AG37" s="329" t="s">
        <v>67</v>
      </c>
      <c r="AH37" s="329">
        <v>777.45448121404672</v>
      </c>
      <c r="AI37" s="329" t="s">
        <v>67</v>
      </c>
      <c r="AJ37" s="329" t="s">
        <v>67</v>
      </c>
      <c r="AK37" s="329" t="s">
        <v>67</v>
      </c>
      <c r="AL37" s="327" t="s">
        <v>63</v>
      </c>
    </row>
    <row r="38" spans="1:38" ht="26.25" customHeight="1" x14ac:dyDescent="0.2">
      <c r="A38" s="115" t="s">
        <v>89</v>
      </c>
      <c r="B38" s="115" t="s">
        <v>126</v>
      </c>
      <c r="C38" s="115" t="s">
        <v>127</v>
      </c>
      <c r="D38" s="325"/>
      <c r="E38" s="328" t="s">
        <v>67</v>
      </c>
      <c r="F38" s="328" t="s">
        <v>67</v>
      </c>
      <c r="G38" s="328" t="s">
        <v>67</v>
      </c>
      <c r="H38" s="328" t="s">
        <v>67</v>
      </c>
      <c r="I38" s="328" t="s">
        <v>67</v>
      </c>
      <c r="J38" s="328" t="s">
        <v>67</v>
      </c>
      <c r="K38" s="328" t="s">
        <v>67</v>
      </c>
      <c r="L38" s="328" t="s">
        <v>67</v>
      </c>
      <c r="M38" s="328" t="s">
        <v>67</v>
      </c>
      <c r="N38" s="328" t="s">
        <v>67</v>
      </c>
      <c r="O38" s="328" t="s">
        <v>67</v>
      </c>
      <c r="P38" s="328" t="s">
        <v>67</v>
      </c>
      <c r="Q38" s="328" t="s">
        <v>67</v>
      </c>
      <c r="R38" s="328" t="s">
        <v>67</v>
      </c>
      <c r="S38" s="328" t="s">
        <v>67</v>
      </c>
      <c r="T38" s="328" t="s">
        <v>67</v>
      </c>
      <c r="U38" s="328" t="s">
        <v>67</v>
      </c>
      <c r="V38" s="328" t="s">
        <v>67</v>
      </c>
      <c r="W38" s="328" t="s">
        <v>67</v>
      </c>
      <c r="X38" s="328" t="s">
        <v>67</v>
      </c>
      <c r="Y38" s="328" t="s">
        <v>67</v>
      </c>
      <c r="Z38" s="328" t="s">
        <v>67</v>
      </c>
      <c r="AA38" s="328" t="s">
        <v>67</v>
      </c>
      <c r="AB38" s="328" t="s">
        <v>67</v>
      </c>
      <c r="AC38" s="328" t="s">
        <v>67</v>
      </c>
      <c r="AD38" s="328" t="s">
        <v>67</v>
      </c>
      <c r="AE38" s="290"/>
      <c r="AF38" s="329" t="s">
        <v>67</v>
      </c>
      <c r="AG38" s="329" t="s">
        <v>67</v>
      </c>
      <c r="AH38" s="329" t="s">
        <v>67</v>
      </c>
      <c r="AI38" s="329" t="s">
        <v>67</v>
      </c>
      <c r="AJ38" s="329" t="s">
        <v>67</v>
      </c>
      <c r="AK38" s="329" t="s">
        <v>67</v>
      </c>
      <c r="AL38" s="327" t="s">
        <v>63</v>
      </c>
    </row>
    <row r="39" spans="1:38" ht="26.25" customHeight="1" x14ac:dyDescent="0.25">
      <c r="A39" s="115" t="s">
        <v>128</v>
      </c>
      <c r="B39" s="115" t="s">
        <v>129</v>
      </c>
      <c r="C39" s="115" t="s">
        <v>130</v>
      </c>
      <c r="D39" s="325">
        <v>0</v>
      </c>
      <c r="E39" s="282">
        <v>1.178914</v>
      </c>
      <c r="F39" s="282">
        <v>0.41353000000000001</v>
      </c>
      <c r="G39" s="282">
        <v>4.8050819999999996</v>
      </c>
      <c r="H39" s="282">
        <v>5.4199999999999995E-4</v>
      </c>
      <c r="I39" s="282">
        <v>0.665018</v>
      </c>
      <c r="J39" s="282">
        <v>0.74960199999999999</v>
      </c>
      <c r="K39" s="282">
        <v>0.798848</v>
      </c>
      <c r="L39" s="282">
        <v>6.3024999999999998E-2</v>
      </c>
      <c r="M39" s="282">
        <v>5.8992849999999999</v>
      </c>
      <c r="N39" s="282">
        <v>0.52322400000000002</v>
      </c>
      <c r="O39" s="282">
        <v>3.0061000000000001E-2</v>
      </c>
      <c r="P39" s="282">
        <v>3.2088999999999999E-2</v>
      </c>
      <c r="Q39" s="282">
        <v>6.9250999999999993E-2</v>
      </c>
      <c r="R39" s="282">
        <v>9.5850000000000005E-2</v>
      </c>
      <c r="S39" s="282">
        <v>0.29255399999999998</v>
      </c>
      <c r="T39" s="282">
        <v>0.26508500000000002</v>
      </c>
      <c r="U39" s="282">
        <v>2.6766999999999999E-2</v>
      </c>
      <c r="V39" s="282">
        <v>1.5890960000000001</v>
      </c>
      <c r="W39" s="282">
        <v>0.98054600000000003</v>
      </c>
      <c r="X39" s="282">
        <v>0.257073</v>
      </c>
      <c r="Y39" s="282">
        <v>0.33177499999999999</v>
      </c>
      <c r="Z39" s="282">
        <v>0.13481299999999999</v>
      </c>
      <c r="AA39" s="282">
        <v>0.107512</v>
      </c>
      <c r="AB39" s="282">
        <v>0.83117200000000002</v>
      </c>
      <c r="AC39" s="282">
        <v>1.0949E-2</v>
      </c>
      <c r="AD39" s="282">
        <v>0.467032</v>
      </c>
      <c r="AE39" s="283">
        <v>0</v>
      </c>
      <c r="AF39" s="283">
        <v>960</v>
      </c>
      <c r="AG39" s="283">
        <v>2747</v>
      </c>
      <c r="AH39" s="283">
        <v>1827</v>
      </c>
      <c r="AI39" s="283">
        <v>1807</v>
      </c>
      <c r="AJ39" s="283" t="s">
        <v>72</v>
      </c>
      <c r="AK39" s="283" t="s">
        <v>72</v>
      </c>
      <c r="AL39" s="306" t="s">
        <v>63</v>
      </c>
    </row>
    <row r="40" spans="1:38" ht="26.25" customHeight="1" x14ac:dyDescent="0.2">
      <c r="A40" s="115" t="s">
        <v>89</v>
      </c>
      <c r="B40" s="115" t="s">
        <v>131</v>
      </c>
      <c r="C40" s="115" t="s">
        <v>132</v>
      </c>
      <c r="D40" s="325"/>
      <c r="E40" s="328">
        <v>0.28171295382143968</v>
      </c>
      <c r="F40" s="328">
        <v>0.25595306671398688</v>
      </c>
      <c r="G40" s="328">
        <v>3.4931303566812219E-2</v>
      </c>
      <c r="H40" s="328">
        <v>6.8393263510456166E-5</v>
      </c>
      <c r="I40" s="328">
        <v>2.0666765153035952E-2</v>
      </c>
      <c r="J40" s="328">
        <v>2.1746010815595671E-2</v>
      </c>
      <c r="K40" s="328">
        <v>2.1746010815595671E-2</v>
      </c>
      <c r="L40" s="328">
        <v>1.3608278918495245E-2</v>
      </c>
      <c r="M40" s="328">
        <v>0.71251761641701361</v>
      </c>
      <c r="N40" s="328" t="s">
        <v>73</v>
      </c>
      <c r="O40" s="328">
        <v>9.5482493913115775E-5</v>
      </c>
      <c r="P40" s="328" t="s">
        <v>72</v>
      </c>
      <c r="Q40" s="328" t="s">
        <v>72</v>
      </c>
      <c r="R40" s="328">
        <v>3.819299756524631E-4</v>
      </c>
      <c r="S40" s="328">
        <v>1.6232023965229683E-2</v>
      </c>
      <c r="T40" s="328">
        <v>6.6837745739181057E-4</v>
      </c>
      <c r="U40" s="328">
        <v>9.5482493913115775E-5</v>
      </c>
      <c r="V40" s="328">
        <v>9.5482493913115786E-3</v>
      </c>
      <c r="W40" s="328" t="s">
        <v>73</v>
      </c>
      <c r="X40" s="328">
        <v>2.9643839908721287E-4</v>
      </c>
      <c r="Y40" s="328">
        <v>4.6742155221771327E-4</v>
      </c>
      <c r="Z40" s="328" t="s">
        <v>73</v>
      </c>
      <c r="AA40" s="328" t="s">
        <v>72</v>
      </c>
      <c r="AB40" s="328" t="s">
        <v>72</v>
      </c>
      <c r="AC40" s="328" t="s">
        <v>73</v>
      </c>
      <c r="AD40" s="328" t="s">
        <v>72</v>
      </c>
      <c r="AE40" s="290"/>
      <c r="AF40" s="329">
        <v>384</v>
      </c>
      <c r="AG40" s="329" t="s">
        <v>73</v>
      </c>
      <c r="AH40" s="329" t="s">
        <v>73</v>
      </c>
      <c r="AI40" s="329" t="s">
        <v>73</v>
      </c>
      <c r="AJ40" s="329" t="s">
        <v>73</v>
      </c>
      <c r="AK40" s="329" t="s">
        <v>73</v>
      </c>
      <c r="AL40" s="327" t="s">
        <v>63</v>
      </c>
    </row>
    <row r="41" spans="1:38" ht="26.25" customHeight="1" x14ac:dyDescent="0.25">
      <c r="A41" s="115" t="s">
        <v>128</v>
      </c>
      <c r="B41" s="115" t="s">
        <v>133</v>
      </c>
      <c r="C41" s="115" t="s">
        <v>134</v>
      </c>
      <c r="D41" s="325">
        <v>0</v>
      </c>
      <c r="E41" s="282">
        <v>2.0080390000000001</v>
      </c>
      <c r="F41" s="282">
        <v>9.5984320000000007</v>
      </c>
      <c r="G41" s="282">
        <v>1.898757</v>
      </c>
      <c r="H41" s="282">
        <v>0.15832199999999999</v>
      </c>
      <c r="I41" s="282">
        <v>10.740830000000001</v>
      </c>
      <c r="J41" s="282">
        <v>11.07094</v>
      </c>
      <c r="K41" s="282">
        <v>11.538679999999999</v>
      </c>
      <c r="L41" s="282">
        <v>1.3246450000000001</v>
      </c>
      <c r="M41" s="282">
        <v>86.672510000000003</v>
      </c>
      <c r="N41" s="282">
        <v>0.77778899999999995</v>
      </c>
      <c r="O41" s="282">
        <v>4.6278E-2</v>
      </c>
      <c r="P41" s="282">
        <v>2.0381E-2</v>
      </c>
      <c r="Q41" s="282">
        <v>9.0790000000000003E-3</v>
      </c>
      <c r="R41" s="282">
        <v>0.49428299999999997</v>
      </c>
      <c r="S41" s="282">
        <v>0.16139899999999999</v>
      </c>
      <c r="T41" s="282">
        <v>6.3305E-2</v>
      </c>
      <c r="U41" s="282">
        <v>1.3465E-2</v>
      </c>
      <c r="V41" s="282">
        <v>10.960900000000001</v>
      </c>
      <c r="W41" s="282">
        <v>12.232430000000001</v>
      </c>
      <c r="X41" s="282">
        <v>2.6896800000000001</v>
      </c>
      <c r="Y41" s="282">
        <v>2.6322730000000001</v>
      </c>
      <c r="Z41" s="282">
        <v>0.99635700000000005</v>
      </c>
      <c r="AA41" s="282">
        <v>1.5062519999999999</v>
      </c>
      <c r="AB41" s="282">
        <v>7.8245620000000002</v>
      </c>
      <c r="AC41" s="282">
        <v>0.104349</v>
      </c>
      <c r="AD41" s="282">
        <v>0.262457</v>
      </c>
      <c r="AE41" s="283">
        <v>0</v>
      </c>
      <c r="AF41" s="283">
        <v>2760</v>
      </c>
      <c r="AG41" s="283">
        <v>1538</v>
      </c>
      <c r="AH41" s="283">
        <v>4544</v>
      </c>
      <c r="AI41" s="283">
        <v>20679</v>
      </c>
      <c r="AJ41" s="283" t="s">
        <v>72</v>
      </c>
      <c r="AK41" s="283" t="s">
        <v>73</v>
      </c>
      <c r="AL41" s="306" t="s">
        <v>63</v>
      </c>
    </row>
    <row r="42" spans="1:38" s="262" customFormat="1" ht="26.25" customHeight="1" x14ac:dyDescent="0.2">
      <c r="A42" s="115" t="s">
        <v>89</v>
      </c>
      <c r="B42" s="115" t="s">
        <v>135</v>
      </c>
      <c r="C42" s="115" t="s">
        <v>136</v>
      </c>
      <c r="D42" s="325"/>
      <c r="E42" s="286">
        <v>3.2820000000000002E-2</v>
      </c>
      <c r="F42" s="286">
        <v>3.3999999999999998E-3</v>
      </c>
      <c r="G42" s="286">
        <v>4.1099999999999999E-3</v>
      </c>
      <c r="H42" s="286">
        <v>8.1000000000000004E-6</v>
      </c>
      <c r="I42" s="286">
        <v>1.99E-3</v>
      </c>
      <c r="J42" s="286">
        <v>2.1199999999999999E-3</v>
      </c>
      <c r="K42" s="286">
        <v>2.1199999999999999E-3</v>
      </c>
      <c r="L42" s="286">
        <v>1.31E-3</v>
      </c>
      <c r="M42" s="286">
        <v>1.0840000000000001E-2</v>
      </c>
      <c r="N42" s="286">
        <v>9.7999999999999993E-6</v>
      </c>
      <c r="O42" s="286">
        <v>1.0000000000000001E-5</v>
      </c>
      <c r="P42" s="286" t="s">
        <v>72</v>
      </c>
      <c r="Q42" s="286" t="s">
        <v>72</v>
      </c>
      <c r="R42" s="286">
        <v>4.0000000000000003E-5</v>
      </c>
      <c r="S42" s="286">
        <v>1.7099999999999999E-3</v>
      </c>
      <c r="T42" s="286">
        <v>6.9999999999999994E-5</v>
      </c>
      <c r="U42" s="286">
        <v>1.0000000000000001E-5</v>
      </c>
      <c r="V42" s="286">
        <v>1.01E-3</v>
      </c>
      <c r="W42" s="286" t="s">
        <v>67</v>
      </c>
      <c r="X42" s="286">
        <v>3.0000000000000001E-5</v>
      </c>
      <c r="Y42" s="286">
        <v>5.0300000000000003E-5</v>
      </c>
      <c r="Z42" s="286" t="s">
        <v>67</v>
      </c>
      <c r="AA42" s="286" t="s">
        <v>72</v>
      </c>
      <c r="AB42" s="286">
        <v>8.1000000000000004E-5</v>
      </c>
      <c r="AC42" s="286" t="s">
        <v>67</v>
      </c>
      <c r="AD42" s="286" t="s">
        <v>72</v>
      </c>
      <c r="AE42" s="286" t="s">
        <v>174</v>
      </c>
      <c r="AF42" s="286">
        <v>40</v>
      </c>
      <c r="AG42" s="286" t="s">
        <v>73</v>
      </c>
      <c r="AH42" s="286" t="s">
        <v>73</v>
      </c>
      <c r="AI42" s="286" t="s">
        <v>73</v>
      </c>
      <c r="AJ42" s="286" t="s">
        <v>73</v>
      </c>
      <c r="AK42" s="286" t="s">
        <v>73</v>
      </c>
      <c r="AL42" s="336" t="s">
        <v>63</v>
      </c>
    </row>
    <row r="43" spans="1:38" ht="26.25" customHeight="1" x14ac:dyDescent="0.25">
      <c r="A43" s="115" t="s">
        <v>128</v>
      </c>
      <c r="B43" s="115" t="s">
        <v>137</v>
      </c>
      <c r="C43" s="115" t="s">
        <v>138</v>
      </c>
      <c r="D43" s="325">
        <v>0</v>
      </c>
      <c r="E43" s="282">
        <v>0.18276400000000001</v>
      </c>
      <c r="F43" s="282">
        <v>2.9336999999999998E-2</v>
      </c>
      <c r="G43" s="282">
        <v>0.35344900000000001</v>
      </c>
      <c r="H43" s="282">
        <v>1.1900000000000001E-4</v>
      </c>
      <c r="I43" s="283">
        <v>5.79E-2</v>
      </c>
      <c r="J43" s="282">
        <v>5.1409000000000003E-2</v>
      </c>
      <c r="K43" s="282">
        <v>5.3360999999999999E-2</v>
      </c>
      <c r="L43" s="282">
        <v>1.4409999999999999E-2</v>
      </c>
      <c r="M43" s="282">
        <v>0.19975599999999999</v>
      </c>
      <c r="N43" s="282">
        <v>1.7215999999999999E-2</v>
      </c>
      <c r="O43" s="282">
        <v>8.2899999999999998E-4</v>
      </c>
      <c r="P43" s="282">
        <v>5.2599999999999999E-4</v>
      </c>
      <c r="Q43" s="282">
        <v>5.5999999999999995E-4</v>
      </c>
      <c r="R43" s="282">
        <v>1.5061E-2</v>
      </c>
      <c r="S43" s="282">
        <v>3.7100000000000002E-3</v>
      </c>
      <c r="T43" s="282">
        <v>5.7165000000000001E-2</v>
      </c>
      <c r="U43" s="282">
        <v>2.8400000000000002E-4</v>
      </c>
      <c r="V43" s="282">
        <v>0.20926600000000001</v>
      </c>
      <c r="W43" s="282">
        <v>4.8932999999999997E-2</v>
      </c>
      <c r="X43" s="282">
        <v>5.3619999999999996E-3</v>
      </c>
      <c r="Y43" s="282">
        <v>8.1609999999999999E-3</v>
      </c>
      <c r="Z43" s="282">
        <v>2.7130000000000001E-3</v>
      </c>
      <c r="AA43" s="282">
        <v>2.1489999999999999E-3</v>
      </c>
      <c r="AB43" s="282">
        <v>1.8386E-2</v>
      </c>
      <c r="AC43" s="282">
        <v>2.052E-3</v>
      </c>
      <c r="AD43" s="282">
        <v>4.2570000000000004E-3</v>
      </c>
      <c r="AE43" s="283">
        <v>0</v>
      </c>
      <c r="AF43" s="283">
        <v>280</v>
      </c>
      <c r="AG43" s="283">
        <v>25</v>
      </c>
      <c r="AH43" s="283">
        <v>769</v>
      </c>
      <c r="AI43" s="283">
        <v>395</v>
      </c>
      <c r="AJ43" s="283" t="s">
        <v>72</v>
      </c>
      <c r="AK43" s="283" t="s">
        <v>73</v>
      </c>
      <c r="AL43" s="306" t="s">
        <v>63</v>
      </c>
    </row>
    <row r="44" spans="1:38" ht="26.25" customHeight="1" x14ac:dyDescent="0.2">
      <c r="A44" s="115" t="s">
        <v>89</v>
      </c>
      <c r="B44" s="115" t="s">
        <v>139</v>
      </c>
      <c r="C44" s="115" t="s">
        <v>140</v>
      </c>
      <c r="D44" s="325"/>
      <c r="E44" s="328">
        <v>1.4140269625676889</v>
      </c>
      <c r="F44" s="328">
        <v>1.7287694888832859</v>
      </c>
      <c r="G44" s="328">
        <v>0.17465710943406113</v>
      </c>
      <c r="H44" s="328">
        <v>1.5756467999999999E-11</v>
      </c>
      <c r="I44" s="328">
        <v>0.11076556963438956</v>
      </c>
      <c r="J44" s="328">
        <v>0.11616179794718816</v>
      </c>
      <c r="K44" s="328">
        <v>0.11616179794718816</v>
      </c>
      <c r="L44" s="328">
        <v>7.5505168665672306E-2</v>
      </c>
      <c r="M44" s="328">
        <v>4.8188004552916315</v>
      </c>
      <c r="N44" s="328">
        <v>9.0619896117166199E-2</v>
      </c>
      <c r="O44" s="328">
        <v>4.9716723795794943E-4</v>
      </c>
      <c r="P44" s="328" t="s">
        <v>72</v>
      </c>
      <c r="Q44" s="328" t="s">
        <v>72</v>
      </c>
      <c r="R44" s="328">
        <v>1.9886689518317977E-3</v>
      </c>
      <c r="S44" s="328">
        <v>8.4518430452851401E-2</v>
      </c>
      <c r="T44" s="328">
        <v>3.4801706657056459E-3</v>
      </c>
      <c r="U44" s="328">
        <v>4.9716723795794943E-4</v>
      </c>
      <c r="V44" s="328">
        <v>4.9716723795794941E-2</v>
      </c>
      <c r="W44" s="328" t="s">
        <v>73</v>
      </c>
      <c r="X44" s="328">
        <v>1.5612110690055464E-3</v>
      </c>
      <c r="Y44" s="328">
        <v>2.4161268346580486E-3</v>
      </c>
      <c r="Z44" s="328" t="s">
        <v>73</v>
      </c>
      <c r="AA44" s="328" t="s">
        <v>72</v>
      </c>
      <c r="AB44" s="328" t="s">
        <v>72</v>
      </c>
      <c r="AC44" s="328" t="s">
        <v>73</v>
      </c>
      <c r="AD44" s="328" t="s">
        <v>72</v>
      </c>
      <c r="AE44" s="290"/>
      <c r="AF44" s="329">
        <v>2007</v>
      </c>
      <c r="AG44" s="329" t="s">
        <v>73</v>
      </c>
      <c r="AH44" s="329" t="s">
        <v>73</v>
      </c>
      <c r="AI44" s="329" t="s">
        <v>73</v>
      </c>
      <c r="AJ44" s="329" t="s">
        <v>73</v>
      </c>
      <c r="AK44" s="329" t="s">
        <v>73</v>
      </c>
      <c r="AL44" s="327" t="s">
        <v>63</v>
      </c>
    </row>
    <row r="45" spans="1:38" ht="26.25" customHeight="1" x14ac:dyDescent="0.2">
      <c r="A45" s="115" t="s">
        <v>89</v>
      </c>
      <c r="B45" s="115" t="s">
        <v>141</v>
      </c>
      <c r="C45" s="115" t="s">
        <v>142</v>
      </c>
      <c r="D45" s="325"/>
      <c r="E45" s="328">
        <v>3.5712E-4</v>
      </c>
      <c r="F45" s="328">
        <v>2.6039999999999998E-5</v>
      </c>
      <c r="G45" s="328">
        <v>4.6500000000000005E-5</v>
      </c>
      <c r="H45" s="328">
        <v>6.5100000000000001E-9</v>
      </c>
      <c r="I45" s="328">
        <v>1.3019999999999999E-5</v>
      </c>
      <c r="J45" s="328">
        <v>1.395E-5</v>
      </c>
      <c r="K45" s="328">
        <v>1.395E-5</v>
      </c>
      <c r="L45" s="328">
        <v>4.0362000000000004E-6</v>
      </c>
      <c r="M45" s="328">
        <v>6.8820000000000009E-5</v>
      </c>
      <c r="N45" s="328">
        <v>1.209E-6</v>
      </c>
      <c r="O45" s="328">
        <v>9.3000000000000012E-8</v>
      </c>
      <c r="P45" s="328">
        <v>2.7900000000000005E-7</v>
      </c>
      <c r="Q45" s="328">
        <v>3.7200000000000005E-7</v>
      </c>
      <c r="R45" s="328">
        <v>4.650000000000001E-7</v>
      </c>
      <c r="S45" s="328">
        <v>8.1840000000000016E-6</v>
      </c>
      <c r="T45" s="328">
        <v>9.3000000000000007E-6</v>
      </c>
      <c r="U45" s="328">
        <v>9.300000000000002E-7</v>
      </c>
      <c r="V45" s="328">
        <v>1.116E-5</v>
      </c>
      <c r="W45" s="328" t="s">
        <v>73</v>
      </c>
      <c r="X45" s="328" t="s">
        <v>73</v>
      </c>
      <c r="Y45" s="328" t="s">
        <v>73</v>
      </c>
      <c r="Z45" s="328" t="s">
        <v>72</v>
      </c>
      <c r="AA45" s="328" t="s">
        <v>72</v>
      </c>
      <c r="AB45" s="328">
        <v>7.440000000000002E-7</v>
      </c>
      <c r="AC45" s="328">
        <v>7.4400000000000012E-10</v>
      </c>
      <c r="AD45" s="328">
        <v>7.0679999999999998E-10</v>
      </c>
      <c r="AE45" s="290"/>
      <c r="AF45" s="329">
        <v>9.3000000000000007</v>
      </c>
      <c r="AG45" s="329" t="s">
        <v>73</v>
      </c>
      <c r="AH45" s="329" t="s">
        <v>73</v>
      </c>
      <c r="AI45" s="329" t="s">
        <v>73</v>
      </c>
      <c r="AJ45" s="329" t="s">
        <v>73</v>
      </c>
      <c r="AK45" s="329" t="s">
        <v>73</v>
      </c>
      <c r="AL45" s="327" t="s">
        <v>63</v>
      </c>
    </row>
    <row r="46" spans="1:38" ht="26.25" customHeight="1" x14ac:dyDescent="0.2">
      <c r="A46" s="115" t="s">
        <v>128</v>
      </c>
      <c r="B46" s="115" t="s">
        <v>143</v>
      </c>
      <c r="C46" s="115" t="s">
        <v>144</v>
      </c>
      <c r="D46" s="325"/>
      <c r="E46" s="328" t="s">
        <v>72</v>
      </c>
      <c r="F46" s="328" t="s">
        <v>72</v>
      </c>
      <c r="G46" s="328" t="s">
        <v>72</v>
      </c>
      <c r="H46" s="328" t="s">
        <v>72</v>
      </c>
      <c r="I46" s="328" t="s">
        <v>72</v>
      </c>
      <c r="J46" s="328" t="s">
        <v>72</v>
      </c>
      <c r="K46" s="328" t="s">
        <v>72</v>
      </c>
      <c r="L46" s="328" t="s">
        <v>72</v>
      </c>
      <c r="M46" s="328" t="s">
        <v>72</v>
      </c>
      <c r="N46" s="328" t="s">
        <v>72</v>
      </c>
      <c r="O46" s="328" t="s">
        <v>72</v>
      </c>
      <c r="P46" s="328" t="s">
        <v>72</v>
      </c>
      <c r="Q46" s="328" t="s">
        <v>72</v>
      </c>
      <c r="R46" s="328" t="s">
        <v>72</v>
      </c>
      <c r="S46" s="328" t="s">
        <v>72</v>
      </c>
      <c r="T46" s="328" t="s">
        <v>72</v>
      </c>
      <c r="U46" s="328" t="s">
        <v>72</v>
      </c>
      <c r="V46" s="328" t="s">
        <v>72</v>
      </c>
      <c r="W46" s="328" t="s">
        <v>72</v>
      </c>
      <c r="X46" s="328" t="s">
        <v>72</v>
      </c>
      <c r="Y46" s="328" t="s">
        <v>72</v>
      </c>
      <c r="Z46" s="328" t="s">
        <v>72</v>
      </c>
      <c r="AA46" s="328" t="s">
        <v>72</v>
      </c>
      <c r="AB46" s="328" t="s">
        <v>72</v>
      </c>
      <c r="AC46" s="328" t="s">
        <v>72</v>
      </c>
      <c r="AD46" s="328" t="s">
        <v>72</v>
      </c>
      <c r="AE46" s="290"/>
      <c r="AF46" s="329" t="s">
        <v>72</v>
      </c>
      <c r="AG46" s="329" t="s">
        <v>72</v>
      </c>
      <c r="AH46" s="329" t="s">
        <v>72</v>
      </c>
      <c r="AI46" s="329" t="s">
        <v>72</v>
      </c>
      <c r="AJ46" s="329" t="s">
        <v>72</v>
      </c>
      <c r="AK46" s="329" t="s">
        <v>72</v>
      </c>
      <c r="AL46" s="327" t="s">
        <v>63</v>
      </c>
    </row>
    <row r="47" spans="1:38" ht="26.25" customHeight="1" x14ac:dyDescent="0.2">
      <c r="A47" s="115" t="s">
        <v>89</v>
      </c>
      <c r="B47" s="115" t="s">
        <v>145</v>
      </c>
      <c r="C47" s="115" t="s">
        <v>146</v>
      </c>
      <c r="D47" s="325"/>
      <c r="E47" s="328">
        <v>2.0511063615790796E-2</v>
      </c>
      <c r="F47" s="328">
        <v>2.1228312798591904E-3</v>
      </c>
      <c r="G47" s="328">
        <v>2.5684562034420755E-3</v>
      </c>
      <c r="H47" s="328">
        <v>5.0289162685441284E-6</v>
      </c>
      <c r="I47" s="328">
        <v>1.2432486799094796E-3</v>
      </c>
      <c r="J47" s="328">
        <v>1.322604978627106E-3</v>
      </c>
      <c r="K47" s="328">
        <v>1.322604978627106E-3</v>
      </c>
      <c r="L47" s="328">
        <v>8.5969323610761894E-4</v>
      </c>
      <c r="M47" s="328">
        <v>6.7726929846618055E-3</v>
      </c>
      <c r="N47" s="328">
        <v>6.1289917022881562E-6</v>
      </c>
      <c r="O47" s="328">
        <v>6.2861453356801612E-6</v>
      </c>
      <c r="P47" s="328" t="s">
        <v>73</v>
      </c>
      <c r="Q47" s="328" t="s">
        <v>73</v>
      </c>
      <c r="R47" s="328">
        <v>2.5144581342720645E-5</v>
      </c>
      <c r="S47" s="328">
        <v>1.0686447070656273E-3</v>
      </c>
      <c r="T47" s="328">
        <v>4.4003017349761132E-5</v>
      </c>
      <c r="U47" s="328">
        <v>6.2861453356801612E-6</v>
      </c>
      <c r="V47" s="328">
        <v>6.2861453356801615E-4</v>
      </c>
      <c r="W47" s="328" t="s">
        <v>147</v>
      </c>
      <c r="X47" s="328">
        <v>1.8858436007040481E-5</v>
      </c>
      <c r="Y47" s="328">
        <v>3.1430726678400805E-5</v>
      </c>
      <c r="Z47" s="328" t="s">
        <v>72</v>
      </c>
      <c r="AA47" s="328" t="s">
        <v>72</v>
      </c>
      <c r="AB47" s="328">
        <v>5.0289162685441283E-5</v>
      </c>
      <c r="AC47" s="328" t="s">
        <v>147</v>
      </c>
      <c r="AD47" s="328" t="s">
        <v>147</v>
      </c>
      <c r="AE47" s="290"/>
      <c r="AF47" s="329">
        <v>25</v>
      </c>
      <c r="AG47" s="329" t="s">
        <v>73</v>
      </c>
      <c r="AH47" s="329" t="s">
        <v>73</v>
      </c>
      <c r="AI47" s="329" t="s">
        <v>73</v>
      </c>
      <c r="AJ47" s="329" t="s">
        <v>73</v>
      </c>
      <c r="AK47" s="329" t="s">
        <v>73</v>
      </c>
      <c r="AL47" s="327" t="s">
        <v>63</v>
      </c>
    </row>
    <row r="48" spans="1:38" ht="26.25" customHeight="1" x14ac:dyDescent="0.2">
      <c r="A48" s="115" t="s">
        <v>148</v>
      </c>
      <c r="B48" s="115" t="s">
        <v>149</v>
      </c>
      <c r="C48" s="115" t="s">
        <v>150</v>
      </c>
      <c r="D48" s="325"/>
      <c r="E48" s="328" t="s">
        <v>73</v>
      </c>
      <c r="F48" s="328" t="s">
        <v>73</v>
      </c>
      <c r="G48" s="328" t="s">
        <v>73</v>
      </c>
      <c r="H48" s="328" t="s">
        <v>73</v>
      </c>
      <c r="I48" s="328">
        <v>2.7070000000000002E-3</v>
      </c>
      <c r="J48" s="328">
        <v>2.7071000000000001E-2</v>
      </c>
      <c r="K48" s="328">
        <v>6.7677000000000001E-2</v>
      </c>
      <c r="L48" s="328" t="s">
        <v>73</v>
      </c>
      <c r="M48" s="328" t="s">
        <v>73</v>
      </c>
      <c r="N48" s="328" t="s">
        <v>73</v>
      </c>
      <c r="O48" s="328" t="s">
        <v>73</v>
      </c>
      <c r="P48" s="328" t="s">
        <v>73</v>
      </c>
      <c r="Q48" s="328" t="s">
        <v>73</v>
      </c>
      <c r="R48" s="328" t="s">
        <v>73</v>
      </c>
      <c r="S48" s="328" t="s">
        <v>73</v>
      </c>
      <c r="T48" s="328" t="s">
        <v>73</v>
      </c>
      <c r="U48" s="328" t="s">
        <v>73</v>
      </c>
      <c r="V48" s="328" t="s">
        <v>73</v>
      </c>
      <c r="W48" s="328" t="s">
        <v>73</v>
      </c>
      <c r="X48" s="328" t="s">
        <v>73</v>
      </c>
      <c r="Y48" s="328" t="s">
        <v>73</v>
      </c>
      <c r="Z48" s="328" t="s">
        <v>73</v>
      </c>
      <c r="AA48" s="328" t="s">
        <v>73</v>
      </c>
      <c r="AB48" s="328" t="s">
        <v>73</v>
      </c>
      <c r="AC48" s="328" t="s">
        <v>73</v>
      </c>
      <c r="AD48" s="328" t="s">
        <v>73</v>
      </c>
      <c r="AE48" s="294">
        <v>0</v>
      </c>
      <c r="AF48" s="329" t="s">
        <v>73</v>
      </c>
      <c r="AG48" s="329" t="s">
        <v>73</v>
      </c>
      <c r="AH48" s="329" t="s">
        <v>73</v>
      </c>
      <c r="AI48" s="329" t="s">
        <v>73</v>
      </c>
      <c r="AJ48" s="329" t="s">
        <v>73</v>
      </c>
      <c r="AK48" s="328">
        <v>0.17399999999999999</v>
      </c>
      <c r="AL48" s="327" t="s">
        <v>151</v>
      </c>
    </row>
    <row r="49" spans="1:38" ht="26.25" customHeight="1" x14ac:dyDescent="0.2">
      <c r="A49" s="115" t="s">
        <v>148</v>
      </c>
      <c r="B49" s="115" t="s">
        <v>152</v>
      </c>
      <c r="C49" s="115" t="s">
        <v>153</v>
      </c>
      <c r="D49" s="325"/>
      <c r="E49" s="328" t="s">
        <v>67</v>
      </c>
      <c r="F49" s="328" t="s">
        <v>67</v>
      </c>
      <c r="G49" s="328" t="s">
        <v>67</v>
      </c>
      <c r="H49" s="328" t="s">
        <v>67</v>
      </c>
      <c r="I49" s="328" t="s">
        <v>67</v>
      </c>
      <c r="J49" s="328" t="s">
        <v>67</v>
      </c>
      <c r="K49" s="328" t="s">
        <v>67</v>
      </c>
      <c r="L49" s="328" t="s">
        <v>67</v>
      </c>
      <c r="M49" s="328" t="s">
        <v>67</v>
      </c>
      <c r="N49" s="328" t="s">
        <v>67</v>
      </c>
      <c r="O49" s="328" t="s">
        <v>67</v>
      </c>
      <c r="P49" s="328" t="s">
        <v>67</v>
      </c>
      <c r="Q49" s="328" t="s">
        <v>67</v>
      </c>
      <c r="R49" s="328" t="s">
        <v>67</v>
      </c>
      <c r="S49" s="328" t="s">
        <v>67</v>
      </c>
      <c r="T49" s="328" t="s">
        <v>67</v>
      </c>
      <c r="U49" s="328" t="s">
        <v>67</v>
      </c>
      <c r="V49" s="328" t="s">
        <v>67</v>
      </c>
      <c r="W49" s="328" t="s">
        <v>67</v>
      </c>
      <c r="X49" s="328" t="s">
        <v>67</v>
      </c>
      <c r="Y49" s="328" t="s">
        <v>67</v>
      </c>
      <c r="Z49" s="328" t="s">
        <v>67</v>
      </c>
      <c r="AA49" s="328" t="s">
        <v>67</v>
      </c>
      <c r="AB49" s="328" t="s">
        <v>67</v>
      </c>
      <c r="AC49" s="328" t="s">
        <v>67</v>
      </c>
      <c r="AD49" s="328" t="s">
        <v>67</v>
      </c>
      <c r="AE49" s="294" t="s">
        <v>67</v>
      </c>
      <c r="AF49" s="329" t="s">
        <v>67</v>
      </c>
      <c r="AG49" s="329" t="s">
        <v>67</v>
      </c>
      <c r="AH49" s="329" t="s">
        <v>67</v>
      </c>
      <c r="AI49" s="329" t="s">
        <v>67</v>
      </c>
      <c r="AJ49" s="329" t="s">
        <v>67</v>
      </c>
      <c r="AK49" s="329" t="s">
        <v>67</v>
      </c>
      <c r="AL49" s="327" t="s">
        <v>63</v>
      </c>
    </row>
    <row r="50" spans="1:38" ht="26.25" customHeight="1" x14ac:dyDescent="0.2">
      <c r="A50" s="115" t="s">
        <v>148</v>
      </c>
      <c r="B50" s="115" t="s">
        <v>154</v>
      </c>
      <c r="C50" s="115" t="s">
        <v>155</v>
      </c>
      <c r="D50" s="325"/>
      <c r="E50" s="328" t="s">
        <v>67</v>
      </c>
      <c r="F50" s="328" t="s">
        <v>67</v>
      </c>
      <c r="G50" s="328" t="s">
        <v>67</v>
      </c>
      <c r="H50" s="328" t="s">
        <v>67</v>
      </c>
      <c r="I50" s="328" t="s">
        <v>67</v>
      </c>
      <c r="J50" s="328" t="s">
        <v>67</v>
      </c>
      <c r="K50" s="328" t="s">
        <v>67</v>
      </c>
      <c r="L50" s="328" t="s">
        <v>67</v>
      </c>
      <c r="M50" s="328" t="s">
        <v>67</v>
      </c>
      <c r="N50" s="328" t="s">
        <v>67</v>
      </c>
      <c r="O50" s="328" t="s">
        <v>67</v>
      </c>
      <c r="P50" s="328" t="s">
        <v>67</v>
      </c>
      <c r="Q50" s="328" t="s">
        <v>67</v>
      </c>
      <c r="R50" s="328" t="s">
        <v>67</v>
      </c>
      <c r="S50" s="328" t="s">
        <v>67</v>
      </c>
      <c r="T50" s="328" t="s">
        <v>67</v>
      </c>
      <c r="U50" s="328" t="s">
        <v>67</v>
      </c>
      <c r="V50" s="328" t="s">
        <v>67</v>
      </c>
      <c r="W50" s="328" t="s">
        <v>67</v>
      </c>
      <c r="X50" s="328" t="s">
        <v>67</v>
      </c>
      <c r="Y50" s="328" t="s">
        <v>67</v>
      </c>
      <c r="Z50" s="328" t="s">
        <v>67</v>
      </c>
      <c r="AA50" s="328" t="s">
        <v>67</v>
      </c>
      <c r="AB50" s="328" t="s">
        <v>67</v>
      </c>
      <c r="AC50" s="328" t="s">
        <v>67</v>
      </c>
      <c r="AD50" s="328" t="s">
        <v>67</v>
      </c>
      <c r="AE50" s="294" t="s">
        <v>67</v>
      </c>
      <c r="AF50" s="329" t="s">
        <v>67</v>
      </c>
      <c r="AG50" s="329" t="s">
        <v>67</v>
      </c>
      <c r="AH50" s="329" t="s">
        <v>67</v>
      </c>
      <c r="AI50" s="329" t="s">
        <v>67</v>
      </c>
      <c r="AJ50" s="329" t="s">
        <v>67</v>
      </c>
      <c r="AK50" s="329" t="s">
        <v>67</v>
      </c>
      <c r="AL50" s="327" t="s">
        <v>63</v>
      </c>
    </row>
    <row r="51" spans="1:38" ht="26.25" customHeight="1" x14ac:dyDescent="0.2">
      <c r="A51" s="115" t="s">
        <v>148</v>
      </c>
      <c r="B51" s="115" t="s">
        <v>156</v>
      </c>
      <c r="C51" s="115" t="s">
        <v>157</v>
      </c>
      <c r="D51" s="325">
        <v>0</v>
      </c>
      <c r="E51" s="328" t="s">
        <v>73</v>
      </c>
      <c r="F51" s="328">
        <v>2.3199999999999998E-2</v>
      </c>
      <c r="G51" s="328" t="s">
        <v>73</v>
      </c>
      <c r="H51" s="328" t="s">
        <v>73</v>
      </c>
      <c r="I51" s="328" t="s">
        <v>73</v>
      </c>
      <c r="J51" s="328" t="s">
        <v>73</v>
      </c>
      <c r="K51" s="328" t="s">
        <v>73</v>
      </c>
      <c r="L51" s="328" t="s">
        <v>73</v>
      </c>
      <c r="M51" s="328" t="s">
        <v>73</v>
      </c>
      <c r="N51" s="328" t="s">
        <v>73</v>
      </c>
      <c r="O51" s="328" t="s">
        <v>73</v>
      </c>
      <c r="P51" s="328" t="s">
        <v>73</v>
      </c>
      <c r="Q51" s="328" t="s">
        <v>73</v>
      </c>
      <c r="R51" s="328" t="s">
        <v>73</v>
      </c>
      <c r="S51" s="328" t="s">
        <v>73</v>
      </c>
      <c r="T51" s="328" t="s">
        <v>73</v>
      </c>
      <c r="U51" s="328" t="s">
        <v>73</v>
      </c>
      <c r="V51" s="328" t="s">
        <v>73</v>
      </c>
      <c r="W51" s="328" t="s">
        <v>73</v>
      </c>
      <c r="X51" s="328" t="s">
        <v>73</v>
      </c>
      <c r="Y51" s="328" t="s">
        <v>73</v>
      </c>
      <c r="Z51" s="328" t="s">
        <v>73</v>
      </c>
      <c r="AA51" s="328" t="s">
        <v>73</v>
      </c>
      <c r="AB51" s="328" t="s">
        <v>73</v>
      </c>
      <c r="AC51" s="328" t="s">
        <v>73</v>
      </c>
      <c r="AD51" s="328" t="s">
        <v>73</v>
      </c>
      <c r="AE51" s="294">
        <v>0</v>
      </c>
      <c r="AF51" s="329" t="s">
        <v>73</v>
      </c>
      <c r="AG51" s="329" t="s">
        <v>73</v>
      </c>
      <c r="AH51" s="329" t="s">
        <v>73</v>
      </c>
      <c r="AI51" s="329" t="s">
        <v>73</v>
      </c>
      <c r="AJ51" s="329" t="s">
        <v>72</v>
      </c>
      <c r="AK51" s="328">
        <v>0.23200000000000001</v>
      </c>
      <c r="AL51" s="327" t="s">
        <v>158</v>
      </c>
    </row>
    <row r="52" spans="1:38" ht="26.25" customHeight="1" x14ac:dyDescent="0.25">
      <c r="A52" s="115" t="s">
        <v>148</v>
      </c>
      <c r="B52" s="115" t="s">
        <v>159</v>
      </c>
      <c r="C52" s="115" t="s">
        <v>160</v>
      </c>
      <c r="D52" s="325">
        <v>0</v>
      </c>
      <c r="E52" s="283" t="s">
        <v>72</v>
      </c>
      <c r="F52" s="282">
        <v>11.535489999999999</v>
      </c>
      <c r="G52" s="283" t="s">
        <v>72</v>
      </c>
      <c r="H52" s="283" t="s">
        <v>71</v>
      </c>
      <c r="I52" s="282">
        <v>1.73E-4</v>
      </c>
      <c r="J52" s="282">
        <v>4.3100000000000001E-4</v>
      </c>
      <c r="K52" s="282">
        <v>5.1800000000000001E-4</v>
      </c>
      <c r="L52" s="283" t="s">
        <v>72</v>
      </c>
      <c r="M52" s="282">
        <v>0.17685699999999999</v>
      </c>
      <c r="N52" s="282">
        <v>1.2940999999999999E-2</v>
      </c>
      <c r="O52" s="282">
        <v>2.1570000000000001E-3</v>
      </c>
      <c r="P52" s="282">
        <v>2.588E-3</v>
      </c>
      <c r="Q52" s="282">
        <v>4.3100000000000001E-4</v>
      </c>
      <c r="R52" s="282">
        <v>4.3100000000000001E-4</v>
      </c>
      <c r="S52" s="282">
        <v>5.176E-3</v>
      </c>
      <c r="T52" s="282">
        <v>2.2862E-2</v>
      </c>
      <c r="U52" s="282">
        <v>4.3100000000000001E-4</v>
      </c>
      <c r="V52" s="282">
        <v>4.3140000000000001E-3</v>
      </c>
      <c r="W52" s="284">
        <v>5.1799999999999999E-9</v>
      </c>
      <c r="X52" s="284">
        <v>4.5399999999999999E-5</v>
      </c>
      <c r="Y52" s="284">
        <v>7.6799999999999997E-5</v>
      </c>
      <c r="Z52" s="284">
        <v>5.2500000000000002E-5</v>
      </c>
      <c r="AA52" s="284">
        <v>3.9700000000000003E-5</v>
      </c>
      <c r="AB52" s="282">
        <v>2.14E-4</v>
      </c>
      <c r="AC52" s="283" t="s">
        <v>72</v>
      </c>
      <c r="AD52" s="283" t="s">
        <v>72</v>
      </c>
      <c r="AE52" s="283">
        <v>0</v>
      </c>
      <c r="AF52" s="283" t="s">
        <v>73</v>
      </c>
      <c r="AG52" s="283" t="s">
        <v>73</v>
      </c>
      <c r="AH52" s="283" t="s">
        <v>73</v>
      </c>
      <c r="AI52" s="283" t="s">
        <v>73</v>
      </c>
      <c r="AJ52" s="283">
        <v>2089</v>
      </c>
      <c r="AK52" s="283">
        <v>4.3135870000000001</v>
      </c>
      <c r="AL52" s="306" t="s">
        <v>161</v>
      </c>
    </row>
    <row r="53" spans="1:38" ht="26.25" customHeight="1" x14ac:dyDescent="0.25">
      <c r="A53" s="115" t="s">
        <v>148</v>
      </c>
      <c r="B53" s="115" t="s">
        <v>162</v>
      </c>
      <c r="C53" s="115" t="s">
        <v>163</v>
      </c>
      <c r="D53" s="325">
        <v>0</v>
      </c>
      <c r="E53" s="283" t="s">
        <v>73</v>
      </c>
      <c r="F53" s="282">
        <v>2.2389519999999998</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21887</v>
      </c>
      <c r="AL53" s="306" t="s">
        <v>63</v>
      </c>
    </row>
    <row r="54" spans="1:38" ht="37.5" customHeight="1" x14ac:dyDescent="0.25">
      <c r="A54" s="115" t="s">
        <v>148</v>
      </c>
      <c r="B54" s="115" t="s">
        <v>164</v>
      </c>
      <c r="C54" s="115" t="s">
        <v>165</v>
      </c>
      <c r="D54" s="325">
        <v>0</v>
      </c>
      <c r="E54" s="283" t="s">
        <v>73</v>
      </c>
      <c r="F54" s="282">
        <v>0.14446700000000001</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3">
        <v>7.1147220000000004</v>
      </c>
      <c r="AL54" s="306" t="s">
        <v>166</v>
      </c>
    </row>
    <row r="55" spans="1:38" ht="26.25" customHeight="1" x14ac:dyDescent="0.2">
      <c r="A55" s="115" t="s">
        <v>148</v>
      </c>
      <c r="B55" s="115" t="s">
        <v>167</v>
      </c>
      <c r="C55" s="115" t="s">
        <v>168</v>
      </c>
      <c r="D55" s="325" t="s">
        <v>169</v>
      </c>
      <c r="E55" s="286"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325" t="s">
        <v>174</v>
      </c>
      <c r="E56" s="286"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325"/>
      <c r="E57" s="328" t="s">
        <v>73</v>
      </c>
      <c r="F57" s="328" t="s">
        <v>73</v>
      </c>
      <c r="G57" s="328" t="s">
        <v>73</v>
      </c>
      <c r="H57" s="328" t="s">
        <v>73</v>
      </c>
      <c r="I57" s="328">
        <v>8.2163899999999998E-2</v>
      </c>
      <c r="J57" s="328">
        <v>0.14789501999999999</v>
      </c>
      <c r="K57" s="328">
        <v>0.1643278</v>
      </c>
      <c r="L57" s="328">
        <v>2.4649170000000001E-3</v>
      </c>
      <c r="M57" s="328" t="s">
        <v>73</v>
      </c>
      <c r="N57" s="328" t="s">
        <v>73</v>
      </c>
      <c r="O57" s="328" t="s">
        <v>73</v>
      </c>
      <c r="P57" s="328" t="s">
        <v>73</v>
      </c>
      <c r="Q57" s="328" t="s">
        <v>73</v>
      </c>
      <c r="R57" s="328" t="s">
        <v>73</v>
      </c>
      <c r="S57" s="328" t="s">
        <v>73</v>
      </c>
      <c r="T57" s="328" t="s">
        <v>73</v>
      </c>
      <c r="U57" s="328" t="s">
        <v>73</v>
      </c>
      <c r="V57" s="328" t="s">
        <v>73</v>
      </c>
      <c r="W57" s="328" t="s">
        <v>73</v>
      </c>
      <c r="X57" s="328" t="s">
        <v>73</v>
      </c>
      <c r="Y57" s="328" t="s">
        <v>73</v>
      </c>
      <c r="Z57" s="328" t="s">
        <v>73</v>
      </c>
      <c r="AA57" s="328" t="s">
        <v>73</v>
      </c>
      <c r="AB57" s="328" t="s">
        <v>73</v>
      </c>
      <c r="AC57" s="328" t="s">
        <v>73</v>
      </c>
      <c r="AD57" s="328" t="s">
        <v>73</v>
      </c>
      <c r="AE57" s="294">
        <v>0</v>
      </c>
      <c r="AF57" s="329" t="s">
        <v>73</v>
      </c>
      <c r="AG57" s="329" t="s">
        <v>73</v>
      </c>
      <c r="AH57" s="329" t="s">
        <v>73</v>
      </c>
      <c r="AI57" s="329" t="s">
        <v>73</v>
      </c>
      <c r="AJ57" s="329" t="s">
        <v>73</v>
      </c>
      <c r="AK57" s="328">
        <v>632.03</v>
      </c>
      <c r="AL57" s="327" t="s">
        <v>177</v>
      </c>
    </row>
    <row r="58" spans="1:38" ht="26.25" customHeight="1" x14ac:dyDescent="0.2">
      <c r="A58" s="115" t="s">
        <v>68</v>
      </c>
      <c r="B58" s="115" t="s">
        <v>178</v>
      </c>
      <c r="C58" s="115" t="s">
        <v>179</v>
      </c>
      <c r="D58" s="325"/>
      <c r="E58" s="328" t="s">
        <v>73</v>
      </c>
      <c r="F58" s="328" t="s">
        <v>73</v>
      </c>
      <c r="G58" s="328" t="s">
        <v>73</v>
      </c>
      <c r="H58" s="328" t="s">
        <v>73</v>
      </c>
      <c r="I58" s="328">
        <v>1.303944E-3</v>
      </c>
      <c r="J58" s="328">
        <v>8.6929569999999994E-3</v>
      </c>
      <c r="K58" s="328">
        <v>1.7385914999999998E-2</v>
      </c>
      <c r="L58" s="328">
        <v>5.9981399999999996E-6</v>
      </c>
      <c r="M58" s="328" t="s">
        <v>73</v>
      </c>
      <c r="N58" s="328" t="s">
        <v>73</v>
      </c>
      <c r="O58" s="328" t="s">
        <v>73</v>
      </c>
      <c r="P58" s="328" t="s">
        <v>73</v>
      </c>
      <c r="Q58" s="328" t="s">
        <v>73</v>
      </c>
      <c r="R58" s="328" t="s">
        <v>73</v>
      </c>
      <c r="S58" s="328" t="s">
        <v>73</v>
      </c>
      <c r="T58" s="328" t="s">
        <v>73</v>
      </c>
      <c r="U58" s="328" t="s">
        <v>73</v>
      </c>
      <c r="V58" s="328" t="s">
        <v>73</v>
      </c>
      <c r="W58" s="328" t="s">
        <v>73</v>
      </c>
      <c r="X58" s="328" t="s">
        <v>73</v>
      </c>
      <c r="Y58" s="328" t="s">
        <v>73</v>
      </c>
      <c r="Z58" s="328" t="s">
        <v>73</v>
      </c>
      <c r="AA58" s="328" t="s">
        <v>73</v>
      </c>
      <c r="AB58" s="328" t="s">
        <v>73</v>
      </c>
      <c r="AC58" s="328" t="s">
        <v>73</v>
      </c>
      <c r="AD58" s="328" t="s">
        <v>73</v>
      </c>
      <c r="AE58" s="294">
        <v>0</v>
      </c>
      <c r="AF58" s="329" t="s">
        <v>73</v>
      </c>
      <c r="AG58" s="329" t="s">
        <v>73</v>
      </c>
      <c r="AH58" s="329" t="s">
        <v>73</v>
      </c>
      <c r="AI58" s="329" t="s">
        <v>73</v>
      </c>
      <c r="AJ58" s="329" t="s">
        <v>73</v>
      </c>
      <c r="AK58" s="328">
        <v>43.46478673</v>
      </c>
      <c r="AL58" s="327" t="s">
        <v>180</v>
      </c>
    </row>
    <row r="59" spans="1:38" ht="26.25" customHeight="1" x14ac:dyDescent="0.2">
      <c r="A59" s="115" t="s">
        <v>68</v>
      </c>
      <c r="B59" s="115" t="s">
        <v>181</v>
      </c>
      <c r="C59" s="115" t="s">
        <v>182</v>
      </c>
      <c r="D59" s="325"/>
      <c r="E59" s="328" t="s">
        <v>73</v>
      </c>
      <c r="F59" s="328" t="s">
        <v>72</v>
      </c>
      <c r="G59" s="328" t="s">
        <v>73</v>
      </c>
      <c r="H59" s="328" t="s">
        <v>72</v>
      </c>
      <c r="I59" s="328" t="s">
        <v>72</v>
      </c>
      <c r="J59" s="328" t="s">
        <v>72</v>
      </c>
      <c r="K59" s="328" t="s">
        <v>72</v>
      </c>
      <c r="L59" s="328" t="s">
        <v>72</v>
      </c>
      <c r="M59" s="328" t="s">
        <v>73</v>
      </c>
      <c r="N59" s="328" t="s">
        <v>72</v>
      </c>
      <c r="O59" s="328" t="s">
        <v>72</v>
      </c>
      <c r="P59" s="328" t="s">
        <v>72</v>
      </c>
      <c r="Q59" s="328" t="s">
        <v>72</v>
      </c>
      <c r="R59" s="328" t="s">
        <v>72</v>
      </c>
      <c r="S59" s="328" t="s">
        <v>72</v>
      </c>
      <c r="T59" s="328" t="s">
        <v>72</v>
      </c>
      <c r="U59" s="328" t="s">
        <v>72</v>
      </c>
      <c r="V59" s="328" t="s">
        <v>72</v>
      </c>
      <c r="W59" s="328" t="s">
        <v>73</v>
      </c>
      <c r="X59" s="328" t="s">
        <v>73</v>
      </c>
      <c r="Y59" s="328" t="s">
        <v>73</v>
      </c>
      <c r="Z59" s="328" t="s">
        <v>73</v>
      </c>
      <c r="AA59" s="328" t="s">
        <v>73</v>
      </c>
      <c r="AB59" s="328" t="s">
        <v>73</v>
      </c>
      <c r="AC59" s="328" t="s">
        <v>73</v>
      </c>
      <c r="AD59" s="328" t="s">
        <v>73</v>
      </c>
      <c r="AE59" s="290"/>
      <c r="AF59" s="329" t="s">
        <v>73</v>
      </c>
      <c r="AG59" s="329" t="s">
        <v>73</v>
      </c>
      <c r="AH59" s="329" t="s">
        <v>73</v>
      </c>
      <c r="AI59" s="329" t="s">
        <v>73</v>
      </c>
      <c r="AJ59" s="329" t="s">
        <v>73</v>
      </c>
      <c r="AK59" s="329" t="s">
        <v>72</v>
      </c>
      <c r="AL59" s="327"/>
    </row>
    <row r="60" spans="1:38" ht="26.25" customHeight="1" x14ac:dyDescent="0.2">
      <c r="A60" s="115" t="s">
        <v>68</v>
      </c>
      <c r="B60" s="115" t="s">
        <v>183</v>
      </c>
      <c r="C60" s="115" t="s">
        <v>184</v>
      </c>
      <c r="D60" s="325"/>
      <c r="E60" s="328" t="s">
        <v>73</v>
      </c>
      <c r="F60" s="328" t="s">
        <v>73</v>
      </c>
      <c r="G60" s="328" t="s">
        <v>73</v>
      </c>
      <c r="H60" s="328" t="s">
        <v>73</v>
      </c>
      <c r="I60" s="328">
        <v>4.0239832000000003E-2</v>
      </c>
      <c r="J60" s="328">
        <v>0.24495414099999999</v>
      </c>
      <c r="K60" s="328">
        <v>0.773970253</v>
      </c>
      <c r="L60" s="328" t="s">
        <v>73</v>
      </c>
      <c r="M60" s="328" t="s">
        <v>73</v>
      </c>
      <c r="N60" s="328" t="s">
        <v>73</v>
      </c>
      <c r="O60" s="328" t="s">
        <v>73</v>
      </c>
      <c r="P60" s="328" t="s">
        <v>73</v>
      </c>
      <c r="Q60" s="328" t="s">
        <v>73</v>
      </c>
      <c r="R60" s="328" t="s">
        <v>73</v>
      </c>
      <c r="S60" s="328" t="s">
        <v>73</v>
      </c>
      <c r="T60" s="328" t="s">
        <v>73</v>
      </c>
      <c r="U60" s="328" t="s">
        <v>73</v>
      </c>
      <c r="V60" s="328" t="s">
        <v>73</v>
      </c>
      <c r="W60" s="328" t="s">
        <v>73</v>
      </c>
      <c r="X60" s="328" t="s">
        <v>73</v>
      </c>
      <c r="Y60" s="328" t="s">
        <v>73</v>
      </c>
      <c r="Z60" s="328" t="s">
        <v>73</v>
      </c>
      <c r="AA60" s="328" t="s">
        <v>73</v>
      </c>
      <c r="AB60" s="328" t="s">
        <v>73</v>
      </c>
      <c r="AC60" s="328" t="s">
        <v>73</v>
      </c>
      <c r="AD60" s="328" t="s">
        <v>73</v>
      </c>
      <c r="AE60" s="294">
        <v>0</v>
      </c>
      <c r="AF60" s="329" t="s">
        <v>73</v>
      </c>
      <c r="AG60" s="329" t="s">
        <v>73</v>
      </c>
      <c r="AH60" s="329" t="s">
        <v>73</v>
      </c>
      <c r="AI60" s="329" t="s">
        <v>73</v>
      </c>
      <c r="AJ60" s="329" t="s">
        <v>73</v>
      </c>
      <c r="AK60" s="328">
        <v>10.41733325</v>
      </c>
      <c r="AL60" s="327" t="s">
        <v>185</v>
      </c>
    </row>
    <row r="61" spans="1:38" ht="26.25" customHeight="1" x14ac:dyDescent="0.2">
      <c r="A61" s="115" t="s">
        <v>68</v>
      </c>
      <c r="B61" s="115" t="s">
        <v>186</v>
      </c>
      <c r="C61" s="115" t="s">
        <v>187</v>
      </c>
      <c r="D61" s="325"/>
      <c r="E61" s="289" t="s">
        <v>73</v>
      </c>
      <c r="F61" s="289" t="s">
        <v>73</v>
      </c>
      <c r="G61" s="289" t="s">
        <v>73</v>
      </c>
      <c r="H61" s="289" t="s">
        <v>73</v>
      </c>
      <c r="I61" s="289" t="s">
        <v>72</v>
      </c>
      <c r="J61" s="289" t="s">
        <v>72</v>
      </c>
      <c r="K61" s="289" t="s">
        <v>72</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291" t="s">
        <v>72</v>
      </c>
      <c r="AL61" s="292" t="s">
        <v>188</v>
      </c>
    </row>
    <row r="62" spans="1:38" ht="26.25" customHeight="1" x14ac:dyDescent="0.2">
      <c r="A62" s="115" t="s">
        <v>68</v>
      </c>
      <c r="B62" s="115" t="s">
        <v>189</v>
      </c>
      <c r="C62" s="115" t="s">
        <v>190</v>
      </c>
      <c r="D62" s="325"/>
      <c r="E62" s="328" t="s">
        <v>73</v>
      </c>
      <c r="F62" s="328" t="s">
        <v>73</v>
      </c>
      <c r="G62" s="328" t="s">
        <v>73</v>
      </c>
      <c r="H62" s="328" t="s">
        <v>73</v>
      </c>
      <c r="I62" s="328" t="s">
        <v>72</v>
      </c>
      <c r="J62" s="328" t="s">
        <v>72</v>
      </c>
      <c r="K62" s="328" t="s">
        <v>72</v>
      </c>
      <c r="L62" s="328" t="s">
        <v>73</v>
      </c>
      <c r="M62" s="328" t="s">
        <v>73</v>
      </c>
      <c r="N62" s="328" t="s">
        <v>73</v>
      </c>
      <c r="O62" s="328" t="s">
        <v>73</v>
      </c>
      <c r="P62" s="328" t="s">
        <v>73</v>
      </c>
      <c r="Q62" s="328" t="s">
        <v>73</v>
      </c>
      <c r="R62" s="328" t="s">
        <v>73</v>
      </c>
      <c r="S62" s="328" t="s">
        <v>73</v>
      </c>
      <c r="T62" s="328" t="s">
        <v>73</v>
      </c>
      <c r="U62" s="328" t="s">
        <v>73</v>
      </c>
      <c r="V62" s="328" t="s">
        <v>73</v>
      </c>
      <c r="W62" s="328" t="s">
        <v>73</v>
      </c>
      <c r="X62" s="328" t="s">
        <v>73</v>
      </c>
      <c r="Y62" s="328" t="s">
        <v>73</v>
      </c>
      <c r="Z62" s="328" t="s">
        <v>73</v>
      </c>
      <c r="AA62" s="328" t="s">
        <v>73</v>
      </c>
      <c r="AB62" s="328" t="s">
        <v>73</v>
      </c>
      <c r="AC62" s="328" t="s">
        <v>73</v>
      </c>
      <c r="AD62" s="328" t="s">
        <v>73</v>
      </c>
      <c r="AE62" s="294">
        <v>0</v>
      </c>
      <c r="AF62" s="329" t="s">
        <v>73</v>
      </c>
      <c r="AG62" s="329" t="s">
        <v>73</v>
      </c>
      <c r="AH62" s="329" t="s">
        <v>73</v>
      </c>
      <c r="AI62" s="329" t="s">
        <v>73</v>
      </c>
      <c r="AJ62" s="329" t="s">
        <v>73</v>
      </c>
      <c r="AK62" s="329" t="s">
        <v>72</v>
      </c>
      <c r="AL62" s="327" t="s">
        <v>191</v>
      </c>
    </row>
    <row r="63" spans="1:38" ht="26.25" customHeight="1" x14ac:dyDescent="0.2">
      <c r="A63" s="115" t="s">
        <v>68</v>
      </c>
      <c r="B63" s="115" t="s">
        <v>192</v>
      </c>
      <c r="C63" s="115" t="s">
        <v>193</v>
      </c>
      <c r="D63" s="325"/>
      <c r="E63" s="328" t="s">
        <v>67</v>
      </c>
      <c r="F63" s="328" t="s">
        <v>67</v>
      </c>
      <c r="G63" s="328" t="s">
        <v>67</v>
      </c>
      <c r="H63" s="328" t="s">
        <v>67</v>
      </c>
      <c r="I63" s="328" t="s">
        <v>67</v>
      </c>
      <c r="J63" s="328" t="s">
        <v>67</v>
      </c>
      <c r="K63" s="328" t="s">
        <v>67</v>
      </c>
      <c r="L63" s="328" t="s">
        <v>67</v>
      </c>
      <c r="M63" s="328" t="s">
        <v>67</v>
      </c>
      <c r="N63" s="328" t="s">
        <v>67</v>
      </c>
      <c r="O63" s="328" t="s">
        <v>67</v>
      </c>
      <c r="P63" s="328" t="s">
        <v>67</v>
      </c>
      <c r="Q63" s="328" t="s">
        <v>67</v>
      </c>
      <c r="R63" s="328" t="s">
        <v>67</v>
      </c>
      <c r="S63" s="328" t="s">
        <v>67</v>
      </c>
      <c r="T63" s="328" t="s">
        <v>67</v>
      </c>
      <c r="U63" s="328" t="s">
        <v>67</v>
      </c>
      <c r="V63" s="328" t="s">
        <v>67</v>
      </c>
      <c r="W63" s="328" t="s">
        <v>67</v>
      </c>
      <c r="X63" s="328" t="s">
        <v>67</v>
      </c>
      <c r="Y63" s="328" t="s">
        <v>67</v>
      </c>
      <c r="Z63" s="328" t="s">
        <v>67</v>
      </c>
      <c r="AA63" s="328" t="s">
        <v>67</v>
      </c>
      <c r="AB63" s="328" t="s">
        <v>67</v>
      </c>
      <c r="AC63" s="328" t="s">
        <v>67</v>
      </c>
      <c r="AD63" s="328" t="s">
        <v>67</v>
      </c>
      <c r="AE63" s="290"/>
      <c r="AF63" s="329" t="s">
        <v>67</v>
      </c>
      <c r="AG63" s="329" t="s">
        <v>67</v>
      </c>
      <c r="AH63" s="329" t="s">
        <v>67</v>
      </c>
      <c r="AI63" s="329" t="s">
        <v>67</v>
      </c>
      <c r="AJ63" s="329" t="s">
        <v>67</v>
      </c>
      <c r="AK63" s="329" t="s">
        <v>67</v>
      </c>
      <c r="AL63" s="327" t="s">
        <v>194</v>
      </c>
    </row>
    <row r="64" spans="1:38" ht="26.25" customHeight="1" x14ac:dyDescent="0.2">
      <c r="A64" s="115" t="s">
        <v>68</v>
      </c>
      <c r="B64" s="115" t="s">
        <v>195</v>
      </c>
      <c r="C64" s="115" t="s">
        <v>196</v>
      </c>
      <c r="D64" s="325"/>
      <c r="E64" s="328">
        <v>0.38070599999999999</v>
      </c>
      <c r="F64" s="328">
        <v>3.4617000000000002E-2</v>
      </c>
      <c r="G64" s="328" t="s">
        <v>73</v>
      </c>
      <c r="H64" s="328">
        <v>0.19650999999999999</v>
      </c>
      <c r="I64" s="328">
        <v>8.8500000000000004E-4</v>
      </c>
      <c r="J64" s="328">
        <v>1.1800000000000001E-3</v>
      </c>
      <c r="K64" s="328">
        <v>1.475E-3</v>
      </c>
      <c r="L64" s="328">
        <v>1.5930000000000002E-5</v>
      </c>
      <c r="M64" s="328">
        <v>5.3621670000000003</v>
      </c>
      <c r="N64" s="328" t="s">
        <v>73</v>
      </c>
      <c r="O64" s="328" t="s">
        <v>73</v>
      </c>
      <c r="P64" s="328" t="s">
        <v>73</v>
      </c>
      <c r="Q64" s="328" t="s">
        <v>73</v>
      </c>
      <c r="R64" s="328" t="s">
        <v>73</v>
      </c>
      <c r="S64" s="328" t="s">
        <v>73</v>
      </c>
      <c r="T64" s="328" t="s">
        <v>73</v>
      </c>
      <c r="U64" s="328" t="s">
        <v>73</v>
      </c>
      <c r="V64" s="328" t="s">
        <v>73</v>
      </c>
      <c r="W64" s="328" t="s">
        <v>73</v>
      </c>
      <c r="X64" s="328" t="s">
        <v>73</v>
      </c>
      <c r="Y64" s="328" t="s">
        <v>73</v>
      </c>
      <c r="Z64" s="328" t="s">
        <v>73</v>
      </c>
      <c r="AA64" s="328" t="s">
        <v>73</v>
      </c>
      <c r="AB64" s="328" t="s">
        <v>73</v>
      </c>
      <c r="AC64" s="328" t="s">
        <v>73</v>
      </c>
      <c r="AD64" s="328" t="s">
        <v>73</v>
      </c>
      <c r="AE64" s="290"/>
      <c r="AF64" s="329" t="s">
        <v>73</v>
      </c>
      <c r="AG64" s="329" t="s">
        <v>73</v>
      </c>
      <c r="AH64" s="329" t="s">
        <v>73</v>
      </c>
      <c r="AI64" s="329" t="s">
        <v>73</v>
      </c>
      <c r="AJ64" s="329" t="s">
        <v>73</v>
      </c>
      <c r="AK64" s="329">
        <v>487.35</v>
      </c>
      <c r="AL64" s="327" t="s">
        <v>197</v>
      </c>
    </row>
    <row r="65" spans="1:38" ht="26.25" customHeight="1" x14ac:dyDescent="0.2">
      <c r="A65" s="115" t="s">
        <v>68</v>
      </c>
      <c r="B65" s="115" t="s">
        <v>198</v>
      </c>
      <c r="C65" s="115" t="s">
        <v>199</v>
      </c>
      <c r="D65" s="325" t="s">
        <v>451</v>
      </c>
      <c r="E65" s="328" t="s">
        <v>71</v>
      </c>
      <c r="F65" s="328" t="s">
        <v>71</v>
      </c>
      <c r="G65" s="328" t="s">
        <v>73</v>
      </c>
      <c r="H65" s="328" t="s">
        <v>71</v>
      </c>
      <c r="I65" s="328" t="s">
        <v>71</v>
      </c>
      <c r="J65" s="328" t="s">
        <v>71</v>
      </c>
      <c r="K65" s="328" t="s">
        <v>71</v>
      </c>
      <c r="L65" s="328" t="s">
        <v>71</v>
      </c>
      <c r="M65" s="328" t="s">
        <v>71</v>
      </c>
      <c r="N65" s="328" t="s">
        <v>73</v>
      </c>
      <c r="O65" s="328" t="s">
        <v>73</v>
      </c>
      <c r="P65" s="328" t="s">
        <v>73</v>
      </c>
      <c r="Q65" s="328" t="s">
        <v>73</v>
      </c>
      <c r="R65" s="328" t="s">
        <v>73</v>
      </c>
      <c r="S65" s="328" t="s">
        <v>73</v>
      </c>
      <c r="T65" s="328" t="s">
        <v>73</v>
      </c>
      <c r="U65" s="328" t="s">
        <v>73</v>
      </c>
      <c r="V65" s="328" t="s">
        <v>73</v>
      </c>
      <c r="W65" s="328" t="s">
        <v>73</v>
      </c>
      <c r="X65" s="328" t="s">
        <v>73</v>
      </c>
      <c r="Y65" s="328" t="s">
        <v>73</v>
      </c>
      <c r="Z65" s="328" t="s">
        <v>73</v>
      </c>
      <c r="AA65" s="328" t="s">
        <v>73</v>
      </c>
      <c r="AB65" s="328" t="s">
        <v>73</v>
      </c>
      <c r="AC65" s="328" t="s">
        <v>73</v>
      </c>
      <c r="AD65" s="328" t="s">
        <v>73</v>
      </c>
      <c r="AE65" s="290"/>
      <c r="AF65" s="329" t="s">
        <v>73</v>
      </c>
      <c r="AG65" s="329" t="s">
        <v>73</v>
      </c>
      <c r="AH65" s="329" t="s">
        <v>73</v>
      </c>
      <c r="AI65" s="329" t="s">
        <v>73</v>
      </c>
      <c r="AJ65" s="329" t="s">
        <v>73</v>
      </c>
      <c r="AK65" s="329">
        <v>513.49300000000005</v>
      </c>
      <c r="AL65" s="327" t="s">
        <v>448</v>
      </c>
    </row>
    <row r="66" spans="1:38" ht="26.25" customHeight="1" x14ac:dyDescent="0.2">
      <c r="A66" s="115" t="s">
        <v>68</v>
      </c>
      <c r="B66" s="115" t="s">
        <v>201</v>
      </c>
      <c r="C66" s="115" t="s">
        <v>202</v>
      </c>
      <c r="D66" s="325"/>
      <c r="E66" s="328" t="s">
        <v>67</v>
      </c>
      <c r="F66" s="328" t="s">
        <v>67</v>
      </c>
      <c r="G66" s="328" t="s">
        <v>67</v>
      </c>
      <c r="H66" s="328" t="s">
        <v>67</v>
      </c>
      <c r="I66" s="328" t="s">
        <v>67</v>
      </c>
      <c r="J66" s="328" t="s">
        <v>67</v>
      </c>
      <c r="K66" s="328" t="s">
        <v>67</v>
      </c>
      <c r="L66" s="328" t="s">
        <v>67</v>
      </c>
      <c r="M66" s="328" t="s">
        <v>67</v>
      </c>
      <c r="N66" s="328" t="s">
        <v>67</v>
      </c>
      <c r="O66" s="328" t="s">
        <v>67</v>
      </c>
      <c r="P66" s="328" t="s">
        <v>67</v>
      </c>
      <c r="Q66" s="328" t="s">
        <v>67</v>
      </c>
      <c r="R66" s="328" t="s">
        <v>67</v>
      </c>
      <c r="S66" s="328" t="s">
        <v>67</v>
      </c>
      <c r="T66" s="328" t="s">
        <v>67</v>
      </c>
      <c r="U66" s="328" t="s">
        <v>67</v>
      </c>
      <c r="V66" s="328" t="s">
        <v>67</v>
      </c>
      <c r="W66" s="328" t="s">
        <v>67</v>
      </c>
      <c r="X66" s="328" t="s">
        <v>67</v>
      </c>
      <c r="Y66" s="328" t="s">
        <v>67</v>
      </c>
      <c r="Z66" s="328" t="s">
        <v>67</v>
      </c>
      <c r="AA66" s="328" t="s">
        <v>67</v>
      </c>
      <c r="AB66" s="328" t="s">
        <v>67</v>
      </c>
      <c r="AC66" s="328" t="s">
        <v>67</v>
      </c>
      <c r="AD66" s="328" t="s">
        <v>67</v>
      </c>
      <c r="AE66" s="290"/>
      <c r="AF66" s="329" t="s">
        <v>67</v>
      </c>
      <c r="AG66" s="329" t="s">
        <v>67</v>
      </c>
      <c r="AH66" s="329" t="s">
        <v>67</v>
      </c>
      <c r="AI66" s="329" t="s">
        <v>67</v>
      </c>
      <c r="AJ66" s="329" t="s">
        <v>67</v>
      </c>
      <c r="AK66" s="329" t="s">
        <v>67</v>
      </c>
      <c r="AL66" s="327"/>
    </row>
    <row r="67" spans="1:38" ht="26.25" customHeight="1" x14ac:dyDescent="0.2">
      <c r="A67" s="115" t="s">
        <v>68</v>
      </c>
      <c r="B67" s="115" t="s">
        <v>203</v>
      </c>
      <c r="C67" s="115" t="s">
        <v>204</v>
      </c>
      <c r="D67" s="325"/>
      <c r="E67" s="328" t="s">
        <v>67</v>
      </c>
      <c r="F67" s="328" t="s">
        <v>67</v>
      </c>
      <c r="G67" s="328" t="s">
        <v>67</v>
      </c>
      <c r="H67" s="328" t="s">
        <v>67</v>
      </c>
      <c r="I67" s="328" t="s">
        <v>67</v>
      </c>
      <c r="J67" s="328" t="s">
        <v>67</v>
      </c>
      <c r="K67" s="328" t="s">
        <v>67</v>
      </c>
      <c r="L67" s="328" t="s">
        <v>67</v>
      </c>
      <c r="M67" s="328" t="s">
        <v>67</v>
      </c>
      <c r="N67" s="328" t="s">
        <v>67</v>
      </c>
      <c r="O67" s="328" t="s">
        <v>67</v>
      </c>
      <c r="P67" s="328" t="s">
        <v>67</v>
      </c>
      <c r="Q67" s="328" t="s">
        <v>67</v>
      </c>
      <c r="R67" s="328" t="s">
        <v>67</v>
      </c>
      <c r="S67" s="328" t="s">
        <v>67</v>
      </c>
      <c r="T67" s="328" t="s">
        <v>67</v>
      </c>
      <c r="U67" s="328" t="s">
        <v>67</v>
      </c>
      <c r="V67" s="328" t="s">
        <v>67</v>
      </c>
      <c r="W67" s="328" t="s">
        <v>67</v>
      </c>
      <c r="X67" s="328" t="s">
        <v>67</v>
      </c>
      <c r="Y67" s="328" t="s">
        <v>67</v>
      </c>
      <c r="Z67" s="328" t="s">
        <v>67</v>
      </c>
      <c r="AA67" s="328" t="s">
        <v>67</v>
      </c>
      <c r="AB67" s="328" t="s">
        <v>67</v>
      </c>
      <c r="AC67" s="328" t="s">
        <v>67</v>
      </c>
      <c r="AD67" s="328" t="s">
        <v>67</v>
      </c>
      <c r="AE67" s="290"/>
      <c r="AF67" s="329" t="s">
        <v>67</v>
      </c>
      <c r="AG67" s="329" t="s">
        <v>67</v>
      </c>
      <c r="AH67" s="329" t="s">
        <v>67</v>
      </c>
      <c r="AI67" s="329" t="s">
        <v>67</v>
      </c>
      <c r="AJ67" s="329" t="s">
        <v>67</v>
      </c>
      <c r="AK67" s="329" t="s">
        <v>67</v>
      </c>
      <c r="AL67" s="327"/>
    </row>
    <row r="68" spans="1:38" ht="26.25" customHeight="1" x14ac:dyDescent="0.2">
      <c r="A68" s="115" t="s">
        <v>68</v>
      </c>
      <c r="B68" s="115" t="s">
        <v>205</v>
      </c>
      <c r="C68" s="115" t="s">
        <v>206</v>
      </c>
      <c r="D68" s="325"/>
      <c r="E68" s="328" t="s">
        <v>67</v>
      </c>
      <c r="F68" s="328" t="s">
        <v>67</v>
      </c>
      <c r="G68" s="328" t="s">
        <v>67</v>
      </c>
      <c r="H68" s="328" t="s">
        <v>67</v>
      </c>
      <c r="I68" s="328" t="s">
        <v>67</v>
      </c>
      <c r="J68" s="328" t="s">
        <v>67</v>
      </c>
      <c r="K68" s="328" t="s">
        <v>67</v>
      </c>
      <c r="L68" s="328" t="s">
        <v>67</v>
      </c>
      <c r="M68" s="328" t="s">
        <v>67</v>
      </c>
      <c r="N68" s="328" t="s">
        <v>67</v>
      </c>
      <c r="O68" s="328" t="s">
        <v>67</v>
      </c>
      <c r="P68" s="328" t="s">
        <v>67</v>
      </c>
      <c r="Q68" s="328" t="s">
        <v>67</v>
      </c>
      <c r="R68" s="328" t="s">
        <v>67</v>
      </c>
      <c r="S68" s="328" t="s">
        <v>67</v>
      </c>
      <c r="T68" s="328" t="s">
        <v>67</v>
      </c>
      <c r="U68" s="328" t="s">
        <v>67</v>
      </c>
      <c r="V68" s="328" t="s">
        <v>67</v>
      </c>
      <c r="W68" s="328" t="s">
        <v>67</v>
      </c>
      <c r="X68" s="328" t="s">
        <v>67</v>
      </c>
      <c r="Y68" s="328" t="s">
        <v>67</v>
      </c>
      <c r="Z68" s="328" t="s">
        <v>67</v>
      </c>
      <c r="AA68" s="328" t="s">
        <v>67</v>
      </c>
      <c r="AB68" s="328" t="s">
        <v>67</v>
      </c>
      <c r="AC68" s="328" t="s">
        <v>67</v>
      </c>
      <c r="AD68" s="328" t="s">
        <v>67</v>
      </c>
      <c r="AE68" s="290"/>
      <c r="AF68" s="329" t="s">
        <v>67</v>
      </c>
      <c r="AG68" s="329" t="s">
        <v>67</v>
      </c>
      <c r="AH68" s="329" t="s">
        <v>67</v>
      </c>
      <c r="AI68" s="329" t="s">
        <v>67</v>
      </c>
      <c r="AJ68" s="329" t="s">
        <v>67</v>
      </c>
      <c r="AK68" s="329" t="s">
        <v>67</v>
      </c>
      <c r="AL68" s="327"/>
    </row>
    <row r="69" spans="1:38" ht="26.25" customHeight="1" x14ac:dyDescent="0.2">
      <c r="A69" s="115" t="s">
        <v>68</v>
      </c>
      <c r="B69" s="115" t="s">
        <v>207</v>
      </c>
      <c r="C69" s="115" t="s">
        <v>208</v>
      </c>
      <c r="D69" s="325"/>
      <c r="E69" s="328" t="s">
        <v>67</v>
      </c>
      <c r="F69" s="328" t="s">
        <v>67</v>
      </c>
      <c r="G69" s="328" t="s">
        <v>67</v>
      </c>
      <c r="H69" s="328" t="s">
        <v>67</v>
      </c>
      <c r="I69" s="328" t="s">
        <v>67</v>
      </c>
      <c r="J69" s="328" t="s">
        <v>67</v>
      </c>
      <c r="K69" s="328" t="s">
        <v>67</v>
      </c>
      <c r="L69" s="328" t="s">
        <v>67</v>
      </c>
      <c r="M69" s="328" t="s">
        <v>67</v>
      </c>
      <c r="N69" s="328" t="s">
        <v>67</v>
      </c>
      <c r="O69" s="328" t="s">
        <v>67</v>
      </c>
      <c r="P69" s="328" t="s">
        <v>67</v>
      </c>
      <c r="Q69" s="328" t="s">
        <v>67</v>
      </c>
      <c r="R69" s="328" t="s">
        <v>67</v>
      </c>
      <c r="S69" s="328" t="s">
        <v>67</v>
      </c>
      <c r="T69" s="328" t="s">
        <v>67</v>
      </c>
      <c r="U69" s="328" t="s">
        <v>67</v>
      </c>
      <c r="V69" s="328" t="s">
        <v>67</v>
      </c>
      <c r="W69" s="328" t="s">
        <v>67</v>
      </c>
      <c r="X69" s="328" t="s">
        <v>67</v>
      </c>
      <c r="Y69" s="328" t="s">
        <v>67</v>
      </c>
      <c r="Z69" s="328" t="s">
        <v>67</v>
      </c>
      <c r="AA69" s="328" t="s">
        <v>67</v>
      </c>
      <c r="AB69" s="328" t="s">
        <v>67</v>
      </c>
      <c r="AC69" s="328" t="s">
        <v>67</v>
      </c>
      <c r="AD69" s="328" t="s">
        <v>67</v>
      </c>
      <c r="AE69" s="290"/>
      <c r="AF69" s="329" t="s">
        <v>67</v>
      </c>
      <c r="AG69" s="329" t="s">
        <v>67</v>
      </c>
      <c r="AH69" s="329" t="s">
        <v>67</v>
      </c>
      <c r="AI69" s="329" t="s">
        <v>67</v>
      </c>
      <c r="AJ69" s="329" t="s">
        <v>67</v>
      </c>
      <c r="AK69" s="329" t="s">
        <v>67</v>
      </c>
      <c r="AL69" s="327"/>
    </row>
    <row r="70" spans="1:38" ht="26.25" customHeight="1" x14ac:dyDescent="0.2">
      <c r="A70" s="115" t="s">
        <v>68</v>
      </c>
      <c r="B70" s="115" t="s">
        <v>209</v>
      </c>
      <c r="C70" s="115" t="s">
        <v>210</v>
      </c>
      <c r="D70" s="325"/>
      <c r="E70" s="328">
        <v>5.0973999999999998E-2</v>
      </c>
      <c r="F70" s="328">
        <v>1.0834999999999999E-2</v>
      </c>
      <c r="G70" s="328">
        <v>0.65171699999999999</v>
      </c>
      <c r="H70" s="328">
        <v>3.4590000000000003E-2</v>
      </c>
      <c r="I70" s="328">
        <v>1.4080199999999999E-2</v>
      </c>
      <c r="J70" s="328">
        <v>1.8773600000000001E-2</v>
      </c>
      <c r="K70" s="328">
        <v>2.3466999999999998E-2</v>
      </c>
      <c r="L70" s="328">
        <v>2.5344400000000002E-4</v>
      </c>
      <c r="M70" s="328">
        <v>3.6408000000000003E-2</v>
      </c>
      <c r="N70" s="328" t="s">
        <v>73</v>
      </c>
      <c r="O70" s="328" t="s">
        <v>73</v>
      </c>
      <c r="P70" s="328" t="s">
        <v>73</v>
      </c>
      <c r="Q70" s="328" t="s">
        <v>73</v>
      </c>
      <c r="R70" s="328" t="s">
        <v>73</v>
      </c>
      <c r="S70" s="328" t="s">
        <v>73</v>
      </c>
      <c r="T70" s="328" t="s">
        <v>73</v>
      </c>
      <c r="U70" s="328" t="s">
        <v>73</v>
      </c>
      <c r="V70" s="328" t="s">
        <v>73</v>
      </c>
      <c r="W70" s="328" t="s">
        <v>73</v>
      </c>
      <c r="X70" s="328" t="s">
        <v>73</v>
      </c>
      <c r="Y70" s="328" t="s">
        <v>73</v>
      </c>
      <c r="Z70" s="328" t="s">
        <v>73</v>
      </c>
      <c r="AA70" s="328" t="s">
        <v>73</v>
      </c>
      <c r="AB70" s="328" t="s">
        <v>73</v>
      </c>
      <c r="AC70" s="328" t="s">
        <v>73</v>
      </c>
      <c r="AD70" s="328" t="s">
        <v>73</v>
      </c>
      <c r="AE70" s="290"/>
      <c r="AF70" s="329" t="s">
        <v>73</v>
      </c>
      <c r="AG70" s="329" t="s">
        <v>73</v>
      </c>
      <c r="AH70" s="329" t="s">
        <v>73</v>
      </c>
      <c r="AI70" s="329" t="s">
        <v>73</v>
      </c>
      <c r="AJ70" s="329" t="s">
        <v>73</v>
      </c>
      <c r="AK70" s="329" t="s">
        <v>72</v>
      </c>
      <c r="AL70" s="327" t="s">
        <v>211</v>
      </c>
    </row>
    <row r="71" spans="1:38" ht="26.25" customHeight="1" x14ac:dyDescent="0.2">
      <c r="A71" s="115" t="s">
        <v>68</v>
      </c>
      <c r="B71" s="115" t="s">
        <v>212</v>
      </c>
      <c r="C71" s="115" t="s">
        <v>213</v>
      </c>
      <c r="D71" s="325"/>
      <c r="E71" s="328" t="s">
        <v>67</v>
      </c>
      <c r="F71" s="328" t="s">
        <v>67</v>
      </c>
      <c r="G71" s="328" t="s">
        <v>67</v>
      </c>
      <c r="H71" s="328" t="s">
        <v>67</v>
      </c>
      <c r="I71" s="328" t="s">
        <v>67</v>
      </c>
      <c r="J71" s="328" t="s">
        <v>67</v>
      </c>
      <c r="K71" s="328" t="s">
        <v>67</v>
      </c>
      <c r="L71" s="328" t="s">
        <v>67</v>
      </c>
      <c r="M71" s="328" t="s">
        <v>67</v>
      </c>
      <c r="N71" s="328" t="s">
        <v>67</v>
      </c>
      <c r="O71" s="328" t="s">
        <v>67</v>
      </c>
      <c r="P71" s="328" t="s">
        <v>67</v>
      </c>
      <c r="Q71" s="328" t="s">
        <v>67</v>
      </c>
      <c r="R71" s="328" t="s">
        <v>67</v>
      </c>
      <c r="S71" s="328" t="s">
        <v>67</v>
      </c>
      <c r="T71" s="328" t="s">
        <v>67</v>
      </c>
      <c r="U71" s="328" t="s">
        <v>67</v>
      </c>
      <c r="V71" s="328" t="s">
        <v>67</v>
      </c>
      <c r="W71" s="328" t="s">
        <v>67</v>
      </c>
      <c r="X71" s="328" t="s">
        <v>67</v>
      </c>
      <c r="Y71" s="328" t="s">
        <v>67</v>
      </c>
      <c r="Z71" s="328" t="s">
        <v>67</v>
      </c>
      <c r="AA71" s="328" t="s">
        <v>67</v>
      </c>
      <c r="AB71" s="328" t="s">
        <v>67</v>
      </c>
      <c r="AC71" s="328" t="s">
        <v>67</v>
      </c>
      <c r="AD71" s="328" t="s">
        <v>67</v>
      </c>
      <c r="AE71" s="290"/>
      <c r="AF71" s="329" t="s">
        <v>67</v>
      </c>
      <c r="AG71" s="329" t="s">
        <v>67</v>
      </c>
      <c r="AH71" s="329" t="s">
        <v>67</v>
      </c>
      <c r="AI71" s="329" t="s">
        <v>67</v>
      </c>
      <c r="AJ71" s="329" t="s">
        <v>67</v>
      </c>
      <c r="AK71" s="329" t="s">
        <v>67</v>
      </c>
      <c r="AL71" s="327"/>
    </row>
    <row r="72" spans="1:38" ht="26.25" customHeight="1" x14ac:dyDescent="0.2">
      <c r="A72" s="115" t="s">
        <v>68</v>
      </c>
      <c r="B72" s="115" t="s">
        <v>214</v>
      </c>
      <c r="C72" s="115" t="s">
        <v>215</v>
      </c>
      <c r="D72" s="325"/>
      <c r="E72" s="328" t="s">
        <v>72</v>
      </c>
      <c r="F72" s="328">
        <v>3.5100000000000001E-3</v>
      </c>
      <c r="G72" s="328" t="s">
        <v>72</v>
      </c>
      <c r="H72" s="328" t="s">
        <v>72</v>
      </c>
      <c r="I72" s="328">
        <v>3.2759999999999998E-3</v>
      </c>
      <c r="J72" s="328">
        <v>4.2119999999999996E-3</v>
      </c>
      <c r="K72" s="328">
        <v>7.0200000000000002E-3</v>
      </c>
      <c r="L72" s="331">
        <v>1.17936E-3</v>
      </c>
      <c r="M72" s="328" t="s">
        <v>72</v>
      </c>
      <c r="N72" s="328">
        <v>0.10764</v>
      </c>
      <c r="O72" s="328">
        <v>4.6799999999999999E-4</v>
      </c>
      <c r="P72" s="328">
        <v>2.3400000000000001E-3</v>
      </c>
      <c r="Q72" s="328">
        <v>9.3600000000000003E-3</v>
      </c>
      <c r="R72" s="328">
        <v>0.1053</v>
      </c>
      <c r="S72" s="328">
        <v>1.6379999999999999E-3</v>
      </c>
      <c r="T72" s="328">
        <v>3.2759999999999998E-3</v>
      </c>
      <c r="U72" s="328">
        <v>4.6799999999999999E-4</v>
      </c>
      <c r="V72" s="328">
        <v>9.3600000000000003E-2</v>
      </c>
      <c r="W72" s="328">
        <v>7.0199999999999999E-2</v>
      </c>
      <c r="X72" s="328" t="s">
        <v>72</v>
      </c>
      <c r="Y72" s="328" t="s">
        <v>72</v>
      </c>
      <c r="Z72" s="328" t="s">
        <v>72</v>
      </c>
      <c r="AA72" s="328" t="s">
        <v>72</v>
      </c>
      <c r="AB72" s="328">
        <v>1.1232000000000001E-2</v>
      </c>
      <c r="AC72" s="328">
        <v>7.0200000000000004E-4</v>
      </c>
      <c r="AD72" s="328">
        <v>5.8500000000000003E-2</v>
      </c>
      <c r="AE72" s="294">
        <v>0</v>
      </c>
      <c r="AF72" s="329" t="s">
        <v>73</v>
      </c>
      <c r="AG72" s="329" t="s">
        <v>73</v>
      </c>
      <c r="AH72" s="329" t="s">
        <v>73</v>
      </c>
      <c r="AI72" s="329" t="s">
        <v>73</v>
      </c>
      <c r="AJ72" s="329" t="s">
        <v>73</v>
      </c>
      <c r="AK72" s="334">
        <v>23.4</v>
      </c>
      <c r="AL72" s="327" t="s">
        <v>216</v>
      </c>
    </row>
    <row r="73" spans="1:38" ht="26.25" customHeight="1" x14ac:dyDescent="0.2">
      <c r="A73" s="115" t="s">
        <v>68</v>
      </c>
      <c r="B73" s="115" t="s">
        <v>217</v>
      </c>
      <c r="C73" s="115" t="s">
        <v>218</v>
      </c>
      <c r="D73" s="325"/>
      <c r="E73" s="286"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c r="AF73" s="286" t="s">
        <v>67</v>
      </c>
      <c r="AG73" s="286" t="s">
        <v>67</v>
      </c>
      <c r="AH73" s="286" t="s">
        <v>67</v>
      </c>
      <c r="AI73" s="286" t="s">
        <v>67</v>
      </c>
      <c r="AJ73" s="286" t="s">
        <v>67</v>
      </c>
      <c r="AK73" s="286" t="s">
        <v>67</v>
      </c>
      <c r="AL73" s="327"/>
    </row>
    <row r="74" spans="1:38" ht="26.25" customHeight="1" x14ac:dyDescent="0.2">
      <c r="A74" s="115" t="s">
        <v>68</v>
      </c>
      <c r="B74" s="115" t="s">
        <v>219</v>
      </c>
      <c r="C74" s="115" t="s">
        <v>220</v>
      </c>
      <c r="D74" s="325"/>
      <c r="E74" s="286" t="s">
        <v>72</v>
      </c>
      <c r="F74" s="286" t="s">
        <v>73</v>
      </c>
      <c r="G74" s="286" t="s">
        <v>72</v>
      </c>
      <c r="H74" s="286" t="s">
        <v>73</v>
      </c>
      <c r="I74" s="286" t="s">
        <v>72</v>
      </c>
      <c r="J74" s="286" t="s">
        <v>72</v>
      </c>
      <c r="K74" s="286" t="s">
        <v>72</v>
      </c>
      <c r="L74" s="286" t="s">
        <v>72</v>
      </c>
      <c r="M74" s="286" t="s">
        <v>72</v>
      </c>
      <c r="N74" s="286" t="s">
        <v>73</v>
      </c>
      <c r="O74" s="286" t="s">
        <v>73</v>
      </c>
      <c r="P74" s="286" t="s">
        <v>73</v>
      </c>
      <c r="Q74" s="286" t="s">
        <v>73</v>
      </c>
      <c r="R74" s="286" t="s">
        <v>73</v>
      </c>
      <c r="S74" s="286" t="s">
        <v>73</v>
      </c>
      <c r="T74" s="286" t="s">
        <v>73</v>
      </c>
      <c r="U74" s="286" t="s">
        <v>73</v>
      </c>
      <c r="V74" s="286" t="s">
        <v>73</v>
      </c>
      <c r="W74" s="286" t="s">
        <v>73</v>
      </c>
      <c r="X74" s="286" t="s">
        <v>72</v>
      </c>
      <c r="Y74" s="286" t="s">
        <v>72</v>
      </c>
      <c r="Z74" s="286" t="s">
        <v>72</v>
      </c>
      <c r="AA74" s="286" t="s">
        <v>72</v>
      </c>
      <c r="AB74" s="286" t="s">
        <v>72</v>
      </c>
      <c r="AC74" s="286" t="s">
        <v>73</v>
      </c>
      <c r="AD74" s="286" t="s">
        <v>73</v>
      </c>
      <c r="AE74" s="286"/>
      <c r="AF74" s="286" t="s">
        <v>73</v>
      </c>
      <c r="AG74" s="286" t="s">
        <v>73</v>
      </c>
      <c r="AH74" s="286" t="s">
        <v>73</v>
      </c>
      <c r="AI74" s="286" t="s">
        <v>73</v>
      </c>
      <c r="AJ74" s="286" t="s">
        <v>73</v>
      </c>
      <c r="AK74" s="286" t="s">
        <v>72</v>
      </c>
      <c r="AL74" s="327" t="s">
        <v>449</v>
      </c>
    </row>
    <row r="75" spans="1:38" ht="26.25" customHeight="1" x14ac:dyDescent="0.2">
      <c r="A75" s="115" t="s">
        <v>68</v>
      </c>
      <c r="B75" s="115" t="s">
        <v>221</v>
      </c>
      <c r="C75" s="115" t="s">
        <v>222</v>
      </c>
      <c r="D75" s="325"/>
      <c r="E75" s="286"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c r="AF75" s="286" t="s">
        <v>67</v>
      </c>
      <c r="AG75" s="286" t="s">
        <v>67</v>
      </c>
      <c r="AH75" s="286" t="s">
        <v>67</v>
      </c>
      <c r="AI75" s="286" t="s">
        <v>67</v>
      </c>
      <c r="AJ75" s="286" t="s">
        <v>67</v>
      </c>
      <c r="AK75" s="286" t="s">
        <v>67</v>
      </c>
      <c r="AL75" s="327"/>
    </row>
    <row r="76" spans="1:38" ht="26.25" customHeight="1" x14ac:dyDescent="0.2">
      <c r="A76" s="115" t="s">
        <v>68</v>
      </c>
      <c r="B76" s="115" t="s">
        <v>223</v>
      </c>
      <c r="C76" s="115" t="s">
        <v>224</v>
      </c>
      <c r="D76" s="325"/>
      <c r="E76" s="286"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c r="AF76" s="286" t="s">
        <v>67</v>
      </c>
      <c r="AG76" s="286" t="s">
        <v>67</v>
      </c>
      <c r="AH76" s="286" t="s">
        <v>67</v>
      </c>
      <c r="AI76" s="286" t="s">
        <v>67</v>
      </c>
      <c r="AJ76" s="286" t="s">
        <v>67</v>
      </c>
      <c r="AK76" s="286" t="s">
        <v>67</v>
      </c>
      <c r="AL76" s="327"/>
    </row>
    <row r="77" spans="1:38" ht="26.25" customHeight="1" x14ac:dyDescent="0.2">
      <c r="A77" s="115" t="s">
        <v>68</v>
      </c>
      <c r="B77" s="115" t="s">
        <v>225</v>
      </c>
      <c r="C77" s="115" t="s">
        <v>226</v>
      </c>
      <c r="D77" s="325"/>
      <c r="E77" s="286"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c r="AF77" s="286" t="s">
        <v>67</v>
      </c>
      <c r="AG77" s="286" t="s">
        <v>67</v>
      </c>
      <c r="AH77" s="286" t="s">
        <v>67</v>
      </c>
      <c r="AI77" s="286" t="s">
        <v>67</v>
      </c>
      <c r="AJ77" s="286" t="s">
        <v>67</v>
      </c>
      <c r="AK77" s="286" t="s">
        <v>67</v>
      </c>
      <c r="AL77" s="327"/>
    </row>
    <row r="78" spans="1:38" ht="26.25" customHeight="1" x14ac:dyDescent="0.2">
      <c r="A78" s="115" t="s">
        <v>68</v>
      </c>
      <c r="B78" s="115" t="s">
        <v>227</v>
      </c>
      <c r="C78" s="115" t="s">
        <v>228</v>
      </c>
      <c r="D78" s="325"/>
      <c r="E78" s="286"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c r="AF78" s="286" t="s">
        <v>67</v>
      </c>
      <c r="AG78" s="286" t="s">
        <v>67</v>
      </c>
      <c r="AH78" s="286" t="s">
        <v>67</v>
      </c>
      <c r="AI78" s="286" t="s">
        <v>67</v>
      </c>
      <c r="AJ78" s="286" t="s">
        <v>67</v>
      </c>
      <c r="AK78" s="286" t="s">
        <v>67</v>
      </c>
      <c r="AL78" s="327"/>
    </row>
    <row r="79" spans="1:38" ht="26.25" customHeight="1" x14ac:dyDescent="0.2">
      <c r="A79" s="115" t="s">
        <v>68</v>
      </c>
      <c r="B79" s="115" t="s">
        <v>229</v>
      </c>
      <c r="C79" s="115" t="s">
        <v>230</v>
      </c>
      <c r="D79" s="325"/>
      <c r="E79" s="286"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c r="AF79" s="286" t="s">
        <v>67</v>
      </c>
      <c r="AG79" s="286" t="s">
        <v>67</v>
      </c>
      <c r="AH79" s="286" t="s">
        <v>67</v>
      </c>
      <c r="AI79" s="286" t="s">
        <v>67</v>
      </c>
      <c r="AJ79" s="286" t="s">
        <v>67</v>
      </c>
      <c r="AK79" s="286" t="s">
        <v>67</v>
      </c>
      <c r="AL79" s="327"/>
    </row>
    <row r="80" spans="1:38" ht="26.25" customHeight="1" x14ac:dyDescent="0.2">
      <c r="A80" s="115" t="s">
        <v>68</v>
      </c>
      <c r="B80" s="115" t="s">
        <v>231</v>
      </c>
      <c r="C80" s="115" t="s">
        <v>232</v>
      </c>
      <c r="D80" s="325"/>
      <c r="E80" s="286"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c r="AF80" s="286" t="s">
        <v>67</v>
      </c>
      <c r="AG80" s="286" t="s">
        <v>67</v>
      </c>
      <c r="AH80" s="286" t="s">
        <v>67</v>
      </c>
      <c r="AI80" s="286" t="s">
        <v>67</v>
      </c>
      <c r="AJ80" s="286" t="s">
        <v>67</v>
      </c>
      <c r="AK80" s="286" t="s">
        <v>67</v>
      </c>
      <c r="AL80" s="327"/>
    </row>
    <row r="81" spans="1:38" ht="26.25" customHeight="1" x14ac:dyDescent="0.2">
      <c r="A81" s="115" t="s">
        <v>68</v>
      </c>
      <c r="B81" s="115" t="s">
        <v>233</v>
      </c>
      <c r="C81" s="115" t="s">
        <v>234</v>
      </c>
      <c r="D81" s="325"/>
      <c r="E81" s="328" t="s">
        <v>67</v>
      </c>
      <c r="F81" s="328" t="s">
        <v>67</v>
      </c>
      <c r="G81" s="328" t="s">
        <v>67</v>
      </c>
      <c r="H81" s="328" t="s">
        <v>67</v>
      </c>
      <c r="I81" s="328" t="s">
        <v>67</v>
      </c>
      <c r="J81" s="328" t="s">
        <v>67</v>
      </c>
      <c r="K81" s="328" t="s">
        <v>67</v>
      </c>
      <c r="L81" s="328" t="s">
        <v>67</v>
      </c>
      <c r="M81" s="328" t="s">
        <v>67</v>
      </c>
      <c r="N81" s="328" t="s">
        <v>67</v>
      </c>
      <c r="O81" s="328" t="s">
        <v>67</v>
      </c>
      <c r="P81" s="328" t="s">
        <v>67</v>
      </c>
      <c r="Q81" s="328" t="s">
        <v>67</v>
      </c>
      <c r="R81" s="328" t="s">
        <v>67</v>
      </c>
      <c r="S81" s="328" t="s">
        <v>67</v>
      </c>
      <c r="T81" s="328" t="s">
        <v>67</v>
      </c>
      <c r="U81" s="328" t="s">
        <v>67</v>
      </c>
      <c r="V81" s="328" t="s">
        <v>67</v>
      </c>
      <c r="W81" s="328" t="s">
        <v>67</v>
      </c>
      <c r="X81" s="328" t="s">
        <v>67</v>
      </c>
      <c r="Y81" s="328" t="s">
        <v>67</v>
      </c>
      <c r="Z81" s="328" t="s">
        <v>67</v>
      </c>
      <c r="AA81" s="328" t="s">
        <v>67</v>
      </c>
      <c r="AB81" s="328" t="s">
        <v>67</v>
      </c>
      <c r="AC81" s="328" t="s">
        <v>67</v>
      </c>
      <c r="AD81" s="328" t="s">
        <v>67</v>
      </c>
      <c r="AE81" s="290"/>
      <c r="AF81" s="329" t="s">
        <v>67</v>
      </c>
      <c r="AG81" s="329" t="s">
        <v>67</v>
      </c>
      <c r="AH81" s="329" t="s">
        <v>67</v>
      </c>
      <c r="AI81" s="329" t="s">
        <v>67</v>
      </c>
      <c r="AJ81" s="329" t="s">
        <v>67</v>
      </c>
      <c r="AK81" s="329" t="s">
        <v>67</v>
      </c>
      <c r="AL81" s="327"/>
    </row>
    <row r="82" spans="1:38" ht="26.25" customHeight="1" x14ac:dyDescent="0.2">
      <c r="A82" s="115" t="s">
        <v>235</v>
      </c>
      <c r="B82" s="115" t="s">
        <v>236</v>
      </c>
      <c r="C82" s="115" t="s">
        <v>237</v>
      </c>
      <c r="D82" s="325"/>
      <c r="E82" s="328" t="s">
        <v>73</v>
      </c>
      <c r="F82" s="328">
        <v>8.3798089999999998</v>
      </c>
      <c r="G82" s="328" t="s">
        <v>73</v>
      </c>
      <c r="H82" s="328" t="s">
        <v>73</v>
      </c>
      <c r="I82" s="328" t="s">
        <v>73</v>
      </c>
      <c r="J82" s="328" t="s">
        <v>73</v>
      </c>
      <c r="K82" s="328" t="s">
        <v>73</v>
      </c>
      <c r="L82" s="328" t="s">
        <v>73</v>
      </c>
      <c r="M82" s="328" t="s">
        <v>73</v>
      </c>
      <c r="N82" s="328" t="s">
        <v>73</v>
      </c>
      <c r="O82" s="328" t="s">
        <v>73</v>
      </c>
      <c r="P82" s="328" t="s">
        <v>73</v>
      </c>
      <c r="Q82" s="328" t="s">
        <v>73</v>
      </c>
      <c r="R82" s="328" t="s">
        <v>73</v>
      </c>
      <c r="S82" s="328" t="s">
        <v>73</v>
      </c>
      <c r="T82" s="328" t="s">
        <v>73</v>
      </c>
      <c r="U82" s="328" t="s">
        <v>73</v>
      </c>
      <c r="V82" s="328" t="s">
        <v>73</v>
      </c>
      <c r="W82" s="328" t="s">
        <v>73</v>
      </c>
      <c r="X82" s="328" t="s">
        <v>73</v>
      </c>
      <c r="Y82" s="328" t="s">
        <v>73</v>
      </c>
      <c r="Z82" s="328" t="s">
        <v>73</v>
      </c>
      <c r="AA82" s="328" t="s">
        <v>73</v>
      </c>
      <c r="AB82" s="328" t="s">
        <v>73</v>
      </c>
      <c r="AC82" s="328" t="s">
        <v>73</v>
      </c>
      <c r="AD82" s="328" t="s">
        <v>73</v>
      </c>
      <c r="AE82" s="290"/>
      <c r="AF82" s="329" t="s">
        <v>73</v>
      </c>
      <c r="AG82" s="329" t="s">
        <v>73</v>
      </c>
      <c r="AH82" s="329" t="s">
        <v>73</v>
      </c>
      <c r="AI82" s="329" t="s">
        <v>73</v>
      </c>
      <c r="AJ82" s="329" t="s">
        <v>73</v>
      </c>
      <c r="AK82" s="329">
        <v>3512074</v>
      </c>
      <c r="AL82" s="327" t="s">
        <v>238</v>
      </c>
    </row>
    <row r="83" spans="1:38" ht="26.25" customHeight="1" x14ac:dyDescent="0.2">
      <c r="A83" s="115" t="s">
        <v>68</v>
      </c>
      <c r="B83" s="115" t="s">
        <v>239</v>
      </c>
      <c r="C83" s="115" t="s">
        <v>240</v>
      </c>
      <c r="D83" s="325"/>
      <c r="E83" s="328" t="s">
        <v>73</v>
      </c>
      <c r="F83" s="328">
        <v>1.000522433970877E-3</v>
      </c>
      <c r="G83" s="328" t="s">
        <v>73</v>
      </c>
      <c r="H83" s="328" t="s">
        <v>73</v>
      </c>
      <c r="I83" s="328">
        <v>6.2532652123179814E-5</v>
      </c>
      <c r="J83" s="328">
        <v>1.2506530424635962E-3</v>
      </c>
      <c r="K83" s="328">
        <v>9.3798978184769718E-3</v>
      </c>
      <c r="L83" s="328">
        <v>3.5643611710212495E-6</v>
      </c>
      <c r="M83" s="328" t="s">
        <v>73</v>
      </c>
      <c r="N83" s="328" t="s">
        <v>73</v>
      </c>
      <c r="O83" s="328" t="s">
        <v>73</v>
      </c>
      <c r="P83" s="328" t="s">
        <v>73</v>
      </c>
      <c r="Q83" s="328" t="s">
        <v>73</v>
      </c>
      <c r="R83" s="328" t="s">
        <v>73</v>
      </c>
      <c r="S83" s="328" t="s">
        <v>73</v>
      </c>
      <c r="T83" s="328" t="s">
        <v>73</v>
      </c>
      <c r="U83" s="328" t="s">
        <v>73</v>
      </c>
      <c r="V83" s="328" t="s">
        <v>73</v>
      </c>
      <c r="W83" s="328" t="s">
        <v>73</v>
      </c>
      <c r="X83" s="328" t="s">
        <v>73</v>
      </c>
      <c r="Y83" s="328" t="s">
        <v>73</v>
      </c>
      <c r="Z83" s="328" t="s">
        <v>73</v>
      </c>
      <c r="AA83" s="328" t="s">
        <v>73</v>
      </c>
      <c r="AB83" s="328" t="s">
        <v>73</v>
      </c>
      <c r="AC83" s="328" t="s">
        <v>73</v>
      </c>
      <c r="AD83" s="328" t="s">
        <v>73</v>
      </c>
      <c r="AE83" s="290"/>
      <c r="AF83" s="329" t="s">
        <v>73</v>
      </c>
      <c r="AG83" s="329" t="s">
        <v>73</v>
      </c>
      <c r="AH83" s="329" t="s">
        <v>73</v>
      </c>
      <c r="AI83" s="329" t="s">
        <v>73</v>
      </c>
      <c r="AJ83" s="329" t="s">
        <v>73</v>
      </c>
      <c r="AK83" s="329">
        <v>62.532652123179801</v>
      </c>
      <c r="AL83" s="327" t="s">
        <v>241</v>
      </c>
    </row>
    <row r="84" spans="1:38" ht="26.25" customHeight="1" x14ac:dyDescent="0.2">
      <c r="A84" s="115" t="s">
        <v>68</v>
      </c>
      <c r="B84" s="115" t="s">
        <v>242</v>
      </c>
      <c r="C84" s="115" t="s">
        <v>243</v>
      </c>
      <c r="D84" s="325"/>
      <c r="E84" s="328" t="s">
        <v>73</v>
      </c>
      <c r="F84" s="328">
        <v>2.8700015884478504E-3</v>
      </c>
      <c r="G84" s="328" t="s">
        <v>73</v>
      </c>
      <c r="H84" s="328" t="s">
        <v>73</v>
      </c>
      <c r="I84" s="328">
        <v>5.2984644709806469E-5</v>
      </c>
      <c r="J84" s="328">
        <v>2.6492322354903228E-4</v>
      </c>
      <c r="K84" s="328">
        <v>1.0596928941961291E-3</v>
      </c>
      <c r="L84" s="328">
        <v>6.888003812274841E-10</v>
      </c>
      <c r="M84" s="328">
        <v>2.0973088530965058E-4</v>
      </c>
      <c r="N84" s="328" t="s">
        <v>73</v>
      </c>
      <c r="O84" s="328" t="s">
        <v>73</v>
      </c>
      <c r="P84" s="328" t="s">
        <v>73</v>
      </c>
      <c r="Q84" s="328" t="s">
        <v>73</v>
      </c>
      <c r="R84" s="328" t="s">
        <v>73</v>
      </c>
      <c r="S84" s="328" t="s">
        <v>73</v>
      </c>
      <c r="T84" s="328" t="s">
        <v>73</v>
      </c>
      <c r="U84" s="328" t="s">
        <v>73</v>
      </c>
      <c r="V84" s="328" t="s">
        <v>73</v>
      </c>
      <c r="W84" s="328" t="s">
        <v>73</v>
      </c>
      <c r="X84" s="328" t="s">
        <v>73</v>
      </c>
      <c r="Y84" s="328" t="s">
        <v>73</v>
      </c>
      <c r="Z84" s="328" t="s">
        <v>73</v>
      </c>
      <c r="AA84" s="328" t="s">
        <v>73</v>
      </c>
      <c r="AB84" s="328" t="s">
        <v>73</v>
      </c>
      <c r="AC84" s="328" t="s">
        <v>73</v>
      </c>
      <c r="AD84" s="328" t="s">
        <v>73</v>
      </c>
      <c r="AE84" s="290"/>
      <c r="AF84" s="329" t="s">
        <v>73</v>
      </c>
      <c r="AG84" s="329" t="s">
        <v>73</v>
      </c>
      <c r="AH84" s="329" t="s">
        <v>73</v>
      </c>
      <c r="AI84" s="329" t="s">
        <v>73</v>
      </c>
      <c r="AJ84" s="329" t="s">
        <v>73</v>
      </c>
      <c r="AK84" s="329">
        <v>22.076935295752694</v>
      </c>
      <c r="AL84" s="327" t="s">
        <v>241</v>
      </c>
    </row>
    <row r="85" spans="1:38" ht="26.25" customHeight="1" x14ac:dyDescent="0.2">
      <c r="A85" s="115" t="s">
        <v>235</v>
      </c>
      <c r="B85" s="115" t="s">
        <v>244</v>
      </c>
      <c r="C85" s="115" t="s">
        <v>245</v>
      </c>
      <c r="D85" s="325"/>
      <c r="E85" s="328" t="s">
        <v>73</v>
      </c>
      <c r="F85" s="328" t="s">
        <v>72</v>
      </c>
      <c r="G85" s="328" t="s">
        <v>73</v>
      </c>
      <c r="H85" s="328" t="s">
        <v>73</v>
      </c>
      <c r="I85" s="328" t="s">
        <v>73</v>
      </c>
      <c r="J85" s="328" t="s">
        <v>73</v>
      </c>
      <c r="K85" s="328" t="s">
        <v>73</v>
      </c>
      <c r="L85" s="328" t="s">
        <v>73</v>
      </c>
      <c r="M85" s="328" t="s">
        <v>73</v>
      </c>
      <c r="N85" s="328" t="s">
        <v>73</v>
      </c>
      <c r="O85" s="328" t="s">
        <v>73</v>
      </c>
      <c r="P85" s="328" t="s">
        <v>73</v>
      </c>
      <c r="Q85" s="328" t="s">
        <v>73</v>
      </c>
      <c r="R85" s="328" t="s">
        <v>73</v>
      </c>
      <c r="S85" s="328" t="s">
        <v>73</v>
      </c>
      <c r="T85" s="328" t="s">
        <v>73</v>
      </c>
      <c r="U85" s="328" t="s">
        <v>73</v>
      </c>
      <c r="V85" s="328" t="s">
        <v>73</v>
      </c>
      <c r="W85" s="328" t="s">
        <v>73</v>
      </c>
      <c r="X85" s="328" t="s">
        <v>73</v>
      </c>
      <c r="Y85" s="328" t="s">
        <v>73</v>
      </c>
      <c r="Z85" s="328" t="s">
        <v>73</v>
      </c>
      <c r="AA85" s="328" t="s">
        <v>73</v>
      </c>
      <c r="AB85" s="328" t="s">
        <v>73</v>
      </c>
      <c r="AC85" s="328" t="s">
        <v>73</v>
      </c>
      <c r="AD85" s="328" t="s">
        <v>73</v>
      </c>
      <c r="AE85" s="290"/>
      <c r="AF85" s="329" t="s">
        <v>73</v>
      </c>
      <c r="AG85" s="329" t="s">
        <v>73</v>
      </c>
      <c r="AH85" s="329" t="s">
        <v>73</v>
      </c>
      <c r="AI85" s="329" t="s">
        <v>73</v>
      </c>
      <c r="AJ85" s="329" t="s">
        <v>73</v>
      </c>
      <c r="AK85" s="329" t="s">
        <v>72</v>
      </c>
      <c r="AL85" s="327"/>
    </row>
    <row r="86" spans="1:38" ht="26.25" customHeight="1" x14ac:dyDescent="0.2">
      <c r="A86" s="115" t="s">
        <v>235</v>
      </c>
      <c r="B86" s="115" t="s">
        <v>246</v>
      </c>
      <c r="C86" s="115" t="s">
        <v>247</v>
      </c>
      <c r="D86" s="325"/>
      <c r="E86" s="328" t="s">
        <v>73</v>
      </c>
      <c r="F86" s="328">
        <v>2.4669665999999997</v>
      </c>
      <c r="G86" s="328" t="s">
        <v>73</v>
      </c>
      <c r="H86" s="328" t="s">
        <v>73</v>
      </c>
      <c r="I86" s="328" t="s">
        <v>73</v>
      </c>
      <c r="J86" s="328" t="s">
        <v>73</v>
      </c>
      <c r="K86" s="328" t="s">
        <v>73</v>
      </c>
      <c r="L86" s="328" t="s">
        <v>73</v>
      </c>
      <c r="M86" s="328" t="s">
        <v>73</v>
      </c>
      <c r="N86" s="328" t="s">
        <v>73</v>
      </c>
      <c r="O86" s="328" t="s">
        <v>73</v>
      </c>
      <c r="P86" s="328" t="s">
        <v>73</v>
      </c>
      <c r="Q86" s="328" t="s">
        <v>73</v>
      </c>
      <c r="R86" s="328" t="s">
        <v>73</v>
      </c>
      <c r="S86" s="328" t="s">
        <v>73</v>
      </c>
      <c r="T86" s="328" t="s">
        <v>73</v>
      </c>
      <c r="U86" s="328" t="s">
        <v>73</v>
      </c>
      <c r="V86" s="328" t="s">
        <v>73</v>
      </c>
      <c r="W86" s="328" t="s">
        <v>73</v>
      </c>
      <c r="X86" s="328" t="s">
        <v>73</v>
      </c>
      <c r="Y86" s="328" t="s">
        <v>73</v>
      </c>
      <c r="Z86" s="328" t="s">
        <v>73</v>
      </c>
      <c r="AA86" s="328" t="s">
        <v>73</v>
      </c>
      <c r="AB86" s="328" t="s">
        <v>73</v>
      </c>
      <c r="AC86" s="328" t="s">
        <v>73</v>
      </c>
      <c r="AD86" s="328" t="s">
        <v>73</v>
      </c>
      <c r="AE86" s="290"/>
      <c r="AF86" s="329" t="s">
        <v>73</v>
      </c>
      <c r="AG86" s="329" t="s">
        <v>73</v>
      </c>
      <c r="AH86" s="329" t="s">
        <v>73</v>
      </c>
      <c r="AI86" s="329" t="s">
        <v>73</v>
      </c>
      <c r="AJ86" s="329" t="s">
        <v>73</v>
      </c>
      <c r="AK86" s="329">
        <v>0</v>
      </c>
      <c r="AL86" s="327" t="s">
        <v>248</v>
      </c>
    </row>
    <row r="87" spans="1:38" ht="26.25" customHeight="1" x14ac:dyDescent="0.2">
      <c r="A87" s="115" t="s">
        <v>235</v>
      </c>
      <c r="B87" s="115" t="s">
        <v>249</v>
      </c>
      <c r="C87" s="115" t="s">
        <v>250</v>
      </c>
      <c r="D87" s="325"/>
      <c r="E87" s="328" t="s">
        <v>73</v>
      </c>
      <c r="F87" s="328">
        <v>3.5681978699999999E-2</v>
      </c>
      <c r="G87" s="328" t="s">
        <v>73</v>
      </c>
      <c r="H87" s="328" t="s">
        <v>73</v>
      </c>
      <c r="I87" s="328" t="s">
        <v>73</v>
      </c>
      <c r="J87" s="328" t="s">
        <v>73</v>
      </c>
      <c r="K87" s="328" t="s">
        <v>73</v>
      </c>
      <c r="L87" s="328" t="s">
        <v>73</v>
      </c>
      <c r="M87" s="328" t="s">
        <v>73</v>
      </c>
      <c r="N87" s="328" t="s">
        <v>73</v>
      </c>
      <c r="O87" s="328" t="s">
        <v>73</v>
      </c>
      <c r="P87" s="328" t="s">
        <v>73</v>
      </c>
      <c r="Q87" s="328" t="s">
        <v>73</v>
      </c>
      <c r="R87" s="328" t="s">
        <v>73</v>
      </c>
      <c r="S87" s="328" t="s">
        <v>73</v>
      </c>
      <c r="T87" s="328" t="s">
        <v>73</v>
      </c>
      <c r="U87" s="328" t="s">
        <v>73</v>
      </c>
      <c r="V87" s="328" t="s">
        <v>73</v>
      </c>
      <c r="W87" s="328" t="s">
        <v>73</v>
      </c>
      <c r="X87" s="328" t="s">
        <v>73</v>
      </c>
      <c r="Y87" s="328" t="s">
        <v>73</v>
      </c>
      <c r="Z87" s="328" t="s">
        <v>73</v>
      </c>
      <c r="AA87" s="328" t="s">
        <v>73</v>
      </c>
      <c r="AB87" s="328" t="s">
        <v>73</v>
      </c>
      <c r="AC87" s="328" t="s">
        <v>73</v>
      </c>
      <c r="AD87" s="328" t="s">
        <v>73</v>
      </c>
      <c r="AE87" s="290"/>
      <c r="AF87" s="329" t="s">
        <v>73</v>
      </c>
      <c r="AG87" s="329" t="s">
        <v>73</v>
      </c>
      <c r="AH87" s="329" t="s">
        <v>73</v>
      </c>
      <c r="AI87" s="329" t="s">
        <v>73</v>
      </c>
      <c r="AJ87" s="329" t="s">
        <v>73</v>
      </c>
      <c r="AK87" s="329">
        <v>3524238</v>
      </c>
      <c r="AL87" s="327" t="s">
        <v>251</v>
      </c>
    </row>
    <row r="88" spans="1:38" ht="26.25" customHeight="1" x14ac:dyDescent="0.2">
      <c r="A88" s="115" t="s">
        <v>235</v>
      </c>
      <c r="B88" s="115" t="s">
        <v>252</v>
      </c>
      <c r="C88" s="115" t="s">
        <v>253</v>
      </c>
      <c r="D88" s="325"/>
      <c r="E88" s="328" t="s">
        <v>73</v>
      </c>
      <c r="F88" s="328" t="s">
        <v>72</v>
      </c>
      <c r="G88" s="328" t="s">
        <v>73</v>
      </c>
      <c r="H88" s="328" t="s">
        <v>73</v>
      </c>
      <c r="I88" s="328" t="s">
        <v>73</v>
      </c>
      <c r="J88" s="328" t="s">
        <v>73</v>
      </c>
      <c r="K88" s="328" t="s">
        <v>73</v>
      </c>
      <c r="L88" s="328" t="s">
        <v>73</v>
      </c>
      <c r="M88" s="328" t="s">
        <v>73</v>
      </c>
      <c r="N88" s="328" t="s">
        <v>73</v>
      </c>
      <c r="O88" s="328" t="s">
        <v>73</v>
      </c>
      <c r="P88" s="328" t="s">
        <v>73</v>
      </c>
      <c r="Q88" s="328" t="s">
        <v>73</v>
      </c>
      <c r="R88" s="328" t="s">
        <v>73</v>
      </c>
      <c r="S88" s="328" t="s">
        <v>73</v>
      </c>
      <c r="T88" s="328" t="s">
        <v>73</v>
      </c>
      <c r="U88" s="328" t="s">
        <v>73</v>
      </c>
      <c r="V88" s="328" t="s">
        <v>73</v>
      </c>
      <c r="W88" s="328" t="s">
        <v>73</v>
      </c>
      <c r="X88" s="328" t="s">
        <v>73</v>
      </c>
      <c r="Y88" s="328" t="s">
        <v>73</v>
      </c>
      <c r="Z88" s="328" t="s">
        <v>73</v>
      </c>
      <c r="AA88" s="328" t="s">
        <v>73</v>
      </c>
      <c r="AB88" s="328" t="s">
        <v>73</v>
      </c>
      <c r="AC88" s="328" t="s">
        <v>73</v>
      </c>
      <c r="AD88" s="328" t="s">
        <v>73</v>
      </c>
      <c r="AE88" s="290"/>
      <c r="AF88" s="329" t="s">
        <v>73</v>
      </c>
      <c r="AG88" s="329" t="s">
        <v>73</v>
      </c>
      <c r="AH88" s="329" t="s">
        <v>73</v>
      </c>
      <c r="AI88" s="329" t="s">
        <v>73</v>
      </c>
      <c r="AJ88" s="329" t="s">
        <v>73</v>
      </c>
      <c r="AK88" s="329" t="s">
        <v>72</v>
      </c>
      <c r="AL88" s="327"/>
    </row>
    <row r="89" spans="1:38" ht="26.25" customHeight="1" x14ac:dyDescent="0.2">
      <c r="A89" s="115" t="s">
        <v>235</v>
      </c>
      <c r="B89" s="115" t="s">
        <v>254</v>
      </c>
      <c r="C89" s="115" t="s">
        <v>255</v>
      </c>
      <c r="D89" s="325"/>
      <c r="E89" s="328" t="s">
        <v>73</v>
      </c>
      <c r="F89" s="328" t="s">
        <v>72</v>
      </c>
      <c r="G89" s="328" t="s">
        <v>73</v>
      </c>
      <c r="H89" s="328" t="s">
        <v>73</v>
      </c>
      <c r="I89" s="328" t="s">
        <v>73</v>
      </c>
      <c r="J89" s="328" t="s">
        <v>73</v>
      </c>
      <c r="K89" s="328" t="s">
        <v>73</v>
      </c>
      <c r="L89" s="328" t="s">
        <v>73</v>
      </c>
      <c r="M89" s="328" t="s">
        <v>73</v>
      </c>
      <c r="N89" s="328" t="s">
        <v>73</v>
      </c>
      <c r="O89" s="328" t="s">
        <v>73</v>
      </c>
      <c r="P89" s="328" t="s">
        <v>73</v>
      </c>
      <c r="Q89" s="328" t="s">
        <v>73</v>
      </c>
      <c r="R89" s="328" t="s">
        <v>73</v>
      </c>
      <c r="S89" s="328" t="s">
        <v>73</v>
      </c>
      <c r="T89" s="328" t="s">
        <v>73</v>
      </c>
      <c r="U89" s="328" t="s">
        <v>73</v>
      </c>
      <c r="V89" s="328" t="s">
        <v>73</v>
      </c>
      <c r="W89" s="328" t="s">
        <v>73</v>
      </c>
      <c r="X89" s="328" t="s">
        <v>73</v>
      </c>
      <c r="Y89" s="328" t="s">
        <v>73</v>
      </c>
      <c r="Z89" s="328" t="s">
        <v>73</v>
      </c>
      <c r="AA89" s="328" t="s">
        <v>73</v>
      </c>
      <c r="AB89" s="328" t="s">
        <v>73</v>
      </c>
      <c r="AC89" s="328" t="s">
        <v>73</v>
      </c>
      <c r="AD89" s="328" t="s">
        <v>73</v>
      </c>
      <c r="AE89" s="290"/>
      <c r="AF89" s="329" t="s">
        <v>73</v>
      </c>
      <c r="AG89" s="329" t="s">
        <v>73</v>
      </c>
      <c r="AH89" s="329" t="s">
        <v>73</v>
      </c>
      <c r="AI89" s="329" t="s">
        <v>73</v>
      </c>
      <c r="AJ89" s="329" t="s">
        <v>73</v>
      </c>
      <c r="AK89" s="329" t="s">
        <v>72</v>
      </c>
      <c r="AL89" s="327" t="s">
        <v>256</v>
      </c>
    </row>
    <row r="90" spans="1:38" s="32" customFormat="1" ht="26.25" customHeight="1" x14ac:dyDescent="0.2">
      <c r="A90" s="115" t="s">
        <v>235</v>
      </c>
      <c r="B90" s="115" t="s">
        <v>257</v>
      </c>
      <c r="C90" s="115" t="s">
        <v>258</v>
      </c>
      <c r="D90" s="325"/>
      <c r="E90" s="328" t="s">
        <v>72</v>
      </c>
      <c r="F90" s="328" t="s">
        <v>72</v>
      </c>
      <c r="G90" s="328" t="s">
        <v>72</v>
      </c>
      <c r="H90" s="328" t="s">
        <v>72</v>
      </c>
      <c r="I90" s="328" t="s">
        <v>72</v>
      </c>
      <c r="J90" s="328" t="s">
        <v>72</v>
      </c>
      <c r="K90" s="328" t="s">
        <v>72</v>
      </c>
      <c r="L90" s="328" t="s">
        <v>72</v>
      </c>
      <c r="M90" s="328" t="s">
        <v>72</v>
      </c>
      <c r="N90" s="328" t="s">
        <v>72</v>
      </c>
      <c r="O90" s="328" t="s">
        <v>72</v>
      </c>
      <c r="P90" s="328" t="s">
        <v>72</v>
      </c>
      <c r="Q90" s="328" t="s">
        <v>72</v>
      </c>
      <c r="R90" s="328" t="s">
        <v>72</v>
      </c>
      <c r="S90" s="328" t="s">
        <v>72</v>
      </c>
      <c r="T90" s="328" t="s">
        <v>72</v>
      </c>
      <c r="U90" s="328" t="s">
        <v>73</v>
      </c>
      <c r="V90" s="328" t="s">
        <v>72</v>
      </c>
      <c r="W90" s="328" t="s">
        <v>72</v>
      </c>
      <c r="X90" s="328" t="s">
        <v>72</v>
      </c>
      <c r="Y90" s="328" t="s">
        <v>72</v>
      </c>
      <c r="Z90" s="328" t="s">
        <v>72</v>
      </c>
      <c r="AA90" s="328" t="s">
        <v>72</v>
      </c>
      <c r="AB90" s="328" t="s">
        <v>72</v>
      </c>
      <c r="AC90" s="328" t="s">
        <v>73</v>
      </c>
      <c r="AD90" s="328" t="s">
        <v>73</v>
      </c>
      <c r="AE90" s="290"/>
      <c r="AF90" s="329" t="s">
        <v>73</v>
      </c>
      <c r="AG90" s="329" t="s">
        <v>73</v>
      </c>
      <c r="AH90" s="329" t="s">
        <v>73</v>
      </c>
      <c r="AI90" s="329" t="s">
        <v>73</v>
      </c>
      <c r="AJ90" s="329" t="s">
        <v>73</v>
      </c>
      <c r="AK90" s="329" t="s">
        <v>72</v>
      </c>
      <c r="AL90" s="327"/>
    </row>
    <row r="91" spans="1:38" ht="26.25" customHeight="1" x14ac:dyDescent="0.2">
      <c r="A91" s="115" t="s">
        <v>235</v>
      </c>
      <c r="B91" s="115" t="s">
        <v>259</v>
      </c>
      <c r="C91" s="115" t="s">
        <v>260</v>
      </c>
      <c r="D91" s="325"/>
      <c r="E91" s="328" t="s">
        <v>73</v>
      </c>
      <c r="F91" s="328" t="s">
        <v>72</v>
      </c>
      <c r="G91" s="328" t="s">
        <v>73</v>
      </c>
      <c r="H91" s="328" t="s">
        <v>73</v>
      </c>
      <c r="I91" s="328" t="s">
        <v>73</v>
      </c>
      <c r="J91" s="328" t="s">
        <v>73</v>
      </c>
      <c r="K91" s="328" t="s">
        <v>73</v>
      </c>
      <c r="L91" s="328" t="s">
        <v>73</v>
      </c>
      <c r="M91" s="328" t="s">
        <v>73</v>
      </c>
      <c r="N91" s="328" t="s">
        <v>73</v>
      </c>
      <c r="O91" s="328" t="s">
        <v>73</v>
      </c>
      <c r="P91" s="328" t="s">
        <v>73</v>
      </c>
      <c r="Q91" s="328" t="s">
        <v>73</v>
      </c>
      <c r="R91" s="328" t="s">
        <v>73</v>
      </c>
      <c r="S91" s="328" t="s">
        <v>73</v>
      </c>
      <c r="T91" s="328" t="s">
        <v>73</v>
      </c>
      <c r="U91" s="328" t="s">
        <v>73</v>
      </c>
      <c r="V91" s="328" t="s">
        <v>73</v>
      </c>
      <c r="W91" s="328" t="s">
        <v>73</v>
      </c>
      <c r="X91" s="328" t="s">
        <v>73</v>
      </c>
      <c r="Y91" s="328" t="s">
        <v>73</v>
      </c>
      <c r="Z91" s="328" t="s">
        <v>73</v>
      </c>
      <c r="AA91" s="328" t="s">
        <v>73</v>
      </c>
      <c r="AB91" s="328" t="s">
        <v>73</v>
      </c>
      <c r="AC91" s="328" t="s">
        <v>73</v>
      </c>
      <c r="AD91" s="328" t="s">
        <v>73</v>
      </c>
      <c r="AE91" s="290"/>
      <c r="AF91" s="329" t="s">
        <v>73</v>
      </c>
      <c r="AG91" s="329" t="s">
        <v>73</v>
      </c>
      <c r="AH91" s="329" t="s">
        <v>73</v>
      </c>
      <c r="AI91" s="329" t="s">
        <v>73</v>
      </c>
      <c r="AJ91" s="329" t="s">
        <v>73</v>
      </c>
      <c r="AK91" s="329" t="s">
        <v>72</v>
      </c>
      <c r="AL91" s="327"/>
    </row>
    <row r="92" spans="1:38" ht="26.25" customHeight="1" x14ac:dyDescent="0.2">
      <c r="A92" s="115" t="s">
        <v>68</v>
      </c>
      <c r="B92" s="115" t="s">
        <v>261</v>
      </c>
      <c r="C92" s="115" t="s">
        <v>262</v>
      </c>
      <c r="D92" s="325"/>
      <c r="E92" s="328" t="s">
        <v>73</v>
      </c>
      <c r="F92" s="328">
        <v>8.2600000000000002E-4</v>
      </c>
      <c r="G92" s="328">
        <v>9.5879999999999997E-5</v>
      </c>
      <c r="H92" s="328" t="s">
        <v>73</v>
      </c>
      <c r="I92" s="328">
        <v>9.9599999999999995E-5</v>
      </c>
      <c r="J92" s="328">
        <v>1.328E-4</v>
      </c>
      <c r="K92" s="328">
        <v>1.66E-4</v>
      </c>
      <c r="L92" s="328">
        <v>1.7928E-6</v>
      </c>
      <c r="M92" s="328">
        <v>1.03E-4</v>
      </c>
      <c r="N92" s="328" t="s">
        <v>73</v>
      </c>
      <c r="O92" s="328" t="s">
        <v>73</v>
      </c>
      <c r="P92" s="328" t="s">
        <v>73</v>
      </c>
      <c r="Q92" s="328" t="s">
        <v>73</v>
      </c>
      <c r="R92" s="328" t="s">
        <v>73</v>
      </c>
      <c r="S92" s="328" t="s">
        <v>73</v>
      </c>
      <c r="T92" s="328" t="s">
        <v>73</v>
      </c>
      <c r="U92" s="328" t="s">
        <v>73</v>
      </c>
      <c r="V92" s="328" t="s">
        <v>73</v>
      </c>
      <c r="W92" s="328" t="s">
        <v>73</v>
      </c>
      <c r="X92" s="328" t="s">
        <v>73</v>
      </c>
      <c r="Y92" s="328" t="s">
        <v>73</v>
      </c>
      <c r="Z92" s="328" t="s">
        <v>73</v>
      </c>
      <c r="AA92" s="328" t="s">
        <v>73</v>
      </c>
      <c r="AB92" s="328" t="s">
        <v>73</v>
      </c>
      <c r="AC92" s="328" t="s">
        <v>73</v>
      </c>
      <c r="AD92" s="328" t="s">
        <v>73</v>
      </c>
      <c r="AE92" s="290"/>
      <c r="AF92" s="329" t="s">
        <v>73</v>
      </c>
      <c r="AG92" s="329" t="s">
        <v>73</v>
      </c>
      <c r="AH92" s="329" t="s">
        <v>73</v>
      </c>
      <c r="AI92" s="329" t="s">
        <v>73</v>
      </c>
      <c r="AJ92" s="329" t="s">
        <v>73</v>
      </c>
      <c r="AK92" s="329" t="s">
        <v>72</v>
      </c>
      <c r="AL92" s="327" t="s">
        <v>460</v>
      </c>
    </row>
    <row r="93" spans="1:38" ht="26.25" customHeight="1" x14ac:dyDescent="0.2">
      <c r="A93" s="115" t="s">
        <v>68</v>
      </c>
      <c r="B93" s="115" t="s">
        <v>263</v>
      </c>
      <c r="C93" s="115" t="s">
        <v>264</v>
      </c>
      <c r="D93" s="325"/>
      <c r="E93" s="328" t="s">
        <v>73</v>
      </c>
      <c r="F93" s="328" t="s">
        <v>72</v>
      </c>
      <c r="G93" s="328" t="s">
        <v>73</v>
      </c>
      <c r="H93" s="328" t="s">
        <v>73</v>
      </c>
      <c r="I93" s="328" t="s">
        <v>73</v>
      </c>
      <c r="J93" s="328" t="s">
        <v>72</v>
      </c>
      <c r="K93" s="328" t="s">
        <v>73</v>
      </c>
      <c r="L93" s="328" t="s">
        <v>73</v>
      </c>
      <c r="M93" s="328" t="s">
        <v>73</v>
      </c>
      <c r="N93" s="328" t="s">
        <v>73</v>
      </c>
      <c r="O93" s="328" t="s">
        <v>73</v>
      </c>
      <c r="P93" s="328" t="s">
        <v>73</v>
      </c>
      <c r="Q93" s="328" t="s">
        <v>73</v>
      </c>
      <c r="R93" s="328" t="s">
        <v>73</v>
      </c>
      <c r="S93" s="328" t="s">
        <v>73</v>
      </c>
      <c r="T93" s="328" t="s">
        <v>73</v>
      </c>
      <c r="U93" s="328" t="s">
        <v>73</v>
      </c>
      <c r="V93" s="328" t="s">
        <v>73</v>
      </c>
      <c r="W93" s="328" t="s">
        <v>73</v>
      </c>
      <c r="X93" s="328" t="s">
        <v>73</v>
      </c>
      <c r="Y93" s="328" t="s">
        <v>73</v>
      </c>
      <c r="Z93" s="328" t="s">
        <v>73</v>
      </c>
      <c r="AA93" s="328" t="s">
        <v>73</v>
      </c>
      <c r="AB93" s="328" t="s">
        <v>73</v>
      </c>
      <c r="AC93" s="328" t="s">
        <v>73</v>
      </c>
      <c r="AD93" s="328" t="s">
        <v>73</v>
      </c>
      <c r="AE93" s="290"/>
      <c r="AF93" s="329" t="s">
        <v>73</v>
      </c>
      <c r="AG93" s="329" t="s">
        <v>73</v>
      </c>
      <c r="AH93" s="329" t="s">
        <v>73</v>
      </c>
      <c r="AI93" s="329" t="s">
        <v>73</v>
      </c>
      <c r="AJ93" s="329" t="s">
        <v>73</v>
      </c>
      <c r="AK93" s="329" t="s">
        <v>72</v>
      </c>
      <c r="AL93" s="327"/>
    </row>
    <row r="94" spans="1:38" ht="26.25" customHeight="1" x14ac:dyDescent="0.2">
      <c r="A94" s="115" t="s">
        <v>68</v>
      </c>
      <c r="B94" s="115" t="s">
        <v>265</v>
      </c>
      <c r="C94" s="115" t="s">
        <v>266</v>
      </c>
      <c r="D94" s="325"/>
      <c r="E94" s="286" t="s">
        <v>67</v>
      </c>
      <c r="F94" s="286" t="s">
        <v>67</v>
      </c>
      <c r="G94" s="286" t="s">
        <v>67</v>
      </c>
      <c r="H94" s="286" t="s">
        <v>67</v>
      </c>
      <c r="I94" s="286" t="s">
        <v>67</v>
      </c>
      <c r="J94" s="286" t="s">
        <v>67</v>
      </c>
      <c r="K94" s="286" t="s">
        <v>67</v>
      </c>
      <c r="L94" s="286" t="s">
        <v>67</v>
      </c>
      <c r="M94" s="286" t="s">
        <v>67</v>
      </c>
      <c r="N94" s="286" t="s">
        <v>67</v>
      </c>
      <c r="O94" s="286" t="s">
        <v>67</v>
      </c>
      <c r="P94" s="286" t="s">
        <v>67</v>
      </c>
      <c r="Q94" s="286" t="s">
        <v>67</v>
      </c>
      <c r="R94" s="286" t="s">
        <v>67</v>
      </c>
      <c r="S94" s="286" t="s">
        <v>67</v>
      </c>
      <c r="T94" s="286" t="s">
        <v>67</v>
      </c>
      <c r="U94" s="286" t="s">
        <v>67</v>
      </c>
      <c r="V94" s="286" t="s">
        <v>67</v>
      </c>
      <c r="W94" s="286" t="s">
        <v>67</v>
      </c>
      <c r="X94" s="286" t="s">
        <v>67</v>
      </c>
      <c r="Y94" s="286" t="s">
        <v>67</v>
      </c>
      <c r="Z94" s="286" t="s">
        <v>67</v>
      </c>
      <c r="AA94" s="286" t="s">
        <v>67</v>
      </c>
      <c r="AB94" s="286" t="s">
        <v>67</v>
      </c>
      <c r="AC94" s="286" t="s">
        <v>67</v>
      </c>
      <c r="AD94" s="286" t="s">
        <v>67</v>
      </c>
      <c r="AE94" s="286"/>
      <c r="AF94" s="286" t="s">
        <v>67</v>
      </c>
      <c r="AG94" s="286" t="s">
        <v>67</v>
      </c>
      <c r="AH94" s="286" t="s">
        <v>67</v>
      </c>
      <c r="AI94" s="286" t="s">
        <v>67</v>
      </c>
      <c r="AJ94" s="286" t="s">
        <v>67</v>
      </c>
      <c r="AK94" s="286" t="s">
        <v>67</v>
      </c>
      <c r="AL94" s="327"/>
    </row>
    <row r="95" spans="1:38" ht="26.25" customHeight="1" x14ac:dyDescent="0.2">
      <c r="A95" s="115" t="s">
        <v>68</v>
      </c>
      <c r="B95" s="115" t="s">
        <v>267</v>
      </c>
      <c r="C95" s="115" t="s">
        <v>268</v>
      </c>
      <c r="D95" s="325"/>
      <c r="E95" s="328" t="s">
        <v>73</v>
      </c>
      <c r="F95" s="328" t="s">
        <v>72</v>
      </c>
      <c r="G95" s="328" t="s">
        <v>73</v>
      </c>
      <c r="H95" s="328" t="s">
        <v>73</v>
      </c>
      <c r="I95" s="328" t="s">
        <v>72</v>
      </c>
      <c r="J95" s="328" t="s">
        <v>72</v>
      </c>
      <c r="K95" s="328" t="s">
        <v>72</v>
      </c>
      <c r="L95" s="328" t="s">
        <v>73</v>
      </c>
      <c r="M95" s="328" t="s">
        <v>73</v>
      </c>
      <c r="N95" s="328" t="s">
        <v>73</v>
      </c>
      <c r="O95" s="328" t="s">
        <v>73</v>
      </c>
      <c r="P95" s="328" t="s">
        <v>73</v>
      </c>
      <c r="Q95" s="328" t="s">
        <v>73</v>
      </c>
      <c r="R95" s="328" t="s">
        <v>73</v>
      </c>
      <c r="S95" s="328" t="s">
        <v>73</v>
      </c>
      <c r="T95" s="328" t="s">
        <v>73</v>
      </c>
      <c r="U95" s="328" t="s">
        <v>73</v>
      </c>
      <c r="V95" s="328" t="s">
        <v>73</v>
      </c>
      <c r="W95" s="328" t="s">
        <v>73</v>
      </c>
      <c r="X95" s="328" t="s">
        <v>73</v>
      </c>
      <c r="Y95" s="328" t="s">
        <v>73</v>
      </c>
      <c r="Z95" s="328" t="s">
        <v>73</v>
      </c>
      <c r="AA95" s="328" t="s">
        <v>73</v>
      </c>
      <c r="AB95" s="328" t="s">
        <v>73</v>
      </c>
      <c r="AC95" s="328" t="s">
        <v>73</v>
      </c>
      <c r="AD95" s="328" t="s">
        <v>73</v>
      </c>
      <c r="AE95" s="290"/>
      <c r="AF95" s="329" t="s">
        <v>73</v>
      </c>
      <c r="AG95" s="329" t="s">
        <v>73</v>
      </c>
      <c r="AH95" s="329" t="s">
        <v>73</v>
      </c>
      <c r="AI95" s="329" t="s">
        <v>73</v>
      </c>
      <c r="AJ95" s="329" t="s">
        <v>73</v>
      </c>
      <c r="AK95" s="329" t="s">
        <v>72</v>
      </c>
      <c r="AL95" s="327" t="s">
        <v>269</v>
      </c>
    </row>
    <row r="96" spans="1:38" ht="26.25" customHeight="1" x14ac:dyDescent="0.2">
      <c r="A96" s="115" t="s">
        <v>68</v>
      </c>
      <c r="B96" s="115" t="s">
        <v>270</v>
      </c>
      <c r="C96" s="115" t="s">
        <v>271</v>
      </c>
      <c r="D96" s="325"/>
      <c r="E96" s="328" t="s">
        <v>67</v>
      </c>
      <c r="F96" s="328" t="s">
        <v>67</v>
      </c>
      <c r="G96" s="328" t="s">
        <v>67</v>
      </c>
      <c r="H96" s="328" t="s">
        <v>67</v>
      </c>
      <c r="I96" s="328" t="s">
        <v>67</v>
      </c>
      <c r="J96" s="328" t="s">
        <v>67</v>
      </c>
      <c r="K96" s="328" t="s">
        <v>67</v>
      </c>
      <c r="L96" s="328" t="s">
        <v>67</v>
      </c>
      <c r="M96" s="328" t="s">
        <v>67</v>
      </c>
      <c r="N96" s="328" t="s">
        <v>67</v>
      </c>
      <c r="O96" s="328" t="s">
        <v>67</v>
      </c>
      <c r="P96" s="328" t="s">
        <v>67</v>
      </c>
      <c r="Q96" s="328" t="s">
        <v>67</v>
      </c>
      <c r="R96" s="328" t="s">
        <v>67</v>
      </c>
      <c r="S96" s="328" t="s">
        <v>67</v>
      </c>
      <c r="T96" s="328" t="s">
        <v>67</v>
      </c>
      <c r="U96" s="328" t="s">
        <v>67</v>
      </c>
      <c r="V96" s="328" t="s">
        <v>67</v>
      </c>
      <c r="W96" s="328" t="s">
        <v>67</v>
      </c>
      <c r="X96" s="328" t="s">
        <v>67</v>
      </c>
      <c r="Y96" s="328" t="s">
        <v>67</v>
      </c>
      <c r="Z96" s="328" t="s">
        <v>67</v>
      </c>
      <c r="AA96" s="328" t="s">
        <v>67</v>
      </c>
      <c r="AB96" s="328" t="s">
        <v>67</v>
      </c>
      <c r="AC96" s="328" t="s">
        <v>67</v>
      </c>
      <c r="AD96" s="328" t="s">
        <v>67</v>
      </c>
      <c r="AE96" s="290"/>
      <c r="AF96" s="329" t="s">
        <v>67</v>
      </c>
      <c r="AG96" s="329" t="s">
        <v>67</v>
      </c>
      <c r="AH96" s="329" t="s">
        <v>67</v>
      </c>
      <c r="AI96" s="329" t="s">
        <v>67</v>
      </c>
      <c r="AJ96" s="329" t="s">
        <v>67</v>
      </c>
      <c r="AK96" s="329" t="s">
        <v>67</v>
      </c>
      <c r="AL96" s="327"/>
    </row>
    <row r="97" spans="1:38" ht="26.25" customHeight="1" x14ac:dyDescent="0.2">
      <c r="A97" s="115" t="s">
        <v>68</v>
      </c>
      <c r="B97" s="115" t="s">
        <v>272</v>
      </c>
      <c r="C97" s="115" t="s">
        <v>273</v>
      </c>
      <c r="D97" s="325"/>
      <c r="E97" s="328" t="s">
        <v>73</v>
      </c>
      <c r="F97" s="328" t="s">
        <v>73</v>
      </c>
      <c r="G97" s="328" t="s">
        <v>73</v>
      </c>
      <c r="H97" s="328" t="s">
        <v>73</v>
      </c>
      <c r="I97" s="328" t="s">
        <v>73</v>
      </c>
      <c r="J97" s="328" t="s">
        <v>73</v>
      </c>
      <c r="K97" s="328" t="s">
        <v>73</v>
      </c>
      <c r="L97" s="328" t="s">
        <v>73</v>
      </c>
      <c r="M97" s="328" t="s">
        <v>73</v>
      </c>
      <c r="N97" s="328" t="s">
        <v>73</v>
      </c>
      <c r="O97" s="328" t="s">
        <v>73</v>
      </c>
      <c r="P97" s="328">
        <v>3.5119999999999998E-2</v>
      </c>
      <c r="Q97" s="328" t="s">
        <v>73</v>
      </c>
      <c r="R97" s="328" t="s">
        <v>73</v>
      </c>
      <c r="S97" s="328" t="s">
        <v>73</v>
      </c>
      <c r="T97" s="328" t="s">
        <v>73</v>
      </c>
      <c r="U97" s="328" t="s">
        <v>73</v>
      </c>
      <c r="V97" s="328" t="s">
        <v>73</v>
      </c>
      <c r="W97" s="328" t="s">
        <v>73</v>
      </c>
      <c r="X97" s="328" t="s">
        <v>73</v>
      </c>
      <c r="Y97" s="328" t="s">
        <v>73</v>
      </c>
      <c r="Z97" s="328" t="s">
        <v>73</v>
      </c>
      <c r="AA97" s="328" t="s">
        <v>73</v>
      </c>
      <c r="AB97" s="328" t="s">
        <v>73</v>
      </c>
      <c r="AC97" s="328" t="s">
        <v>73</v>
      </c>
      <c r="AD97" s="328" t="s">
        <v>72</v>
      </c>
      <c r="AE97" s="290"/>
      <c r="AF97" s="329" t="s">
        <v>73</v>
      </c>
      <c r="AG97" s="329" t="s">
        <v>73</v>
      </c>
      <c r="AH97" s="329" t="s">
        <v>73</v>
      </c>
      <c r="AI97" s="329" t="s">
        <v>73</v>
      </c>
      <c r="AJ97" s="329" t="s">
        <v>73</v>
      </c>
      <c r="AK97" s="329">
        <v>3512074</v>
      </c>
      <c r="AL97" s="327" t="s">
        <v>274</v>
      </c>
    </row>
    <row r="98" spans="1:38" ht="26.25" customHeight="1" x14ac:dyDescent="0.2">
      <c r="A98" s="115" t="s">
        <v>68</v>
      </c>
      <c r="B98" s="115" t="s">
        <v>275</v>
      </c>
      <c r="C98" s="115" t="s">
        <v>276</v>
      </c>
      <c r="D98" s="325"/>
      <c r="E98" s="328" t="s">
        <v>67</v>
      </c>
      <c r="F98" s="328" t="s">
        <v>67</v>
      </c>
      <c r="G98" s="328" t="s">
        <v>67</v>
      </c>
      <c r="H98" s="328" t="s">
        <v>67</v>
      </c>
      <c r="I98" s="328" t="s">
        <v>67</v>
      </c>
      <c r="J98" s="328" t="s">
        <v>67</v>
      </c>
      <c r="K98" s="328" t="s">
        <v>67</v>
      </c>
      <c r="L98" s="328" t="s">
        <v>67</v>
      </c>
      <c r="M98" s="328" t="s">
        <v>67</v>
      </c>
      <c r="N98" s="328" t="s">
        <v>67</v>
      </c>
      <c r="O98" s="328" t="s">
        <v>67</v>
      </c>
      <c r="P98" s="328" t="s">
        <v>67</v>
      </c>
      <c r="Q98" s="328" t="s">
        <v>67</v>
      </c>
      <c r="R98" s="328" t="s">
        <v>67</v>
      </c>
      <c r="S98" s="328" t="s">
        <v>67</v>
      </c>
      <c r="T98" s="328" t="s">
        <v>67</v>
      </c>
      <c r="U98" s="328" t="s">
        <v>67</v>
      </c>
      <c r="V98" s="328" t="s">
        <v>67</v>
      </c>
      <c r="W98" s="328" t="s">
        <v>67</v>
      </c>
      <c r="X98" s="328" t="s">
        <v>67</v>
      </c>
      <c r="Y98" s="328" t="s">
        <v>67</v>
      </c>
      <c r="Z98" s="328" t="s">
        <v>67</v>
      </c>
      <c r="AA98" s="328" t="s">
        <v>67</v>
      </c>
      <c r="AB98" s="328" t="s">
        <v>67</v>
      </c>
      <c r="AC98" s="328" t="s">
        <v>67</v>
      </c>
      <c r="AD98" s="328" t="s">
        <v>67</v>
      </c>
      <c r="AE98" s="290"/>
      <c r="AF98" s="329" t="s">
        <v>67</v>
      </c>
      <c r="AG98" s="329" t="s">
        <v>67</v>
      </c>
      <c r="AH98" s="329" t="s">
        <v>67</v>
      </c>
      <c r="AI98" s="329" t="s">
        <v>67</v>
      </c>
      <c r="AJ98" s="329" t="s">
        <v>67</v>
      </c>
      <c r="AK98" s="329" t="s">
        <v>67</v>
      </c>
      <c r="AL98" s="327"/>
    </row>
    <row r="99" spans="1:38" ht="26.25" customHeight="1" x14ac:dyDescent="0.25">
      <c r="A99" s="115" t="s">
        <v>277</v>
      </c>
      <c r="B99" s="115" t="s">
        <v>278</v>
      </c>
      <c r="C99" s="115" t="s">
        <v>279</v>
      </c>
      <c r="D99" s="325">
        <v>0</v>
      </c>
      <c r="E99" s="282">
        <v>0.169067</v>
      </c>
      <c r="F99" s="282">
        <v>6.5847449999999998</v>
      </c>
      <c r="G99" s="283" t="s">
        <v>73</v>
      </c>
      <c r="H99" s="282">
        <v>5.5255450000000002</v>
      </c>
      <c r="I99" s="282">
        <v>0.13350400000000001</v>
      </c>
      <c r="J99" s="282">
        <v>0.20514099999999999</v>
      </c>
      <c r="K99" s="282">
        <v>0.44935599999999998</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516010</v>
      </c>
      <c r="AL99" s="308" t="s">
        <v>280</v>
      </c>
    </row>
    <row r="100" spans="1:38" ht="26.25" customHeight="1" x14ac:dyDescent="0.25">
      <c r="A100" s="115" t="s">
        <v>277</v>
      </c>
      <c r="B100" s="115" t="s">
        <v>281</v>
      </c>
      <c r="C100" s="115" t="s">
        <v>282</v>
      </c>
      <c r="D100" s="325">
        <v>0</v>
      </c>
      <c r="E100" s="282">
        <v>9.8008999999999999E-2</v>
      </c>
      <c r="F100" s="282">
        <v>3.4485220000000001</v>
      </c>
      <c r="G100" s="283" t="s">
        <v>73</v>
      </c>
      <c r="H100" s="282">
        <v>2.8658540000000001</v>
      </c>
      <c r="I100" s="282">
        <v>4.6017000000000002E-2</v>
      </c>
      <c r="J100" s="282">
        <v>7.0577000000000001E-2</v>
      </c>
      <c r="K100" s="282">
        <v>0.15273</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3">
        <v>436584.4</v>
      </c>
      <c r="AL100" s="306" t="s">
        <v>450</v>
      </c>
    </row>
    <row r="101" spans="1:38" ht="26.25" customHeight="1" x14ac:dyDescent="0.25">
      <c r="A101" s="115" t="s">
        <v>277</v>
      </c>
      <c r="B101" s="115" t="s">
        <v>283</v>
      </c>
      <c r="C101" s="115" t="s">
        <v>284</v>
      </c>
      <c r="D101" s="325">
        <v>0</v>
      </c>
      <c r="E101" s="282">
        <v>8.0099999999999995E-4</v>
      </c>
      <c r="F101" s="282">
        <v>1.6739E-2</v>
      </c>
      <c r="G101" s="283" t="s">
        <v>73</v>
      </c>
      <c r="H101" s="282">
        <v>2.4548E-2</v>
      </c>
      <c r="I101" s="282">
        <v>1.93E-4</v>
      </c>
      <c r="J101" s="282">
        <v>5.7899999999999998E-4</v>
      </c>
      <c r="K101" s="282">
        <v>1.351E-3</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3">
        <v>17609.939999999999</v>
      </c>
      <c r="AL101" s="306" t="s">
        <v>285</v>
      </c>
    </row>
    <row r="102" spans="1:38" ht="26.25" customHeight="1" x14ac:dyDescent="0.25">
      <c r="A102" s="115" t="s">
        <v>277</v>
      </c>
      <c r="B102" s="115" t="s">
        <v>286</v>
      </c>
      <c r="C102" s="115" t="s">
        <v>287</v>
      </c>
      <c r="D102" s="325">
        <v>0</v>
      </c>
      <c r="E102" s="282">
        <v>9.5677999999999999E-2</v>
      </c>
      <c r="F102" s="282">
        <v>0.39025300000000002</v>
      </c>
      <c r="G102" s="283" t="s">
        <v>73</v>
      </c>
      <c r="H102" s="282">
        <v>4.1705269999999999</v>
      </c>
      <c r="I102" s="282">
        <v>4.934E-3</v>
      </c>
      <c r="J102" s="282">
        <v>0.110433</v>
      </c>
      <c r="K102" s="282">
        <v>0.71804699999999999</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3">
        <v>1051923</v>
      </c>
      <c r="AL102" s="306" t="s">
        <v>285</v>
      </c>
    </row>
    <row r="103" spans="1:38" ht="26.25" customHeight="1" x14ac:dyDescent="0.25">
      <c r="A103" s="115" t="s">
        <v>277</v>
      </c>
      <c r="B103" s="115" t="s">
        <v>288</v>
      </c>
      <c r="C103" s="115" t="s">
        <v>289</v>
      </c>
      <c r="D103" s="325"/>
      <c r="E103" s="289"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325">
        <v>0</v>
      </c>
      <c r="E104" s="282">
        <v>1.933E-3</v>
      </c>
      <c r="F104" s="282">
        <v>1.4204E-2</v>
      </c>
      <c r="G104" s="283" t="s">
        <v>73</v>
      </c>
      <c r="H104" s="282">
        <v>4.8111000000000001E-2</v>
      </c>
      <c r="I104" s="282">
        <v>2.6499999999999999E-4</v>
      </c>
      <c r="J104" s="282">
        <v>7.9600000000000005E-4</v>
      </c>
      <c r="K104" s="282">
        <v>1.8569999999999999E-3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24200</v>
      </c>
      <c r="AL104" s="306" t="s">
        <v>285</v>
      </c>
    </row>
    <row r="105" spans="1:38" ht="26.25" customHeight="1" x14ac:dyDescent="0.25">
      <c r="A105" s="115" t="s">
        <v>277</v>
      </c>
      <c r="B105" s="115" t="s">
        <v>292</v>
      </c>
      <c r="C105" s="115" t="s">
        <v>293</v>
      </c>
      <c r="D105" s="325">
        <v>0</v>
      </c>
      <c r="E105" s="282">
        <v>4.9740000000000001E-3</v>
      </c>
      <c r="F105" s="282">
        <v>0.50278900000000004</v>
      </c>
      <c r="G105" s="283" t="s">
        <v>73</v>
      </c>
      <c r="H105" s="282">
        <v>0.524146</v>
      </c>
      <c r="I105" s="282">
        <v>7.306E-3</v>
      </c>
      <c r="J105" s="282">
        <v>1.1481E-2</v>
      </c>
      <c r="K105" s="282">
        <v>2.5049999999999999E-2</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3">
        <v>74812</v>
      </c>
      <c r="AL105" s="306" t="s">
        <v>285</v>
      </c>
    </row>
    <row r="106" spans="1:38" ht="26.25" customHeight="1" x14ac:dyDescent="0.25">
      <c r="A106" s="115" t="s">
        <v>277</v>
      </c>
      <c r="B106" s="115" t="s">
        <v>294</v>
      </c>
      <c r="C106" s="115" t="s">
        <v>295</v>
      </c>
      <c r="D106" s="325"/>
      <c r="E106" s="289"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325">
        <v>0</v>
      </c>
      <c r="E107" s="282">
        <v>1.5610000000000001E-2</v>
      </c>
      <c r="F107" s="282">
        <v>0.51113600000000003</v>
      </c>
      <c r="G107" s="283" t="s">
        <v>73</v>
      </c>
      <c r="H107" s="282">
        <v>0.442716</v>
      </c>
      <c r="I107" s="282">
        <v>9.2929999999999992E-3</v>
      </c>
      <c r="J107" s="282">
        <v>0.12391199999999999</v>
      </c>
      <c r="K107" s="282">
        <v>0.58858100000000002</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3">
        <v>3097793</v>
      </c>
      <c r="AL107" s="306" t="s">
        <v>298</v>
      </c>
    </row>
    <row r="108" spans="1:38" ht="26.25" customHeight="1" x14ac:dyDescent="0.25">
      <c r="A108" s="115" t="s">
        <v>277</v>
      </c>
      <c r="B108" s="115" t="s">
        <v>299</v>
      </c>
      <c r="C108" s="115" t="s">
        <v>300</v>
      </c>
      <c r="D108" s="325">
        <v>0</v>
      </c>
      <c r="E108" s="283">
        <v>1.4E-2</v>
      </c>
      <c r="F108" s="282">
        <v>0.33755099999999999</v>
      </c>
      <c r="G108" s="283" t="s">
        <v>73</v>
      </c>
      <c r="H108" s="282">
        <v>0.38177800000000001</v>
      </c>
      <c r="I108" s="282">
        <v>6.2509999999999996E-3</v>
      </c>
      <c r="J108" s="282">
        <v>6.2508999999999995E-2</v>
      </c>
      <c r="K108" s="282">
        <v>0.12501899999999999</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3">
        <v>3125469</v>
      </c>
      <c r="AL108" s="306" t="s">
        <v>285</v>
      </c>
    </row>
    <row r="109" spans="1:38" ht="26.25" customHeight="1" x14ac:dyDescent="0.25">
      <c r="A109" s="115" t="s">
        <v>277</v>
      </c>
      <c r="B109" s="115" t="s">
        <v>301</v>
      </c>
      <c r="C109" s="115" t="s">
        <v>302</v>
      </c>
      <c r="D109" s="325">
        <v>0</v>
      </c>
      <c r="E109" s="282">
        <v>1.304E-3</v>
      </c>
      <c r="F109" s="282">
        <v>2.0448000000000001E-2</v>
      </c>
      <c r="G109" s="283" t="s">
        <v>73</v>
      </c>
      <c r="H109" s="282">
        <v>3.7629999999999997E-2</v>
      </c>
      <c r="I109" s="282">
        <v>8.3600000000000005E-4</v>
      </c>
      <c r="J109" s="283">
        <v>4.5999999999999999E-3</v>
      </c>
      <c r="K109" s="283">
        <v>4.5999999999999999E-3</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41815.21</v>
      </c>
      <c r="AL109" s="306" t="s">
        <v>298</v>
      </c>
    </row>
    <row r="110" spans="1:38" ht="26.25" customHeight="1" x14ac:dyDescent="0.25">
      <c r="A110" s="115" t="s">
        <v>277</v>
      </c>
      <c r="B110" s="115" t="s">
        <v>303</v>
      </c>
      <c r="C110" s="115" t="s">
        <v>304</v>
      </c>
      <c r="D110" s="325">
        <v>0</v>
      </c>
      <c r="E110" s="282">
        <v>2.5799999999999998E-4</v>
      </c>
      <c r="F110" s="282">
        <v>6.0790999999999998E-2</v>
      </c>
      <c r="G110" s="283" t="s">
        <v>73</v>
      </c>
      <c r="H110" s="282">
        <v>1.4477E-2</v>
      </c>
      <c r="I110" s="282">
        <v>1.5759999999999999E-3</v>
      </c>
      <c r="J110" s="282">
        <v>1.2030000000000001E-2</v>
      </c>
      <c r="K110" s="282">
        <v>1.2030000000000001E-2</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3">
        <v>124316.3</v>
      </c>
      <c r="AL110" s="306" t="s">
        <v>298</v>
      </c>
    </row>
    <row r="111" spans="1:38" ht="26.25" customHeight="1" x14ac:dyDescent="0.25">
      <c r="A111" s="115" t="s">
        <v>277</v>
      </c>
      <c r="B111" s="115" t="s">
        <v>305</v>
      </c>
      <c r="C111" s="115" t="s">
        <v>306</v>
      </c>
      <c r="D111" s="325">
        <v>0</v>
      </c>
      <c r="E111" s="282">
        <v>2.4886999999999999E-2</v>
      </c>
      <c r="F111" s="282">
        <v>0.32313799999999998</v>
      </c>
      <c r="G111" s="283" t="s">
        <v>73</v>
      </c>
      <c r="H111" s="282">
        <v>0.426983</v>
      </c>
      <c r="I111" s="282">
        <v>1.0300000000000001E-3</v>
      </c>
      <c r="J111" s="282">
        <v>2.0609999999999999E-3</v>
      </c>
      <c r="K111" s="282">
        <v>4.6360000000000004E-3</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3">
        <v>257567</v>
      </c>
      <c r="AL111" s="306" t="s">
        <v>298</v>
      </c>
    </row>
    <row r="112" spans="1:38" ht="26.25" customHeight="1" x14ac:dyDescent="0.25">
      <c r="A112" s="115" t="s">
        <v>307</v>
      </c>
      <c r="B112" s="115" t="s">
        <v>308</v>
      </c>
      <c r="C112" s="115" t="s">
        <v>309</v>
      </c>
      <c r="D112" s="325">
        <v>0</v>
      </c>
      <c r="E112" s="283">
        <v>3.76</v>
      </c>
      <c r="F112" s="283" t="s">
        <v>73</v>
      </c>
      <c r="G112" s="283" t="s">
        <v>73</v>
      </c>
      <c r="H112" s="282">
        <v>9.0943710000000006</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94</v>
      </c>
      <c r="AL112" s="308" t="s">
        <v>310</v>
      </c>
    </row>
    <row r="113" spans="1:38" ht="26.25" customHeight="1" x14ac:dyDescent="0.25">
      <c r="A113" s="115" t="s">
        <v>307</v>
      </c>
      <c r="B113" s="115" t="s">
        <v>311</v>
      </c>
      <c r="C113" s="115" t="s">
        <v>312</v>
      </c>
      <c r="D113" s="325">
        <v>0</v>
      </c>
      <c r="E113" s="282">
        <v>1.716008</v>
      </c>
      <c r="F113" s="282">
        <v>4.3763579999999997</v>
      </c>
      <c r="G113" s="283" t="s">
        <v>73</v>
      </c>
      <c r="H113" s="282">
        <v>7.0261519999999997</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3">
        <v>32.094329999999999</v>
      </c>
      <c r="AL113" s="306" t="s">
        <v>313</v>
      </c>
    </row>
    <row r="114" spans="1:38" ht="26.25" customHeight="1" x14ac:dyDescent="0.25">
      <c r="A114" s="115" t="s">
        <v>307</v>
      </c>
      <c r="B114" s="115" t="s">
        <v>314</v>
      </c>
      <c r="C114" s="115" t="s">
        <v>315</v>
      </c>
      <c r="D114" s="325">
        <v>0</v>
      </c>
      <c r="E114" s="282">
        <v>7.0730000000000003E-3</v>
      </c>
      <c r="F114" s="283" t="s">
        <v>72</v>
      </c>
      <c r="G114" s="283" t="s">
        <v>73</v>
      </c>
      <c r="H114" s="283">
        <v>4.6199999999999998E-2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3">
        <v>355387</v>
      </c>
      <c r="AL114" s="306" t="s">
        <v>316</v>
      </c>
    </row>
    <row r="115" spans="1:38" ht="26.25" customHeight="1" x14ac:dyDescent="0.25">
      <c r="A115" s="115" t="s">
        <v>307</v>
      </c>
      <c r="B115" s="115" t="s">
        <v>317</v>
      </c>
      <c r="C115" s="115" t="s">
        <v>318</v>
      </c>
      <c r="D115" s="325">
        <v>0</v>
      </c>
      <c r="E115" s="283" t="s">
        <v>67</v>
      </c>
      <c r="F115" s="283" t="s">
        <v>72</v>
      </c>
      <c r="G115" s="283" t="s">
        <v>73</v>
      </c>
      <c r="H115" s="283" t="s">
        <v>67</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t="s">
        <v>67</v>
      </c>
      <c r="AL115" s="306" t="s">
        <v>319</v>
      </c>
    </row>
    <row r="116" spans="1:38" ht="26.25" customHeight="1" x14ac:dyDescent="0.25">
      <c r="A116" s="115" t="s">
        <v>307</v>
      </c>
      <c r="B116" s="115" t="s">
        <v>320</v>
      </c>
      <c r="C116" s="115" t="s">
        <v>321</v>
      </c>
      <c r="D116" s="325">
        <v>0</v>
      </c>
      <c r="E116" s="282">
        <v>0.79352199999999995</v>
      </c>
      <c r="F116" s="282">
        <v>0.14315</v>
      </c>
      <c r="G116" s="283" t="s">
        <v>73</v>
      </c>
      <c r="H116" s="282">
        <v>2.2016960000000001</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3">
        <v>22.41394</v>
      </c>
      <c r="AL116" s="306" t="s">
        <v>322</v>
      </c>
    </row>
    <row r="117" spans="1:38" ht="26.25" customHeight="1" x14ac:dyDescent="0.25">
      <c r="A117" s="115" t="s">
        <v>307</v>
      </c>
      <c r="B117" s="115" t="s">
        <v>323</v>
      </c>
      <c r="C117" s="115" t="s">
        <v>324</v>
      </c>
      <c r="D117" s="325">
        <v>0</v>
      </c>
      <c r="E117" s="283" t="s">
        <v>72</v>
      </c>
      <c r="F117" s="283" t="s">
        <v>72</v>
      </c>
      <c r="G117" s="283" t="s">
        <v>73</v>
      </c>
      <c r="H117" s="283" t="s">
        <v>72</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t="s">
        <v>72</v>
      </c>
      <c r="AL117" s="306" t="s">
        <v>325</v>
      </c>
    </row>
    <row r="118" spans="1:38" ht="26.25" customHeight="1" x14ac:dyDescent="0.2">
      <c r="A118" s="115" t="s">
        <v>307</v>
      </c>
      <c r="B118" s="115" t="s">
        <v>326</v>
      </c>
      <c r="C118" s="115" t="s">
        <v>327</v>
      </c>
      <c r="D118" s="325"/>
      <c r="E118" s="328" t="s">
        <v>72</v>
      </c>
      <c r="F118" s="328" t="s">
        <v>73</v>
      </c>
      <c r="G118" s="328" t="s">
        <v>73</v>
      </c>
      <c r="H118" s="328" t="s">
        <v>72</v>
      </c>
      <c r="I118" s="328" t="s">
        <v>73</v>
      </c>
      <c r="J118" s="328" t="s">
        <v>73</v>
      </c>
      <c r="K118" s="328" t="s">
        <v>73</v>
      </c>
      <c r="L118" s="328" t="s">
        <v>73</v>
      </c>
      <c r="M118" s="328" t="s">
        <v>73</v>
      </c>
      <c r="N118" s="328" t="s">
        <v>73</v>
      </c>
      <c r="O118" s="328" t="s">
        <v>73</v>
      </c>
      <c r="P118" s="328" t="s">
        <v>73</v>
      </c>
      <c r="Q118" s="328" t="s">
        <v>73</v>
      </c>
      <c r="R118" s="328" t="s">
        <v>73</v>
      </c>
      <c r="S118" s="328" t="s">
        <v>73</v>
      </c>
      <c r="T118" s="328" t="s">
        <v>73</v>
      </c>
      <c r="U118" s="328" t="s">
        <v>73</v>
      </c>
      <c r="V118" s="328" t="s">
        <v>73</v>
      </c>
      <c r="W118" s="328" t="s">
        <v>73</v>
      </c>
      <c r="X118" s="328" t="s">
        <v>73</v>
      </c>
      <c r="Y118" s="328" t="s">
        <v>73</v>
      </c>
      <c r="Z118" s="328" t="s">
        <v>73</v>
      </c>
      <c r="AA118" s="328" t="s">
        <v>73</v>
      </c>
      <c r="AB118" s="328" t="s">
        <v>73</v>
      </c>
      <c r="AC118" s="328" t="s">
        <v>73</v>
      </c>
      <c r="AD118" s="328" t="s">
        <v>73</v>
      </c>
      <c r="AE118" s="290" t="s">
        <v>174</v>
      </c>
      <c r="AF118" s="329" t="s">
        <v>73</v>
      </c>
      <c r="AG118" s="329" t="s">
        <v>73</v>
      </c>
      <c r="AH118" s="329" t="s">
        <v>73</v>
      </c>
      <c r="AI118" s="329" t="s">
        <v>73</v>
      </c>
      <c r="AJ118" s="329" t="s">
        <v>73</v>
      </c>
      <c r="AK118" s="329" t="s">
        <v>72</v>
      </c>
      <c r="AL118" s="327" t="s">
        <v>73</v>
      </c>
    </row>
    <row r="119" spans="1:38" ht="26.25" customHeight="1" x14ac:dyDescent="0.25">
      <c r="A119" s="115" t="s">
        <v>307</v>
      </c>
      <c r="B119" s="115" t="s">
        <v>328</v>
      </c>
      <c r="C119" s="115" t="s">
        <v>329</v>
      </c>
      <c r="D119" s="325"/>
      <c r="E119" s="289" t="s">
        <v>73</v>
      </c>
      <c r="F119" s="289" t="s">
        <v>73</v>
      </c>
      <c r="G119" s="289" t="s">
        <v>73</v>
      </c>
      <c r="H119" s="289" t="s">
        <v>73</v>
      </c>
      <c r="I119" s="289" t="s">
        <v>72</v>
      </c>
      <c r="J119" s="289" t="s">
        <v>72</v>
      </c>
      <c r="K119" s="289" t="s">
        <v>72</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291" t="s">
        <v>73</v>
      </c>
      <c r="AL119" s="309" t="s">
        <v>330</v>
      </c>
    </row>
    <row r="120" spans="1:38" ht="26.25" customHeight="1" x14ac:dyDescent="0.2">
      <c r="A120" s="115" t="s">
        <v>307</v>
      </c>
      <c r="B120" s="115" t="s">
        <v>331</v>
      </c>
      <c r="C120" s="115" t="s">
        <v>332</v>
      </c>
      <c r="D120" s="325"/>
      <c r="E120" s="286"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27"/>
    </row>
    <row r="121" spans="1:38" ht="26.25" customHeight="1" x14ac:dyDescent="0.2">
      <c r="A121" s="115" t="s">
        <v>307</v>
      </c>
      <c r="B121" s="115" t="s">
        <v>333</v>
      </c>
      <c r="C121" s="115" t="s">
        <v>334</v>
      </c>
      <c r="D121" s="325"/>
      <c r="E121" s="286" t="s">
        <v>335</v>
      </c>
      <c r="F121" s="286" t="s">
        <v>72</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286" t="s">
        <v>72</v>
      </c>
      <c r="AL121" s="292" t="s">
        <v>336</v>
      </c>
    </row>
    <row r="122" spans="1:38" ht="26.25" customHeight="1" x14ac:dyDescent="0.2">
      <c r="A122" s="115" t="s">
        <v>307</v>
      </c>
      <c r="B122" s="115" t="s">
        <v>337</v>
      </c>
      <c r="C122" s="115" t="s">
        <v>338</v>
      </c>
      <c r="D122" s="325"/>
      <c r="E122" s="328" t="s">
        <v>73</v>
      </c>
      <c r="F122" s="328" t="s">
        <v>73</v>
      </c>
      <c r="G122" s="328" t="s">
        <v>73</v>
      </c>
      <c r="H122" s="328" t="s">
        <v>73</v>
      </c>
      <c r="I122" s="328" t="s">
        <v>73</v>
      </c>
      <c r="J122" s="328" t="s">
        <v>73</v>
      </c>
      <c r="K122" s="328" t="s">
        <v>73</v>
      </c>
      <c r="L122" s="328" t="s">
        <v>73</v>
      </c>
      <c r="M122" s="328" t="s">
        <v>73</v>
      </c>
      <c r="N122" s="328" t="s">
        <v>73</v>
      </c>
      <c r="O122" s="328" t="s">
        <v>73</v>
      </c>
      <c r="P122" s="328" t="s">
        <v>73</v>
      </c>
      <c r="Q122" s="328" t="s">
        <v>73</v>
      </c>
      <c r="R122" s="328" t="s">
        <v>73</v>
      </c>
      <c r="S122" s="328" t="s">
        <v>73</v>
      </c>
      <c r="T122" s="328" t="s">
        <v>73</v>
      </c>
      <c r="U122" s="328" t="s">
        <v>73</v>
      </c>
      <c r="V122" s="328" t="s">
        <v>73</v>
      </c>
      <c r="W122" s="328" t="s">
        <v>73</v>
      </c>
      <c r="X122" s="328" t="s">
        <v>73</v>
      </c>
      <c r="Y122" s="328" t="s">
        <v>73</v>
      </c>
      <c r="Z122" s="328" t="s">
        <v>73</v>
      </c>
      <c r="AA122" s="328" t="s">
        <v>73</v>
      </c>
      <c r="AB122" s="328" t="s">
        <v>73</v>
      </c>
      <c r="AC122" s="318" t="s">
        <v>72</v>
      </c>
      <c r="AD122" s="328" t="s">
        <v>73</v>
      </c>
      <c r="AE122" s="290"/>
      <c r="AF122" s="329" t="s">
        <v>73</v>
      </c>
      <c r="AG122" s="329" t="s">
        <v>73</v>
      </c>
      <c r="AH122" s="329" t="s">
        <v>73</v>
      </c>
      <c r="AI122" s="329" t="s">
        <v>73</v>
      </c>
      <c r="AJ122" s="329" t="s">
        <v>73</v>
      </c>
      <c r="AK122" s="329" t="s">
        <v>72</v>
      </c>
      <c r="AL122" s="327" t="s">
        <v>339</v>
      </c>
    </row>
    <row r="123" spans="1:38" ht="26.25" customHeight="1" x14ac:dyDescent="0.2">
      <c r="A123" s="115" t="s">
        <v>307</v>
      </c>
      <c r="B123" s="115" t="s">
        <v>340</v>
      </c>
      <c r="C123" s="115" t="s">
        <v>341</v>
      </c>
      <c r="D123" s="325"/>
      <c r="E123" s="286"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27"/>
    </row>
    <row r="124" spans="1:38" ht="26.25" customHeight="1" x14ac:dyDescent="0.2">
      <c r="A124" s="115" t="s">
        <v>307</v>
      </c>
      <c r="B124" s="115" t="s">
        <v>342</v>
      </c>
      <c r="C124" s="115" t="s">
        <v>343</v>
      </c>
      <c r="D124" s="325"/>
      <c r="E124" s="286"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27"/>
    </row>
    <row r="125" spans="1:38" ht="26.25" customHeight="1" x14ac:dyDescent="0.2">
      <c r="A125" s="115" t="s">
        <v>344</v>
      </c>
      <c r="B125" s="115" t="s">
        <v>345</v>
      </c>
      <c r="C125" s="115" t="s">
        <v>346</v>
      </c>
      <c r="D125" s="325"/>
      <c r="E125" s="328" t="s">
        <v>73</v>
      </c>
      <c r="F125" s="328">
        <v>0.45284671900000001</v>
      </c>
      <c r="G125" s="328" t="s">
        <v>73</v>
      </c>
      <c r="H125" s="328" t="s">
        <v>73</v>
      </c>
      <c r="I125" s="328" t="s">
        <v>72</v>
      </c>
      <c r="J125" s="328" t="s">
        <v>72</v>
      </c>
      <c r="K125" s="328" t="s">
        <v>72</v>
      </c>
      <c r="L125" s="328" t="s">
        <v>73</v>
      </c>
      <c r="M125" s="328" t="s">
        <v>73</v>
      </c>
      <c r="N125" s="328" t="s">
        <v>73</v>
      </c>
      <c r="O125" s="328" t="s">
        <v>73</v>
      </c>
      <c r="P125" s="328" t="s">
        <v>73</v>
      </c>
      <c r="Q125" s="328" t="s">
        <v>73</v>
      </c>
      <c r="R125" s="328" t="s">
        <v>73</v>
      </c>
      <c r="S125" s="328" t="s">
        <v>73</v>
      </c>
      <c r="T125" s="328" t="s">
        <v>73</v>
      </c>
      <c r="U125" s="328" t="s">
        <v>73</v>
      </c>
      <c r="V125" s="328" t="s">
        <v>73</v>
      </c>
      <c r="W125" s="328" t="s">
        <v>73</v>
      </c>
      <c r="X125" s="328" t="s">
        <v>73</v>
      </c>
      <c r="Y125" s="328" t="s">
        <v>73</v>
      </c>
      <c r="Z125" s="328" t="s">
        <v>73</v>
      </c>
      <c r="AA125" s="328" t="s">
        <v>73</v>
      </c>
      <c r="AB125" s="328" t="s">
        <v>73</v>
      </c>
      <c r="AC125" s="328" t="s">
        <v>73</v>
      </c>
      <c r="AD125" s="328" t="s">
        <v>73</v>
      </c>
      <c r="AE125" s="301">
        <v>0</v>
      </c>
      <c r="AF125" s="329" t="s">
        <v>73</v>
      </c>
      <c r="AG125" s="329" t="s">
        <v>73</v>
      </c>
      <c r="AH125" s="329" t="s">
        <v>73</v>
      </c>
      <c r="AI125" s="329" t="s">
        <v>73</v>
      </c>
      <c r="AJ125" s="329" t="s">
        <v>73</v>
      </c>
      <c r="AK125" s="328">
        <v>44.925269720000003</v>
      </c>
      <c r="AL125" s="327" t="s">
        <v>347</v>
      </c>
    </row>
    <row r="126" spans="1:38" ht="26.25" customHeight="1" x14ac:dyDescent="0.2">
      <c r="A126" s="115" t="s">
        <v>344</v>
      </c>
      <c r="B126" s="115" t="s">
        <v>348</v>
      </c>
      <c r="C126" s="115" t="s">
        <v>349</v>
      </c>
      <c r="D126" s="325"/>
      <c r="E126" s="328" t="s">
        <v>72</v>
      </c>
      <c r="F126" s="328" t="s">
        <v>72</v>
      </c>
      <c r="G126" s="328" t="s">
        <v>72</v>
      </c>
      <c r="H126" s="328">
        <v>1.372E-3</v>
      </c>
      <c r="I126" s="328" t="s">
        <v>72</v>
      </c>
      <c r="J126" s="328" t="s">
        <v>72</v>
      </c>
      <c r="K126" s="328" t="s">
        <v>72</v>
      </c>
      <c r="L126" s="328" t="s">
        <v>72</v>
      </c>
      <c r="M126" s="328" t="s">
        <v>72</v>
      </c>
      <c r="N126" s="328" t="s">
        <v>73</v>
      </c>
      <c r="O126" s="328" t="s">
        <v>73</v>
      </c>
      <c r="P126" s="328" t="s">
        <v>73</v>
      </c>
      <c r="Q126" s="328" t="s">
        <v>73</v>
      </c>
      <c r="R126" s="328" t="s">
        <v>73</v>
      </c>
      <c r="S126" s="328" t="s">
        <v>73</v>
      </c>
      <c r="T126" s="328" t="s">
        <v>73</v>
      </c>
      <c r="U126" s="328" t="s">
        <v>73</v>
      </c>
      <c r="V126" s="328" t="s">
        <v>73</v>
      </c>
      <c r="W126" s="328" t="s">
        <v>73</v>
      </c>
      <c r="X126" s="328" t="s">
        <v>73</v>
      </c>
      <c r="Y126" s="328" t="s">
        <v>73</v>
      </c>
      <c r="Z126" s="328" t="s">
        <v>73</v>
      </c>
      <c r="AA126" s="328" t="s">
        <v>73</v>
      </c>
      <c r="AB126" s="328" t="s">
        <v>73</v>
      </c>
      <c r="AC126" s="328" t="s">
        <v>73</v>
      </c>
      <c r="AD126" s="328" t="s">
        <v>73</v>
      </c>
      <c r="AE126" s="301">
        <v>0</v>
      </c>
      <c r="AF126" s="329" t="s">
        <v>73</v>
      </c>
      <c r="AG126" s="329" t="s">
        <v>73</v>
      </c>
      <c r="AH126" s="329" t="s">
        <v>73</v>
      </c>
      <c r="AI126" s="329" t="s">
        <v>73</v>
      </c>
      <c r="AJ126" s="329" t="s">
        <v>73</v>
      </c>
      <c r="AK126" s="328">
        <v>5.716900957</v>
      </c>
      <c r="AL126" s="327" t="s">
        <v>350</v>
      </c>
    </row>
    <row r="127" spans="1:38" ht="26.25" customHeight="1" x14ac:dyDescent="0.2">
      <c r="A127" s="115" t="s">
        <v>344</v>
      </c>
      <c r="B127" s="115" t="s">
        <v>351</v>
      </c>
      <c r="C127" s="115" t="s">
        <v>352</v>
      </c>
      <c r="D127" s="325"/>
      <c r="E127" s="286" t="s">
        <v>67</v>
      </c>
      <c r="F127" s="286" t="s">
        <v>67</v>
      </c>
      <c r="G127" s="286" t="s">
        <v>67</v>
      </c>
      <c r="H127" s="286" t="s">
        <v>67</v>
      </c>
      <c r="I127" s="286" t="s">
        <v>67</v>
      </c>
      <c r="J127" s="286" t="s">
        <v>67</v>
      </c>
      <c r="K127" s="286" t="s">
        <v>67</v>
      </c>
      <c r="L127" s="286" t="s">
        <v>67</v>
      </c>
      <c r="M127" s="286" t="s">
        <v>67</v>
      </c>
      <c r="N127" s="286" t="s">
        <v>67</v>
      </c>
      <c r="O127" s="286" t="s">
        <v>67</v>
      </c>
      <c r="P127" s="286" t="s">
        <v>67</v>
      </c>
      <c r="Q127" s="286" t="s">
        <v>67</v>
      </c>
      <c r="R127" s="286" t="s">
        <v>67</v>
      </c>
      <c r="S127" s="286" t="s">
        <v>67</v>
      </c>
      <c r="T127" s="286" t="s">
        <v>67</v>
      </c>
      <c r="U127" s="286" t="s">
        <v>67</v>
      </c>
      <c r="V127" s="286" t="s">
        <v>67</v>
      </c>
      <c r="W127" s="286" t="s">
        <v>67</v>
      </c>
      <c r="X127" s="286" t="s">
        <v>67</v>
      </c>
      <c r="Y127" s="286" t="s">
        <v>67</v>
      </c>
      <c r="Z127" s="286" t="s">
        <v>67</v>
      </c>
      <c r="AA127" s="286" t="s">
        <v>67</v>
      </c>
      <c r="AB127" s="286" t="s">
        <v>67</v>
      </c>
      <c r="AC127" s="286" t="s">
        <v>67</v>
      </c>
      <c r="AD127" s="286" t="s">
        <v>67</v>
      </c>
      <c r="AE127" s="286" t="s">
        <v>67</v>
      </c>
      <c r="AF127" s="286" t="s">
        <v>67</v>
      </c>
      <c r="AG127" s="286" t="s">
        <v>67</v>
      </c>
      <c r="AH127" s="286" t="s">
        <v>67</v>
      </c>
      <c r="AI127" s="286" t="s">
        <v>67</v>
      </c>
      <c r="AJ127" s="286" t="s">
        <v>67</v>
      </c>
      <c r="AK127" s="286" t="s">
        <v>67</v>
      </c>
      <c r="AL127" s="292" t="s">
        <v>353</v>
      </c>
    </row>
    <row r="128" spans="1:38" ht="26.25" customHeight="1" x14ac:dyDescent="0.2">
      <c r="A128" s="115" t="s">
        <v>344</v>
      </c>
      <c r="B128" s="115" t="s">
        <v>354</v>
      </c>
      <c r="C128" s="115" t="s">
        <v>355</v>
      </c>
      <c r="D128" s="325"/>
      <c r="E128" s="328">
        <v>1.8252000000000001E-5</v>
      </c>
      <c r="F128" s="328">
        <v>2.0279999999999999E-7</v>
      </c>
      <c r="G128" s="328">
        <v>1.7238E-5</v>
      </c>
      <c r="H128" s="328">
        <v>3.0419999999999997E-8</v>
      </c>
      <c r="I128" s="328">
        <v>9.3288000000000005E-5</v>
      </c>
      <c r="J128" s="328">
        <v>1.38918E-4</v>
      </c>
      <c r="K128" s="328" t="s">
        <v>67</v>
      </c>
      <c r="L128" s="328">
        <v>3.2650800000000002E-6</v>
      </c>
      <c r="M128" s="328">
        <v>7.0979999999999996E-6</v>
      </c>
      <c r="N128" s="328">
        <v>1.05456E-3</v>
      </c>
      <c r="O128" s="328">
        <v>3.4476E-5</v>
      </c>
      <c r="P128" s="328">
        <v>2.8391999999999999E-5</v>
      </c>
      <c r="Q128" s="328">
        <v>2.1699600000000001E-5</v>
      </c>
      <c r="R128" s="328">
        <v>1.8758999999999999E-6</v>
      </c>
      <c r="S128" s="328">
        <v>9.4302000000000004E-7</v>
      </c>
      <c r="T128" s="328">
        <v>1.2167999999999999E-6</v>
      </c>
      <c r="U128" s="328">
        <v>1.18638E-4</v>
      </c>
      <c r="V128" s="328">
        <v>9.1260000000000004E-6</v>
      </c>
      <c r="W128" s="328">
        <v>3.5490000000000001E-2</v>
      </c>
      <c r="X128" s="328">
        <v>4.2587999999999997E-8</v>
      </c>
      <c r="Y128" s="328">
        <v>3.2448E-8</v>
      </c>
      <c r="Z128" s="328">
        <v>3.1434000000000002E-8</v>
      </c>
      <c r="AA128" s="328">
        <v>1.1762400000000001E-10</v>
      </c>
      <c r="AB128" s="328">
        <v>1.06588E-7</v>
      </c>
      <c r="AC128" s="328">
        <v>2.0279999999999999E-5</v>
      </c>
      <c r="AD128" s="328">
        <v>5.3742000000000001E-5</v>
      </c>
      <c r="AE128" s="301">
        <v>0</v>
      </c>
      <c r="AF128" s="329" t="s">
        <v>73</v>
      </c>
      <c r="AG128" s="329" t="s">
        <v>73</v>
      </c>
      <c r="AH128" s="329" t="s">
        <v>73</v>
      </c>
      <c r="AI128" s="329" t="s">
        <v>73</v>
      </c>
      <c r="AJ128" s="329" t="s">
        <v>73</v>
      </c>
      <c r="AK128" s="329" t="s">
        <v>73</v>
      </c>
      <c r="AL128" s="327" t="s">
        <v>356</v>
      </c>
    </row>
    <row r="129" spans="1:38" ht="26.25" customHeight="1" x14ac:dyDescent="0.2">
      <c r="A129" s="115" t="s">
        <v>344</v>
      </c>
      <c r="B129" s="115" t="s">
        <v>357</v>
      </c>
      <c r="C129" s="115" t="s">
        <v>358</v>
      </c>
      <c r="D129" s="325"/>
      <c r="E129" s="328" t="s">
        <v>67</v>
      </c>
      <c r="F129" s="328" t="s">
        <v>67</v>
      </c>
      <c r="G129" s="328" t="s">
        <v>67</v>
      </c>
      <c r="H129" s="328" t="s">
        <v>67</v>
      </c>
      <c r="I129" s="328" t="s">
        <v>67</v>
      </c>
      <c r="J129" s="328" t="s">
        <v>67</v>
      </c>
      <c r="K129" s="328" t="s">
        <v>67</v>
      </c>
      <c r="L129" s="328" t="s">
        <v>67</v>
      </c>
      <c r="M129" s="328" t="s">
        <v>67</v>
      </c>
      <c r="N129" s="328" t="s">
        <v>67</v>
      </c>
      <c r="O129" s="328" t="s">
        <v>67</v>
      </c>
      <c r="P129" s="328" t="s">
        <v>67</v>
      </c>
      <c r="Q129" s="328" t="s">
        <v>67</v>
      </c>
      <c r="R129" s="328" t="s">
        <v>67</v>
      </c>
      <c r="S129" s="328" t="s">
        <v>67</v>
      </c>
      <c r="T129" s="328" t="s">
        <v>67</v>
      </c>
      <c r="U129" s="328" t="s">
        <v>67</v>
      </c>
      <c r="V129" s="328" t="s">
        <v>67</v>
      </c>
      <c r="W129" s="328" t="s">
        <v>67</v>
      </c>
      <c r="X129" s="328" t="s">
        <v>67</v>
      </c>
      <c r="Y129" s="328" t="s">
        <v>67</v>
      </c>
      <c r="Z129" s="328" t="s">
        <v>67</v>
      </c>
      <c r="AA129" s="328" t="s">
        <v>67</v>
      </c>
      <c r="AB129" s="328" t="s">
        <v>67</v>
      </c>
      <c r="AC129" s="328" t="s">
        <v>67</v>
      </c>
      <c r="AD129" s="328" t="s">
        <v>67</v>
      </c>
      <c r="AE129" s="301" t="s">
        <v>67</v>
      </c>
      <c r="AF129" s="329" t="s">
        <v>67</v>
      </c>
      <c r="AG129" s="329" t="s">
        <v>67</v>
      </c>
      <c r="AH129" s="329" t="s">
        <v>67</v>
      </c>
      <c r="AI129" s="329" t="s">
        <v>67</v>
      </c>
      <c r="AJ129" s="329" t="s">
        <v>67</v>
      </c>
      <c r="AK129" s="329" t="s">
        <v>67</v>
      </c>
      <c r="AL129" s="327" t="s">
        <v>356</v>
      </c>
    </row>
    <row r="130" spans="1:38" ht="26.25" customHeight="1" x14ac:dyDescent="0.2">
      <c r="A130" s="115" t="s">
        <v>344</v>
      </c>
      <c r="B130" s="115" t="s">
        <v>359</v>
      </c>
      <c r="C130" s="115" t="s">
        <v>360</v>
      </c>
      <c r="D130" s="325"/>
      <c r="E130" s="328">
        <v>2.95791E-4</v>
      </c>
      <c r="F130" s="328">
        <v>2.5159259999999999E-3</v>
      </c>
      <c r="G130" s="328">
        <v>1.5979499999999998E-5</v>
      </c>
      <c r="H130" s="328" t="s">
        <v>72</v>
      </c>
      <c r="I130" s="328">
        <v>1.3599600000000001E-6</v>
      </c>
      <c r="J130" s="328">
        <v>2.3799299999999998E-6</v>
      </c>
      <c r="K130" s="328">
        <v>3.3998999999999998E-6</v>
      </c>
      <c r="L130" s="328">
        <v>4.75986E-8</v>
      </c>
      <c r="M130" s="328">
        <v>2.3799300000000001E-5</v>
      </c>
      <c r="N130" s="328">
        <v>4.4198700000000002E-4</v>
      </c>
      <c r="O130" s="328">
        <v>3.3998999999999998E-5</v>
      </c>
      <c r="P130" s="328">
        <v>1.9039399999999999E-5</v>
      </c>
      <c r="Q130" s="328">
        <v>5.4398400000000003E-6</v>
      </c>
      <c r="R130" s="328" t="s">
        <v>72</v>
      </c>
      <c r="S130" s="328" t="s">
        <v>72</v>
      </c>
      <c r="T130" s="328">
        <v>4.7598600000000002E-5</v>
      </c>
      <c r="U130" s="328" t="s">
        <v>72</v>
      </c>
      <c r="V130" s="328" t="s">
        <v>72</v>
      </c>
      <c r="W130" s="328">
        <v>0.11899650000000001</v>
      </c>
      <c r="X130" s="328" t="s">
        <v>72</v>
      </c>
      <c r="Y130" s="328" t="s">
        <v>72</v>
      </c>
      <c r="Z130" s="328" t="s">
        <v>72</v>
      </c>
      <c r="AA130" s="328" t="s">
        <v>72</v>
      </c>
      <c r="AB130" s="328">
        <v>6.7997999999999997E-6</v>
      </c>
      <c r="AC130" s="328">
        <v>6.7998000000000003E-7</v>
      </c>
      <c r="AD130" s="328" t="s">
        <v>72</v>
      </c>
      <c r="AE130" s="301">
        <v>0</v>
      </c>
      <c r="AF130" s="329" t="s">
        <v>73</v>
      </c>
      <c r="AG130" s="329" t="s">
        <v>73</v>
      </c>
      <c r="AH130" s="329" t="s">
        <v>73</v>
      </c>
      <c r="AI130" s="329" t="s">
        <v>73</v>
      </c>
      <c r="AJ130" s="329" t="s">
        <v>73</v>
      </c>
      <c r="AK130" s="328">
        <v>0.33999000000000001</v>
      </c>
      <c r="AL130" s="327" t="s">
        <v>356</v>
      </c>
    </row>
    <row r="131" spans="1:38" ht="26.25" customHeight="1" x14ac:dyDescent="0.2">
      <c r="A131" s="115" t="s">
        <v>344</v>
      </c>
      <c r="B131" s="115" t="s">
        <v>361</v>
      </c>
      <c r="C131" s="115" t="s">
        <v>362</v>
      </c>
      <c r="D131" s="325"/>
      <c r="E131" s="328">
        <v>1.30316E-4</v>
      </c>
      <c r="F131" s="328">
        <v>5.06786E-5</v>
      </c>
      <c r="G131" s="328">
        <v>7.9637799999999998E-5</v>
      </c>
      <c r="H131" s="328" t="s">
        <v>72</v>
      </c>
      <c r="I131" s="328">
        <v>7.1601599999999996E-5</v>
      </c>
      <c r="J131" s="328">
        <v>1.08235E-4</v>
      </c>
      <c r="K131" s="328">
        <v>1.66515E-4</v>
      </c>
      <c r="L131" s="328">
        <v>3.8298500000000003E-6</v>
      </c>
      <c r="M131" s="328">
        <v>1.08597E-4</v>
      </c>
      <c r="N131" s="328">
        <v>2.6063280000000002E-3</v>
      </c>
      <c r="O131" s="328">
        <v>2.1719400000000001E-4</v>
      </c>
      <c r="P131" s="328">
        <v>3.9094919999999997E-3</v>
      </c>
      <c r="Q131" s="328">
        <v>7.2397999999999997E-6</v>
      </c>
      <c r="R131" s="328">
        <v>2.8959199999999999E-5</v>
      </c>
      <c r="S131" s="328">
        <v>4.3438800000000002E-4</v>
      </c>
      <c r="T131" s="328">
        <v>2.1719400000000001E-5</v>
      </c>
      <c r="U131" s="328" t="s">
        <v>72</v>
      </c>
      <c r="V131" s="328" t="s">
        <v>72</v>
      </c>
      <c r="W131" s="328">
        <v>2.8959200000000002E-3</v>
      </c>
      <c r="X131" s="328" t="s">
        <v>72</v>
      </c>
      <c r="Y131" s="328" t="s">
        <v>72</v>
      </c>
      <c r="Z131" s="328" t="s">
        <v>72</v>
      </c>
      <c r="AA131" s="328" t="s">
        <v>72</v>
      </c>
      <c r="AB131" s="328">
        <v>2.8959199999999998E-6</v>
      </c>
      <c r="AC131" s="328">
        <v>7.2397999999999997E-6</v>
      </c>
      <c r="AD131" s="328">
        <v>1.4479599999999999E-6</v>
      </c>
      <c r="AE131" s="301">
        <v>0</v>
      </c>
      <c r="AF131" s="329" t="s">
        <v>73</v>
      </c>
      <c r="AG131" s="329" t="s">
        <v>73</v>
      </c>
      <c r="AH131" s="329" t="s">
        <v>73</v>
      </c>
      <c r="AI131" s="329" t="s">
        <v>73</v>
      </c>
      <c r="AJ131" s="329" t="s">
        <v>73</v>
      </c>
      <c r="AK131" s="328">
        <v>7.2398000000000004E-2</v>
      </c>
      <c r="AL131" s="327" t="s">
        <v>356</v>
      </c>
    </row>
    <row r="132" spans="1:38" ht="26.25" customHeight="1" x14ac:dyDescent="0.2">
      <c r="A132" s="115" t="s">
        <v>344</v>
      </c>
      <c r="B132" s="115" t="s">
        <v>363</v>
      </c>
      <c r="C132" s="115" t="s">
        <v>364</v>
      </c>
      <c r="D132" s="325"/>
      <c r="E132" s="328" t="s">
        <v>67</v>
      </c>
      <c r="F132" s="328" t="s">
        <v>67</v>
      </c>
      <c r="G132" s="328" t="s">
        <v>67</v>
      </c>
      <c r="H132" s="328" t="s">
        <v>67</v>
      </c>
      <c r="I132" s="328" t="s">
        <v>67</v>
      </c>
      <c r="J132" s="328" t="s">
        <v>67</v>
      </c>
      <c r="K132" s="328" t="s">
        <v>67</v>
      </c>
      <c r="L132" s="328" t="s">
        <v>67</v>
      </c>
      <c r="M132" s="328" t="s">
        <v>67</v>
      </c>
      <c r="N132" s="328" t="s">
        <v>67</v>
      </c>
      <c r="O132" s="328" t="s">
        <v>67</v>
      </c>
      <c r="P132" s="328" t="s">
        <v>67</v>
      </c>
      <c r="Q132" s="328" t="s">
        <v>67</v>
      </c>
      <c r="R132" s="328" t="s">
        <v>67</v>
      </c>
      <c r="S132" s="328" t="s">
        <v>67</v>
      </c>
      <c r="T132" s="328" t="s">
        <v>67</v>
      </c>
      <c r="U132" s="328" t="s">
        <v>67</v>
      </c>
      <c r="V132" s="328" t="s">
        <v>67</v>
      </c>
      <c r="W132" s="328" t="s">
        <v>67</v>
      </c>
      <c r="X132" s="328" t="s">
        <v>67</v>
      </c>
      <c r="Y132" s="328" t="s">
        <v>67</v>
      </c>
      <c r="Z132" s="328" t="s">
        <v>67</v>
      </c>
      <c r="AA132" s="328" t="s">
        <v>67</v>
      </c>
      <c r="AB132" s="328" t="s">
        <v>67</v>
      </c>
      <c r="AC132" s="328" t="s">
        <v>67</v>
      </c>
      <c r="AD132" s="328" t="s">
        <v>67</v>
      </c>
      <c r="AE132" s="301"/>
      <c r="AF132" s="329" t="s">
        <v>67</v>
      </c>
      <c r="AG132" s="329" t="s">
        <v>67</v>
      </c>
      <c r="AH132" s="329" t="s">
        <v>67</v>
      </c>
      <c r="AI132" s="329" t="s">
        <v>67</v>
      </c>
      <c r="AJ132" s="329" t="s">
        <v>67</v>
      </c>
      <c r="AK132" s="329" t="s">
        <v>67</v>
      </c>
      <c r="AL132" s="327" t="s">
        <v>365</v>
      </c>
    </row>
    <row r="133" spans="1:38" ht="26.25" customHeight="1" x14ac:dyDescent="0.2">
      <c r="A133" s="115" t="s">
        <v>344</v>
      </c>
      <c r="B133" s="115" t="s">
        <v>366</v>
      </c>
      <c r="C133" s="115" t="s">
        <v>367</v>
      </c>
      <c r="D133" s="325"/>
      <c r="E133" s="328" t="s">
        <v>67</v>
      </c>
      <c r="F133" s="328" t="s">
        <v>67</v>
      </c>
      <c r="G133" s="328" t="s">
        <v>67</v>
      </c>
      <c r="H133" s="328" t="s">
        <v>67</v>
      </c>
      <c r="I133" s="328" t="s">
        <v>67</v>
      </c>
      <c r="J133" s="328" t="s">
        <v>67</v>
      </c>
      <c r="K133" s="328" t="s">
        <v>67</v>
      </c>
      <c r="L133" s="328" t="s">
        <v>67</v>
      </c>
      <c r="M133" s="328" t="s">
        <v>67</v>
      </c>
      <c r="N133" s="328" t="s">
        <v>67</v>
      </c>
      <c r="O133" s="328" t="s">
        <v>67</v>
      </c>
      <c r="P133" s="328" t="s">
        <v>67</v>
      </c>
      <c r="Q133" s="328" t="s">
        <v>67</v>
      </c>
      <c r="R133" s="328" t="s">
        <v>67</v>
      </c>
      <c r="S133" s="328" t="s">
        <v>67</v>
      </c>
      <c r="T133" s="328" t="s">
        <v>67</v>
      </c>
      <c r="U133" s="328" t="s">
        <v>67</v>
      </c>
      <c r="V133" s="328" t="s">
        <v>67</v>
      </c>
      <c r="W133" s="328" t="s">
        <v>67</v>
      </c>
      <c r="X133" s="328" t="s">
        <v>67</v>
      </c>
      <c r="Y133" s="328" t="s">
        <v>67</v>
      </c>
      <c r="Z133" s="328" t="s">
        <v>67</v>
      </c>
      <c r="AA133" s="328" t="s">
        <v>67</v>
      </c>
      <c r="AB133" s="328" t="s">
        <v>67</v>
      </c>
      <c r="AC133" s="328" t="s">
        <v>67</v>
      </c>
      <c r="AD133" s="328" t="s">
        <v>67</v>
      </c>
      <c r="AE133" s="301"/>
      <c r="AF133" s="329" t="s">
        <v>67</v>
      </c>
      <c r="AG133" s="329" t="s">
        <v>67</v>
      </c>
      <c r="AH133" s="329" t="s">
        <v>67</v>
      </c>
      <c r="AI133" s="329" t="s">
        <v>67</v>
      </c>
      <c r="AJ133" s="329" t="s">
        <v>67</v>
      </c>
      <c r="AK133" s="329" t="s">
        <v>67</v>
      </c>
      <c r="AL133" s="327" t="s">
        <v>368</v>
      </c>
    </row>
    <row r="134" spans="1:38" ht="26.25" customHeight="1" x14ac:dyDescent="0.2">
      <c r="A134" s="115" t="s">
        <v>344</v>
      </c>
      <c r="B134" s="115" t="s">
        <v>369</v>
      </c>
      <c r="C134" s="115" t="s">
        <v>370</v>
      </c>
      <c r="D134" s="325"/>
      <c r="E134" s="328" t="s">
        <v>67</v>
      </c>
      <c r="F134" s="328" t="s">
        <v>67</v>
      </c>
      <c r="G134" s="328" t="s">
        <v>67</v>
      </c>
      <c r="H134" s="328" t="s">
        <v>67</v>
      </c>
      <c r="I134" s="328" t="s">
        <v>67</v>
      </c>
      <c r="J134" s="328" t="s">
        <v>67</v>
      </c>
      <c r="K134" s="328" t="s">
        <v>67</v>
      </c>
      <c r="L134" s="328" t="s">
        <v>67</v>
      </c>
      <c r="M134" s="328" t="s">
        <v>67</v>
      </c>
      <c r="N134" s="328" t="s">
        <v>67</v>
      </c>
      <c r="O134" s="328" t="s">
        <v>67</v>
      </c>
      <c r="P134" s="328" t="s">
        <v>67</v>
      </c>
      <c r="Q134" s="328" t="s">
        <v>67</v>
      </c>
      <c r="R134" s="328" t="s">
        <v>67</v>
      </c>
      <c r="S134" s="328" t="s">
        <v>67</v>
      </c>
      <c r="T134" s="328" t="s">
        <v>67</v>
      </c>
      <c r="U134" s="328" t="s">
        <v>67</v>
      </c>
      <c r="V134" s="328" t="s">
        <v>67</v>
      </c>
      <c r="W134" s="328" t="s">
        <v>67</v>
      </c>
      <c r="X134" s="328" t="s">
        <v>67</v>
      </c>
      <c r="Y134" s="328" t="s">
        <v>67</v>
      </c>
      <c r="Z134" s="328" t="s">
        <v>67</v>
      </c>
      <c r="AA134" s="328" t="s">
        <v>67</v>
      </c>
      <c r="AB134" s="328" t="s">
        <v>67</v>
      </c>
      <c r="AC134" s="328" t="s">
        <v>67</v>
      </c>
      <c r="AD134" s="328" t="s">
        <v>67</v>
      </c>
      <c r="AE134" s="301"/>
      <c r="AF134" s="329" t="s">
        <v>67</v>
      </c>
      <c r="AG134" s="329" t="s">
        <v>67</v>
      </c>
      <c r="AH134" s="329" t="s">
        <v>67</v>
      </c>
      <c r="AI134" s="329" t="s">
        <v>67</v>
      </c>
      <c r="AJ134" s="329" t="s">
        <v>67</v>
      </c>
      <c r="AK134" s="329" t="s">
        <v>67</v>
      </c>
      <c r="AL134" s="327" t="s">
        <v>63</v>
      </c>
    </row>
    <row r="135" spans="1:38" ht="26.25" customHeight="1" x14ac:dyDescent="0.25">
      <c r="A135" s="115" t="s">
        <v>344</v>
      </c>
      <c r="B135" s="115" t="s">
        <v>371</v>
      </c>
      <c r="C135" s="115" t="s">
        <v>372</v>
      </c>
      <c r="D135" s="325">
        <v>0</v>
      </c>
      <c r="E135" s="282">
        <v>0.13816400000000001</v>
      </c>
      <c r="F135" s="282">
        <v>5.3441000000000002E-2</v>
      </c>
      <c r="G135" s="282">
        <v>4.7790000000000003E-3</v>
      </c>
      <c r="H135" s="283" t="s">
        <v>72</v>
      </c>
      <c r="I135" s="282">
        <v>0.18204600000000001</v>
      </c>
      <c r="J135" s="282">
        <v>0.19595000000000001</v>
      </c>
      <c r="K135" s="282">
        <v>0.201598</v>
      </c>
      <c r="L135" s="282">
        <v>7.6458999999999999E-2</v>
      </c>
      <c r="M135" s="282">
        <v>2.425691</v>
      </c>
      <c r="N135" s="282">
        <v>2.1288999999999999E-2</v>
      </c>
      <c r="O135" s="282">
        <v>4.3449999999999999E-3</v>
      </c>
      <c r="P135" s="283" t="s">
        <v>72</v>
      </c>
      <c r="Q135" s="282">
        <v>1.7814E-2</v>
      </c>
      <c r="R135" s="282">
        <v>4.3399999999999998E-4</v>
      </c>
      <c r="S135" s="282">
        <v>8.6899999999999998E-3</v>
      </c>
      <c r="T135" s="283" t="s">
        <v>72</v>
      </c>
      <c r="U135" s="282">
        <v>3.0409999999999999E-3</v>
      </c>
      <c r="V135" s="282">
        <v>0.76163999999999998</v>
      </c>
      <c r="W135" s="282">
        <v>0.43447799999999998</v>
      </c>
      <c r="X135" s="282">
        <v>0.101233</v>
      </c>
      <c r="Y135" s="282">
        <v>0.20116300000000001</v>
      </c>
      <c r="Z135" s="282">
        <v>0.246784</v>
      </c>
      <c r="AA135" s="283" t="s">
        <v>72</v>
      </c>
      <c r="AB135" s="283" t="s">
        <v>72</v>
      </c>
      <c r="AC135" s="283" t="s">
        <v>72</v>
      </c>
      <c r="AD135" s="283" t="s">
        <v>72</v>
      </c>
      <c r="AE135" s="283">
        <v>0</v>
      </c>
      <c r="AF135" s="283" t="s">
        <v>73</v>
      </c>
      <c r="AG135" s="283" t="s">
        <v>73</v>
      </c>
      <c r="AH135" s="283" t="s">
        <v>73</v>
      </c>
      <c r="AI135" s="283" t="s">
        <v>73</v>
      </c>
      <c r="AJ135" s="283" t="s">
        <v>73</v>
      </c>
      <c r="AK135" s="283">
        <v>43.447800000000001</v>
      </c>
      <c r="AL135" s="306" t="s">
        <v>373</v>
      </c>
    </row>
    <row r="136" spans="1:38" ht="26.25" customHeight="1" x14ac:dyDescent="0.2">
      <c r="A136" s="115" t="s">
        <v>344</v>
      </c>
      <c r="B136" s="115" t="s">
        <v>374</v>
      </c>
      <c r="C136" s="115" t="s">
        <v>375</v>
      </c>
      <c r="D136" s="325"/>
      <c r="E136" s="328" t="s">
        <v>73</v>
      </c>
      <c r="F136" s="328">
        <v>2.4117449999999999E-3</v>
      </c>
      <c r="G136" s="328" t="s">
        <v>73</v>
      </c>
      <c r="H136" s="328">
        <v>0.69780895200000004</v>
      </c>
      <c r="I136" s="328" t="s">
        <v>73</v>
      </c>
      <c r="J136" s="328" t="s">
        <v>73</v>
      </c>
      <c r="K136" s="328" t="s">
        <v>73</v>
      </c>
      <c r="L136" s="328" t="s">
        <v>73</v>
      </c>
      <c r="M136" s="328" t="s">
        <v>73</v>
      </c>
      <c r="N136" s="328" t="s">
        <v>73</v>
      </c>
      <c r="O136" s="328" t="s">
        <v>73</v>
      </c>
      <c r="P136" s="328" t="s">
        <v>73</v>
      </c>
      <c r="Q136" s="328" t="s">
        <v>73</v>
      </c>
      <c r="R136" s="328" t="s">
        <v>73</v>
      </c>
      <c r="S136" s="328" t="s">
        <v>73</v>
      </c>
      <c r="T136" s="328" t="s">
        <v>73</v>
      </c>
      <c r="U136" s="328" t="s">
        <v>73</v>
      </c>
      <c r="V136" s="328" t="s">
        <v>73</v>
      </c>
      <c r="W136" s="328" t="s">
        <v>73</v>
      </c>
      <c r="X136" s="328" t="s">
        <v>73</v>
      </c>
      <c r="Y136" s="328" t="s">
        <v>73</v>
      </c>
      <c r="Z136" s="328" t="s">
        <v>73</v>
      </c>
      <c r="AA136" s="328" t="s">
        <v>73</v>
      </c>
      <c r="AB136" s="328" t="s">
        <v>73</v>
      </c>
      <c r="AC136" s="328" t="s">
        <v>73</v>
      </c>
      <c r="AD136" s="328" t="s">
        <v>73</v>
      </c>
      <c r="AE136" s="301">
        <v>0</v>
      </c>
      <c r="AF136" s="329" t="s">
        <v>73</v>
      </c>
      <c r="AG136" s="329" t="s">
        <v>73</v>
      </c>
      <c r="AH136" s="329" t="s">
        <v>73</v>
      </c>
      <c r="AI136" s="329" t="s">
        <v>73</v>
      </c>
      <c r="AJ136" s="329" t="s">
        <v>73</v>
      </c>
      <c r="AK136" s="328">
        <v>160.78299999999999</v>
      </c>
      <c r="AL136" s="327" t="s">
        <v>376</v>
      </c>
    </row>
    <row r="137" spans="1:38" ht="26.25" customHeight="1" x14ac:dyDescent="0.2">
      <c r="A137" s="115" t="s">
        <v>344</v>
      </c>
      <c r="B137" s="115" t="s">
        <v>377</v>
      </c>
      <c r="C137" s="115" t="s">
        <v>378</v>
      </c>
      <c r="D137" s="325" t="s">
        <v>379</v>
      </c>
      <c r="E137" s="328" t="s">
        <v>73</v>
      </c>
      <c r="F137" s="328" t="s">
        <v>71</v>
      </c>
      <c r="G137" s="328" t="s">
        <v>73</v>
      </c>
      <c r="H137" s="328" t="s">
        <v>73</v>
      </c>
      <c r="I137" s="328" t="s">
        <v>73</v>
      </c>
      <c r="J137" s="328" t="s">
        <v>73</v>
      </c>
      <c r="K137" s="328" t="s">
        <v>73</v>
      </c>
      <c r="L137" s="328" t="s">
        <v>73</v>
      </c>
      <c r="M137" s="328" t="s">
        <v>73</v>
      </c>
      <c r="N137" s="328" t="s">
        <v>73</v>
      </c>
      <c r="O137" s="328" t="s">
        <v>73</v>
      </c>
      <c r="P137" s="328" t="s">
        <v>73</v>
      </c>
      <c r="Q137" s="328" t="s">
        <v>73</v>
      </c>
      <c r="R137" s="328" t="s">
        <v>73</v>
      </c>
      <c r="S137" s="328" t="s">
        <v>73</v>
      </c>
      <c r="T137" s="328" t="s">
        <v>73</v>
      </c>
      <c r="U137" s="328" t="s">
        <v>73</v>
      </c>
      <c r="V137" s="328" t="s">
        <v>73</v>
      </c>
      <c r="W137" s="328" t="s">
        <v>73</v>
      </c>
      <c r="X137" s="328" t="s">
        <v>73</v>
      </c>
      <c r="Y137" s="328" t="s">
        <v>73</v>
      </c>
      <c r="Z137" s="328" t="s">
        <v>73</v>
      </c>
      <c r="AA137" s="328" t="s">
        <v>73</v>
      </c>
      <c r="AB137" s="328" t="s">
        <v>73</v>
      </c>
      <c r="AC137" s="328" t="s">
        <v>73</v>
      </c>
      <c r="AD137" s="328" t="s">
        <v>73</v>
      </c>
      <c r="AE137" s="301"/>
      <c r="AF137" s="329" t="s">
        <v>73</v>
      </c>
      <c r="AG137" s="329" t="s">
        <v>73</v>
      </c>
      <c r="AH137" s="329" t="s">
        <v>73</v>
      </c>
      <c r="AI137" s="329" t="s">
        <v>73</v>
      </c>
      <c r="AJ137" s="329" t="s">
        <v>73</v>
      </c>
      <c r="AK137" s="329" t="s">
        <v>71</v>
      </c>
      <c r="AL137" s="327" t="s">
        <v>380</v>
      </c>
    </row>
    <row r="138" spans="1:38" ht="26.25" customHeight="1" x14ac:dyDescent="0.2">
      <c r="A138" s="115" t="s">
        <v>344</v>
      </c>
      <c r="B138" s="115" t="s">
        <v>381</v>
      </c>
      <c r="C138" s="115" t="s">
        <v>382</v>
      </c>
      <c r="D138" s="325" t="s">
        <v>379</v>
      </c>
      <c r="E138" s="328" t="s">
        <v>73</v>
      </c>
      <c r="F138" s="328" t="s">
        <v>73</v>
      </c>
      <c r="G138" s="328" t="s">
        <v>73</v>
      </c>
      <c r="H138" s="328" t="s">
        <v>71</v>
      </c>
      <c r="I138" s="328" t="s">
        <v>73</v>
      </c>
      <c r="J138" s="328" t="s">
        <v>73</v>
      </c>
      <c r="K138" s="328" t="s">
        <v>73</v>
      </c>
      <c r="L138" s="328" t="s">
        <v>73</v>
      </c>
      <c r="M138" s="328" t="s">
        <v>73</v>
      </c>
      <c r="N138" s="328" t="s">
        <v>73</v>
      </c>
      <c r="O138" s="328" t="s">
        <v>73</v>
      </c>
      <c r="P138" s="328" t="s">
        <v>73</v>
      </c>
      <c r="Q138" s="328" t="s">
        <v>73</v>
      </c>
      <c r="R138" s="328" t="s">
        <v>73</v>
      </c>
      <c r="S138" s="328" t="s">
        <v>73</v>
      </c>
      <c r="T138" s="328" t="s">
        <v>73</v>
      </c>
      <c r="U138" s="328" t="s">
        <v>73</v>
      </c>
      <c r="V138" s="328" t="s">
        <v>73</v>
      </c>
      <c r="W138" s="328" t="s">
        <v>73</v>
      </c>
      <c r="X138" s="328" t="s">
        <v>73</v>
      </c>
      <c r="Y138" s="328" t="s">
        <v>73</v>
      </c>
      <c r="Z138" s="328" t="s">
        <v>73</v>
      </c>
      <c r="AA138" s="328" t="s">
        <v>73</v>
      </c>
      <c r="AB138" s="328" t="s">
        <v>73</v>
      </c>
      <c r="AC138" s="328" t="s">
        <v>73</v>
      </c>
      <c r="AD138" s="328" t="s">
        <v>73</v>
      </c>
      <c r="AE138" s="301">
        <v>0</v>
      </c>
      <c r="AF138" s="329" t="s">
        <v>73</v>
      </c>
      <c r="AG138" s="329" t="s">
        <v>73</v>
      </c>
      <c r="AH138" s="329" t="s">
        <v>73</v>
      </c>
      <c r="AI138" s="329" t="s">
        <v>73</v>
      </c>
      <c r="AJ138" s="329" t="s">
        <v>73</v>
      </c>
      <c r="AK138" s="328">
        <v>436.13059500000003</v>
      </c>
      <c r="AL138" s="327" t="s">
        <v>383</v>
      </c>
    </row>
    <row r="139" spans="1:38" ht="26.25" customHeight="1" x14ac:dyDescent="0.2">
      <c r="A139" s="115" t="s">
        <v>344</v>
      </c>
      <c r="B139" s="115" t="s">
        <v>384</v>
      </c>
      <c r="C139" s="115" t="s">
        <v>385</v>
      </c>
      <c r="D139" s="325"/>
      <c r="E139" s="286" t="s">
        <v>72</v>
      </c>
      <c r="F139" s="286" t="s">
        <v>72</v>
      </c>
      <c r="G139" s="286" t="s">
        <v>72</v>
      </c>
      <c r="H139" s="286" t="s">
        <v>72</v>
      </c>
      <c r="I139" s="286">
        <v>0.45390200000000003</v>
      </c>
      <c r="J139" s="286">
        <v>0.45390200000000003</v>
      </c>
      <c r="K139" s="286">
        <v>0.45390200000000003</v>
      </c>
      <c r="L139" s="286" t="s">
        <v>72</v>
      </c>
      <c r="M139" s="286" t="s">
        <v>72</v>
      </c>
      <c r="N139" s="286">
        <v>1.591E-3</v>
      </c>
      <c r="O139" s="286">
        <v>3.215E-3</v>
      </c>
      <c r="P139" s="286">
        <v>3.215E-3</v>
      </c>
      <c r="Q139" s="286">
        <v>5.1029999999999999E-3</v>
      </c>
      <c r="R139" s="286">
        <v>4.875E-3</v>
      </c>
      <c r="S139" s="286">
        <v>1.1306999999999999E-2</v>
      </c>
      <c r="T139" s="286" t="s">
        <v>72</v>
      </c>
      <c r="U139" s="286" t="s">
        <v>72</v>
      </c>
      <c r="V139" s="286" t="s">
        <v>72</v>
      </c>
      <c r="W139" s="286">
        <v>4.5828439999999997</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5977</v>
      </c>
      <c r="AL139" s="292" t="s">
        <v>386</v>
      </c>
    </row>
    <row r="140" spans="1:38" ht="26.25" customHeight="1" x14ac:dyDescent="0.2">
      <c r="A140" s="115" t="s">
        <v>387</v>
      </c>
      <c r="B140" s="115" t="s">
        <v>388</v>
      </c>
      <c r="C140" s="115" t="s">
        <v>389</v>
      </c>
      <c r="D140" s="332"/>
      <c r="E140" s="303" t="s">
        <v>72</v>
      </c>
      <c r="F140" s="303" t="s">
        <v>72</v>
      </c>
      <c r="G140" s="303" t="s">
        <v>73</v>
      </c>
      <c r="H140" s="303" t="s">
        <v>72</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03" t="s">
        <v>72</v>
      </c>
      <c r="AL140" s="304" t="s">
        <v>390</v>
      </c>
    </row>
    <row r="141" spans="1:38" ht="37.5" customHeight="1" x14ac:dyDescent="0.2">
      <c r="A141" s="33"/>
      <c r="B141" s="38" t="s">
        <v>391</v>
      </c>
      <c r="C141" s="35" t="s">
        <v>392</v>
      </c>
      <c r="D141" s="33" t="s">
        <v>393</v>
      </c>
      <c r="E141" s="152">
        <f t="shared" ref="E141:AD141" si="0">SUM(E14:E140)</f>
        <v>71.190807362432253</v>
      </c>
      <c r="F141" s="152">
        <f t="shared" si="0"/>
        <v>70.112232400532761</v>
      </c>
      <c r="G141" s="152">
        <f t="shared" si="0"/>
        <v>63.962204990595019</v>
      </c>
      <c r="H141" s="152">
        <f t="shared" si="0"/>
        <v>33.974779762995553</v>
      </c>
      <c r="I141" s="152">
        <f t="shared" si="0"/>
        <v>15.603621067872329</v>
      </c>
      <c r="J141" s="152">
        <f t="shared" si="0"/>
        <v>17.444506804133091</v>
      </c>
      <c r="K141" s="152">
        <f t="shared" si="0"/>
        <v>20.739398007991184</v>
      </c>
      <c r="L141" s="152">
        <f t="shared" si="0"/>
        <v>2.5182410436318969</v>
      </c>
      <c r="M141" s="152">
        <f t="shared" si="0"/>
        <v>201.11700731319775</v>
      </c>
      <c r="N141" s="152">
        <f t="shared" si="0"/>
        <v>2.766964881972489</v>
      </c>
      <c r="O141" s="152">
        <f t="shared" si="0"/>
        <v>0.15947292650653389</v>
      </c>
      <c r="P141" s="152">
        <f t="shared" si="0"/>
        <v>0.13895764205782399</v>
      </c>
      <c r="Q141" s="152">
        <f t="shared" si="0"/>
        <v>0.29456572614871573</v>
      </c>
      <c r="R141" s="152">
        <f t="shared" si="0"/>
        <v>1.1898073493137273</v>
      </c>
      <c r="S141" s="152">
        <f t="shared" si="0"/>
        <v>3.6359274909192112</v>
      </c>
      <c r="T141" s="152">
        <f t="shared" si="0"/>
        <v>14.207836582297567</v>
      </c>
      <c r="U141" s="152">
        <f t="shared" si="0"/>
        <v>0.52165852068487484</v>
      </c>
      <c r="V141" s="152">
        <f t="shared" si="0"/>
        <v>19.679389539417077</v>
      </c>
      <c r="W141" s="152">
        <f t="shared" si="0"/>
        <v>19.545013435180003</v>
      </c>
      <c r="X141" s="152">
        <f t="shared" si="0"/>
        <v>3.1589547136700507</v>
      </c>
      <c r="Y141" s="152">
        <f t="shared" si="0"/>
        <v>3.3282693086548232</v>
      </c>
      <c r="Z141" s="152">
        <f t="shared" si="0"/>
        <v>1.4474692728343999</v>
      </c>
      <c r="AA141" s="152">
        <f t="shared" si="0"/>
        <v>1.6662565715851572</v>
      </c>
      <c r="AB141" s="152">
        <f t="shared" si="0"/>
        <v>9.0582724826098371</v>
      </c>
      <c r="AC141" s="152">
        <f t="shared" si="0"/>
        <v>0.1669383192748633</v>
      </c>
      <c r="AD141" s="152">
        <f t="shared" si="0"/>
        <v>1.00563680086512</v>
      </c>
      <c r="AE141" s="37"/>
      <c r="AF141" s="194"/>
      <c r="AG141" s="194"/>
      <c r="AH141" s="194"/>
      <c r="AI141" s="194"/>
      <c r="AJ141" s="194"/>
      <c r="AK141" s="194"/>
      <c r="AL141" s="38"/>
    </row>
    <row r="142" spans="1:38" ht="15" customHeight="1" x14ac:dyDescent="0.25">
      <c r="A142" s="39"/>
      <c r="B142" s="40"/>
      <c r="C142" s="41"/>
      <c r="D142" s="42"/>
      <c r="E142" s="113"/>
      <c r="F142" s="113"/>
      <c r="G142" s="113"/>
      <c r="H142" s="113"/>
      <c r="I142" s="113"/>
      <c r="J142" s="113"/>
      <c r="K142" s="113"/>
      <c r="L142" s="113"/>
      <c r="M142" s="113"/>
      <c r="N142" s="113"/>
      <c r="O142" s="153"/>
      <c r="P142" s="153"/>
      <c r="Q142" s="153"/>
      <c r="R142" s="153"/>
      <c r="S142" s="153"/>
      <c r="T142" s="153"/>
      <c r="U142" s="153"/>
      <c r="V142" s="153"/>
      <c r="W142" s="153"/>
      <c r="X142" s="153"/>
      <c r="Y142" s="153"/>
      <c r="Z142" s="153"/>
      <c r="AA142" s="153"/>
      <c r="AB142" s="153"/>
      <c r="AC142" s="153"/>
      <c r="AD142" s="153"/>
      <c r="AE142" s="44"/>
      <c r="AF142" s="195"/>
      <c r="AG142" s="195"/>
      <c r="AH142" s="195"/>
      <c r="AI142" s="195"/>
      <c r="AJ142" s="195"/>
      <c r="AK142" s="195"/>
      <c r="AL142" s="40"/>
    </row>
    <row r="143" spans="1:38" ht="26.25" customHeight="1" x14ac:dyDescent="0.2">
      <c r="A143" s="46"/>
      <c r="B143" s="47" t="s">
        <v>394</v>
      </c>
      <c r="C143" s="48" t="s">
        <v>395</v>
      </c>
      <c r="D143" s="49" t="s">
        <v>396</v>
      </c>
      <c r="E143" s="154"/>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51"/>
      <c r="AF143" s="196"/>
      <c r="AG143" s="196"/>
      <c r="AH143" s="196"/>
      <c r="AI143" s="196"/>
      <c r="AJ143" s="196"/>
      <c r="AK143" s="196"/>
      <c r="AL143" s="47" t="s">
        <v>63</v>
      </c>
    </row>
    <row r="144" spans="1:38" ht="26.25" customHeight="1" x14ac:dyDescent="0.2">
      <c r="A144" s="46"/>
      <c r="B144" s="47" t="s">
        <v>397</v>
      </c>
      <c r="C144" s="48" t="s">
        <v>398</v>
      </c>
      <c r="D144" s="49" t="s">
        <v>396</v>
      </c>
      <c r="E144" s="154"/>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51"/>
      <c r="AF144" s="196"/>
      <c r="AG144" s="196"/>
      <c r="AH144" s="196"/>
      <c r="AI144" s="196"/>
      <c r="AJ144" s="196"/>
      <c r="AK144" s="196"/>
      <c r="AL144" s="47" t="s">
        <v>63</v>
      </c>
    </row>
    <row r="145" spans="1:38" ht="26.25" customHeight="1" x14ac:dyDescent="0.2">
      <c r="A145" s="46"/>
      <c r="B145" s="47" t="s">
        <v>399</v>
      </c>
      <c r="C145" s="48" t="s">
        <v>400</v>
      </c>
      <c r="D145" s="49" t="s">
        <v>396</v>
      </c>
      <c r="E145" s="154"/>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51"/>
      <c r="AF145" s="196"/>
      <c r="AG145" s="196"/>
      <c r="AH145" s="196"/>
      <c r="AI145" s="196"/>
      <c r="AJ145" s="196"/>
      <c r="AK145" s="196"/>
      <c r="AL145" s="47" t="s">
        <v>63</v>
      </c>
    </row>
    <row r="146" spans="1:38" ht="26.25" customHeight="1" x14ac:dyDescent="0.2">
      <c r="A146" s="46"/>
      <c r="B146" s="47" t="s">
        <v>401</v>
      </c>
      <c r="C146" s="48" t="s">
        <v>402</v>
      </c>
      <c r="D146" s="49" t="s">
        <v>396</v>
      </c>
      <c r="E146" s="154"/>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51"/>
      <c r="AF146" s="196"/>
      <c r="AG146" s="196"/>
      <c r="AH146" s="196"/>
      <c r="AI146" s="196"/>
      <c r="AJ146" s="196"/>
      <c r="AK146" s="196"/>
      <c r="AL146" s="47" t="s">
        <v>63</v>
      </c>
    </row>
    <row r="147" spans="1:38" ht="26.25" customHeight="1" x14ac:dyDescent="0.2">
      <c r="A147" s="46"/>
      <c r="B147" s="47" t="s">
        <v>403</v>
      </c>
      <c r="C147" s="48" t="s">
        <v>404</v>
      </c>
      <c r="D147" s="49" t="s">
        <v>396</v>
      </c>
      <c r="E147" s="154"/>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51"/>
      <c r="AF147" s="196"/>
      <c r="AG147" s="196"/>
      <c r="AH147" s="196"/>
      <c r="AI147" s="196"/>
      <c r="AJ147" s="196"/>
      <c r="AK147" s="196"/>
      <c r="AL147" s="47" t="s">
        <v>63</v>
      </c>
    </row>
    <row r="148" spans="1:38" ht="26.25" customHeight="1" x14ac:dyDescent="0.2">
      <c r="A148" s="46"/>
      <c r="B148" s="47" t="s">
        <v>405</v>
      </c>
      <c r="C148" s="48" t="s">
        <v>406</v>
      </c>
      <c r="D148" s="49" t="s">
        <v>396</v>
      </c>
      <c r="E148" s="154"/>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51"/>
      <c r="AF148" s="196"/>
      <c r="AG148" s="196"/>
      <c r="AH148" s="196"/>
      <c r="AI148" s="196"/>
      <c r="AJ148" s="196"/>
      <c r="AK148" s="196"/>
      <c r="AL148" s="47" t="s">
        <v>112</v>
      </c>
    </row>
    <row r="149" spans="1:38" ht="26.25" customHeight="1" x14ac:dyDescent="0.2">
      <c r="A149" s="46"/>
      <c r="B149" s="47" t="s">
        <v>407</v>
      </c>
      <c r="C149" s="48" t="s">
        <v>408</v>
      </c>
      <c r="D149" s="49" t="s">
        <v>396</v>
      </c>
      <c r="E149" s="154"/>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51"/>
      <c r="AF149" s="196"/>
      <c r="AG149" s="196"/>
      <c r="AH149" s="196"/>
      <c r="AI149" s="196"/>
      <c r="AJ149" s="196"/>
      <c r="AK149" s="196"/>
      <c r="AL149" s="47" t="s">
        <v>112</v>
      </c>
    </row>
    <row r="150" spans="1:38" ht="15" customHeight="1" x14ac:dyDescent="0.25">
      <c r="A150" s="52"/>
      <c r="B150" s="53"/>
      <c r="C150" s="53"/>
      <c r="D150" s="42"/>
      <c r="E150" s="113"/>
      <c r="F150" s="113"/>
      <c r="G150" s="113"/>
      <c r="H150" s="113"/>
      <c r="I150" s="113"/>
      <c r="J150" s="113"/>
      <c r="K150" s="113"/>
      <c r="L150" s="113"/>
      <c r="M150" s="113"/>
      <c r="N150" s="113"/>
      <c r="O150" s="155"/>
      <c r="P150" s="155"/>
      <c r="Q150" s="155"/>
      <c r="R150" s="155"/>
      <c r="S150" s="155"/>
      <c r="T150" s="155"/>
      <c r="U150" s="155"/>
      <c r="V150" s="155"/>
      <c r="W150" s="155"/>
      <c r="X150" s="155"/>
      <c r="Y150" s="155"/>
      <c r="Z150" s="155"/>
      <c r="AA150" s="155"/>
      <c r="AB150" s="155"/>
      <c r="AC150" s="155"/>
      <c r="AD150" s="155"/>
      <c r="AE150" s="54"/>
      <c r="AF150" s="197"/>
      <c r="AG150" s="197"/>
      <c r="AH150" s="197"/>
      <c r="AI150" s="197"/>
      <c r="AJ150" s="197"/>
      <c r="AK150" s="197"/>
      <c r="AL150" s="55"/>
    </row>
    <row r="151" spans="1:38" ht="26.25" customHeight="1" x14ac:dyDescent="0.2">
      <c r="A151" s="56"/>
      <c r="B151" s="57" t="s">
        <v>409</v>
      </c>
      <c r="C151" s="58" t="s">
        <v>410</v>
      </c>
      <c r="D151" s="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c r="AA151" s="156"/>
      <c r="AB151" s="156"/>
      <c r="AC151" s="156"/>
      <c r="AD151" s="156"/>
      <c r="AE151" s="60"/>
      <c r="AF151" s="198"/>
      <c r="AG151" s="198"/>
      <c r="AH151" s="198"/>
      <c r="AI151" s="198"/>
      <c r="AJ151" s="198"/>
      <c r="AK151" s="198"/>
      <c r="AL151" s="57"/>
    </row>
    <row r="152" spans="1:38" ht="37.5" customHeight="1" x14ac:dyDescent="0.2">
      <c r="A152" s="61"/>
      <c r="B152" s="65" t="s">
        <v>411</v>
      </c>
      <c r="C152" s="63" t="s">
        <v>412</v>
      </c>
      <c r="D152" s="61" t="s">
        <v>413</v>
      </c>
      <c r="E152" s="157">
        <f t="shared" ref="E152:AD152" si="1">E141 + E151 + IF(AND(OR($B$4="AT",$B$4="BE",$B$4="CH",$B$4="GB",$B$4="IE",$B$4="LT",$B$4="LU",$B$4="NL"),SUM(E143:E149)&gt;0),SUM(E143:E149)-SUM(E27:E33),0)</f>
        <v>71.190807362432253</v>
      </c>
      <c r="F152" s="157">
        <f t="shared" si="1"/>
        <v>70.112232400532761</v>
      </c>
      <c r="G152" s="157">
        <f t="shared" si="1"/>
        <v>63.962204990595019</v>
      </c>
      <c r="H152" s="157">
        <f t="shared" si="1"/>
        <v>33.974779762995553</v>
      </c>
      <c r="I152" s="157">
        <f t="shared" si="1"/>
        <v>15.603621067872329</v>
      </c>
      <c r="J152" s="157">
        <f t="shared" si="1"/>
        <v>17.444506804133091</v>
      </c>
      <c r="K152" s="157">
        <f t="shared" si="1"/>
        <v>20.739398007991184</v>
      </c>
      <c r="L152" s="157">
        <f t="shared" si="1"/>
        <v>2.5182410436318969</v>
      </c>
      <c r="M152" s="157">
        <f t="shared" si="1"/>
        <v>201.11700731319775</v>
      </c>
      <c r="N152" s="157">
        <f t="shared" si="1"/>
        <v>2.766964881972489</v>
      </c>
      <c r="O152" s="157">
        <f t="shared" si="1"/>
        <v>0.15947292650653389</v>
      </c>
      <c r="P152" s="157">
        <f t="shared" si="1"/>
        <v>0.13895764205782399</v>
      </c>
      <c r="Q152" s="157">
        <f t="shared" si="1"/>
        <v>0.29456572614871573</v>
      </c>
      <c r="R152" s="157">
        <f t="shared" si="1"/>
        <v>1.1898073493137273</v>
      </c>
      <c r="S152" s="157">
        <f t="shared" si="1"/>
        <v>3.6359274909192112</v>
      </c>
      <c r="T152" s="157">
        <f t="shared" si="1"/>
        <v>14.207836582297567</v>
      </c>
      <c r="U152" s="157">
        <f t="shared" si="1"/>
        <v>0.52165852068487484</v>
      </c>
      <c r="V152" s="157">
        <f t="shared" si="1"/>
        <v>19.679389539417077</v>
      </c>
      <c r="W152" s="157">
        <f t="shared" si="1"/>
        <v>19.545013435180003</v>
      </c>
      <c r="X152" s="157">
        <f t="shared" si="1"/>
        <v>3.1589547136700507</v>
      </c>
      <c r="Y152" s="157">
        <f t="shared" si="1"/>
        <v>3.3282693086548232</v>
      </c>
      <c r="Z152" s="157">
        <f t="shared" si="1"/>
        <v>1.4474692728343999</v>
      </c>
      <c r="AA152" s="157">
        <f t="shared" si="1"/>
        <v>1.6662565715851572</v>
      </c>
      <c r="AB152" s="157">
        <f t="shared" si="1"/>
        <v>9.0582724826098371</v>
      </c>
      <c r="AC152" s="157">
        <f t="shared" si="1"/>
        <v>0.1669383192748633</v>
      </c>
      <c r="AD152" s="157">
        <f t="shared" si="1"/>
        <v>1.00563680086512</v>
      </c>
      <c r="AE152" s="51"/>
      <c r="AF152" s="199"/>
      <c r="AG152" s="199"/>
      <c r="AH152" s="199"/>
      <c r="AI152" s="199"/>
      <c r="AJ152" s="199"/>
      <c r="AK152" s="199"/>
      <c r="AL152" s="65"/>
    </row>
    <row r="153" spans="1:38" ht="26.25" customHeight="1" x14ac:dyDescent="0.2">
      <c r="A153" s="56"/>
      <c r="B153" s="57" t="s">
        <v>414</v>
      </c>
      <c r="C153" s="58" t="s">
        <v>415</v>
      </c>
      <c r="D153" s="56" t="s">
        <v>416</v>
      </c>
      <c r="E153" s="156"/>
      <c r="F153" s="156"/>
      <c r="G153" s="156"/>
      <c r="H153" s="156"/>
      <c r="I153" s="156"/>
      <c r="J153" s="156"/>
      <c r="K153" s="156"/>
      <c r="L153" s="156"/>
      <c r="M153" s="156"/>
      <c r="N153" s="156"/>
      <c r="O153" s="156"/>
      <c r="P153" s="156"/>
      <c r="Q153" s="156"/>
      <c r="R153" s="156"/>
      <c r="S153" s="156"/>
      <c r="T153" s="156"/>
      <c r="U153" s="156"/>
      <c r="V153" s="156"/>
      <c r="W153" s="156"/>
      <c r="X153" s="156"/>
      <c r="Y153" s="156"/>
      <c r="Z153" s="156"/>
      <c r="AA153" s="156"/>
      <c r="AB153" s="156"/>
      <c r="AC153" s="156"/>
      <c r="AD153" s="156"/>
      <c r="AE153" s="60"/>
      <c r="AF153" s="198"/>
      <c r="AG153" s="198"/>
      <c r="AH153" s="198"/>
      <c r="AI153" s="198"/>
      <c r="AJ153" s="198"/>
      <c r="AK153" s="198"/>
      <c r="AL153" s="57"/>
    </row>
    <row r="154" spans="1:38" ht="37.5" customHeight="1" x14ac:dyDescent="0.2">
      <c r="A154" s="61"/>
      <c r="B154" s="65" t="s">
        <v>417</v>
      </c>
      <c r="C154" s="63" t="s">
        <v>418</v>
      </c>
      <c r="D154" s="61" t="s">
        <v>419</v>
      </c>
      <c r="E154" s="157">
        <f>E141 + E153 - IF(OR($B$6=2005,$B$6&gt;=2020),SUM(E99:E122),0) + IF(AND(OR($B$4="AT",$B$4="BE",$B$4="CH",$B$4="GB",$B$4="IE",$B$4="LT",$B$4="LU",$B$4="NL"),SUM(E143:E149)&gt;0),SUM(E143:E149)-SUM(E27:E33),0)</f>
        <v>71.190807362432253</v>
      </c>
      <c r="F154" s="157">
        <f>F141 + F153 - IF(OR($B$6=2005,$B$6&gt;=2020),SUM(F99:F122),0) + IF(AND(OR($B$4="AT",$B$4="BE",$B$4="CH",$B$4="GB",$B$4="IE",$B$4="LT",$B$4="LU",$B$4="NL"),SUM(F143:F149)&gt;0),SUM(F143:F149)-SUM(F27:F33),0)</f>
        <v>70.112232400532761</v>
      </c>
      <c r="G154" s="157">
        <f t="shared" ref="G154:AD154" si="2">G141 + G153 + IF(AND(OR($B$4="AT",$B$4="BE",$B$4="CH",$B$4="GB",$B$4="IE",$B$4="LT",$B$4="LU",$B$4="NL"),SUM(G143:G149)&gt;0),SUM(G143:G149)-SUM(G27:G33),0)</f>
        <v>63.962204990595019</v>
      </c>
      <c r="H154" s="157">
        <f t="shared" si="2"/>
        <v>33.974779762995553</v>
      </c>
      <c r="I154" s="157">
        <f t="shared" si="2"/>
        <v>15.603621067872329</v>
      </c>
      <c r="J154" s="157">
        <f t="shared" si="2"/>
        <v>17.444506804133091</v>
      </c>
      <c r="K154" s="157">
        <f t="shared" si="2"/>
        <v>20.739398007991184</v>
      </c>
      <c r="L154" s="157">
        <f t="shared" si="2"/>
        <v>2.5182410436318969</v>
      </c>
      <c r="M154" s="157">
        <f t="shared" si="2"/>
        <v>201.11700731319775</v>
      </c>
      <c r="N154" s="157">
        <f t="shared" si="2"/>
        <v>2.766964881972489</v>
      </c>
      <c r="O154" s="157">
        <f t="shared" si="2"/>
        <v>0.15947292650653389</v>
      </c>
      <c r="P154" s="157">
        <f t="shared" si="2"/>
        <v>0.13895764205782399</v>
      </c>
      <c r="Q154" s="157">
        <f t="shared" si="2"/>
        <v>0.29456572614871573</v>
      </c>
      <c r="R154" s="157">
        <f t="shared" si="2"/>
        <v>1.1898073493137273</v>
      </c>
      <c r="S154" s="157">
        <f t="shared" si="2"/>
        <v>3.6359274909192112</v>
      </c>
      <c r="T154" s="157">
        <f t="shared" si="2"/>
        <v>14.207836582297567</v>
      </c>
      <c r="U154" s="157">
        <f t="shared" si="2"/>
        <v>0.52165852068487484</v>
      </c>
      <c r="V154" s="157">
        <f t="shared" si="2"/>
        <v>19.679389539417077</v>
      </c>
      <c r="W154" s="157">
        <f t="shared" si="2"/>
        <v>19.545013435180003</v>
      </c>
      <c r="X154" s="157">
        <f t="shared" si="2"/>
        <v>3.1589547136700507</v>
      </c>
      <c r="Y154" s="157">
        <f t="shared" si="2"/>
        <v>3.3282693086548232</v>
      </c>
      <c r="Z154" s="157">
        <f t="shared" si="2"/>
        <v>1.4474692728343999</v>
      </c>
      <c r="AA154" s="157">
        <f t="shared" si="2"/>
        <v>1.6662565715851572</v>
      </c>
      <c r="AB154" s="157">
        <f t="shared" si="2"/>
        <v>9.0582724826098371</v>
      </c>
      <c r="AC154" s="157">
        <f t="shared" si="2"/>
        <v>0.1669383192748633</v>
      </c>
      <c r="AD154" s="157">
        <f t="shared" si="2"/>
        <v>1.00563680086512</v>
      </c>
      <c r="AE154" s="66"/>
      <c r="AF154" s="199"/>
      <c r="AG154" s="199"/>
      <c r="AH154" s="199"/>
      <c r="AI154" s="199"/>
      <c r="AJ154" s="199"/>
      <c r="AK154" s="199"/>
      <c r="AL154" s="65"/>
    </row>
    <row r="155" spans="1:38" ht="15" customHeight="1" x14ac:dyDescent="0.25">
      <c r="A155" s="52"/>
      <c r="B155" s="53"/>
      <c r="C155" s="53"/>
      <c r="D155" s="42"/>
      <c r="E155" s="113"/>
      <c r="F155" s="113"/>
      <c r="G155" s="113"/>
      <c r="H155" s="113"/>
      <c r="I155" s="113"/>
      <c r="J155" s="113"/>
      <c r="K155" s="113"/>
      <c r="L155" s="113"/>
      <c r="M155" s="113"/>
      <c r="N155" s="113"/>
      <c r="O155" s="155"/>
      <c r="P155" s="155"/>
      <c r="Q155" s="155"/>
      <c r="R155" s="155"/>
      <c r="S155" s="155"/>
      <c r="T155" s="155"/>
      <c r="U155" s="155"/>
      <c r="V155" s="155"/>
      <c r="W155" s="155"/>
      <c r="X155" s="155"/>
      <c r="Y155" s="155"/>
      <c r="Z155" s="155"/>
      <c r="AA155" s="155"/>
      <c r="AB155" s="155"/>
      <c r="AC155" s="155"/>
      <c r="AD155" s="155"/>
      <c r="AE155" s="54"/>
      <c r="AF155" s="197"/>
      <c r="AG155" s="197"/>
      <c r="AH155" s="197"/>
      <c r="AI155" s="197"/>
      <c r="AJ155" s="197"/>
      <c r="AK155" s="197"/>
      <c r="AL155" s="55"/>
    </row>
    <row r="156" spans="1:38" ht="26.25" customHeight="1" x14ac:dyDescent="0.2">
      <c r="A156" s="67" t="s">
        <v>420</v>
      </c>
      <c r="B156" s="68"/>
      <c r="C156" s="68"/>
      <c r="D156" s="68"/>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c r="AC156" s="190"/>
      <c r="AD156" s="190"/>
      <c r="AE156" s="69"/>
      <c r="AF156" s="200"/>
      <c r="AG156" s="200"/>
      <c r="AH156" s="200"/>
      <c r="AI156" s="200"/>
      <c r="AJ156" s="200"/>
      <c r="AK156" s="200"/>
      <c r="AL156" s="70"/>
    </row>
    <row r="157" spans="1:38" ht="26.25" customHeight="1" x14ac:dyDescent="0.2">
      <c r="A157" s="71" t="s">
        <v>421</v>
      </c>
      <c r="B157" s="71" t="s">
        <v>422</v>
      </c>
      <c r="C157" s="72" t="s">
        <v>423</v>
      </c>
      <c r="D157" s="73"/>
      <c r="E157" s="112">
        <v>0.26499225599999998</v>
      </c>
      <c r="F157" s="112">
        <v>1.0351259999999999E-2</v>
      </c>
      <c r="G157" s="112">
        <v>2.0702519999999999E-2</v>
      </c>
      <c r="H157" s="112" t="s">
        <v>72</v>
      </c>
      <c r="I157" s="112">
        <v>4.1405039999999997E-3</v>
      </c>
      <c r="J157" s="112">
        <v>4.1405039999999997E-3</v>
      </c>
      <c r="K157" s="112">
        <v>4.1405039999999997E-3</v>
      </c>
      <c r="L157" s="112">
        <v>6.2107559999999989E-4</v>
      </c>
      <c r="M157" s="112">
        <v>2.2772772E-2</v>
      </c>
      <c r="N157" s="112" t="s">
        <v>72</v>
      </c>
      <c r="O157" s="112" t="s">
        <v>72</v>
      </c>
      <c r="P157" s="112" t="s">
        <v>72</v>
      </c>
      <c r="Q157" s="112" t="s">
        <v>72</v>
      </c>
      <c r="R157" s="112" t="s">
        <v>72</v>
      </c>
      <c r="S157" s="112" t="s">
        <v>72</v>
      </c>
      <c r="T157" s="112" t="s">
        <v>72</v>
      </c>
      <c r="U157" s="112" t="s">
        <v>72</v>
      </c>
      <c r="V157" s="112" t="s">
        <v>72</v>
      </c>
      <c r="W157" s="112" t="s">
        <v>72</v>
      </c>
      <c r="X157" s="112" t="s">
        <v>72</v>
      </c>
      <c r="Y157" s="112" t="s">
        <v>72</v>
      </c>
      <c r="Z157" s="112" t="s">
        <v>72</v>
      </c>
      <c r="AA157" s="112" t="s">
        <v>72</v>
      </c>
      <c r="AB157" s="112" t="s">
        <v>72</v>
      </c>
      <c r="AC157" s="112" t="s">
        <v>72</v>
      </c>
      <c r="AD157" s="112" t="s">
        <v>72</v>
      </c>
      <c r="AE157" s="51"/>
      <c r="AF157" s="201">
        <v>912.981132</v>
      </c>
      <c r="AG157" s="201" t="s">
        <v>67</v>
      </c>
      <c r="AH157" s="201" t="s">
        <v>67</v>
      </c>
      <c r="AI157" s="201" t="s">
        <v>67</v>
      </c>
      <c r="AJ157" s="201" t="s">
        <v>67</v>
      </c>
      <c r="AK157" s="201" t="s">
        <v>67</v>
      </c>
      <c r="AL157" s="71" t="s">
        <v>63</v>
      </c>
    </row>
    <row r="158" spans="1:38" ht="26.25" customHeight="1" x14ac:dyDescent="0.2">
      <c r="A158" s="71" t="s">
        <v>421</v>
      </c>
      <c r="B158" s="71" t="s">
        <v>424</v>
      </c>
      <c r="C158" s="72" t="s">
        <v>425</v>
      </c>
      <c r="D158" s="73"/>
      <c r="E158" s="112">
        <v>3.1674097777777779E-3</v>
      </c>
      <c r="F158" s="112">
        <v>1.1644888888888891E-4</v>
      </c>
      <c r="G158" s="112">
        <v>1.9563413333333337E-4</v>
      </c>
      <c r="H158" s="112" t="s">
        <v>72</v>
      </c>
      <c r="I158" s="112">
        <v>3.4934666666666669E-5</v>
      </c>
      <c r="J158" s="112">
        <v>3.4934666666666669E-5</v>
      </c>
      <c r="K158" s="112">
        <v>3.4934666666666669E-5</v>
      </c>
      <c r="L158" s="112">
        <v>3.4934666666666669E-5</v>
      </c>
      <c r="M158" s="112">
        <v>1.1644888888888891E-4</v>
      </c>
      <c r="N158" s="112" t="s">
        <v>72</v>
      </c>
      <c r="O158" s="112" t="s">
        <v>72</v>
      </c>
      <c r="P158" s="112" t="s">
        <v>72</v>
      </c>
      <c r="Q158" s="112" t="s">
        <v>72</v>
      </c>
      <c r="R158" s="112" t="s">
        <v>72</v>
      </c>
      <c r="S158" s="112" t="s">
        <v>72</v>
      </c>
      <c r="T158" s="112" t="s">
        <v>72</v>
      </c>
      <c r="U158" s="112" t="s">
        <v>72</v>
      </c>
      <c r="V158" s="112" t="s">
        <v>72</v>
      </c>
      <c r="W158" s="112" t="s">
        <v>72</v>
      </c>
      <c r="X158" s="112" t="s">
        <v>72</v>
      </c>
      <c r="Y158" s="112" t="s">
        <v>72</v>
      </c>
      <c r="Z158" s="112" t="s">
        <v>72</v>
      </c>
      <c r="AA158" s="112" t="s">
        <v>72</v>
      </c>
      <c r="AB158" s="112" t="s">
        <v>72</v>
      </c>
      <c r="AC158" s="112" t="s">
        <v>72</v>
      </c>
      <c r="AD158" s="112" t="s">
        <v>72</v>
      </c>
      <c r="AE158" s="51"/>
      <c r="AF158" s="201">
        <v>0.23289777777777781</v>
      </c>
      <c r="AG158" s="201" t="s">
        <v>67</v>
      </c>
      <c r="AH158" s="201" t="s">
        <v>67</v>
      </c>
      <c r="AI158" s="201" t="s">
        <v>67</v>
      </c>
      <c r="AJ158" s="201" t="s">
        <v>67</v>
      </c>
      <c r="AK158" s="201" t="s">
        <v>67</v>
      </c>
      <c r="AL158" s="71" t="s">
        <v>63</v>
      </c>
    </row>
    <row r="159" spans="1:38" ht="26.25" customHeight="1" x14ac:dyDescent="0.2">
      <c r="A159" s="71" t="s">
        <v>426</v>
      </c>
      <c r="B159" s="71" t="s">
        <v>427</v>
      </c>
      <c r="C159" s="72" t="s">
        <v>428</v>
      </c>
      <c r="D159" s="73"/>
      <c r="E159" s="112">
        <v>5.5294330377974799</v>
      </c>
      <c r="F159" s="112">
        <v>0.19722818478768078</v>
      </c>
      <c r="G159" s="112">
        <v>0.35219318712085856</v>
      </c>
      <c r="H159" s="112">
        <v>4.9307046196920198E-5</v>
      </c>
      <c r="I159" s="112">
        <v>9.8614092393840391E-2</v>
      </c>
      <c r="J159" s="112">
        <v>0.10565795613625756</v>
      </c>
      <c r="K159" s="112">
        <v>0.10565795613625756</v>
      </c>
      <c r="L159" s="112">
        <v>3.057036864209052E-2</v>
      </c>
      <c r="M159" s="112">
        <v>0.52124591693887068</v>
      </c>
      <c r="N159" s="112">
        <v>9.1570228651423214E-3</v>
      </c>
      <c r="O159" s="112">
        <v>7.0438637424171714E-4</v>
      </c>
      <c r="P159" s="112">
        <v>2.1131591227251515E-3</v>
      </c>
      <c r="Q159" s="112">
        <v>2.8175454969668686E-3</v>
      </c>
      <c r="R159" s="112">
        <v>3.521931871208586E-3</v>
      </c>
      <c r="S159" s="112">
        <v>6.1986000933271106E-2</v>
      </c>
      <c r="T159" s="112">
        <v>7.043863742417171E-2</v>
      </c>
      <c r="U159" s="112">
        <v>7.043863742417172E-3</v>
      </c>
      <c r="V159" s="112">
        <v>8.4526364909006044E-2</v>
      </c>
      <c r="W159" s="112">
        <v>3.9247000000000002E-4</v>
      </c>
      <c r="X159" s="112">
        <v>2.1131591227251515E-3</v>
      </c>
      <c r="Y159" s="112">
        <v>3.521931871208586E-3</v>
      </c>
      <c r="Z159" s="112" t="s">
        <v>72</v>
      </c>
      <c r="AA159" s="112" t="s">
        <v>72</v>
      </c>
      <c r="AB159" s="112">
        <v>5.635090993933738E-3</v>
      </c>
      <c r="AC159" s="112">
        <v>5.6350909939337372E-6</v>
      </c>
      <c r="AD159" s="112">
        <v>5.3533364442370503E-6</v>
      </c>
      <c r="AE159" s="51"/>
      <c r="AF159" s="201">
        <v>3019</v>
      </c>
      <c r="AG159" s="112" t="s">
        <v>67</v>
      </c>
      <c r="AH159" s="112" t="s">
        <v>67</v>
      </c>
      <c r="AI159" s="112" t="s">
        <v>67</v>
      </c>
      <c r="AJ159" s="112" t="s">
        <v>67</v>
      </c>
      <c r="AK159" s="112" t="s">
        <v>67</v>
      </c>
      <c r="AL159" s="71" t="s">
        <v>429</v>
      </c>
    </row>
    <row r="160" spans="1:38" ht="26.25" customHeight="1" x14ac:dyDescent="0.2">
      <c r="A160" s="71" t="s">
        <v>430</v>
      </c>
      <c r="B160" s="71" t="s">
        <v>431</v>
      </c>
      <c r="C160" s="72" t="s">
        <v>432</v>
      </c>
      <c r="D160" s="73"/>
      <c r="E160" s="112"/>
      <c r="F160" s="112"/>
      <c r="G160" s="112"/>
      <c r="H160" s="112"/>
      <c r="I160" s="112"/>
      <c r="J160" s="112"/>
      <c r="K160" s="112"/>
      <c r="L160" s="112"/>
      <c r="M160" s="112"/>
      <c r="N160" s="112"/>
      <c r="O160" s="112"/>
      <c r="P160" s="112"/>
      <c r="Q160" s="112"/>
      <c r="R160" s="112"/>
      <c r="S160" s="112"/>
      <c r="T160" s="112"/>
      <c r="U160" s="112"/>
      <c r="V160" s="112"/>
      <c r="W160" s="112"/>
      <c r="X160" s="112"/>
      <c r="Y160" s="112"/>
      <c r="Z160" s="112"/>
      <c r="AA160" s="112"/>
      <c r="AB160" s="112"/>
      <c r="AC160" s="112"/>
      <c r="AD160" s="112"/>
      <c r="AE160" s="51"/>
      <c r="AF160" s="201"/>
      <c r="AG160" s="201"/>
      <c r="AH160" s="201"/>
      <c r="AI160" s="201"/>
      <c r="AJ160" s="201"/>
      <c r="AK160" s="201"/>
      <c r="AL160" s="71"/>
    </row>
    <row r="161" spans="1:38" ht="26.25" customHeight="1" x14ac:dyDescent="0.2">
      <c r="A161" s="75" t="s">
        <v>430</v>
      </c>
      <c r="B161" s="75" t="s">
        <v>433</v>
      </c>
      <c r="C161" s="76" t="s">
        <v>434</v>
      </c>
      <c r="D161" s="77"/>
      <c r="E161" s="218"/>
      <c r="F161" s="218"/>
      <c r="G161" s="218"/>
      <c r="H161" s="218"/>
      <c r="I161" s="218"/>
      <c r="J161" s="218"/>
      <c r="K161" s="218"/>
      <c r="L161" s="218"/>
      <c r="M161" s="218"/>
      <c r="N161" s="218"/>
      <c r="O161" s="218"/>
      <c r="P161" s="218"/>
      <c r="Q161" s="218"/>
      <c r="R161" s="218"/>
      <c r="S161" s="218"/>
      <c r="T161" s="218"/>
      <c r="U161" s="218"/>
      <c r="V161" s="218"/>
      <c r="W161" s="218"/>
      <c r="X161" s="218"/>
      <c r="Y161" s="218"/>
      <c r="Z161" s="218"/>
      <c r="AA161" s="218"/>
      <c r="AB161" s="218"/>
      <c r="AC161" s="218"/>
      <c r="AD161" s="218"/>
      <c r="AE161" s="60"/>
      <c r="AF161" s="203"/>
      <c r="AG161" s="203"/>
      <c r="AH161" s="203"/>
      <c r="AI161" s="203"/>
      <c r="AJ161" s="203"/>
      <c r="AK161" s="203"/>
      <c r="AL161" s="75" t="s">
        <v>73</v>
      </c>
    </row>
    <row r="162" spans="1:38" ht="26.25" customHeight="1" x14ac:dyDescent="0.2">
      <c r="A162" s="79" t="s">
        <v>435</v>
      </c>
      <c r="B162" s="79" t="s">
        <v>436</v>
      </c>
      <c r="C162" s="80" t="s">
        <v>437</v>
      </c>
      <c r="D162" s="81"/>
      <c r="E162" s="219"/>
      <c r="F162" s="219"/>
      <c r="G162" s="219"/>
      <c r="H162" s="219"/>
      <c r="I162" s="219"/>
      <c r="J162" s="219"/>
      <c r="K162" s="219"/>
      <c r="L162" s="219"/>
      <c r="M162" s="219"/>
      <c r="N162" s="219"/>
      <c r="O162" s="219"/>
      <c r="P162" s="219"/>
      <c r="Q162" s="219"/>
      <c r="R162" s="219"/>
      <c r="S162" s="219"/>
      <c r="T162" s="219"/>
      <c r="U162" s="219"/>
      <c r="V162" s="219"/>
      <c r="W162" s="219"/>
      <c r="X162" s="219"/>
      <c r="Y162" s="219"/>
      <c r="Z162" s="219"/>
      <c r="AA162" s="219"/>
      <c r="AB162" s="219"/>
      <c r="AC162" s="219"/>
      <c r="AD162" s="219"/>
      <c r="AE162" s="60"/>
      <c r="AF162" s="204"/>
      <c r="AG162" s="204"/>
      <c r="AH162" s="204"/>
      <c r="AI162" s="204"/>
      <c r="AJ162" s="204"/>
      <c r="AK162" s="204"/>
      <c r="AL162" s="79" t="s">
        <v>194</v>
      </c>
    </row>
    <row r="163" spans="1:38" ht="26.25" customHeight="1" x14ac:dyDescent="0.2">
      <c r="A163" s="79" t="s">
        <v>435</v>
      </c>
      <c r="B163" s="79" t="s">
        <v>438</v>
      </c>
      <c r="C163" s="80" t="s">
        <v>439</v>
      </c>
      <c r="D163" s="81"/>
      <c r="E163" s="219"/>
      <c r="F163" s="219"/>
      <c r="G163" s="219"/>
      <c r="H163" s="219"/>
      <c r="I163" s="219"/>
      <c r="J163" s="219"/>
      <c r="K163" s="219"/>
      <c r="L163" s="219"/>
      <c r="M163" s="219"/>
      <c r="N163" s="219"/>
      <c r="O163" s="219"/>
      <c r="P163" s="219"/>
      <c r="Q163" s="219"/>
      <c r="R163" s="219"/>
      <c r="S163" s="219"/>
      <c r="T163" s="219"/>
      <c r="U163" s="219"/>
      <c r="V163" s="219"/>
      <c r="W163" s="219"/>
      <c r="X163" s="219"/>
      <c r="Y163" s="219"/>
      <c r="Z163" s="219"/>
      <c r="AA163" s="219"/>
      <c r="AB163" s="219"/>
      <c r="AC163" s="219"/>
      <c r="AD163" s="219"/>
      <c r="AE163" s="60"/>
      <c r="AF163" s="204"/>
      <c r="AG163" s="204"/>
      <c r="AH163" s="204"/>
      <c r="AI163" s="204"/>
      <c r="AJ163" s="204"/>
      <c r="AK163" s="204"/>
      <c r="AL163" s="79" t="s">
        <v>440</v>
      </c>
    </row>
    <row r="164" spans="1:38" ht="26.25" customHeight="1" x14ac:dyDescent="0.2">
      <c r="A164" s="79" t="s">
        <v>435</v>
      </c>
      <c r="B164" s="79" t="s">
        <v>441</v>
      </c>
      <c r="C164" s="80" t="s">
        <v>442</v>
      </c>
      <c r="D164" s="81"/>
      <c r="E164" s="219"/>
      <c r="F164" s="219"/>
      <c r="G164" s="219"/>
      <c r="H164" s="219"/>
      <c r="I164" s="219"/>
      <c r="J164" s="219"/>
      <c r="K164" s="219"/>
      <c r="L164" s="219"/>
      <c r="M164" s="219"/>
      <c r="N164" s="219"/>
      <c r="O164" s="219"/>
      <c r="P164" s="219"/>
      <c r="Q164" s="219"/>
      <c r="R164" s="219"/>
      <c r="S164" s="219"/>
      <c r="T164" s="219"/>
      <c r="U164" s="219"/>
      <c r="V164" s="219"/>
      <c r="W164" s="219"/>
      <c r="X164" s="219"/>
      <c r="Y164" s="219"/>
      <c r="Z164" s="219"/>
      <c r="AA164" s="219"/>
      <c r="AB164" s="219"/>
      <c r="AC164" s="219"/>
      <c r="AD164" s="219"/>
      <c r="AE164" s="83"/>
      <c r="AF164" s="204"/>
      <c r="AG164" s="204"/>
      <c r="AH164" s="204"/>
      <c r="AI164" s="204"/>
      <c r="AJ164" s="204"/>
      <c r="AK164" s="204"/>
      <c r="AL164" s="79"/>
    </row>
    <row r="165" spans="1:38" ht="15" customHeight="1" x14ac:dyDescent="0.2">
      <c r="D165" s="85"/>
      <c r="E165" s="220"/>
      <c r="F165" s="221"/>
      <c r="G165" s="221"/>
      <c r="H165" s="221"/>
      <c r="I165" s="221"/>
      <c r="J165" s="221"/>
      <c r="K165" s="221"/>
      <c r="L165" s="221"/>
      <c r="M165" s="221"/>
      <c r="N165" s="221"/>
      <c r="O165" s="221"/>
      <c r="P165" s="221"/>
      <c r="Q165" s="221"/>
      <c r="R165" s="221"/>
      <c r="S165" s="221"/>
      <c r="T165" s="221"/>
      <c r="U165" s="221"/>
      <c r="V165" s="221"/>
      <c r="W165" s="221"/>
      <c r="X165" s="221"/>
      <c r="Y165" s="221"/>
      <c r="Z165" s="221"/>
      <c r="AA165" s="221"/>
      <c r="AB165" s="221"/>
      <c r="AC165" s="221"/>
      <c r="AD165" s="221"/>
      <c r="AE165" s="86"/>
      <c r="AF165" s="205"/>
      <c r="AG165" s="205"/>
      <c r="AH165" s="205"/>
      <c r="AI165" s="205"/>
      <c r="AJ165" s="205"/>
      <c r="AK165" s="205"/>
      <c r="AL165" s="88"/>
    </row>
    <row r="166" spans="1:38" s="91" customFormat="1" ht="52.5" customHeight="1" x14ac:dyDescent="0.25">
      <c r="A166" s="409" t="s">
        <v>461</v>
      </c>
      <c r="B166" s="409"/>
      <c r="C166" s="409"/>
      <c r="D166" s="409"/>
      <c r="E166" s="409"/>
      <c r="F166" s="409"/>
      <c r="G166" s="409"/>
      <c r="H166" s="222"/>
      <c r="I166" s="223"/>
      <c r="J166" s="223"/>
      <c r="K166" s="223"/>
      <c r="L166" s="223"/>
      <c r="M166" s="223"/>
      <c r="N166" s="223"/>
      <c r="O166" s="223"/>
      <c r="P166" s="223"/>
      <c r="Q166" s="223"/>
      <c r="R166" s="223"/>
      <c r="S166" s="223"/>
      <c r="T166" s="223"/>
      <c r="U166" s="223"/>
      <c r="V166" s="224"/>
      <c r="W166" s="224"/>
      <c r="X166" s="224"/>
      <c r="Y166" s="224"/>
      <c r="Z166" s="224"/>
      <c r="AA166" s="224"/>
      <c r="AB166" s="224"/>
      <c r="AC166" s="225"/>
      <c r="AD166" s="225"/>
      <c r="AF166" s="206"/>
      <c r="AG166" s="206"/>
      <c r="AH166" s="206"/>
      <c r="AI166" s="206"/>
      <c r="AJ166" s="206"/>
      <c r="AK166" s="206"/>
    </row>
    <row r="167" spans="1:38" s="94" customFormat="1" ht="63.75" customHeight="1" x14ac:dyDescent="0.25">
      <c r="A167" s="409" t="s">
        <v>462</v>
      </c>
      <c r="B167" s="409"/>
      <c r="C167" s="409"/>
      <c r="D167" s="409"/>
      <c r="E167" s="409"/>
      <c r="F167" s="409"/>
      <c r="G167" s="409"/>
      <c r="H167" s="222"/>
      <c r="I167" s="223"/>
      <c r="J167" s="113"/>
      <c r="K167" s="113"/>
      <c r="L167" s="113"/>
      <c r="M167" s="223"/>
      <c r="N167" s="223"/>
      <c r="O167" s="223"/>
      <c r="P167" s="223"/>
      <c r="Q167" s="223"/>
      <c r="R167" s="223"/>
      <c r="S167" s="223"/>
      <c r="T167" s="223"/>
      <c r="U167" s="223"/>
      <c r="V167" s="226"/>
      <c r="W167" s="226"/>
      <c r="X167" s="226"/>
      <c r="Y167" s="226"/>
      <c r="Z167" s="226"/>
      <c r="AA167" s="226"/>
      <c r="AB167" s="226"/>
      <c r="AC167" s="226"/>
      <c r="AD167" s="226"/>
      <c r="AF167" s="207"/>
      <c r="AG167" s="207"/>
      <c r="AH167" s="207"/>
      <c r="AI167" s="207"/>
      <c r="AJ167" s="207"/>
      <c r="AK167" s="207"/>
    </row>
    <row r="168" spans="1:38" s="94" customFormat="1" ht="26.25" customHeight="1" x14ac:dyDescent="0.25">
      <c r="A168" s="409" t="s">
        <v>463</v>
      </c>
      <c r="B168" s="409"/>
      <c r="C168" s="409"/>
      <c r="D168" s="409"/>
      <c r="E168" s="409"/>
      <c r="F168" s="409"/>
      <c r="G168" s="409"/>
      <c r="H168" s="222"/>
      <c r="I168" s="223"/>
      <c r="J168" s="113"/>
      <c r="K168" s="113"/>
      <c r="L168" s="113"/>
      <c r="M168" s="223"/>
      <c r="N168" s="223"/>
      <c r="O168" s="223"/>
      <c r="P168" s="223"/>
      <c r="Q168" s="223"/>
      <c r="R168" s="223"/>
      <c r="S168" s="223"/>
      <c r="T168" s="223"/>
      <c r="U168" s="223"/>
      <c r="V168" s="226"/>
      <c r="W168" s="226"/>
      <c r="X168" s="226"/>
      <c r="Y168" s="226"/>
      <c r="Z168" s="226"/>
      <c r="AA168" s="226"/>
      <c r="AB168" s="226"/>
      <c r="AC168" s="226"/>
      <c r="AD168" s="226"/>
      <c r="AF168" s="207"/>
      <c r="AG168" s="207"/>
      <c r="AH168" s="207"/>
      <c r="AI168" s="207"/>
      <c r="AJ168" s="207"/>
      <c r="AK168" s="207"/>
    </row>
    <row r="169" spans="1:38" s="91" customFormat="1" ht="26.25" customHeight="1" x14ac:dyDescent="0.25">
      <c r="A169" s="409" t="s">
        <v>464</v>
      </c>
      <c r="B169" s="409"/>
      <c r="C169" s="409"/>
      <c r="D169" s="409"/>
      <c r="E169" s="409"/>
      <c r="F169" s="409"/>
      <c r="G169" s="409"/>
      <c r="H169" s="222"/>
      <c r="I169" s="223"/>
      <c r="J169" s="113"/>
      <c r="K169" s="113"/>
      <c r="L169" s="113"/>
      <c r="M169" s="223"/>
      <c r="N169" s="223"/>
      <c r="O169" s="223"/>
      <c r="P169" s="223"/>
      <c r="Q169" s="223"/>
      <c r="R169" s="223"/>
      <c r="S169" s="223"/>
      <c r="T169" s="223"/>
      <c r="U169" s="223"/>
      <c r="V169" s="224"/>
      <c r="W169" s="224"/>
      <c r="X169" s="224"/>
      <c r="Y169" s="224"/>
      <c r="Z169" s="224"/>
      <c r="AA169" s="224"/>
      <c r="AB169" s="224"/>
      <c r="AC169" s="225"/>
      <c r="AD169" s="225"/>
      <c r="AF169" s="206"/>
      <c r="AG169" s="206"/>
      <c r="AH169" s="206"/>
      <c r="AI169" s="206"/>
      <c r="AJ169" s="206"/>
      <c r="AK169" s="206"/>
    </row>
    <row r="170" spans="1:38" s="94" customFormat="1" ht="52.5" customHeight="1" x14ac:dyDescent="0.25">
      <c r="A170" s="409" t="s">
        <v>465</v>
      </c>
      <c r="B170" s="409"/>
      <c r="C170" s="409"/>
      <c r="D170" s="409"/>
      <c r="E170" s="409"/>
      <c r="F170" s="409"/>
      <c r="G170" s="409"/>
      <c r="H170" s="222"/>
      <c r="I170" s="223"/>
      <c r="J170" s="113"/>
      <c r="K170" s="113"/>
      <c r="L170" s="113"/>
      <c r="M170" s="223"/>
      <c r="N170" s="223"/>
      <c r="O170" s="223"/>
      <c r="P170" s="223"/>
      <c r="Q170" s="223"/>
      <c r="R170" s="223"/>
      <c r="S170" s="223"/>
      <c r="T170" s="223"/>
      <c r="U170" s="223"/>
      <c r="V170" s="226"/>
      <c r="W170" s="226"/>
      <c r="X170" s="226"/>
      <c r="Y170" s="226"/>
      <c r="Z170" s="226"/>
      <c r="AA170" s="226"/>
      <c r="AB170" s="226"/>
      <c r="AC170" s="226"/>
      <c r="AD170" s="226"/>
      <c r="AF170" s="207"/>
      <c r="AG170" s="207"/>
      <c r="AH170" s="207"/>
      <c r="AI170" s="207"/>
      <c r="AJ170" s="207"/>
      <c r="AK170" s="2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C5629F-B52E-476F-9118-945BF866D0DF}">
  <dimension ref="A1:AL170"/>
  <sheetViews>
    <sheetView topLeftCell="R128" zoomScaleNormal="100" workbookViewId="0">
      <selection activeCell="AL14" sqref="AL14:AL140"/>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208" customWidth="1"/>
    <col min="25" max="25" width="8.85546875" style="208" customWidth="1"/>
    <col min="26" max="30" width="8.5703125" style="208" customWidth="1"/>
    <col min="31" max="31" width="2.140625" style="4" customWidth="1"/>
    <col min="32" max="36" width="8.5703125" style="191" customWidth="1"/>
    <col min="37" max="37" width="17.85546875" style="191" customWidth="1"/>
    <col min="38" max="38" width="25.7109375" style="4" customWidth="1"/>
    <col min="39" max="16384" width="8.85546875" style="4"/>
  </cols>
  <sheetData>
    <row r="1" spans="1:38" ht="22.7" customHeight="1" x14ac:dyDescent="0.2">
      <c r="A1" s="146" t="s">
        <v>0</v>
      </c>
      <c r="B1" s="2"/>
      <c r="C1" s="3"/>
    </row>
    <row r="2" spans="1:38" x14ac:dyDescent="0.2">
      <c r="A2" s="5" t="s">
        <v>1</v>
      </c>
      <c r="B2" s="2"/>
      <c r="C2" s="3"/>
    </row>
    <row r="3" spans="1:38" x14ac:dyDescent="0.2">
      <c r="B3" s="2"/>
      <c r="C3" s="3"/>
      <c r="F3" s="209"/>
      <c r="R3" s="210"/>
      <c r="S3" s="210"/>
      <c r="T3" s="210"/>
      <c r="U3" s="210"/>
      <c r="V3" s="210"/>
    </row>
    <row r="4" spans="1:38" x14ac:dyDescent="0.2">
      <c r="A4" s="5" t="s">
        <v>2</v>
      </c>
      <c r="B4" s="7" t="s">
        <v>3</v>
      </c>
      <c r="C4" s="8" t="s">
        <v>4</v>
      </c>
      <c r="R4" s="210"/>
      <c r="S4" s="210"/>
      <c r="T4" s="210"/>
      <c r="U4" s="210"/>
      <c r="V4" s="210"/>
    </row>
    <row r="5" spans="1:38" x14ac:dyDescent="0.2">
      <c r="A5" s="5" t="s">
        <v>5</v>
      </c>
      <c r="B5" s="7" t="s">
        <v>6</v>
      </c>
      <c r="C5" s="8" t="s">
        <v>7</v>
      </c>
      <c r="R5" s="210"/>
      <c r="S5" s="210"/>
      <c r="T5" s="210"/>
      <c r="U5" s="210"/>
      <c r="V5" s="210"/>
    </row>
    <row r="6" spans="1:38" x14ac:dyDescent="0.2">
      <c r="A6" s="5" t="s">
        <v>8</v>
      </c>
      <c r="B6" s="7">
        <v>2000</v>
      </c>
      <c r="C6" s="8" t="s">
        <v>9</v>
      </c>
      <c r="R6" s="210"/>
      <c r="S6" s="210"/>
      <c r="T6" s="210"/>
      <c r="U6" s="210"/>
      <c r="V6" s="210"/>
    </row>
    <row r="7" spans="1:38" x14ac:dyDescent="0.2">
      <c r="A7" s="5" t="s">
        <v>10</v>
      </c>
      <c r="B7" s="7" t="s">
        <v>11</v>
      </c>
      <c r="C7" s="8" t="s">
        <v>12</v>
      </c>
      <c r="R7" s="210"/>
      <c r="S7" s="210"/>
      <c r="T7" s="210"/>
      <c r="U7" s="210"/>
      <c r="V7" s="210"/>
    </row>
    <row r="8" spans="1:38" x14ac:dyDescent="0.2">
      <c r="B8" s="2"/>
      <c r="C8" s="3"/>
      <c r="R8" s="210"/>
      <c r="S8" s="210"/>
      <c r="T8" s="210"/>
      <c r="U8" s="210"/>
      <c r="V8" s="210"/>
      <c r="AF8" s="192"/>
    </row>
    <row r="9" spans="1:38" x14ac:dyDescent="0.2">
      <c r="A9" s="147"/>
      <c r="B9" s="12"/>
      <c r="C9" s="13"/>
      <c r="D9" s="14"/>
      <c r="E9" s="211"/>
      <c r="F9" s="211"/>
      <c r="G9" s="211"/>
      <c r="H9" s="211"/>
      <c r="I9" s="211"/>
      <c r="J9" s="211"/>
      <c r="K9" s="211"/>
      <c r="L9" s="211"/>
      <c r="M9" s="211"/>
      <c r="N9" s="211"/>
      <c r="O9" s="211"/>
      <c r="P9" s="211"/>
      <c r="Q9" s="211"/>
      <c r="R9" s="210"/>
      <c r="S9" s="210"/>
      <c r="T9" s="210"/>
      <c r="U9" s="210"/>
      <c r="V9" s="210"/>
      <c r="AF9" s="192"/>
    </row>
    <row r="10" spans="1:38" s="9" customFormat="1" ht="37.5" customHeight="1" x14ac:dyDescent="0.2">
      <c r="A10" s="446" t="str">
        <f>B4&amp;": "&amp;B5&amp;": "&amp;B6</f>
        <v>LT: 15.02.2025: 2000</v>
      </c>
      <c r="B10" s="448" t="s">
        <v>13</v>
      </c>
      <c r="C10" s="449"/>
      <c r="D10" s="450"/>
      <c r="E10" s="454" t="s">
        <v>453</v>
      </c>
      <c r="F10" s="455"/>
      <c r="G10" s="455"/>
      <c r="H10" s="456"/>
      <c r="I10" s="454" t="s">
        <v>454</v>
      </c>
      <c r="J10" s="455"/>
      <c r="K10" s="455"/>
      <c r="L10" s="456"/>
      <c r="M10" s="460" t="s">
        <v>455</v>
      </c>
      <c r="N10" s="454" t="s">
        <v>456</v>
      </c>
      <c r="O10" s="455"/>
      <c r="P10" s="456"/>
      <c r="Q10" s="454" t="s">
        <v>457</v>
      </c>
      <c r="R10" s="455"/>
      <c r="S10" s="455"/>
      <c r="T10" s="455"/>
      <c r="U10" s="455"/>
      <c r="V10" s="456"/>
      <c r="W10" s="454" t="s">
        <v>458</v>
      </c>
      <c r="X10" s="455"/>
      <c r="Y10" s="455"/>
      <c r="Z10" s="455"/>
      <c r="AA10" s="455"/>
      <c r="AB10" s="455"/>
      <c r="AC10" s="455"/>
      <c r="AD10" s="456"/>
      <c r="AE10" s="148"/>
      <c r="AF10" s="440" t="s">
        <v>459</v>
      </c>
      <c r="AG10" s="441"/>
      <c r="AH10" s="441"/>
      <c r="AI10" s="441"/>
      <c r="AJ10" s="441"/>
      <c r="AK10" s="441"/>
      <c r="AL10" s="442"/>
    </row>
    <row r="11" spans="1:38" ht="15" customHeight="1" x14ac:dyDescent="0.2">
      <c r="A11" s="447"/>
      <c r="B11" s="451"/>
      <c r="C11" s="452"/>
      <c r="D11" s="453"/>
      <c r="E11" s="457"/>
      <c r="F11" s="458"/>
      <c r="G11" s="458"/>
      <c r="H11" s="459"/>
      <c r="I11" s="457"/>
      <c r="J11" s="458"/>
      <c r="K11" s="458"/>
      <c r="L11" s="459"/>
      <c r="M11" s="461"/>
      <c r="N11" s="457"/>
      <c r="O11" s="458"/>
      <c r="P11" s="459"/>
      <c r="Q11" s="457"/>
      <c r="R11" s="458"/>
      <c r="S11" s="458"/>
      <c r="T11" s="458"/>
      <c r="U11" s="458"/>
      <c r="V11" s="459"/>
      <c r="W11" s="212"/>
      <c r="X11" s="422" t="s">
        <v>21</v>
      </c>
      <c r="Y11" s="423"/>
      <c r="Z11" s="423"/>
      <c r="AA11" s="423"/>
      <c r="AB11" s="424"/>
      <c r="AC11" s="213"/>
      <c r="AD11" s="214"/>
      <c r="AE11" s="19"/>
      <c r="AF11" s="443"/>
      <c r="AG11" s="444"/>
      <c r="AH11" s="444"/>
      <c r="AI11" s="444"/>
      <c r="AJ11" s="444"/>
      <c r="AK11" s="444"/>
      <c r="AL11" s="445"/>
    </row>
    <row r="12" spans="1:38" ht="52.5" customHeight="1" x14ac:dyDescent="0.2">
      <c r="A12" s="447"/>
      <c r="B12" s="451"/>
      <c r="C12" s="452"/>
      <c r="D12" s="453"/>
      <c r="E12" s="215" t="s">
        <v>22</v>
      </c>
      <c r="F12" s="215" t="s">
        <v>23</v>
      </c>
      <c r="G12" s="215" t="s">
        <v>24</v>
      </c>
      <c r="H12" s="215" t="s">
        <v>25</v>
      </c>
      <c r="I12" s="215" t="s">
        <v>26</v>
      </c>
      <c r="J12" s="216" t="s">
        <v>27</v>
      </c>
      <c r="K12" s="216" t="s">
        <v>28</v>
      </c>
      <c r="L12" s="217" t="s">
        <v>29</v>
      </c>
      <c r="M12" s="215" t="s">
        <v>30</v>
      </c>
      <c r="N12" s="216" t="s">
        <v>31</v>
      </c>
      <c r="O12" s="216" t="s">
        <v>32</v>
      </c>
      <c r="P12" s="216" t="s">
        <v>33</v>
      </c>
      <c r="Q12" s="216" t="s">
        <v>34</v>
      </c>
      <c r="R12" s="216" t="s">
        <v>35</v>
      </c>
      <c r="S12" s="216" t="s">
        <v>36</v>
      </c>
      <c r="T12" s="216" t="s">
        <v>37</v>
      </c>
      <c r="U12" s="216" t="s">
        <v>38</v>
      </c>
      <c r="V12" s="216" t="s">
        <v>39</v>
      </c>
      <c r="W12" s="215" t="s">
        <v>40</v>
      </c>
      <c r="X12" s="215" t="s">
        <v>41</v>
      </c>
      <c r="Y12" s="215" t="s">
        <v>42</v>
      </c>
      <c r="Z12" s="215" t="s">
        <v>43</v>
      </c>
      <c r="AA12" s="215" t="s">
        <v>44</v>
      </c>
      <c r="AB12" s="215" t="s">
        <v>45</v>
      </c>
      <c r="AC12" s="216" t="s">
        <v>46</v>
      </c>
      <c r="AD12" s="216" t="s">
        <v>47</v>
      </c>
      <c r="AE12" s="23"/>
      <c r="AF12" s="193" t="s">
        <v>48</v>
      </c>
      <c r="AG12" s="193" t="s">
        <v>49</v>
      </c>
      <c r="AH12" s="193" t="s">
        <v>50</v>
      </c>
      <c r="AI12" s="193" t="s">
        <v>51</v>
      </c>
      <c r="AJ12" s="193" t="s">
        <v>52</v>
      </c>
      <c r="AK12" s="193" t="s">
        <v>53</v>
      </c>
      <c r="AL12" s="24" t="s">
        <v>54</v>
      </c>
    </row>
    <row r="13" spans="1:38" ht="37.5" customHeight="1" x14ac:dyDescent="0.2">
      <c r="A13" s="115" t="s">
        <v>55</v>
      </c>
      <c r="B13" s="115" t="s">
        <v>56</v>
      </c>
      <c r="C13" s="149" t="s">
        <v>57</v>
      </c>
      <c r="D13" s="115" t="s">
        <v>58</v>
      </c>
      <c r="E13" s="114" t="s">
        <v>59</v>
      </c>
      <c r="F13" s="114" t="s">
        <v>59</v>
      </c>
      <c r="G13" s="114" t="s">
        <v>59</v>
      </c>
      <c r="H13" s="114" t="s">
        <v>59</v>
      </c>
      <c r="I13" s="114" t="s">
        <v>59</v>
      </c>
      <c r="J13" s="114" t="s">
        <v>59</v>
      </c>
      <c r="K13" s="114" t="s">
        <v>59</v>
      </c>
      <c r="L13" s="114" t="s">
        <v>59</v>
      </c>
      <c r="M13" s="114" t="s">
        <v>59</v>
      </c>
      <c r="N13" s="114" t="s">
        <v>60</v>
      </c>
      <c r="O13" s="114" t="s">
        <v>60</v>
      </c>
      <c r="P13" s="114" t="s">
        <v>60</v>
      </c>
      <c r="Q13" s="114" t="s">
        <v>60</v>
      </c>
      <c r="R13" s="114" t="s">
        <v>60</v>
      </c>
      <c r="S13" s="114" t="s">
        <v>60</v>
      </c>
      <c r="T13" s="114" t="s">
        <v>60</v>
      </c>
      <c r="U13" s="114" t="s">
        <v>60</v>
      </c>
      <c r="V13" s="114" t="s">
        <v>60</v>
      </c>
      <c r="W13" s="114" t="s">
        <v>61</v>
      </c>
      <c r="X13" s="114" t="s">
        <v>60</v>
      </c>
      <c r="Y13" s="114" t="s">
        <v>60</v>
      </c>
      <c r="Z13" s="114" t="s">
        <v>60</v>
      </c>
      <c r="AA13" s="114" t="s">
        <v>60</v>
      </c>
      <c r="AB13" s="114" t="s">
        <v>60</v>
      </c>
      <c r="AC13" s="114" t="s">
        <v>62</v>
      </c>
      <c r="AD13" s="114" t="s">
        <v>62</v>
      </c>
      <c r="AE13" s="102"/>
      <c r="AF13" s="189" t="s">
        <v>63</v>
      </c>
      <c r="AG13" s="189" t="s">
        <v>63</v>
      </c>
      <c r="AH13" s="189" t="s">
        <v>63</v>
      </c>
      <c r="AI13" s="189" t="s">
        <v>63</v>
      </c>
      <c r="AJ13" s="189" t="s">
        <v>63</v>
      </c>
      <c r="AK13" s="189"/>
      <c r="AL13" s="150"/>
    </row>
    <row r="14" spans="1:38" ht="26.25" customHeight="1" x14ac:dyDescent="0.25">
      <c r="A14" s="115" t="s">
        <v>64</v>
      </c>
      <c r="B14" s="115" t="s">
        <v>65</v>
      </c>
      <c r="C14" s="115" t="s">
        <v>66</v>
      </c>
      <c r="D14" s="326"/>
      <c r="E14" s="279">
        <v>6.4789510000000003</v>
      </c>
      <c r="F14" s="279">
        <v>0.245559</v>
      </c>
      <c r="G14" s="279">
        <v>18.059940000000001</v>
      </c>
      <c r="H14" s="279">
        <v>3.0899999999999998E-4</v>
      </c>
      <c r="I14" s="279">
        <v>0.88403500000000002</v>
      </c>
      <c r="J14" s="279">
        <v>1.1183430000000001</v>
      </c>
      <c r="K14" s="279">
        <v>1.3570930000000001</v>
      </c>
      <c r="L14" s="279">
        <v>0.20440700000000001</v>
      </c>
      <c r="M14" s="279">
        <v>3.4559280000000001</v>
      </c>
      <c r="N14" s="279">
        <v>0.15811800000000001</v>
      </c>
      <c r="O14" s="279">
        <v>2.2963000000000001E-2</v>
      </c>
      <c r="P14" s="279">
        <v>1.4045999999999999E-2</v>
      </c>
      <c r="Q14" s="279">
        <v>7.1744000000000002E-2</v>
      </c>
      <c r="R14" s="279">
        <v>8.5086999999999996E-2</v>
      </c>
      <c r="S14" s="279">
        <v>0.102654</v>
      </c>
      <c r="T14" s="279">
        <v>4.1445160000000003</v>
      </c>
      <c r="U14" s="279">
        <v>3.5282000000000001E-2</v>
      </c>
      <c r="V14" s="279">
        <v>2.3323640000000001</v>
      </c>
      <c r="W14" s="279">
        <v>0.25443100000000002</v>
      </c>
      <c r="X14" s="279">
        <v>3.5936000000000003E-2</v>
      </c>
      <c r="Y14" s="279">
        <v>5.0365E-2</v>
      </c>
      <c r="Z14" s="279">
        <v>1.9248000000000001E-2</v>
      </c>
      <c r="AA14" s="279">
        <v>1.5443E-2</v>
      </c>
      <c r="AB14" s="279">
        <v>0.120991</v>
      </c>
      <c r="AC14" s="279">
        <v>8.4419999999999999E-3</v>
      </c>
      <c r="AD14" s="279">
        <v>6.2827999999999995E-2</v>
      </c>
      <c r="AE14" s="280">
        <v>0</v>
      </c>
      <c r="AF14" s="280">
        <v>16211</v>
      </c>
      <c r="AG14" s="280">
        <v>369</v>
      </c>
      <c r="AH14" s="280">
        <v>46986</v>
      </c>
      <c r="AI14" s="280">
        <v>1640</v>
      </c>
      <c r="AJ14" s="280">
        <v>0</v>
      </c>
      <c r="AK14" s="280" t="s">
        <v>67</v>
      </c>
      <c r="AL14" s="305" t="s">
        <v>63</v>
      </c>
    </row>
    <row r="15" spans="1:38" ht="26.25" customHeight="1" x14ac:dyDescent="0.25">
      <c r="A15" s="115" t="s">
        <v>68</v>
      </c>
      <c r="B15" s="115" t="s">
        <v>69</v>
      </c>
      <c r="C15" s="115" t="s">
        <v>70</v>
      </c>
      <c r="D15" s="325">
        <v>0</v>
      </c>
      <c r="E15" s="282">
        <v>2.1263879999999999</v>
      </c>
      <c r="F15" s="283" t="s">
        <v>71</v>
      </c>
      <c r="G15" s="282">
        <v>10.80348</v>
      </c>
      <c r="H15" s="282">
        <v>3.7569999999999999E-3</v>
      </c>
      <c r="I15" s="282">
        <v>0.126391</v>
      </c>
      <c r="J15" s="282">
        <v>0.20575499999999999</v>
      </c>
      <c r="K15" s="282">
        <v>0.27189099999999999</v>
      </c>
      <c r="L15" s="282">
        <v>8.0180000000000008E-3</v>
      </c>
      <c r="M15" s="282">
        <v>0.12925500000000001</v>
      </c>
      <c r="N15" s="282">
        <v>3.5823000000000001E-2</v>
      </c>
      <c r="O15" s="282">
        <v>2.3952999999999999E-2</v>
      </c>
      <c r="P15" s="282">
        <v>4.5399999999999998E-3</v>
      </c>
      <c r="Q15" s="282">
        <v>2.2402999999999999E-2</v>
      </c>
      <c r="R15" s="282">
        <v>0.127718</v>
      </c>
      <c r="S15" s="282">
        <v>8.5449999999999998E-2</v>
      </c>
      <c r="T15" s="282">
        <v>3.8477519999999998</v>
      </c>
      <c r="U15" s="282">
        <v>2.3163E-2</v>
      </c>
      <c r="V15" s="282">
        <v>0.38182199999999999</v>
      </c>
      <c r="W15" s="282">
        <v>1.2248E-2</v>
      </c>
      <c r="X15" s="284">
        <v>5.5199999999999997E-6</v>
      </c>
      <c r="Y15" s="284">
        <v>2.7500000000000001E-5</v>
      </c>
      <c r="Z15" s="284">
        <v>5.2100000000000001E-6</v>
      </c>
      <c r="AA15" s="284">
        <v>5.2100000000000001E-6</v>
      </c>
      <c r="AB15" s="284">
        <v>4.35E-5</v>
      </c>
      <c r="AC15" s="283" t="s">
        <v>72</v>
      </c>
      <c r="AD15" s="283" t="s">
        <v>72</v>
      </c>
      <c r="AE15" s="283">
        <v>0</v>
      </c>
      <c r="AF15" s="283">
        <v>13152</v>
      </c>
      <c r="AG15" s="283" t="s">
        <v>73</v>
      </c>
      <c r="AH15" s="283">
        <v>0</v>
      </c>
      <c r="AI15" s="283" t="s">
        <v>73</v>
      </c>
      <c r="AJ15" s="283" t="s">
        <v>73</v>
      </c>
      <c r="AK15" s="283" t="s">
        <v>73</v>
      </c>
      <c r="AL15" s="306" t="s">
        <v>63</v>
      </c>
    </row>
    <row r="16" spans="1:38" ht="26.25" customHeight="1" x14ac:dyDescent="0.25">
      <c r="A16" s="115" t="s">
        <v>68</v>
      </c>
      <c r="B16" s="115" t="s">
        <v>74</v>
      </c>
      <c r="C16" s="115" t="s">
        <v>75</v>
      </c>
      <c r="D16" s="325">
        <v>0</v>
      </c>
      <c r="E16" s="282">
        <v>0.151953</v>
      </c>
      <c r="F16" s="282">
        <v>6.6521999999999998E-2</v>
      </c>
      <c r="G16" s="282">
        <v>2.6658999999999999E-2</v>
      </c>
      <c r="H16" s="284">
        <v>5.94E-5</v>
      </c>
      <c r="I16" s="282">
        <v>1.5379E-2</v>
      </c>
      <c r="J16" s="282">
        <v>1.6223999999999999E-2</v>
      </c>
      <c r="K16" s="282">
        <v>1.6684000000000001E-2</v>
      </c>
      <c r="L16" s="282">
        <v>5.9000000000000003E-4</v>
      </c>
      <c r="M16" s="282">
        <v>0.36136299999999999</v>
      </c>
      <c r="N16" s="282">
        <v>8.8749999999999992E-3</v>
      </c>
      <c r="O16" s="282">
        <v>4.8299999999999998E-4</v>
      </c>
      <c r="P16" s="282">
        <v>3.1500000000000001E-4</v>
      </c>
      <c r="Q16" s="282">
        <v>2.2699999999999999E-4</v>
      </c>
      <c r="R16" s="282">
        <v>1.366E-3</v>
      </c>
      <c r="S16" s="282">
        <v>7.3540000000000003E-3</v>
      </c>
      <c r="T16" s="282">
        <v>1.116E-3</v>
      </c>
      <c r="U16" s="282">
        <v>1.3100000000000001E-4</v>
      </c>
      <c r="V16" s="282">
        <v>2.8614000000000001E-2</v>
      </c>
      <c r="W16" s="283">
        <v>1.89E-2</v>
      </c>
      <c r="X16" s="282">
        <v>4.4590000000000003E-3</v>
      </c>
      <c r="Y16" s="282">
        <v>5.9020000000000001E-3</v>
      </c>
      <c r="Z16" s="282">
        <v>2.1749999999999999E-3</v>
      </c>
      <c r="AA16" s="282">
        <v>1.74E-3</v>
      </c>
      <c r="AB16" s="282">
        <v>1.4276E-2</v>
      </c>
      <c r="AC16" s="282">
        <v>1.4999999999999999E-4</v>
      </c>
      <c r="AD16" s="282">
        <v>6.9699999999999996E-3</v>
      </c>
      <c r="AE16" s="283">
        <v>0</v>
      </c>
      <c r="AF16" s="283">
        <v>187</v>
      </c>
      <c r="AG16" s="283">
        <v>41</v>
      </c>
      <c r="AH16" s="283">
        <v>148</v>
      </c>
      <c r="AI16" s="283">
        <v>25</v>
      </c>
      <c r="AJ16" s="283" t="s">
        <v>73</v>
      </c>
      <c r="AK16" s="283" t="s">
        <v>73</v>
      </c>
      <c r="AL16" s="306" t="s">
        <v>63</v>
      </c>
    </row>
    <row r="17" spans="1:38" ht="26.25" customHeight="1" x14ac:dyDescent="0.2">
      <c r="A17" s="115" t="s">
        <v>68</v>
      </c>
      <c r="B17" s="115" t="s">
        <v>76</v>
      </c>
      <c r="C17" s="115" t="s">
        <v>77</v>
      </c>
      <c r="D17" s="325" t="s">
        <v>78</v>
      </c>
      <c r="E17" s="286"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27"/>
    </row>
    <row r="18" spans="1:38" ht="26.25" customHeight="1" x14ac:dyDescent="0.2">
      <c r="A18" s="115" t="s">
        <v>68</v>
      </c>
      <c r="B18" s="115" t="s">
        <v>79</v>
      </c>
      <c r="C18" s="115" t="s">
        <v>80</v>
      </c>
      <c r="D18" s="325" t="s">
        <v>78</v>
      </c>
      <c r="E18" s="286"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27"/>
    </row>
    <row r="19" spans="1:38" ht="26.25" customHeight="1" x14ac:dyDescent="0.25">
      <c r="A19" s="115" t="s">
        <v>68</v>
      </c>
      <c r="B19" s="115" t="s">
        <v>81</v>
      </c>
      <c r="C19" s="115" t="s">
        <v>82</v>
      </c>
      <c r="D19" s="325">
        <v>0</v>
      </c>
      <c r="E19" s="282">
        <v>1.9512999999999999E-2</v>
      </c>
      <c r="F19" s="282">
        <v>4.6900000000000002E-4</v>
      </c>
      <c r="G19" s="282">
        <v>2.2408999999999998E-2</v>
      </c>
      <c r="H19" s="282">
        <v>3.0000000000000001E-6</v>
      </c>
      <c r="I19" s="282">
        <v>6.8599999999999998E-4</v>
      </c>
      <c r="J19" s="282">
        <v>1.2099999999999999E-3</v>
      </c>
      <c r="K19" s="282">
        <v>1.2440000000000001E-3</v>
      </c>
      <c r="L19" s="282">
        <v>3.9100000000000002E-4</v>
      </c>
      <c r="M19" s="282">
        <v>7.0229999999999997E-3</v>
      </c>
      <c r="N19" s="283">
        <v>2.0000000000000001E-4</v>
      </c>
      <c r="O19" s="284">
        <v>6.0399999999999998E-6</v>
      </c>
      <c r="P19" s="284">
        <v>2.1100000000000001E-5</v>
      </c>
      <c r="Q19" s="284">
        <v>4.2899999999999999E-5</v>
      </c>
      <c r="R19" s="283">
        <v>4.0000000000000002E-4</v>
      </c>
      <c r="S19" s="284">
        <v>6.0000000000000002E-5</v>
      </c>
      <c r="T19" s="282">
        <v>3.9979999999999998E-3</v>
      </c>
      <c r="U19" s="284">
        <v>4.0999999999999997E-6</v>
      </c>
      <c r="V19" s="283">
        <v>1E-4</v>
      </c>
      <c r="W19" s="282">
        <v>2.9500000000000001E-4</v>
      </c>
      <c r="X19" s="284">
        <v>1.4499999999999999E-7</v>
      </c>
      <c r="Y19" s="284">
        <v>4.5999999999999999E-7</v>
      </c>
      <c r="Z19" s="284">
        <v>1.9399999999999999E-7</v>
      </c>
      <c r="AA19" s="284">
        <v>1.9000000000000001E-7</v>
      </c>
      <c r="AB19" s="284">
        <v>9.9000000000000005E-7</v>
      </c>
      <c r="AC19" s="284">
        <v>1.6900000000000001E-5</v>
      </c>
      <c r="AD19" s="284">
        <v>2.5799999999999999E-8</v>
      </c>
      <c r="AE19" s="283">
        <v>0</v>
      </c>
      <c r="AF19" s="283">
        <v>19.989999999999998</v>
      </c>
      <c r="AG19" s="283">
        <v>0</v>
      </c>
      <c r="AH19" s="283">
        <v>154.07</v>
      </c>
      <c r="AI19" s="283">
        <v>3</v>
      </c>
      <c r="AJ19" s="283" t="s">
        <v>72</v>
      </c>
      <c r="AK19" s="283" t="s">
        <v>73</v>
      </c>
      <c r="AL19" s="306" t="s">
        <v>63</v>
      </c>
    </row>
    <row r="20" spans="1:38" ht="26.25" customHeight="1" x14ac:dyDescent="0.25">
      <c r="A20" s="115" t="s">
        <v>68</v>
      </c>
      <c r="B20" s="115" t="s">
        <v>83</v>
      </c>
      <c r="C20" s="115" t="s">
        <v>84</v>
      </c>
      <c r="D20" s="325">
        <v>0</v>
      </c>
      <c r="E20" s="282">
        <v>0.114137</v>
      </c>
      <c r="F20" s="282">
        <v>2.3159999999999999E-3</v>
      </c>
      <c r="G20" s="282">
        <v>7.2126999999999997E-2</v>
      </c>
      <c r="H20" s="282">
        <v>9.9999999999999995E-7</v>
      </c>
      <c r="I20" s="282">
        <v>2.5660000000000001E-3</v>
      </c>
      <c r="J20" s="282">
        <v>3.2209999999999999E-3</v>
      </c>
      <c r="K20" s="282">
        <v>3.2320000000000001E-3</v>
      </c>
      <c r="L20" s="282">
        <v>1.127E-3</v>
      </c>
      <c r="M20" s="282">
        <v>3.7296999999999997E-2</v>
      </c>
      <c r="N20" s="282">
        <v>7.4799999999999997E-4</v>
      </c>
      <c r="O20" s="284">
        <v>2.2500000000000001E-5</v>
      </c>
      <c r="P20" s="282">
        <v>1.2799999999999999E-4</v>
      </c>
      <c r="Q20" s="282">
        <v>2.13E-4</v>
      </c>
      <c r="R20" s="282">
        <v>1.3829999999999999E-3</v>
      </c>
      <c r="S20" s="282">
        <v>2.3800000000000001E-4</v>
      </c>
      <c r="T20" s="282">
        <v>1.3996E-2</v>
      </c>
      <c r="U20" s="284">
        <v>2.05E-5</v>
      </c>
      <c r="V20" s="282">
        <v>8.7399999999999999E-4</v>
      </c>
      <c r="W20" s="282">
        <v>1.382E-3</v>
      </c>
      <c r="X20" s="284">
        <v>1.08E-5</v>
      </c>
      <c r="Y20" s="284">
        <v>1.8E-5</v>
      </c>
      <c r="Z20" s="284">
        <v>6.1299999999999998E-6</v>
      </c>
      <c r="AA20" s="284">
        <v>5.1100000000000002E-6</v>
      </c>
      <c r="AB20" s="284">
        <v>4.0099999999999999E-5</v>
      </c>
      <c r="AC20" s="284">
        <v>2.0000000000000002E-5</v>
      </c>
      <c r="AD20" s="284">
        <v>2.73E-8</v>
      </c>
      <c r="AE20" s="283">
        <v>0</v>
      </c>
      <c r="AF20" s="283">
        <v>67.968000000000004</v>
      </c>
      <c r="AG20" s="283">
        <v>17.5</v>
      </c>
      <c r="AH20" s="282">
        <v>1204.1030000000001</v>
      </c>
      <c r="AI20" s="283">
        <v>1</v>
      </c>
      <c r="AJ20" s="283" t="s">
        <v>72</v>
      </c>
      <c r="AK20" s="283" t="s">
        <v>73</v>
      </c>
      <c r="AL20" s="306" t="s">
        <v>63</v>
      </c>
    </row>
    <row r="21" spans="1:38" ht="26.25" customHeight="1" x14ac:dyDescent="0.25">
      <c r="A21" s="115" t="s">
        <v>68</v>
      </c>
      <c r="B21" s="115" t="s">
        <v>85</v>
      </c>
      <c r="C21" s="115" t="s">
        <v>86</v>
      </c>
      <c r="D21" s="325">
        <v>0</v>
      </c>
      <c r="E21" s="282">
        <v>0.46954600000000002</v>
      </c>
      <c r="F21" s="282">
        <v>1.7807E-2</v>
      </c>
      <c r="G21" s="282">
        <v>1.7963659999999999</v>
      </c>
      <c r="H21" s="284">
        <v>7.7100000000000004E-5</v>
      </c>
      <c r="I21" s="282">
        <v>6.8323999999999996E-2</v>
      </c>
      <c r="J21" s="282">
        <v>9.5632999999999996E-2</v>
      </c>
      <c r="K21" s="282">
        <v>9.7721000000000002E-2</v>
      </c>
      <c r="L21" s="282">
        <v>2.9035999999999999E-2</v>
      </c>
      <c r="M21" s="282">
        <v>0.35849300000000001</v>
      </c>
      <c r="N21" s="282">
        <v>4.3693000000000003E-2</v>
      </c>
      <c r="O21" s="282">
        <v>9.5200000000000005E-4</v>
      </c>
      <c r="P21" s="282">
        <v>1.8810000000000001E-3</v>
      </c>
      <c r="Q21" s="282">
        <v>2.722E-3</v>
      </c>
      <c r="R21" s="282">
        <v>3.5767E-2</v>
      </c>
      <c r="S21" s="282">
        <v>8.6440000000000006E-3</v>
      </c>
      <c r="T21" s="282">
        <v>0.31708599999999998</v>
      </c>
      <c r="U21" s="282">
        <v>0.31708599999999998</v>
      </c>
      <c r="V21" s="282">
        <v>8.6148000000000002E-2</v>
      </c>
      <c r="W21" s="282">
        <v>6.8041000000000004E-2</v>
      </c>
      <c r="X21" s="282">
        <v>1.0522E-2</v>
      </c>
      <c r="Y21" s="282">
        <v>1.3938000000000001E-2</v>
      </c>
      <c r="Z21" s="282">
        <v>5.4790000000000004E-3</v>
      </c>
      <c r="AA21" s="282">
        <v>4.2810000000000001E-3</v>
      </c>
      <c r="AB21" s="282">
        <v>3.422E-2</v>
      </c>
      <c r="AC21" s="282">
        <v>2.9326999999999999E-2</v>
      </c>
      <c r="AD21" s="282">
        <v>2.9326999999999999E-2</v>
      </c>
      <c r="AE21" s="283">
        <v>0</v>
      </c>
      <c r="AF21" s="282">
        <v>1570.22</v>
      </c>
      <c r="AG21" s="283">
        <v>172.5</v>
      </c>
      <c r="AH21" s="282">
        <v>3011.1869999999999</v>
      </c>
      <c r="AI21" s="283">
        <v>77.072999999999993</v>
      </c>
      <c r="AJ21" s="283" t="s">
        <v>72</v>
      </c>
      <c r="AK21" s="283" t="s">
        <v>73</v>
      </c>
      <c r="AL21" s="306" t="s">
        <v>63</v>
      </c>
    </row>
    <row r="22" spans="1:38" ht="26.25" customHeight="1" x14ac:dyDescent="0.25">
      <c r="A22" s="115" t="s">
        <v>68</v>
      </c>
      <c r="B22" s="115" t="s">
        <v>87</v>
      </c>
      <c r="C22" s="115" t="s">
        <v>88</v>
      </c>
      <c r="D22" s="325">
        <v>0</v>
      </c>
      <c r="E22" s="282">
        <v>1.4844580000000001</v>
      </c>
      <c r="F22" s="282">
        <v>2.299E-2</v>
      </c>
      <c r="G22" s="282">
        <v>1.0492030000000001</v>
      </c>
      <c r="H22" s="282">
        <v>1.5200000000000001E-4</v>
      </c>
      <c r="I22" s="282">
        <v>4.6497999999999998E-2</v>
      </c>
      <c r="J22" s="282">
        <v>6.7825999999999997E-2</v>
      </c>
      <c r="K22" s="282">
        <v>7.1192000000000005E-2</v>
      </c>
      <c r="L22" s="282">
        <v>1.2624E-2</v>
      </c>
      <c r="M22" s="282">
        <v>1.1524289999999999</v>
      </c>
      <c r="N22" s="282">
        <v>4.4054000000000003E-2</v>
      </c>
      <c r="O22" s="282">
        <v>8.8500000000000004E-4</v>
      </c>
      <c r="P22" s="282">
        <v>2.2049999999999999E-3</v>
      </c>
      <c r="Q22" s="282">
        <v>1.797E-3</v>
      </c>
      <c r="R22" s="282">
        <v>1.6809999999999999E-2</v>
      </c>
      <c r="S22" s="282">
        <v>7.0819999999999998E-3</v>
      </c>
      <c r="T22" s="282">
        <v>0.101799</v>
      </c>
      <c r="U22" s="282">
        <v>6.2500000000000001E-4</v>
      </c>
      <c r="V22" s="282">
        <v>0.132858</v>
      </c>
      <c r="W22" s="282">
        <v>7.9298999999999994E-2</v>
      </c>
      <c r="X22" s="282">
        <v>1.4704E-2</v>
      </c>
      <c r="Y22" s="282">
        <v>1.9588000000000001E-2</v>
      </c>
      <c r="Z22" s="282">
        <v>7.6449999999999999E-3</v>
      </c>
      <c r="AA22" s="282">
        <v>5.9760000000000004E-3</v>
      </c>
      <c r="AB22" s="282">
        <v>4.7913999999999998E-2</v>
      </c>
      <c r="AC22" s="282">
        <v>1.011E-3</v>
      </c>
      <c r="AD22" s="282">
        <v>3.9675000000000002E-2</v>
      </c>
      <c r="AE22" s="283">
        <v>0</v>
      </c>
      <c r="AF22" s="282">
        <v>3522.2379999999998</v>
      </c>
      <c r="AG22" s="283">
        <v>240.9</v>
      </c>
      <c r="AH22" s="282">
        <v>1779.97</v>
      </c>
      <c r="AI22" s="283">
        <v>151.69999999999999</v>
      </c>
      <c r="AJ22" s="283">
        <v>0</v>
      </c>
      <c r="AK22" s="283" t="s">
        <v>73</v>
      </c>
      <c r="AL22" s="306" t="s">
        <v>63</v>
      </c>
    </row>
    <row r="23" spans="1:38" ht="26.25" customHeight="1" x14ac:dyDescent="0.2">
      <c r="A23" s="115" t="s">
        <v>89</v>
      </c>
      <c r="B23" s="115" t="s">
        <v>90</v>
      </c>
      <c r="C23" s="115" t="s">
        <v>91</v>
      </c>
      <c r="D23" s="325"/>
      <c r="E23" s="328">
        <v>0.93071176872032357</v>
      </c>
      <c r="F23" s="328">
        <v>0.86434170915666986</v>
      </c>
      <c r="G23" s="328">
        <v>0.11537606585861802</v>
      </c>
      <c r="H23" s="328">
        <v>2.2589892643027826E-4</v>
      </c>
      <c r="I23" s="328">
        <v>6.8574659856847173E-2</v>
      </c>
      <c r="J23" s="328">
        <v>7.2139344795242949E-2</v>
      </c>
      <c r="K23" s="328">
        <v>7.2139344795242949E-2</v>
      </c>
      <c r="L23" s="328">
        <v>4.515115244227879E-2</v>
      </c>
      <c r="M23" s="328">
        <v>2.4051598184622889</v>
      </c>
      <c r="N23" s="328">
        <v>0.3201535087834057</v>
      </c>
      <c r="O23" s="328">
        <v>3.1620652767947946E-4</v>
      </c>
      <c r="P23" s="328" t="s">
        <v>72</v>
      </c>
      <c r="Q23" s="328" t="s">
        <v>72</v>
      </c>
      <c r="R23" s="328">
        <v>1.2648261107179178E-3</v>
      </c>
      <c r="S23" s="328">
        <v>5.3755109705511506E-2</v>
      </c>
      <c r="T23" s="328">
        <v>2.2134456937563563E-3</v>
      </c>
      <c r="U23" s="328">
        <v>3.1620652767947946E-4</v>
      </c>
      <c r="V23" s="328">
        <v>3.162065276794794E-2</v>
      </c>
      <c r="W23" s="328" t="s">
        <v>73</v>
      </c>
      <c r="X23" s="328">
        <v>9.8245246223916489E-4</v>
      </c>
      <c r="Y23" s="328">
        <v>1.5471997591966708E-3</v>
      </c>
      <c r="Z23" s="328" t="s">
        <v>73</v>
      </c>
      <c r="AA23" s="328" t="s">
        <v>73</v>
      </c>
      <c r="AB23" s="328">
        <v>2.5296522214358357E-3</v>
      </c>
      <c r="AC23" s="328" t="s">
        <v>73</v>
      </c>
      <c r="AD23" s="328" t="s">
        <v>73</v>
      </c>
      <c r="AE23" s="301"/>
      <c r="AF23" s="329">
        <v>1272</v>
      </c>
      <c r="AG23" s="329" t="s">
        <v>73</v>
      </c>
      <c r="AH23" s="329" t="s">
        <v>73</v>
      </c>
      <c r="AI23" s="329" t="s">
        <v>73</v>
      </c>
      <c r="AJ23" s="329" t="s">
        <v>73</v>
      </c>
      <c r="AK23" s="329" t="s">
        <v>73</v>
      </c>
      <c r="AL23" s="327" t="s">
        <v>63</v>
      </c>
    </row>
    <row r="24" spans="1:38" ht="26.25" customHeight="1" x14ac:dyDescent="0.25">
      <c r="A24" s="115" t="s">
        <v>68</v>
      </c>
      <c r="B24" s="115" t="s">
        <v>92</v>
      </c>
      <c r="C24" s="115" t="s">
        <v>93</v>
      </c>
      <c r="D24" s="325">
        <v>0</v>
      </c>
      <c r="E24" s="282">
        <v>0.49406099999999997</v>
      </c>
      <c r="F24" s="282">
        <v>4.4792999999999999E-2</v>
      </c>
      <c r="G24" s="282">
        <v>0.28895199999999999</v>
      </c>
      <c r="H24" s="282">
        <v>3.8499999999999998E-4</v>
      </c>
      <c r="I24" s="283">
        <v>0.13220000000000001</v>
      </c>
      <c r="J24" s="282">
        <v>0.153973</v>
      </c>
      <c r="K24" s="282">
        <v>0.16728999999999999</v>
      </c>
      <c r="L24" s="282">
        <v>2.5916999999999999E-2</v>
      </c>
      <c r="M24" s="282">
        <v>0.52147100000000002</v>
      </c>
      <c r="N24" s="282">
        <v>5.9965999999999998E-2</v>
      </c>
      <c r="O24" s="282">
        <v>2.7209999999999999E-3</v>
      </c>
      <c r="P24" s="282">
        <v>2.101E-3</v>
      </c>
      <c r="Q24" s="282">
        <v>1.616E-3</v>
      </c>
      <c r="R24" s="282">
        <v>4.1422E-2</v>
      </c>
      <c r="S24" s="282">
        <v>1.1958999999999999E-2</v>
      </c>
      <c r="T24" s="282">
        <v>9.6629000000000007E-2</v>
      </c>
      <c r="U24" s="282">
        <v>9.9700000000000006E-4</v>
      </c>
      <c r="V24" s="282">
        <v>0.70674800000000004</v>
      </c>
      <c r="W24" s="282">
        <v>0.17058599999999999</v>
      </c>
      <c r="X24" s="282">
        <v>2.0618000000000001E-2</v>
      </c>
      <c r="Y24" s="283">
        <v>3.0769999999999999E-2</v>
      </c>
      <c r="Z24" s="282">
        <v>1.0475E-2</v>
      </c>
      <c r="AA24" s="282">
        <v>8.3020000000000004E-3</v>
      </c>
      <c r="AB24" s="282">
        <v>7.0164000000000004E-2</v>
      </c>
      <c r="AC24" s="282">
        <v>6.7720000000000002E-3</v>
      </c>
      <c r="AD24" s="282">
        <v>2.2395999999999999E-2</v>
      </c>
      <c r="AE24" s="283">
        <v>0</v>
      </c>
      <c r="AF24" s="282">
        <v>456.58800000000002</v>
      </c>
      <c r="AG24" s="282">
        <v>114.464</v>
      </c>
      <c r="AH24" s="282">
        <v>2639.8470000000002</v>
      </c>
      <c r="AI24" s="282">
        <v>1085.22</v>
      </c>
      <c r="AJ24" s="283" t="s">
        <v>72</v>
      </c>
      <c r="AK24" s="283" t="s">
        <v>73</v>
      </c>
      <c r="AL24" s="306" t="s">
        <v>63</v>
      </c>
    </row>
    <row r="25" spans="1:38" ht="26.25" customHeight="1" x14ac:dyDescent="0.2">
      <c r="A25" s="115" t="s">
        <v>94</v>
      </c>
      <c r="B25" s="115" t="s">
        <v>95</v>
      </c>
      <c r="C25" s="115" t="s">
        <v>96</v>
      </c>
      <c r="D25" s="325"/>
      <c r="E25" s="328">
        <v>3.1866912999999997E-2</v>
      </c>
      <c r="F25" s="328">
        <v>5.5547829999999998E-3</v>
      </c>
      <c r="G25" s="328">
        <v>2.4557987999999998E-3</v>
      </c>
      <c r="H25" s="328" t="s">
        <v>73</v>
      </c>
      <c r="I25" s="328">
        <v>2.631213E-4</v>
      </c>
      <c r="J25" s="328">
        <v>2.631213E-4</v>
      </c>
      <c r="K25" s="328">
        <v>2.631213E-4</v>
      </c>
      <c r="L25" s="328">
        <v>3.9468194999999996E-5</v>
      </c>
      <c r="M25" s="328">
        <v>3.4498125999999997E-2</v>
      </c>
      <c r="N25" s="328" t="s">
        <v>73</v>
      </c>
      <c r="O25" s="328" t="s">
        <v>73</v>
      </c>
      <c r="P25" s="328" t="s">
        <v>73</v>
      </c>
      <c r="Q25" s="328" t="s">
        <v>73</v>
      </c>
      <c r="R25" s="328" t="s">
        <v>73</v>
      </c>
      <c r="S25" s="328" t="s">
        <v>73</v>
      </c>
      <c r="T25" s="328" t="s">
        <v>73</v>
      </c>
      <c r="U25" s="328" t="s">
        <v>73</v>
      </c>
      <c r="V25" s="328" t="s">
        <v>73</v>
      </c>
      <c r="W25" s="328" t="s">
        <v>73</v>
      </c>
      <c r="X25" s="328" t="s">
        <v>73</v>
      </c>
      <c r="Y25" s="328" t="s">
        <v>73</v>
      </c>
      <c r="Z25" s="328" t="s">
        <v>73</v>
      </c>
      <c r="AA25" s="328" t="s">
        <v>73</v>
      </c>
      <c r="AB25" s="328" t="s">
        <v>73</v>
      </c>
      <c r="AC25" s="328" t="s">
        <v>73</v>
      </c>
      <c r="AD25" s="328" t="s">
        <v>73</v>
      </c>
      <c r="AE25" s="301"/>
      <c r="AF25" s="329">
        <v>2.9235699999999998</v>
      </c>
      <c r="AG25" s="329" t="s">
        <v>67</v>
      </c>
      <c r="AH25" s="329" t="s">
        <v>67</v>
      </c>
      <c r="AI25" s="329" t="s">
        <v>67</v>
      </c>
      <c r="AJ25" s="329" t="s">
        <v>67</v>
      </c>
      <c r="AK25" s="329" t="s">
        <v>67</v>
      </c>
      <c r="AL25" s="327" t="s">
        <v>63</v>
      </c>
    </row>
    <row r="26" spans="1:38" ht="26.25" customHeight="1" x14ac:dyDescent="0.2">
      <c r="A26" s="115" t="s">
        <v>94</v>
      </c>
      <c r="B26" s="115" t="s">
        <v>97</v>
      </c>
      <c r="C26" s="115" t="s">
        <v>98</v>
      </c>
      <c r="D26" s="325"/>
      <c r="E26" s="328">
        <v>4.4338116923076931E-3</v>
      </c>
      <c r="F26" s="328">
        <v>1.9885513846153845E-3</v>
      </c>
      <c r="G26" s="328">
        <v>3.7455507692307695E-4</v>
      </c>
      <c r="H26" s="328" t="s">
        <v>73</v>
      </c>
      <c r="I26" s="328">
        <v>3.715938461538462E-5</v>
      </c>
      <c r="J26" s="328">
        <v>3.715938461538462E-5</v>
      </c>
      <c r="K26" s="328">
        <v>3.715938461538462E-5</v>
      </c>
      <c r="L26" s="328">
        <v>3.6708000000000002E-5</v>
      </c>
      <c r="M26" s="328">
        <v>9.6972169846153852E-2</v>
      </c>
      <c r="N26" s="328" t="s">
        <v>73</v>
      </c>
      <c r="O26" s="328" t="s">
        <v>73</v>
      </c>
      <c r="P26" s="328" t="s">
        <v>73</v>
      </c>
      <c r="Q26" s="328" t="s">
        <v>73</v>
      </c>
      <c r="R26" s="328" t="s">
        <v>73</v>
      </c>
      <c r="S26" s="328" t="s">
        <v>73</v>
      </c>
      <c r="T26" s="328" t="s">
        <v>73</v>
      </c>
      <c r="U26" s="328" t="s">
        <v>73</v>
      </c>
      <c r="V26" s="328" t="s">
        <v>73</v>
      </c>
      <c r="W26" s="328" t="s">
        <v>73</v>
      </c>
      <c r="X26" s="328">
        <v>4.2504000000000005E-7</v>
      </c>
      <c r="Y26" s="328">
        <v>6.1824000000000001E-7</v>
      </c>
      <c r="Z26" s="328">
        <v>3.0139199999999998E-7</v>
      </c>
      <c r="AA26" s="328">
        <v>6.87792E-7</v>
      </c>
      <c r="AB26" s="328">
        <v>2.0324640000000003E-6</v>
      </c>
      <c r="AC26" s="328" t="s">
        <v>73</v>
      </c>
      <c r="AD26" s="328" t="s">
        <v>73</v>
      </c>
      <c r="AE26" s="301"/>
      <c r="AF26" s="329">
        <v>0.44887384615384618</v>
      </c>
      <c r="AG26" s="329" t="s">
        <v>67</v>
      </c>
      <c r="AH26" s="329" t="s">
        <v>67</v>
      </c>
      <c r="AI26" s="329" t="s">
        <v>67</v>
      </c>
      <c r="AJ26" s="329" t="s">
        <v>67</v>
      </c>
      <c r="AK26" s="329" t="s">
        <v>67</v>
      </c>
      <c r="AL26" s="327" t="s">
        <v>63</v>
      </c>
    </row>
    <row r="27" spans="1:38" ht="26.25" customHeight="1" x14ac:dyDescent="0.2">
      <c r="A27" s="115" t="s">
        <v>99</v>
      </c>
      <c r="B27" s="115" t="s">
        <v>100</v>
      </c>
      <c r="C27" s="115" t="s">
        <v>101</v>
      </c>
      <c r="D27" s="325"/>
      <c r="E27" s="328">
        <v>15.009682246604786</v>
      </c>
      <c r="F27" s="328">
        <v>7.2921837515434511</v>
      </c>
      <c r="G27" s="328">
        <v>0.31822460413812925</v>
      </c>
      <c r="H27" s="328">
        <v>6.9695966187151431E-2</v>
      </c>
      <c r="I27" s="328">
        <v>0.12385037551452351</v>
      </c>
      <c r="J27" s="328">
        <v>0.12385037551452351</v>
      </c>
      <c r="K27" s="328">
        <v>0.12385037551452351</v>
      </c>
      <c r="L27" s="328">
        <v>6.7126694350222574E-2</v>
      </c>
      <c r="M27" s="328">
        <v>56.412058102132569</v>
      </c>
      <c r="N27" s="328">
        <v>4.5793735413776258E-4</v>
      </c>
      <c r="O27" s="328">
        <v>5.666010094354709E-5</v>
      </c>
      <c r="P27" s="328">
        <v>2.6102314719626059E-3</v>
      </c>
      <c r="Q27" s="328">
        <v>8.6154288062667092E-5</v>
      </c>
      <c r="R27" s="328">
        <v>2.1072590310367012E-3</v>
      </c>
      <c r="S27" s="328">
        <v>1.487889277694211E-3</v>
      </c>
      <c r="T27" s="328">
        <v>6.3412911114059454E-4</v>
      </c>
      <c r="U27" s="328">
        <v>5.8988374238240012E-5</v>
      </c>
      <c r="V27" s="328">
        <v>9.80292994815039E-3</v>
      </c>
      <c r="W27" s="328">
        <v>0.24373610000000001</v>
      </c>
      <c r="X27" s="328">
        <v>3.6805338807000001E-3</v>
      </c>
      <c r="Y27" s="328">
        <v>5.3688686586000007E-3</v>
      </c>
      <c r="Z27" s="328">
        <v>2.7638007588000001E-3</v>
      </c>
      <c r="AA27" s="328">
        <v>5.6866306674000005E-3</v>
      </c>
      <c r="AB27" s="328">
        <v>1.7499833965500002E-2</v>
      </c>
      <c r="AC27" s="328">
        <v>2.4373609999999999E-4</v>
      </c>
      <c r="AD27" s="328">
        <v>4.9809899999999999E-5</v>
      </c>
      <c r="AE27" s="301"/>
      <c r="AF27" s="329">
        <v>18957.427514503699</v>
      </c>
      <c r="AG27" s="329" t="s">
        <v>73</v>
      </c>
      <c r="AH27" s="329">
        <v>0</v>
      </c>
      <c r="AI27" s="329">
        <v>0</v>
      </c>
      <c r="AJ27" s="329">
        <v>0</v>
      </c>
      <c r="AK27" s="329" t="s">
        <v>73</v>
      </c>
      <c r="AL27" s="327" t="s">
        <v>63</v>
      </c>
    </row>
    <row r="28" spans="1:38" ht="26.25" customHeight="1" x14ac:dyDescent="0.2">
      <c r="A28" s="115" t="s">
        <v>99</v>
      </c>
      <c r="B28" s="115" t="s">
        <v>102</v>
      </c>
      <c r="C28" s="115" t="s">
        <v>103</v>
      </c>
      <c r="D28" s="325"/>
      <c r="E28" s="328">
        <v>0.87237087787007006</v>
      </c>
      <c r="F28" s="328">
        <v>0.25305049665146223</v>
      </c>
      <c r="G28" s="328">
        <v>2.6514949573839122E-2</v>
      </c>
      <c r="H28" s="328">
        <v>8.4568795133645039E-4</v>
      </c>
      <c r="I28" s="328">
        <v>3.3144154264722676E-2</v>
      </c>
      <c r="J28" s="328">
        <v>3.3144154264722676E-2</v>
      </c>
      <c r="K28" s="328">
        <v>3.3144154264722676E-2</v>
      </c>
      <c r="L28" s="328">
        <v>1.9421779034810818E-2</v>
      </c>
      <c r="M28" s="328">
        <v>3.3444099183858351</v>
      </c>
      <c r="N28" s="328">
        <v>2.9381424477124425E-5</v>
      </c>
      <c r="O28" s="328">
        <v>3.5244678909926189E-6</v>
      </c>
      <c r="P28" s="328">
        <v>1.9036689542016236E-4</v>
      </c>
      <c r="Q28" s="328">
        <v>5.5831221737847953E-6</v>
      </c>
      <c r="R28" s="328">
        <v>1.9312917199722281E-4</v>
      </c>
      <c r="S28" s="328">
        <v>1.3354544927247767E-4</v>
      </c>
      <c r="T28" s="328">
        <v>3.6085075686977103E-5</v>
      </c>
      <c r="U28" s="328">
        <v>4.1173085655843536E-6</v>
      </c>
      <c r="V28" s="328">
        <v>6.9714113355917042E-4</v>
      </c>
      <c r="W28" s="328">
        <v>1.07949E-2</v>
      </c>
      <c r="X28" s="328">
        <v>3.5710903090000005E-4</v>
      </c>
      <c r="Y28" s="328">
        <v>4.6815324710000004E-4</v>
      </c>
      <c r="Z28" s="328">
        <v>2.8960287890000006E-4</v>
      </c>
      <c r="AA28" s="328">
        <v>4.4899084309999999E-4</v>
      </c>
      <c r="AB28" s="328">
        <v>1.5638560000000002E-3</v>
      </c>
      <c r="AC28" s="328">
        <v>1.07948E-5</v>
      </c>
      <c r="AD28" s="328">
        <v>7.2604E-6</v>
      </c>
      <c r="AE28" s="301"/>
      <c r="AF28" s="329">
        <v>1149.5006745272001</v>
      </c>
      <c r="AG28" s="329" t="s">
        <v>73</v>
      </c>
      <c r="AH28" s="329" t="s">
        <v>72</v>
      </c>
      <c r="AI28" s="329">
        <v>0</v>
      </c>
      <c r="AJ28" s="329" t="s">
        <v>73</v>
      </c>
      <c r="AK28" s="329" t="s">
        <v>73</v>
      </c>
      <c r="AL28" s="327" t="s">
        <v>63</v>
      </c>
    </row>
    <row r="29" spans="1:38" ht="26.25" customHeight="1" x14ac:dyDescent="0.2">
      <c r="A29" s="115" t="s">
        <v>99</v>
      </c>
      <c r="B29" s="115" t="s">
        <v>104</v>
      </c>
      <c r="C29" s="115" t="s">
        <v>105</v>
      </c>
      <c r="D29" s="325"/>
      <c r="E29" s="328">
        <v>17.834879424493518</v>
      </c>
      <c r="F29" s="328">
        <v>3.079743690317494</v>
      </c>
      <c r="G29" s="328">
        <v>0.4533370066383115</v>
      </c>
      <c r="H29" s="328">
        <v>5.4557007907843789E-3</v>
      </c>
      <c r="I29" s="328">
        <v>0.65753727349362545</v>
      </c>
      <c r="J29" s="328">
        <v>0.65753727349362545</v>
      </c>
      <c r="K29" s="328">
        <v>0.65753727349362545</v>
      </c>
      <c r="L29" s="328">
        <v>0.33523557187920716</v>
      </c>
      <c r="M29" s="328">
        <v>6.2533711507465251</v>
      </c>
      <c r="N29" s="328">
        <v>3.1642414325855849E-4</v>
      </c>
      <c r="O29" s="328">
        <v>3.4906255778197763E-5</v>
      </c>
      <c r="P29" s="328">
        <v>2.6801126586321138E-3</v>
      </c>
      <c r="Q29" s="328">
        <v>6.1652907925540711E-5</v>
      </c>
      <c r="R29" s="328">
        <v>3.6738532765468431E-3</v>
      </c>
      <c r="S29" s="328">
        <v>2.4861056942681184E-3</v>
      </c>
      <c r="T29" s="328">
        <v>2.6201907757561271E-4</v>
      </c>
      <c r="U29" s="328">
        <v>5.3493304294685929E-5</v>
      </c>
      <c r="V29" s="328">
        <v>9.3840066641178253E-3</v>
      </c>
      <c r="W29" s="328">
        <v>0.12882500000000002</v>
      </c>
      <c r="X29" s="328">
        <v>1.8403566836E-3</v>
      </c>
      <c r="Y29" s="328">
        <v>1.11443821403E-2</v>
      </c>
      <c r="Z29" s="328">
        <v>1.2453080226699999E-2</v>
      </c>
      <c r="AA29" s="328">
        <v>2.8627770631999999E-3</v>
      </c>
      <c r="AB29" s="328">
        <v>2.8300596113799998E-2</v>
      </c>
      <c r="AC29" s="328">
        <v>3.1338099999999997E-5</v>
      </c>
      <c r="AD29" s="328">
        <v>2.2584099999999999E-5</v>
      </c>
      <c r="AE29" s="301"/>
      <c r="AF29" s="329">
        <v>19446.258863102801</v>
      </c>
      <c r="AG29" s="329" t="s">
        <v>73</v>
      </c>
      <c r="AH29" s="329">
        <v>0</v>
      </c>
      <c r="AI29" s="329">
        <v>0</v>
      </c>
      <c r="AJ29" s="329">
        <v>0</v>
      </c>
      <c r="AK29" s="329" t="s">
        <v>73</v>
      </c>
      <c r="AL29" s="327" t="s">
        <v>63</v>
      </c>
    </row>
    <row r="30" spans="1:38" ht="26.25" customHeight="1" x14ac:dyDescent="0.2">
      <c r="A30" s="115" t="s">
        <v>99</v>
      </c>
      <c r="B30" s="115" t="s">
        <v>106</v>
      </c>
      <c r="C30" s="115" t="s">
        <v>107</v>
      </c>
      <c r="D30" s="325"/>
      <c r="E30" s="328">
        <v>3.0488919909736713E-2</v>
      </c>
      <c r="F30" s="328">
        <v>0.50248808695298286</v>
      </c>
      <c r="G30" s="328">
        <v>4.0700260007264415E-3</v>
      </c>
      <c r="H30" s="328">
        <v>2.2654553287777165E-4</v>
      </c>
      <c r="I30" s="328">
        <v>9.9999032472031357E-3</v>
      </c>
      <c r="J30" s="328">
        <v>9.9999032472031357E-3</v>
      </c>
      <c r="K30" s="328">
        <v>9.9999032472031357E-3</v>
      </c>
      <c r="L30" s="328">
        <v>1.087910272032228E-3</v>
      </c>
      <c r="M30" s="328">
        <v>2.5670703899326175</v>
      </c>
      <c r="N30" s="328">
        <v>6.5120416011623069E-6</v>
      </c>
      <c r="O30" s="328">
        <v>8.1400520014528836E-7</v>
      </c>
      <c r="P30" s="328">
        <v>3.5409226206320039E-5</v>
      </c>
      <c r="Q30" s="328">
        <v>1.2210078002179322E-6</v>
      </c>
      <c r="R30" s="328">
        <v>2.5641163804576579E-5</v>
      </c>
      <c r="S30" s="328">
        <v>1.8315117003268985E-5</v>
      </c>
      <c r="T30" s="328">
        <v>9.3610598016708147E-6</v>
      </c>
      <c r="U30" s="328">
        <v>8.1400520014528836E-7</v>
      </c>
      <c r="V30" s="328">
        <v>1.3431085802397257E-4</v>
      </c>
      <c r="W30" s="328">
        <v>2.8961999999999998E-3</v>
      </c>
      <c r="X30" s="328">
        <v>4.4133922300000003E-5</v>
      </c>
      <c r="Y30" s="328">
        <v>8.0912190999999996E-5</v>
      </c>
      <c r="Z30" s="328">
        <v>2.7583701400000001E-5</v>
      </c>
      <c r="AA30" s="328">
        <v>9.4704041700000014E-5</v>
      </c>
      <c r="AB30" s="328">
        <v>2.4733385640000004E-4</v>
      </c>
      <c r="AC30" s="328">
        <v>2.8963999999999999E-6</v>
      </c>
      <c r="AD30" s="328">
        <v>2.8963999999999999E-6</v>
      </c>
      <c r="AE30" s="301"/>
      <c r="AF30" s="329">
        <v>178.54244303889999</v>
      </c>
      <c r="AG30" s="329" t="s">
        <v>73</v>
      </c>
      <c r="AH30" s="329" t="s">
        <v>72</v>
      </c>
      <c r="AI30" s="329">
        <v>0</v>
      </c>
      <c r="AJ30" s="329" t="s">
        <v>73</v>
      </c>
      <c r="AK30" s="329" t="s">
        <v>73</v>
      </c>
      <c r="AL30" s="327" t="s">
        <v>63</v>
      </c>
    </row>
    <row r="31" spans="1:38" ht="26.25" customHeight="1" x14ac:dyDescent="0.2">
      <c r="A31" s="115" t="s">
        <v>99</v>
      </c>
      <c r="B31" s="115" t="s">
        <v>108</v>
      </c>
      <c r="C31" s="115" t="s">
        <v>109</v>
      </c>
      <c r="D31" s="325"/>
      <c r="E31" s="328" t="s">
        <v>73</v>
      </c>
      <c r="F31" s="328">
        <v>1.0928984873116963</v>
      </c>
      <c r="G31" s="328" t="s">
        <v>73</v>
      </c>
      <c r="H31" s="328" t="s">
        <v>73</v>
      </c>
      <c r="I31" s="328" t="s">
        <v>73</v>
      </c>
      <c r="J31" s="328" t="s">
        <v>73</v>
      </c>
      <c r="K31" s="328" t="s">
        <v>73</v>
      </c>
      <c r="L31" s="328" t="s">
        <v>73</v>
      </c>
      <c r="M31" s="328" t="s">
        <v>73</v>
      </c>
      <c r="N31" s="328" t="s">
        <v>73</v>
      </c>
      <c r="O31" s="328" t="s">
        <v>73</v>
      </c>
      <c r="P31" s="328" t="s">
        <v>73</v>
      </c>
      <c r="Q31" s="328" t="s">
        <v>73</v>
      </c>
      <c r="R31" s="328" t="s">
        <v>73</v>
      </c>
      <c r="S31" s="328" t="s">
        <v>73</v>
      </c>
      <c r="T31" s="328" t="s">
        <v>73</v>
      </c>
      <c r="U31" s="328" t="s">
        <v>73</v>
      </c>
      <c r="V31" s="328" t="s">
        <v>73</v>
      </c>
      <c r="W31" s="328" t="s">
        <v>73</v>
      </c>
      <c r="X31" s="328" t="s">
        <v>73</v>
      </c>
      <c r="Y31" s="328" t="s">
        <v>73</v>
      </c>
      <c r="Z31" s="328" t="s">
        <v>73</v>
      </c>
      <c r="AA31" s="328" t="s">
        <v>73</v>
      </c>
      <c r="AB31" s="328" t="s">
        <v>73</v>
      </c>
      <c r="AC31" s="328" t="s">
        <v>73</v>
      </c>
      <c r="AD31" s="328" t="s">
        <v>73</v>
      </c>
      <c r="AE31" s="301"/>
      <c r="AF31" s="329">
        <v>50.710970686597122</v>
      </c>
      <c r="AG31" s="329" t="s">
        <v>73</v>
      </c>
      <c r="AH31" s="329" t="s">
        <v>73</v>
      </c>
      <c r="AI31" s="329" t="s">
        <v>73</v>
      </c>
      <c r="AJ31" s="329" t="s">
        <v>73</v>
      </c>
      <c r="AK31" s="329" t="s">
        <v>73</v>
      </c>
      <c r="AL31" s="327" t="s">
        <v>63</v>
      </c>
    </row>
    <row r="32" spans="1:38" ht="26.25" customHeight="1" x14ac:dyDescent="0.2">
      <c r="A32" s="115" t="s">
        <v>99</v>
      </c>
      <c r="B32" s="115" t="s">
        <v>110</v>
      </c>
      <c r="C32" s="115" t="s">
        <v>111</v>
      </c>
      <c r="D32" s="325"/>
      <c r="E32" s="328" t="s">
        <v>73</v>
      </c>
      <c r="F32" s="328" t="s">
        <v>73</v>
      </c>
      <c r="G32" s="328" t="s">
        <v>73</v>
      </c>
      <c r="H32" s="328" t="s">
        <v>73</v>
      </c>
      <c r="I32" s="328">
        <v>0.11146867733375626</v>
      </c>
      <c r="J32" s="328">
        <v>0.20706657909617918</v>
      </c>
      <c r="K32" s="328">
        <v>0.27348026328667085</v>
      </c>
      <c r="L32" s="328">
        <v>1.1457220685073608E-2</v>
      </c>
      <c r="M32" s="328" t="s">
        <v>73</v>
      </c>
      <c r="N32" s="328">
        <v>0.27968769949962641</v>
      </c>
      <c r="O32" s="328">
        <v>1.3046397335217869E-3</v>
      </c>
      <c r="P32" s="328">
        <v>0</v>
      </c>
      <c r="Q32" s="328">
        <v>3.2333518054154225E-3</v>
      </c>
      <c r="R32" s="328">
        <v>0.10354004786300236</v>
      </c>
      <c r="S32" s="328">
        <v>2.2662418075852524</v>
      </c>
      <c r="T32" s="328">
        <v>1.6437825760798271E-2</v>
      </c>
      <c r="U32" s="328">
        <v>2.2293735466751255E-3</v>
      </c>
      <c r="V32" s="328">
        <v>0.8834420620994835</v>
      </c>
      <c r="W32" s="328" t="s">
        <v>72</v>
      </c>
      <c r="X32" s="328" t="s">
        <v>72</v>
      </c>
      <c r="Y32" s="328" t="s">
        <v>72</v>
      </c>
      <c r="Z32" s="328" t="s">
        <v>72</v>
      </c>
      <c r="AA32" s="328" t="s">
        <v>72</v>
      </c>
      <c r="AB32" s="328" t="s">
        <v>72</v>
      </c>
      <c r="AC32" s="328" t="s">
        <v>72</v>
      </c>
      <c r="AD32" s="328" t="s">
        <v>72</v>
      </c>
      <c r="AE32" s="301"/>
      <c r="AF32" s="329" t="s">
        <v>73</v>
      </c>
      <c r="AG32" s="329" t="s">
        <v>73</v>
      </c>
      <c r="AH32" s="329" t="s">
        <v>73</v>
      </c>
      <c r="AI32" s="329" t="s">
        <v>73</v>
      </c>
      <c r="AJ32" s="329" t="s">
        <v>73</v>
      </c>
      <c r="AK32" s="329">
        <v>10295.2104399417</v>
      </c>
      <c r="AL32" s="327" t="s">
        <v>112</v>
      </c>
    </row>
    <row r="33" spans="1:38" ht="26.25" customHeight="1" x14ac:dyDescent="0.2">
      <c r="A33" s="115" t="s">
        <v>99</v>
      </c>
      <c r="B33" s="115" t="s">
        <v>113</v>
      </c>
      <c r="C33" s="115" t="s">
        <v>114</v>
      </c>
      <c r="D33" s="325"/>
      <c r="E33" s="328" t="s">
        <v>73</v>
      </c>
      <c r="F33" s="328" t="s">
        <v>73</v>
      </c>
      <c r="G33" s="328" t="s">
        <v>73</v>
      </c>
      <c r="H33" s="328" t="s">
        <v>73</v>
      </c>
      <c r="I33" s="328">
        <v>7.5097689135531331E-2</v>
      </c>
      <c r="J33" s="328">
        <v>0.13906979469542835</v>
      </c>
      <c r="K33" s="328">
        <v>0.2781395893908567</v>
      </c>
      <c r="L33" s="328">
        <v>2.9482796475430806E-3</v>
      </c>
      <c r="M33" s="328" t="s">
        <v>73</v>
      </c>
      <c r="N33" s="328" t="s">
        <v>72</v>
      </c>
      <c r="O33" s="328" t="s">
        <v>72</v>
      </c>
      <c r="P33" s="328" t="s">
        <v>72</v>
      </c>
      <c r="Q33" s="328" t="s">
        <v>72</v>
      </c>
      <c r="R33" s="328" t="s">
        <v>72</v>
      </c>
      <c r="S33" s="328" t="s">
        <v>72</v>
      </c>
      <c r="T33" s="328" t="s">
        <v>72</v>
      </c>
      <c r="U33" s="328" t="s">
        <v>72</v>
      </c>
      <c r="V33" s="328" t="s">
        <v>72</v>
      </c>
      <c r="W33" s="328" t="s">
        <v>72</v>
      </c>
      <c r="X33" s="328" t="s">
        <v>72</v>
      </c>
      <c r="Y33" s="328" t="s">
        <v>72</v>
      </c>
      <c r="Z33" s="328" t="s">
        <v>72</v>
      </c>
      <c r="AA33" s="328" t="s">
        <v>72</v>
      </c>
      <c r="AB33" s="328" t="s">
        <v>72</v>
      </c>
      <c r="AC33" s="328" t="s">
        <v>72</v>
      </c>
      <c r="AD33" s="328" t="s">
        <v>72</v>
      </c>
      <c r="AE33" s="301"/>
      <c r="AF33" s="329" t="s">
        <v>73</v>
      </c>
      <c r="AG33" s="329" t="s">
        <v>73</v>
      </c>
      <c r="AH33" s="329" t="s">
        <v>73</v>
      </c>
      <c r="AI33" s="329" t="s">
        <v>73</v>
      </c>
      <c r="AJ33" s="329" t="s">
        <v>73</v>
      </c>
      <c r="AK33" s="329">
        <v>10295.2104399417</v>
      </c>
      <c r="AL33" s="327" t="s">
        <v>112</v>
      </c>
    </row>
    <row r="34" spans="1:38" ht="26.25" customHeight="1" x14ac:dyDescent="0.2">
      <c r="A34" s="115" t="s">
        <v>89</v>
      </c>
      <c r="B34" s="115" t="s">
        <v>115</v>
      </c>
      <c r="C34" s="115" t="s">
        <v>116</v>
      </c>
      <c r="D34" s="325"/>
      <c r="E34" s="328">
        <v>3.6595876495606365</v>
      </c>
      <c r="F34" s="328">
        <v>0.324753484169026</v>
      </c>
      <c r="G34" s="328">
        <v>2.0951837688324256E-2</v>
      </c>
      <c r="H34" s="328">
        <v>4.8887621272756599E-4</v>
      </c>
      <c r="I34" s="328">
        <v>9.5680058776680788E-2</v>
      </c>
      <c r="J34" s="328">
        <v>0.10056882090395644</v>
      </c>
      <c r="K34" s="328">
        <v>0.1061559776208429</v>
      </c>
      <c r="L34" s="328">
        <v>5.0710431151640813E-4</v>
      </c>
      <c r="M34" s="328">
        <v>0.74728221088356506</v>
      </c>
      <c r="N34" s="328" t="s">
        <v>72</v>
      </c>
      <c r="O34" s="328">
        <v>6.9839458961080871E-4</v>
      </c>
      <c r="P34" s="328" t="s">
        <v>72</v>
      </c>
      <c r="Q34" s="328" t="s">
        <v>72</v>
      </c>
      <c r="R34" s="328">
        <v>3.4919729480540436E-3</v>
      </c>
      <c r="S34" s="328">
        <v>0.11872708023383748</v>
      </c>
      <c r="T34" s="328">
        <v>4.888762127275661E-3</v>
      </c>
      <c r="U34" s="328">
        <v>6.9839458961080871E-4</v>
      </c>
      <c r="V34" s="328">
        <v>6.9839458961080861E-2</v>
      </c>
      <c r="W34" s="328" t="s">
        <v>72</v>
      </c>
      <c r="X34" s="328">
        <v>2.0951837688324257E-3</v>
      </c>
      <c r="Y34" s="328">
        <v>3.4919729480540436E-3</v>
      </c>
      <c r="Z34" s="328" t="s">
        <v>72</v>
      </c>
      <c r="AA34" s="328" t="s">
        <v>72</v>
      </c>
      <c r="AB34" s="328">
        <v>5.5871567168864697E-3</v>
      </c>
      <c r="AC34" s="328" t="s">
        <v>72</v>
      </c>
      <c r="AD34" s="328" t="s">
        <v>72</v>
      </c>
      <c r="AE34" s="301"/>
      <c r="AF34" s="329" t="s">
        <v>117</v>
      </c>
      <c r="AG34" s="329" t="s">
        <v>73</v>
      </c>
      <c r="AH34" s="329" t="s">
        <v>73</v>
      </c>
      <c r="AI34" s="329" t="s">
        <v>117</v>
      </c>
      <c r="AJ34" s="329" t="s">
        <v>73</v>
      </c>
      <c r="AK34" s="329" t="s">
        <v>73</v>
      </c>
      <c r="AL34" s="327" t="s">
        <v>63</v>
      </c>
    </row>
    <row r="35" spans="1:38" s="31" customFormat="1" ht="26.25" customHeight="1" x14ac:dyDescent="0.2">
      <c r="A35" s="115" t="s">
        <v>118</v>
      </c>
      <c r="B35" s="115" t="s">
        <v>119</v>
      </c>
      <c r="C35" s="115" t="s">
        <v>120</v>
      </c>
      <c r="D35" s="325"/>
      <c r="E35" s="328" t="s">
        <v>67</v>
      </c>
      <c r="F35" s="328" t="s">
        <v>67</v>
      </c>
      <c r="G35" s="328" t="s">
        <v>67</v>
      </c>
      <c r="H35" s="328" t="s">
        <v>67</v>
      </c>
      <c r="I35" s="328" t="s">
        <v>67</v>
      </c>
      <c r="J35" s="328" t="s">
        <v>67</v>
      </c>
      <c r="K35" s="328" t="s">
        <v>67</v>
      </c>
      <c r="L35" s="328" t="s">
        <v>67</v>
      </c>
      <c r="M35" s="328" t="s">
        <v>67</v>
      </c>
      <c r="N35" s="328" t="s">
        <v>67</v>
      </c>
      <c r="O35" s="328" t="s">
        <v>67</v>
      </c>
      <c r="P35" s="328" t="s">
        <v>67</v>
      </c>
      <c r="Q35" s="328" t="s">
        <v>67</v>
      </c>
      <c r="R35" s="328" t="s">
        <v>67</v>
      </c>
      <c r="S35" s="328" t="s">
        <v>67</v>
      </c>
      <c r="T35" s="328" t="s">
        <v>67</v>
      </c>
      <c r="U35" s="328" t="s">
        <v>67</v>
      </c>
      <c r="V35" s="328" t="s">
        <v>67</v>
      </c>
      <c r="W35" s="328" t="s">
        <v>67</v>
      </c>
      <c r="X35" s="328" t="s">
        <v>67</v>
      </c>
      <c r="Y35" s="328" t="s">
        <v>67</v>
      </c>
      <c r="Z35" s="328" t="s">
        <v>67</v>
      </c>
      <c r="AA35" s="328" t="s">
        <v>67</v>
      </c>
      <c r="AB35" s="328" t="s">
        <v>67</v>
      </c>
      <c r="AC35" s="328" t="s">
        <v>67</v>
      </c>
      <c r="AD35" s="328" t="s">
        <v>67</v>
      </c>
      <c r="AE35" s="301"/>
      <c r="AF35" s="329" t="s">
        <v>67</v>
      </c>
      <c r="AG35" s="329" t="s">
        <v>67</v>
      </c>
      <c r="AH35" s="329" t="s">
        <v>67</v>
      </c>
      <c r="AI35" s="329" t="s">
        <v>67</v>
      </c>
      <c r="AJ35" s="329" t="s">
        <v>67</v>
      </c>
      <c r="AK35" s="329" t="s">
        <v>67</v>
      </c>
      <c r="AL35" s="327" t="s">
        <v>63</v>
      </c>
    </row>
    <row r="36" spans="1:38" ht="26.25" customHeight="1" x14ac:dyDescent="0.2">
      <c r="A36" s="115" t="s">
        <v>118</v>
      </c>
      <c r="B36" s="115" t="s">
        <v>121</v>
      </c>
      <c r="C36" s="115" t="s">
        <v>122</v>
      </c>
      <c r="D36" s="325"/>
      <c r="E36" s="328">
        <v>0.11020065328978068</v>
      </c>
      <c r="F36" s="328">
        <v>8.0354643023798408E-3</v>
      </c>
      <c r="G36" s="328">
        <v>1.434904339710686E-2</v>
      </c>
      <c r="H36" s="328">
        <v>2.0088660755949604E-6</v>
      </c>
      <c r="I36" s="328">
        <v>4.0177321511899204E-3</v>
      </c>
      <c r="J36" s="328">
        <v>4.3047130191320579E-3</v>
      </c>
      <c r="K36" s="328">
        <v>4.3047130191320579E-3</v>
      </c>
      <c r="L36" s="328">
        <v>1.2454969668688751E-3</v>
      </c>
      <c r="M36" s="328">
        <v>2.1236584227718149E-2</v>
      </c>
      <c r="N36" s="328">
        <v>3.7307512832477832E-4</v>
      </c>
      <c r="O36" s="328">
        <v>2.8698086794213718E-5</v>
      </c>
      <c r="P36" s="328">
        <v>8.6094260382641154E-5</v>
      </c>
      <c r="Q36" s="328">
        <v>1.1479234717685487E-4</v>
      </c>
      <c r="R36" s="328">
        <v>1.434904339710686E-4</v>
      </c>
      <c r="S36" s="328">
        <v>2.5254316378908073E-3</v>
      </c>
      <c r="T36" s="328">
        <v>2.8698086794213718E-3</v>
      </c>
      <c r="U36" s="328">
        <v>2.8698086794213721E-4</v>
      </c>
      <c r="V36" s="328">
        <v>3.4437704153056463E-3</v>
      </c>
      <c r="W36" s="328">
        <v>1.5990000000000001E-5</v>
      </c>
      <c r="X36" s="328">
        <v>8.6094260382641154E-5</v>
      </c>
      <c r="Y36" s="328">
        <v>1.434904339710686E-4</v>
      </c>
      <c r="Z36" s="328" t="s">
        <v>72</v>
      </c>
      <c r="AA36" s="328" t="s">
        <v>72</v>
      </c>
      <c r="AB36" s="328">
        <v>2.2958469435370975E-4</v>
      </c>
      <c r="AC36" s="328">
        <v>2.2958469435370974E-7</v>
      </c>
      <c r="AD36" s="328">
        <v>2.1810545963602426E-7</v>
      </c>
      <c r="AE36" s="301"/>
      <c r="AF36" s="329">
        <v>123</v>
      </c>
      <c r="AG36" s="329" t="s">
        <v>67</v>
      </c>
      <c r="AH36" s="329" t="s">
        <v>67</v>
      </c>
      <c r="AI36" s="329" t="s">
        <v>67</v>
      </c>
      <c r="AJ36" s="329" t="s">
        <v>67</v>
      </c>
      <c r="AK36" s="329" t="s">
        <v>67</v>
      </c>
      <c r="AL36" s="327" t="s">
        <v>123</v>
      </c>
    </row>
    <row r="37" spans="1:38" ht="26.25" customHeight="1" x14ac:dyDescent="0.2">
      <c r="A37" s="115" t="s">
        <v>89</v>
      </c>
      <c r="B37" s="115" t="s">
        <v>124</v>
      </c>
      <c r="C37" s="115" t="s">
        <v>125</v>
      </c>
      <c r="D37" s="325"/>
      <c r="E37" s="328">
        <v>9.2540126281780516E-2</v>
      </c>
      <c r="F37" s="328">
        <v>1.8963140631512399E-4</v>
      </c>
      <c r="G37" s="328">
        <v>3.7926281263024798E-4</v>
      </c>
      <c r="H37" s="328">
        <v>1.137788437890744E-4</v>
      </c>
      <c r="I37" s="328">
        <v>3.0341025010419836E-4</v>
      </c>
      <c r="J37" s="328">
        <v>3.0341025010419836E-4</v>
      </c>
      <c r="K37" s="328">
        <v>3.0341025010419836E-4</v>
      </c>
      <c r="L37" s="328" t="s">
        <v>67</v>
      </c>
      <c r="M37" s="328">
        <v>4.0201858138806286E-2</v>
      </c>
      <c r="N37" s="328" t="s">
        <v>73</v>
      </c>
      <c r="O37" s="328" t="s">
        <v>73</v>
      </c>
      <c r="P37" s="328" t="s">
        <v>73</v>
      </c>
      <c r="Q37" s="328" t="s">
        <v>73</v>
      </c>
      <c r="R37" s="328" t="s">
        <v>73</v>
      </c>
      <c r="S37" s="328" t="s">
        <v>73</v>
      </c>
      <c r="T37" s="328" t="s">
        <v>73</v>
      </c>
      <c r="U37" s="328" t="s">
        <v>73</v>
      </c>
      <c r="V37" s="328" t="s">
        <v>73</v>
      </c>
      <c r="W37" s="328" t="s">
        <v>73</v>
      </c>
      <c r="X37" s="328" t="s">
        <v>73</v>
      </c>
      <c r="Y37" s="328" t="s">
        <v>73</v>
      </c>
      <c r="Z37" s="328" t="s">
        <v>73</v>
      </c>
      <c r="AA37" s="328" t="s">
        <v>73</v>
      </c>
      <c r="AB37" s="328" t="s">
        <v>73</v>
      </c>
      <c r="AC37" s="328" t="s">
        <v>73</v>
      </c>
      <c r="AD37" s="328" t="s">
        <v>73</v>
      </c>
      <c r="AE37" s="301"/>
      <c r="AF37" s="329" t="s">
        <v>67</v>
      </c>
      <c r="AG37" s="329" t="s">
        <v>67</v>
      </c>
      <c r="AH37" s="329">
        <v>758.52562526049599</v>
      </c>
      <c r="AI37" s="329" t="s">
        <v>67</v>
      </c>
      <c r="AJ37" s="329" t="s">
        <v>67</v>
      </c>
      <c r="AK37" s="329" t="s">
        <v>67</v>
      </c>
      <c r="AL37" s="327" t="s">
        <v>63</v>
      </c>
    </row>
    <row r="38" spans="1:38" ht="26.25" customHeight="1" x14ac:dyDescent="0.2">
      <c r="A38" s="115" t="s">
        <v>89</v>
      </c>
      <c r="B38" s="115" t="s">
        <v>126</v>
      </c>
      <c r="C38" s="115" t="s">
        <v>127</v>
      </c>
      <c r="D38" s="325"/>
      <c r="E38" s="328" t="s">
        <v>67</v>
      </c>
      <c r="F38" s="328" t="s">
        <v>67</v>
      </c>
      <c r="G38" s="328" t="s">
        <v>67</v>
      </c>
      <c r="H38" s="328" t="s">
        <v>67</v>
      </c>
      <c r="I38" s="328" t="s">
        <v>67</v>
      </c>
      <c r="J38" s="328" t="s">
        <v>67</v>
      </c>
      <c r="K38" s="328" t="s">
        <v>67</v>
      </c>
      <c r="L38" s="328" t="s">
        <v>67</v>
      </c>
      <c r="M38" s="328" t="s">
        <v>67</v>
      </c>
      <c r="N38" s="328" t="s">
        <v>67</v>
      </c>
      <c r="O38" s="328" t="s">
        <v>67</v>
      </c>
      <c r="P38" s="328" t="s">
        <v>67</v>
      </c>
      <c r="Q38" s="328" t="s">
        <v>67</v>
      </c>
      <c r="R38" s="328" t="s">
        <v>67</v>
      </c>
      <c r="S38" s="328" t="s">
        <v>67</v>
      </c>
      <c r="T38" s="328" t="s">
        <v>67</v>
      </c>
      <c r="U38" s="328" t="s">
        <v>67</v>
      </c>
      <c r="V38" s="328" t="s">
        <v>67</v>
      </c>
      <c r="W38" s="328" t="s">
        <v>67</v>
      </c>
      <c r="X38" s="328" t="s">
        <v>67</v>
      </c>
      <c r="Y38" s="328" t="s">
        <v>67</v>
      </c>
      <c r="Z38" s="328" t="s">
        <v>67</v>
      </c>
      <c r="AA38" s="328" t="s">
        <v>67</v>
      </c>
      <c r="AB38" s="328" t="s">
        <v>67</v>
      </c>
      <c r="AC38" s="328" t="s">
        <v>67</v>
      </c>
      <c r="AD38" s="328" t="s">
        <v>67</v>
      </c>
      <c r="AE38" s="301"/>
      <c r="AF38" s="329" t="s">
        <v>67</v>
      </c>
      <c r="AG38" s="329" t="s">
        <v>67</v>
      </c>
      <c r="AH38" s="329" t="s">
        <v>67</v>
      </c>
      <c r="AI38" s="329" t="s">
        <v>67</v>
      </c>
      <c r="AJ38" s="329" t="s">
        <v>67</v>
      </c>
      <c r="AK38" s="329" t="s">
        <v>67</v>
      </c>
      <c r="AL38" s="327" t="s">
        <v>63</v>
      </c>
    </row>
    <row r="39" spans="1:38" ht="26.25" customHeight="1" x14ac:dyDescent="0.25">
      <c r="A39" s="115" t="s">
        <v>128</v>
      </c>
      <c r="B39" s="115" t="s">
        <v>129</v>
      </c>
      <c r="C39" s="115" t="s">
        <v>130</v>
      </c>
      <c r="D39" s="325">
        <v>0</v>
      </c>
      <c r="E39" s="282">
        <v>0.87548899999999996</v>
      </c>
      <c r="F39" s="282">
        <v>0.25916</v>
      </c>
      <c r="G39" s="282">
        <v>3.2693970000000001</v>
      </c>
      <c r="H39" s="282">
        <v>5.1099999999999995E-4</v>
      </c>
      <c r="I39" s="282">
        <v>0.48442800000000003</v>
      </c>
      <c r="J39" s="282">
        <v>0.54426399999999997</v>
      </c>
      <c r="K39" s="282">
        <v>0.58301700000000001</v>
      </c>
      <c r="L39" s="282">
        <v>5.0389000000000003E-2</v>
      </c>
      <c r="M39" s="282">
        <v>4.1075249999999999</v>
      </c>
      <c r="N39" s="282">
        <v>0.35442000000000001</v>
      </c>
      <c r="O39" s="282">
        <v>2.6081E-2</v>
      </c>
      <c r="P39" s="282">
        <v>2.0145E-2</v>
      </c>
      <c r="Q39" s="282">
        <v>3.8011000000000003E-2</v>
      </c>
      <c r="R39" s="282">
        <v>6.8962999999999997E-2</v>
      </c>
      <c r="S39" s="282">
        <v>0.16313800000000001</v>
      </c>
      <c r="T39" s="282">
        <v>0.116298</v>
      </c>
      <c r="U39" s="282">
        <v>1.5239000000000001E-2</v>
      </c>
      <c r="V39" s="282">
        <v>1.2930569999999999</v>
      </c>
      <c r="W39" s="282">
        <v>0.66555200000000003</v>
      </c>
      <c r="X39" s="282">
        <v>0.17515500000000001</v>
      </c>
      <c r="Y39" s="282">
        <v>0.22615099999999999</v>
      </c>
      <c r="Z39" s="282">
        <v>9.2868999999999993E-2</v>
      </c>
      <c r="AA39" s="282">
        <v>7.4014999999999997E-2</v>
      </c>
      <c r="AB39" s="282">
        <v>0.56818999999999997</v>
      </c>
      <c r="AC39" s="282">
        <v>9.7610000000000006E-3</v>
      </c>
      <c r="AD39" s="282">
        <v>0.32031900000000002</v>
      </c>
      <c r="AE39" s="283">
        <v>0</v>
      </c>
      <c r="AF39" s="283">
        <v>356</v>
      </c>
      <c r="AG39" s="283">
        <v>1884</v>
      </c>
      <c r="AH39" s="283">
        <v>1364</v>
      </c>
      <c r="AI39" s="283">
        <v>1703</v>
      </c>
      <c r="AJ39" s="283" t="s">
        <v>72</v>
      </c>
      <c r="AK39" s="283" t="s">
        <v>72</v>
      </c>
      <c r="AL39" s="306" t="s">
        <v>63</v>
      </c>
    </row>
    <row r="40" spans="1:38" ht="26.25" customHeight="1" x14ac:dyDescent="0.2">
      <c r="A40" s="115" t="s">
        <v>89</v>
      </c>
      <c r="B40" s="115" t="s">
        <v>131</v>
      </c>
      <c r="C40" s="115" t="s">
        <v>132</v>
      </c>
      <c r="D40" s="325"/>
      <c r="E40" s="328">
        <v>0.26536263404448418</v>
      </c>
      <c r="F40" s="328">
        <v>0.32642343067323754</v>
      </c>
      <c r="G40" s="328">
        <v>3.2773895555920876E-2</v>
      </c>
      <c r="H40" s="328">
        <v>6.4168974563415089E-5</v>
      </c>
      <c r="I40" s="328">
        <v>2.0818349068451498E-2</v>
      </c>
      <c r="J40" s="328">
        <v>2.1830935440088406E-2</v>
      </c>
      <c r="K40" s="328">
        <v>2.1830935440088406E-2</v>
      </c>
      <c r="L40" s="328">
        <v>1.3696006954840471E-2</v>
      </c>
      <c r="M40" s="328">
        <v>0.90423141534531992</v>
      </c>
      <c r="N40" s="328" t="s">
        <v>73</v>
      </c>
      <c r="O40" s="328">
        <v>9.3381060078192549E-5</v>
      </c>
      <c r="P40" s="328" t="s">
        <v>72</v>
      </c>
      <c r="Q40" s="328" t="s">
        <v>72</v>
      </c>
      <c r="R40" s="328">
        <v>3.735242403127702E-4</v>
      </c>
      <c r="S40" s="328">
        <v>1.5874780213292736E-2</v>
      </c>
      <c r="T40" s="328">
        <v>6.5366742054734795E-4</v>
      </c>
      <c r="U40" s="328">
        <v>9.3381060078192549E-5</v>
      </c>
      <c r="V40" s="328">
        <v>9.3381060078192562E-3</v>
      </c>
      <c r="W40" s="328" t="s">
        <v>73</v>
      </c>
      <c r="X40" s="328">
        <v>2.9331302582949139E-4</v>
      </c>
      <c r="Y40" s="328">
        <v>4.5373545479604911E-4</v>
      </c>
      <c r="Z40" s="328" t="s">
        <v>73</v>
      </c>
      <c r="AA40" s="328" t="s">
        <v>72</v>
      </c>
      <c r="AB40" s="328" t="s">
        <v>72</v>
      </c>
      <c r="AC40" s="328" t="s">
        <v>73</v>
      </c>
      <c r="AD40" s="328" t="s">
        <v>72</v>
      </c>
      <c r="AE40" s="301"/>
      <c r="AF40" s="329">
        <v>377</v>
      </c>
      <c r="AG40" s="329" t="s">
        <v>73</v>
      </c>
      <c r="AH40" s="329" t="s">
        <v>73</v>
      </c>
      <c r="AI40" s="329" t="s">
        <v>73</v>
      </c>
      <c r="AJ40" s="329" t="s">
        <v>73</v>
      </c>
      <c r="AK40" s="329" t="s">
        <v>73</v>
      </c>
      <c r="AL40" s="327" t="s">
        <v>63</v>
      </c>
    </row>
    <row r="41" spans="1:38" ht="26.25" customHeight="1" x14ac:dyDescent="0.25">
      <c r="A41" s="115" t="s">
        <v>128</v>
      </c>
      <c r="B41" s="115" t="s">
        <v>133</v>
      </c>
      <c r="C41" s="115" t="s">
        <v>134</v>
      </c>
      <c r="D41" s="325">
        <v>0</v>
      </c>
      <c r="E41" s="282">
        <v>2.0515759999999998</v>
      </c>
      <c r="F41" s="282">
        <v>9.8517949999999992</v>
      </c>
      <c r="G41" s="282">
        <v>1.363229</v>
      </c>
      <c r="H41" s="282">
        <v>0.168235</v>
      </c>
      <c r="I41" s="282">
        <v>11.18333</v>
      </c>
      <c r="J41" s="282">
        <v>11.53018</v>
      </c>
      <c r="K41" s="282">
        <v>11.984249999999999</v>
      </c>
      <c r="L41" s="282">
        <v>1.396306</v>
      </c>
      <c r="M41" s="282">
        <v>88.663380000000004</v>
      </c>
      <c r="N41" s="282">
        <v>0.72794300000000001</v>
      </c>
      <c r="O41" s="282">
        <v>4.8042000000000001E-2</v>
      </c>
      <c r="P41" s="282">
        <v>1.7765E-2</v>
      </c>
      <c r="Q41" s="282">
        <v>7.5259999999999997E-3</v>
      </c>
      <c r="R41" s="282">
        <v>0.51833099999999999</v>
      </c>
      <c r="S41" s="282">
        <v>0.154696</v>
      </c>
      <c r="T41" s="282">
        <v>5.7362000000000003E-2</v>
      </c>
      <c r="U41" s="283">
        <v>1.29E-2</v>
      </c>
      <c r="V41" s="282">
        <v>11.513109999999999</v>
      </c>
      <c r="W41" s="282">
        <v>12.42811</v>
      </c>
      <c r="X41" s="282">
        <v>2.6707010000000002</v>
      </c>
      <c r="Y41" s="282">
        <v>2.5509740000000001</v>
      </c>
      <c r="Z41" s="282">
        <v>0.964561</v>
      </c>
      <c r="AA41" s="282">
        <v>1.5215700000000001</v>
      </c>
      <c r="AB41" s="282">
        <v>7.7078059999999997</v>
      </c>
      <c r="AC41" s="282">
        <v>0.11081199999999999</v>
      </c>
      <c r="AD41" s="282">
        <v>0.156445</v>
      </c>
      <c r="AE41" s="283">
        <v>0</v>
      </c>
      <c r="AF41" s="283">
        <v>3207</v>
      </c>
      <c r="AG41" s="283">
        <v>914</v>
      </c>
      <c r="AH41" s="283">
        <v>4356</v>
      </c>
      <c r="AI41" s="283">
        <v>22049</v>
      </c>
      <c r="AJ41" s="283" t="s">
        <v>72</v>
      </c>
      <c r="AK41" s="283" t="s">
        <v>73</v>
      </c>
      <c r="AL41" s="306" t="s">
        <v>63</v>
      </c>
    </row>
    <row r="42" spans="1:38" s="262" customFormat="1" ht="26.25" customHeight="1" x14ac:dyDescent="0.2">
      <c r="A42" s="115" t="s">
        <v>89</v>
      </c>
      <c r="B42" s="115" t="s">
        <v>135</v>
      </c>
      <c r="C42" s="115" t="s">
        <v>136</v>
      </c>
      <c r="D42" s="325"/>
      <c r="E42" s="286">
        <v>3.2820000000000002E-2</v>
      </c>
      <c r="F42" s="286">
        <v>3.3999999999999998E-3</v>
      </c>
      <c r="G42" s="286">
        <v>4.1099999999999999E-3</v>
      </c>
      <c r="H42" s="286">
        <v>8.1000000000000004E-6</v>
      </c>
      <c r="I42" s="286">
        <v>1.99E-3</v>
      </c>
      <c r="J42" s="286">
        <v>2.1199999999999999E-3</v>
      </c>
      <c r="K42" s="286">
        <v>2.1199999999999999E-3</v>
      </c>
      <c r="L42" s="286">
        <v>1.31E-3</v>
      </c>
      <c r="M42" s="286">
        <v>1.0840000000000001E-2</v>
      </c>
      <c r="N42" s="286">
        <v>9.7999999999999993E-6</v>
      </c>
      <c r="O42" s="286">
        <v>1.0000000000000001E-5</v>
      </c>
      <c r="P42" s="286" t="s">
        <v>72</v>
      </c>
      <c r="Q42" s="286" t="s">
        <v>72</v>
      </c>
      <c r="R42" s="286">
        <v>4.0000000000000003E-5</v>
      </c>
      <c r="S42" s="286">
        <v>1.7099999999999999E-3</v>
      </c>
      <c r="T42" s="286">
        <v>6.9999999999999994E-5</v>
      </c>
      <c r="U42" s="286">
        <v>1.0000000000000001E-5</v>
      </c>
      <c r="V42" s="286">
        <v>1.01E-3</v>
      </c>
      <c r="W42" s="286" t="s">
        <v>67</v>
      </c>
      <c r="X42" s="286">
        <v>3.0000000000000001E-5</v>
      </c>
      <c r="Y42" s="286">
        <v>5.0300000000000003E-5</v>
      </c>
      <c r="Z42" s="286" t="s">
        <v>67</v>
      </c>
      <c r="AA42" s="286" t="s">
        <v>72</v>
      </c>
      <c r="AB42" s="286">
        <v>8.1000000000000004E-5</v>
      </c>
      <c r="AC42" s="286" t="s">
        <v>67</v>
      </c>
      <c r="AD42" s="286" t="s">
        <v>72</v>
      </c>
      <c r="AE42" s="286" t="s">
        <v>174</v>
      </c>
      <c r="AF42" s="286">
        <v>40</v>
      </c>
      <c r="AG42" s="286" t="s">
        <v>73</v>
      </c>
      <c r="AH42" s="286" t="s">
        <v>73</v>
      </c>
      <c r="AI42" s="286" t="s">
        <v>73</v>
      </c>
      <c r="AJ42" s="286" t="s">
        <v>73</v>
      </c>
      <c r="AK42" s="286" t="s">
        <v>73</v>
      </c>
      <c r="AL42" s="336" t="s">
        <v>63</v>
      </c>
    </row>
    <row r="43" spans="1:38" ht="26.25" customHeight="1" x14ac:dyDescent="0.25">
      <c r="A43" s="115" t="s">
        <v>128</v>
      </c>
      <c r="B43" s="115" t="s">
        <v>137</v>
      </c>
      <c r="C43" s="115" t="s">
        <v>138</v>
      </c>
      <c r="D43" s="325">
        <v>0</v>
      </c>
      <c r="E43" s="282">
        <v>0.15718399999999999</v>
      </c>
      <c r="F43" s="282">
        <v>1.1919000000000001E-2</v>
      </c>
      <c r="G43" s="282">
        <v>0.162526</v>
      </c>
      <c r="H43" s="284">
        <v>8.1600000000000005E-5</v>
      </c>
      <c r="I43" s="282">
        <v>3.5439999999999999E-2</v>
      </c>
      <c r="J43" s="282">
        <v>3.2705999999999999E-2</v>
      </c>
      <c r="K43" s="282">
        <v>3.4028000000000003E-2</v>
      </c>
      <c r="L43" s="282">
        <v>8.8760000000000002E-3</v>
      </c>
      <c r="M43" s="282">
        <v>0.13768900000000001</v>
      </c>
      <c r="N43" s="282">
        <v>1.1195999999999999E-2</v>
      </c>
      <c r="O43" s="282">
        <v>5.53E-4</v>
      </c>
      <c r="P43" s="282">
        <v>3.8099999999999999E-4</v>
      </c>
      <c r="Q43" s="282">
        <v>3.88E-4</v>
      </c>
      <c r="R43" s="282">
        <v>9.5069999999999998E-3</v>
      </c>
      <c r="S43" s="282">
        <v>2.529E-3</v>
      </c>
      <c r="T43" s="282">
        <v>3.3454999999999999E-2</v>
      </c>
      <c r="U43" s="282">
        <v>1.9000000000000001E-4</v>
      </c>
      <c r="V43" s="282">
        <v>0.143291</v>
      </c>
      <c r="W43" s="282">
        <v>3.2724000000000003E-2</v>
      </c>
      <c r="X43" s="282">
        <v>3.5109999999999998E-3</v>
      </c>
      <c r="Y43" s="282">
        <v>5.3829999999999998E-3</v>
      </c>
      <c r="Z43" s="282">
        <v>1.774E-3</v>
      </c>
      <c r="AA43" s="282">
        <v>1.408E-3</v>
      </c>
      <c r="AB43" s="282">
        <v>1.2076E-2</v>
      </c>
      <c r="AC43" s="282">
        <v>1.402E-3</v>
      </c>
      <c r="AD43" s="282">
        <v>2.385E-3</v>
      </c>
      <c r="AE43" s="283">
        <v>0</v>
      </c>
      <c r="AF43" s="283">
        <v>152</v>
      </c>
      <c r="AG43" s="283">
        <v>14</v>
      </c>
      <c r="AH43" s="283">
        <v>1010</v>
      </c>
      <c r="AI43" s="283">
        <v>272</v>
      </c>
      <c r="AJ43" s="283" t="s">
        <v>72</v>
      </c>
      <c r="AK43" s="283" t="s">
        <v>73</v>
      </c>
      <c r="AL43" s="306" t="s">
        <v>63</v>
      </c>
    </row>
    <row r="44" spans="1:38" ht="26.25" customHeight="1" x14ac:dyDescent="0.2">
      <c r="A44" s="115" t="s">
        <v>89</v>
      </c>
      <c r="B44" s="115" t="s">
        <v>139</v>
      </c>
      <c r="C44" s="115" t="s">
        <v>140</v>
      </c>
      <c r="D44" s="325"/>
      <c r="E44" s="328">
        <v>1.0994005083156397</v>
      </c>
      <c r="F44" s="328">
        <v>0.99004432575181955</v>
      </c>
      <c r="G44" s="328">
        <v>0.13633481127870536</v>
      </c>
      <c r="H44" s="328">
        <v>8.7250800000000002E-12</v>
      </c>
      <c r="I44" s="328">
        <v>8.0513438294717785E-2</v>
      </c>
      <c r="J44" s="328">
        <v>8.4725670630649383E-2</v>
      </c>
      <c r="K44" s="328">
        <v>8.4725670630649383E-2</v>
      </c>
      <c r="L44" s="328">
        <v>5.5071685909922098E-2</v>
      </c>
      <c r="M44" s="328">
        <v>2.7795524177850979</v>
      </c>
      <c r="N44" s="328">
        <v>5.018039850136239E-2</v>
      </c>
      <c r="O44" s="328">
        <v>3.7226986598920179E-4</v>
      </c>
      <c r="P44" s="328" t="s">
        <v>72</v>
      </c>
      <c r="Q44" s="328" t="s">
        <v>72</v>
      </c>
      <c r="R44" s="328">
        <v>1.4890794639568071E-3</v>
      </c>
      <c r="S44" s="328">
        <v>6.3285877218164296E-2</v>
      </c>
      <c r="T44" s="328">
        <v>2.6058890619244128E-3</v>
      </c>
      <c r="U44" s="328">
        <v>3.7226986598920179E-4</v>
      </c>
      <c r="V44" s="328">
        <v>3.7226986598920174E-2</v>
      </c>
      <c r="W44" s="328" t="s">
        <v>73</v>
      </c>
      <c r="X44" s="328">
        <v>1.1554108695389039E-3</v>
      </c>
      <c r="Y44" s="328">
        <v>1.8227480583747097E-3</v>
      </c>
      <c r="Z44" s="328" t="s">
        <v>73</v>
      </c>
      <c r="AA44" s="328" t="s">
        <v>72</v>
      </c>
      <c r="AB44" s="328" t="s">
        <v>72</v>
      </c>
      <c r="AC44" s="328" t="s">
        <v>73</v>
      </c>
      <c r="AD44" s="328" t="s">
        <v>72</v>
      </c>
      <c r="AE44" s="301"/>
      <c r="AF44" s="329">
        <v>1497</v>
      </c>
      <c r="AG44" s="329" t="s">
        <v>73</v>
      </c>
      <c r="AH44" s="329" t="s">
        <v>73</v>
      </c>
      <c r="AI44" s="329" t="s">
        <v>73</v>
      </c>
      <c r="AJ44" s="329" t="s">
        <v>73</v>
      </c>
      <c r="AK44" s="329" t="s">
        <v>73</v>
      </c>
      <c r="AL44" s="327" t="s">
        <v>63</v>
      </c>
    </row>
    <row r="45" spans="1:38" ht="26.25" customHeight="1" x14ac:dyDescent="0.2">
      <c r="A45" s="115" t="s">
        <v>89</v>
      </c>
      <c r="B45" s="115" t="s">
        <v>141</v>
      </c>
      <c r="C45" s="115" t="s">
        <v>142</v>
      </c>
      <c r="D45" s="325"/>
      <c r="E45" s="328">
        <v>3.9552000000000006E-4</v>
      </c>
      <c r="F45" s="328">
        <v>2.8839999999999998E-5</v>
      </c>
      <c r="G45" s="328">
        <v>5.1500000000000005E-5</v>
      </c>
      <c r="H45" s="328">
        <v>7.2100000000000005E-9</v>
      </c>
      <c r="I45" s="328">
        <v>1.4419999999999999E-5</v>
      </c>
      <c r="J45" s="328">
        <v>1.5449999999999999E-5</v>
      </c>
      <c r="K45" s="328">
        <v>1.5449999999999999E-5</v>
      </c>
      <c r="L45" s="328">
        <v>4.4702E-6</v>
      </c>
      <c r="M45" s="328">
        <v>7.6220000000000012E-5</v>
      </c>
      <c r="N45" s="328">
        <v>1.3390000000000002E-6</v>
      </c>
      <c r="O45" s="328">
        <v>1.0300000000000001E-7</v>
      </c>
      <c r="P45" s="328">
        <v>3.0899999999999997E-7</v>
      </c>
      <c r="Q45" s="328">
        <v>4.1200000000000004E-7</v>
      </c>
      <c r="R45" s="328">
        <v>5.1500000000000005E-7</v>
      </c>
      <c r="S45" s="328">
        <v>9.064E-6</v>
      </c>
      <c r="T45" s="328">
        <v>1.0300000000000001E-5</v>
      </c>
      <c r="U45" s="328">
        <v>1.0300000000000001E-6</v>
      </c>
      <c r="V45" s="328">
        <v>1.2360000000000002E-5</v>
      </c>
      <c r="W45" s="328" t="s">
        <v>73</v>
      </c>
      <c r="X45" s="328" t="s">
        <v>73</v>
      </c>
      <c r="Y45" s="328" t="s">
        <v>73</v>
      </c>
      <c r="Z45" s="328" t="s">
        <v>72</v>
      </c>
      <c r="AA45" s="328" t="s">
        <v>72</v>
      </c>
      <c r="AB45" s="328">
        <v>8.2400000000000007E-7</v>
      </c>
      <c r="AC45" s="328">
        <v>8.2400000000000005E-10</v>
      </c>
      <c r="AD45" s="328">
        <v>7.8280000000000003E-10</v>
      </c>
      <c r="AE45" s="301"/>
      <c r="AF45" s="329">
        <v>10.3</v>
      </c>
      <c r="AG45" s="329" t="s">
        <v>73</v>
      </c>
      <c r="AH45" s="329" t="s">
        <v>73</v>
      </c>
      <c r="AI45" s="329" t="s">
        <v>73</v>
      </c>
      <c r="AJ45" s="329" t="s">
        <v>73</v>
      </c>
      <c r="AK45" s="329" t="s">
        <v>73</v>
      </c>
      <c r="AL45" s="327" t="s">
        <v>63</v>
      </c>
    </row>
    <row r="46" spans="1:38" ht="26.25" customHeight="1" x14ac:dyDescent="0.2">
      <c r="A46" s="115" t="s">
        <v>128</v>
      </c>
      <c r="B46" s="115" t="s">
        <v>143</v>
      </c>
      <c r="C46" s="115" t="s">
        <v>144</v>
      </c>
      <c r="D46" s="325"/>
      <c r="E46" s="328" t="s">
        <v>72</v>
      </c>
      <c r="F46" s="328" t="s">
        <v>72</v>
      </c>
      <c r="G46" s="328" t="s">
        <v>72</v>
      </c>
      <c r="H46" s="328" t="s">
        <v>72</v>
      </c>
      <c r="I46" s="328" t="s">
        <v>72</v>
      </c>
      <c r="J46" s="328" t="s">
        <v>72</v>
      </c>
      <c r="K46" s="328" t="s">
        <v>72</v>
      </c>
      <c r="L46" s="328" t="s">
        <v>72</v>
      </c>
      <c r="M46" s="328" t="s">
        <v>72</v>
      </c>
      <c r="N46" s="328" t="s">
        <v>72</v>
      </c>
      <c r="O46" s="328" t="s">
        <v>72</v>
      </c>
      <c r="P46" s="328" t="s">
        <v>72</v>
      </c>
      <c r="Q46" s="328" t="s">
        <v>72</v>
      </c>
      <c r="R46" s="328" t="s">
        <v>72</v>
      </c>
      <c r="S46" s="328" t="s">
        <v>72</v>
      </c>
      <c r="T46" s="328" t="s">
        <v>72</v>
      </c>
      <c r="U46" s="328" t="s">
        <v>72</v>
      </c>
      <c r="V46" s="328" t="s">
        <v>72</v>
      </c>
      <c r="W46" s="328" t="s">
        <v>72</v>
      </c>
      <c r="X46" s="328" t="s">
        <v>72</v>
      </c>
      <c r="Y46" s="328" t="s">
        <v>72</v>
      </c>
      <c r="Z46" s="328" t="s">
        <v>72</v>
      </c>
      <c r="AA46" s="328" t="s">
        <v>72</v>
      </c>
      <c r="AB46" s="328" t="s">
        <v>72</v>
      </c>
      <c r="AC46" s="328" t="s">
        <v>72</v>
      </c>
      <c r="AD46" s="328" t="s">
        <v>72</v>
      </c>
      <c r="AE46" s="301"/>
      <c r="AF46" s="329" t="s">
        <v>72</v>
      </c>
      <c r="AG46" s="329" t="s">
        <v>72</v>
      </c>
      <c r="AH46" s="329" t="s">
        <v>72</v>
      </c>
      <c r="AI46" s="329" t="s">
        <v>72</v>
      </c>
      <c r="AJ46" s="329" t="s">
        <v>72</v>
      </c>
      <c r="AK46" s="329" t="s">
        <v>72</v>
      </c>
      <c r="AL46" s="327" t="s">
        <v>63</v>
      </c>
    </row>
    <row r="47" spans="1:38" ht="26.25" customHeight="1" x14ac:dyDescent="0.2">
      <c r="A47" s="115" t="s">
        <v>89</v>
      </c>
      <c r="B47" s="115" t="s">
        <v>145</v>
      </c>
      <c r="C47" s="115" t="s">
        <v>146</v>
      </c>
      <c r="D47" s="325"/>
      <c r="E47" s="328">
        <v>3.9381242142318328E-2</v>
      </c>
      <c r="F47" s="328">
        <v>4.0758360573296447E-3</v>
      </c>
      <c r="G47" s="328">
        <v>4.9314359106087851E-3</v>
      </c>
      <c r="H47" s="328">
        <v>9.6555192356047262E-6</v>
      </c>
      <c r="I47" s="328">
        <v>2.3870374654262005E-3</v>
      </c>
      <c r="J47" s="328">
        <v>2.5394015589640427E-3</v>
      </c>
      <c r="K47" s="328">
        <v>2.5394015589640427E-3</v>
      </c>
      <c r="L47" s="328">
        <v>1.6506110133266277E-3</v>
      </c>
      <c r="M47" s="328">
        <v>1.3003570530550667E-2</v>
      </c>
      <c r="N47" s="328">
        <v>1.1767664068393259E-5</v>
      </c>
      <c r="O47" s="328">
        <v>1.206939904450591E-5</v>
      </c>
      <c r="P47" s="328" t="s">
        <v>73</v>
      </c>
      <c r="Q47" s="328" t="s">
        <v>73</v>
      </c>
      <c r="R47" s="328">
        <v>4.8277596178023641E-5</v>
      </c>
      <c r="S47" s="328">
        <v>2.0517978375660041E-3</v>
      </c>
      <c r="T47" s="328">
        <v>8.4485793311541365E-5</v>
      </c>
      <c r="U47" s="328">
        <v>1.206939904450591E-5</v>
      </c>
      <c r="V47" s="328">
        <v>1.2069399044505908E-3</v>
      </c>
      <c r="W47" s="328" t="s">
        <v>147</v>
      </c>
      <c r="X47" s="328">
        <v>3.6208197133517717E-5</v>
      </c>
      <c r="Y47" s="328">
        <v>6.0346995222529545E-5</v>
      </c>
      <c r="Z47" s="328" t="s">
        <v>72</v>
      </c>
      <c r="AA47" s="328" t="s">
        <v>72</v>
      </c>
      <c r="AB47" s="328">
        <v>9.6555192356047255E-5</v>
      </c>
      <c r="AC47" s="328" t="s">
        <v>147</v>
      </c>
      <c r="AD47" s="328" t="s">
        <v>147</v>
      </c>
      <c r="AE47" s="301"/>
      <c r="AF47" s="329">
        <v>48</v>
      </c>
      <c r="AG47" s="329" t="s">
        <v>73</v>
      </c>
      <c r="AH47" s="329" t="s">
        <v>73</v>
      </c>
      <c r="AI47" s="329" t="s">
        <v>73</v>
      </c>
      <c r="AJ47" s="329" t="s">
        <v>73</v>
      </c>
      <c r="AK47" s="329" t="s">
        <v>73</v>
      </c>
      <c r="AL47" s="327" t="s">
        <v>63</v>
      </c>
    </row>
    <row r="48" spans="1:38" ht="26.25" customHeight="1" x14ac:dyDescent="0.2">
      <c r="A48" s="115" t="s">
        <v>148</v>
      </c>
      <c r="B48" s="115" t="s">
        <v>149</v>
      </c>
      <c r="C48" s="115" t="s">
        <v>150</v>
      </c>
      <c r="D48" s="325"/>
      <c r="E48" s="328" t="s">
        <v>73</v>
      </c>
      <c r="F48" s="328" t="s">
        <v>73</v>
      </c>
      <c r="G48" s="328" t="s">
        <v>73</v>
      </c>
      <c r="H48" s="328" t="s">
        <v>73</v>
      </c>
      <c r="I48" s="328">
        <v>1.9889999999999999E-3</v>
      </c>
      <c r="J48" s="328">
        <v>1.9894999999999999E-2</v>
      </c>
      <c r="K48" s="328">
        <v>4.9736000000000002E-2</v>
      </c>
      <c r="L48" s="328" t="s">
        <v>73</v>
      </c>
      <c r="M48" s="328" t="s">
        <v>73</v>
      </c>
      <c r="N48" s="328" t="s">
        <v>73</v>
      </c>
      <c r="O48" s="328" t="s">
        <v>73</v>
      </c>
      <c r="P48" s="328" t="s">
        <v>73</v>
      </c>
      <c r="Q48" s="328" t="s">
        <v>73</v>
      </c>
      <c r="R48" s="328" t="s">
        <v>73</v>
      </c>
      <c r="S48" s="328" t="s">
        <v>73</v>
      </c>
      <c r="T48" s="328" t="s">
        <v>73</v>
      </c>
      <c r="U48" s="328" t="s">
        <v>73</v>
      </c>
      <c r="V48" s="328" t="s">
        <v>73</v>
      </c>
      <c r="W48" s="328" t="s">
        <v>73</v>
      </c>
      <c r="X48" s="328" t="s">
        <v>73</v>
      </c>
      <c r="Y48" s="328" t="s">
        <v>73</v>
      </c>
      <c r="Z48" s="328" t="s">
        <v>73</v>
      </c>
      <c r="AA48" s="328" t="s">
        <v>73</v>
      </c>
      <c r="AB48" s="328" t="s">
        <v>73</v>
      </c>
      <c r="AC48" s="328" t="s">
        <v>73</v>
      </c>
      <c r="AD48" s="328" t="s">
        <v>73</v>
      </c>
      <c r="AE48" s="294">
        <v>0</v>
      </c>
      <c r="AF48" s="329" t="s">
        <v>73</v>
      </c>
      <c r="AG48" s="329" t="s">
        <v>73</v>
      </c>
      <c r="AH48" s="329" t="s">
        <v>73</v>
      </c>
      <c r="AI48" s="329" t="s">
        <v>73</v>
      </c>
      <c r="AJ48" s="329" t="s">
        <v>73</v>
      </c>
      <c r="AK48" s="328">
        <v>0.1263</v>
      </c>
      <c r="AL48" s="327" t="s">
        <v>151</v>
      </c>
    </row>
    <row r="49" spans="1:38" ht="26.25" customHeight="1" x14ac:dyDescent="0.2">
      <c r="A49" s="115" t="s">
        <v>148</v>
      </c>
      <c r="B49" s="115" t="s">
        <v>152</v>
      </c>
      <c r="C49" s="115" t="s">
        <v>153</v>
      </c>
      <c r="D49" s="325"/>
      <c r="E49" s="328" t="s">
        <v>67</v>
      </c>
      <c r="F49" s="328" t="s">
        <v>67</v>
      </c>
      <c r="G49" s="328" t="s">
        <v>67</v>
      </c>
      <c r="H49" s="328" t="s">
        <v>67</v>
      </c>
      <c r="I49" s="328" t="s">
        <v>67</v>
      </c>
      <c r="J49" s="328" t="s">
        <v>67</v>
      </c>
      <c r="K49" s="328" t="s">
        <v>67</v>
      </c>
      <c r="L49" s="328" t="s">
        <v>67</v>
      </c>
      <c r="M49" s="328" t="s">
        <v>67</v>
      </c>
      <c r="N49" s="328" t="s">
        <v>67</v>
      </c>
      <c r="O49" s="328" t="s">
        <v>67</v>
      </c>
      <c r="P49" s="328" t="s">
        <v>67</v>
      </c>
      <c r="Q49" s="328" t="s">
        <v>67</v>
      </c>
      <c r="R49" s="328" t="s">
        <v>67</v>
      </c>
      <c r="S49" s="328" t="s">
        <v>67</v>
      </c>
      <c r="T49" s="328" t="s">
        <v>67</v>
      </c>
      <c r="U49" s="328" t="s">
        <v>67</v>
      </c>
      <c r="V49" s="328" t="s">
        <v>67</v>
      </c>
      <c r="W49" s="328" t="s">
        <v>67</v>
      </c>
      <c r="X49" s="328" t="s">
        <v>67</v>
      </c>
      <c r="Y49" s="328" t="s">
        <v>67</v>
      </c>
      <c r="Z49" s="328" t="s">
        <v>67</v>
      </c>
      <c r="AA49" s="328" t="s">
        <v>67</v>
      </c>
      <c r="AB49" s="328" t="s">
        <v>67</v>
      </c>
      <c r="AC49" s="328" t="s">
        <v>67</v>
      </c>
      <c r="AD49" s="328" t="s">
        <v>67</v>
      </c>
      <c r="AE49" s="294" t="s">
        <v>67</v>
      </c>
      <c r="AF49" s="329" t="s">
        <v>67</v>
      </c>
      <c r="AG49" s="329" t="s">
        <v>67</v>
      </c>
      <c r="AH49" s="329" t="s">
        <v>67</v>
      </c>
      <c r="AI49" s="329" t="s">
        <v>67</v>
      </c>
      <c r="AJ49" s="329" t="s">
        <v>67</v>
      </c>
      <c r="AK49" s="329" t="s">
        <v>67</v>
      </c>
      <c r="AL49" s="327" t="s">
        <v>63</v>
      </c>
    </row>
    <row r="50" spans="1:38" ht="26.25" customHeight="1" x14ac:dyDescent="0.2">
      <c r="A50" s="115" t="s">
        <v>148</v>
      </c>
      <c r="B50" s="115" t="s">
        <v>154</v>
      </c>
      <c r="C50" s="115" t="s">
        <v>155</v>
      </c>
      <c r="D50" s="325"/>
      <c r="E50" s="328" t="s">
        <v>67</v>
      </c>
      <c r="F50" s="328" t="s">
        <v>67</v>
      </c>
      <c r="G50" s="328" t="s">
        <v>67</v>
      </c>
      <c r="H50" s="328" t="s">
        <v>67</v>
      </c>
      <c r="I50" s="328" t="s">
        <v>67</v>
      </c>
      <c r="J50" s="328" t="s">
        <v>67</v>
      </c>
      <c r="K50" s="328" t="s">
        <v>67</v>
      </c>
      <c r="L50" s="328" t="s">
        <v>67</v>
      </c>
      <c r="M50" s="328" t="s">
        <v>67</v>
      </c>
      <c r="N50" s="328" t="s">
        <v>67</v>
      </c>
      <c r="O50" s="328" t="s">
        <v>67</v>
      </c>
      <c r="P50" s="328" t="s">
        <v>67</v>
      </c>
      <c r="Q50" s="328" t="s">
        <v>67</v>
      </c>
      <c r="R50" s="328" t="s">
        <v>67</v>
      </c>
      <c r="S50" s="328" t="s">
        <v>67</v>
      </c>
      <c r="T50" s="328" t="s">
        <v>67</v>
      </c>
      <c r="U50" s="328" t="s">
        <v>67</v>
      </c>
      <c r="V50" s="328" t="s">
        <v>67</v>
      </c>
      <c r="W50" s="328" t="s">
        <v>67</v>
      </c>
      <c r="X50" s="328" t="s">
        <v>67</v>
      </c>
      <c r="Y50" s="328" t="s">
        <v>67</v>
      </c>
      <c r="Z50" s="328" t="s">
        <v>67</v>
      </c>
      <c r="AA50" s="328" t="s">
        <v>67</v>
      </c>
      <c r="AB50" s="328" t="s">
        <v>67</v>
      </c>
      <c r="AC50" s="328" t="s">
        <v>67</v>
      </c>
      <c r="AD50" s="328" t="s">
        <v>67</v>
      </c>
      <c r="AE50" s="294" t="s">
        <v>67</v>
      </c>
      <c r="AF50" s="329" t="s">
        <v>67</v>
      </c>
      <c r="AG50" s="329" t="s">
        <v>67</v>
      </c>
      <c r="AH50" s="329" t="s">
        <v>67</v>
      </c>
      <c r="AI50" s="329" t="s">
        <v>67</v>
      </c>
      <c r="AJ50" s="329" t="s">
        <v>67</v>
      </c>
      <c r="AK50" s="329" t="s">
        <v>67</v>
      </c>
      <c r="AL50" s="327" t="s">
        <v>63</v>
      </c>
    </row>
    <row r="51" spans="1:38" ht="26.25" customHeight="1" x14ac:dyDescent="0.2">
      <c r="A51" s="115" t="s">
        <v>148</v>
      </c>
      <c r="B51" s="115" t="s">
        <v>156</v>
      </c>
      <c r="C51" s="115" t="s">
        <v>157</v>
      </c>
      <c r="D51" s="325"/>
      <c r="E51" s="328" t="s">
        <v>73</v>
      </c>
      <c r="F51" s="328">
        <v>3.1629999999999998E-2</v>
      </c>
      <c r="G51" s="328" t="s">
        <v>73</v>
      </c>
      <c r="H51" s="328" t="s">
        <v>73</v>
      </c>
      <c r="I51" s="328" t="s">
        <v>73</v>
      </c>
      <c r="J51" s="328" t="s">
        <v>73</v>
      </c>
      <c r="K51" s="328" t="s">
        <v>73</v>
      </c>
      <c r="L51" s="328" t="s">
        <v>73</v>
      </c>
      <c r="M51" s="328" t="s">
        <v>73</v>
      </c>
      <c r="N51" s="328" t="s">
        <v>73</v>
      </c>
      <c r="O51" s="328" t="s">
        <v>73</v>
      </c>
      <c r="P51" s="328" t="s">
        <v>73</v>
      </c>
      <c r="Q51" s="328" t="s">
        <v>73</v>
      </c>
      <c r="R51" s="328" t="s">
        <v>73</v>
      </c>
      <c r="S51" s="328" t="s">
        <v>73</v>
      </c>
      <c r="T51" s="328" t="s">
        <v>73</v>
      </c>
      <c r="U51" s="328" t="s">
        <v>73</v>
      </c>
      <c r="V51" s="328" t="s">
        <v>73</v>
      </c>
      <c r="W51" s="328" t="s">
        <v>73</v>
      </c>
      <c r="X51" s="328" t="s">
        <v>73</v>
      </c>
      <c r="Y51" s="328" t="s">
        <v>73</v>
      </c>
      <c r="Z51" s="328" t="s">
        <v>73</v>
      </c>
      <c r="AA51" s="328" t="s">
        <v>73</v>
      </c>
      <c r="AB51" s="328" t="s">
        <v>73</v>
      </c>
      <c r="AC51" s="328" t="s">
        <v>73</v>
      </c>
      <c r="AD51" s="328" t="s">
        <v>73</v>
      </c>
      <c r="AE51" s="294">
        <v>0</v>
      </c>
      <c r="AF51" s="329" t="s">
        <v>73</v>
      </c>
      <c r="AG51" s="329" t="s">
        <v>73</v>
      </c>
      <c r="AH51" s="329" t="s">
        <v>73</v>
      </c>
      <c r="AI51" s="329" t="s">
        <v>73</v>
      </c>
      <c r="AJ51" s="329" t="s">
        <v>72</v>
      </c>
      <c r="AK51" s="328">
        <v>0.31630000000000003</v>
      </c>
      <c r="AL51" s="327" t="s">
        <v>158</v>
      </c>
    </row>
    <row r="52" spans="1:38" ht="26.25" customHeight="1" x14ac:dyDescent="0.25">
      <c r="A52" s="115" t="s">
        <v>148</v>
      </c>
      <c r="B52" s="115" t="s">
        <v>159</v>
      </c>
      <c r="C52" s="115" t="s">
        <v>160</v>
      </c>
      <c r="D52" s="325">
        <v>0</v>
      </c>
      <c r="E52" s="282">
        <v>4.6253000000000002E-2</v>
      </c>
      <c r="F52" s="282">
        <v>6.7251820000000002</v>
      </c>
      <c r="G52" s="283" t="s">
        <v>72</v>
      </c>
      <c r="H52" s="283" t="s">
        <v>71</v>
      </c>
      <c r="I52" s="282">
        <v>1.8799999999999999E-4</v>
      </c>
      <c r="J52" s="282">
        <v>4.6900000000000002E-4</v>
      </c>
      <c r="K52" s="282">
        <v>5.6300000000000002E-4</v>
      </c>
      <c r="L52" s="283" t="s">
        <v>72</v>
      </c>
      <c r="M52" s="282">
        <v>0.19248100000000001</v>
      </c>
      <c r="N52" s="282">
        <v>1.4083999999999999E-2</v>
      </c>
      <c r="O52" s="282">
        <v>2.3470000000000001E-3</v>
      </c>
      <c r="P52" s="282">
        <v>2.8170000000000001E-3</v>
      </c>
      <c r="Q52" s="282">
        <v>4.6900000000000002E-4</v>
      </c>
      <c r="R52" s="282">
        <v>4.6900000000000002E-4</v>
      </c>
      <c r="S52" s="282">
        <v>5.6340000000000001E-3</v>
      </c>
      <c r="T52" s="282">
        <v>2.4882000000000001E-2</v>
      </c>
      <c r="U52" s="282">
        <v>4.6900000000000002E-4</v>
      </c>
      <c r="V52" s="282">
        <v>4.6950000000000004E-3</v>
      </c>
      <c r="W52" s="284">
        <v>5.6299999999999998E-9</v>
      </c>
      <c r="X52" s="284">
        <v>5.9599999999999999E-5</v>
      </c>
      <c r="Y52" s="282">
        <v>1.01E-4</v>
      </c>
      <c r="Z52" s="284">
        <v>6.8800000000000005E-5</v>
      </c>
      <c r="AA52" s="284">
        <v>5.1999999999999997E-5</v>
      </c>
      <c r="AB52" s="282">
        <v>2.81E-4</v>
      </c>
      <c r="AC52" s="283" t="s">
        <v>72</v>
      </c>
      <c r="AD52" s="283" t="s">
        <v>72</v>
      </c>
      <c r="AE52" s="283">
        <v>0</v>
      </c>
      <c r="AF52" s="283" t="s">
        <v>73</v>
      </c>
      <c r="AG52" s="283" t="s">
        <v>73</v>
      </c>
      <c r="AH52" s="283" t="s">
        <v>73</v>
      </c>
      <c r="AI52" s="283" t="s">
        <v>73</v>
      </c>
      <c r="AJ52" s="283">
        <v>2740</v>
      </c>
      <c r="AK52" s="283">
        <v>4.6946599999999998</v>
      </c>
      <c r="AL52" s="306" t="s">
        <v>161</v>
      </c>
    </row>
    <row r="53" spans="1:38" ht="26.25" customHeight="1" x14ac:dyDescent="0.25">
      <c r="A53" s="115" t="s">
        <v>148</v>
      </c>
      <c r="B53" s="115" t="s">
        <v>162</v>
      </c>
      <c r="C53" s="115" t="s">
        <v>163</v>
      </c>
      <c r="D53" s="325">
        <v>0</v>
      </c>
      <c r="E53" s="283" t="s">
        <v>73</v>
      </c>
      <c r="F53" s="282">
        <v>1.7182660000000001</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16797</v>
      </c>
      <c r="AL53" s="306" t="s">
        <v>63</v>
      </c>
    </row>
    <row r="54" spans="1:38" ht="37.5" customHeight="1" x14ac:dyDescent="0.25">
      <c r="A54" s="115" t="s">
        <v>148</v>
      </c>
      <c r="B54" s="115" t="s">
        <v>164</v>
      </c>
      <c r="C54" s="115" t="s">
        <v>165</v>
      </c>
      <c r="D54" s="325">
        <v>0</v>
      </c>
      <c r="E54" s="283" t="s">
        <v>73</v>
      </c>
      <c r="F54" s="282">
        <v>0.14941099999999999</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3">
        <v>7.3582210000000003</v>
      </c>
      <c r="AL54" s="306" t="s">
        <v>166</v>
      </c>
    </row>
    <row r="55" spans="1:38" ht="26.25" customHeight="1" x14ac:dyDescent="0.2">
      <c r="A55" s="115" t="s">
        <v>148</v>
      </c>
      <c r="B55" s="115" t="s">
        <v>167</v>
      </c>
      <c r="C55" s="115" t="s">
        <v>168</v>
      </c>
      <c r="D55" s="325" t="s">
        <v>169</v>
      </c>
      <c r="E55" s="286"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325" t="s">
        <v>174</v>
      </c>
      <c r="E56" s="286"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325"/>
      <c r="E57" s="328" t="s">
        <v>73</v>
      </c>
      <c r="F57" s="328" t="s">
        <v>73</v>
      </c>
      <c r="G57" s="328" t="s">
        <v>73</v>
      </c>
      <c r="H57" s="328" t="s">
        <v>73</v>
      </c>
      <c r="I57" s="328">
        <v>7.0210400000000006E-2</v>
      </c>
      <c r="J57" s="328">
        <v>0.12637872</v>
      </c>
      <c r="K57" s="328">
        <v>0.14042080000000001</v>
      </c>
      <c r="L57" s="328">
        <v>2.1063119999999999E-3</v>
      </c>
      <c r="M57" s="328" t="s">
        <v>73</v>
      </c>
      <c r="N57" s="328" t="s">
        <v>73</v>
      </c>
      <c r="O57" s="328" t="s">
        <v>73</v>
      </c>
      <c r="P57" s="328" t="s">
        <v>73</v>
      </c>
      <c r="Q57" s="328" t="s">
        <v>73</v>
      </c>
      <c r="R57" s="328" t="s">
        <v>73</v>
      </c>
      <c r="S57" s="328" t="s">
        <v>73</v>
      </c>
      <c r="T57" s="328" t="s">
        <v>73</v>
      </c>
      <c r="U57" s="328" t="s">
        <v>73</v>
      </c>
      <c r="V57" s="328" t="s">
        <v>73</v>
      </c>
      <c r="W57" s="328" t="s">
        <v>73</v>
      </c>
      <c r="X57" s="328" t="s">
        <v>73</v>
      </c>
      <c r="Y57" s="328" t="s">
        <v>73</v>
      </c>
      <c r="Z57" s="328" t="s">
        <v>73</v>
      </c>
      <c r="AA57" s="328" t="s">
        <v>73</v>
      </c>
      <c r="AB57" s="328" t="s">
        <v>73</v>
      </c>
      <c r="AC57" s="328" t="s">
        <v>73</v>
      </c>
      <c r="AD57" s="328" t="s">
        <v>73</v>
      </c>
      <c r="AE57" s="294">
        <v>0</v>
      </c>
      <c r="AF57" s="329" t="s">
        <v>73</v>
      </c>
      <c r="AG57" s="329" t="s">
        <v>73</v>
      </c>
      <c r="AH57" s="329" t="s">
        <v>73</v>
      </c>
      <c r="AI57" s="329" t="s">
        <v>73</v>
      </c>
      <c r="AJ57" s="329" t="s">
        <v>73</v>
      </c>
      <c r="AK57" s="328">
        <v>540.08000000000004</v>
      </c>
      <c r="AL57" s="327" t="s">
        <v>177</v>
      </c>
    </row>
    <row r="58" spans="1:38" ht="26.25" customHeight="1" x14ac:dyDescent="0.2">
      <c r="A58" s="115" t="s">
        <v>68</v>
      </c>
      <c r="B58" s="115" t="s">
        <v>178</v>
      </c>
      <c r="C58" s="115" t="s">
        <v>179</v>
      </c>
      <c r="D58" s="325"/>
      <c r="E58" s="328" t="s">
        <v>73</v>
      </c>
      <c r="F58" s="328" t="s">
        <v>73</v>
      </c>
      <c r="G58" s="328" t="s">
        <v>73</v>
      </c>
      <c r="H58" s="328" t="s">
        <v>73</v>
      </c>
      <c r="I58" s="328">
        <v>9.4936100000000002E-4</v>
      </c>
      <c r="J58" s="328">
        <v>6.3290730000000002E-3</v>
      </c>
      <c r="K58" s="328">
        <v>1.2658146E-2</v>
      </c>
      <c r="L58" s="328">
        <v>4.3670599999999998E-6</v>
      </c>
      <c r="M58" s="328" t="s">
        <v>73</v>
      </c>
      <c r="N58" s="328" t="s">
        <v>73</v>
      </c>
      <c r="O58" s="328" t="s">
        <v>73</v>
      </c>
      <c r="P58" s="328" t="s">
        <v>73</v>
      </c>
      <c r="Q58" s="328" t="s">
        <v>73</v>
      </c>
      <c r="R58" s="328" t="s">
        <v>73</v>
      </c>
      <c r="S58" s="328" t="s">
        <v>73</v>
      </c>
      <c r="T58" s="328" t="s">
        <v>73</v>
      </c>
      <c r="U58" s="328" t="s">
        <v>73</v>
      </c>
      <c r="V58" s="328" t="s">
        <v>73</v>
      </c>
      <c r="W58" s="328" t="s">
        <v>73</v>
      </c>
      <c r="X58" s="328" t="s">
        <v>73</v>
      </c>
      <c r="Y58" s="328" t="s">
        <v>73</v>
      </c>
      <c r="Z58" s="328" t="s">
        <v>73</v>
      </c>
      <c r="AA58" s="328" t="s">
        <v>73</v>
      </c>
      <c r="AB58" s="328" t="s">
        <v>73</v>
      </c>
      <c r="AC58" s="328" t="s">
        <v>73</v>
      </c>
      <c r="AD58" s="328" t="s">
        <v>73</v>
      </c>
      <c r="AE58" s="294">
        <v>0</v>
      </c>
      <c r="AF58" s="329" t="s">
        <v>73</v>
      </c>
      <c r="AG58" s="329" t="s">
        <v>73</v>
      </c>
      <c r="AH58" s="329" t="s">
        <v>73</v>
      </c>
      <c r="AI58" s="329" t="s">
        <v>73</v>
      </c>
      <c r="AJ58" s="329" t="s">
        <v>73</v>
      </c>
      <c r="AK58" s="328">
        <v>31.645366119999998</v>
      </c>
      <c r="AL58" s="327" t="s">
        <v>180</v>
      </c>
    </row>
    <row r="59" spans="1:38" ht="26.25" customHeight="1" x14ac:dyDescent="0.2">
      <c r="A59" s="115" t="s">
        <v>68</v>
      </c>
      <c r="B59" s="115" t="s">
        <v>181</v>
      </c>
      <c r="C59" s="115" t="s">
        <v>182</v>
      </c>
      <c r="D59" s="325"/>
      <c r="E59" s="328" t="s">
        <v>73</v>
      </c>
      <c r="F59" s="328" t="s">
        <v>72</v>
      </c>
      <c r="G59" s="328" t="s">
        <v>73</v>
      </c>
      <c r="H59" s="328" t="s">
        <v>72</v>
      </c>
      <c r="I59" s="328" t="s">
        <v>72</v>
      </c>
      <c r="J59" s="328" t="s">
        <v>72</v>
      </c>
      <c r="K59" s="328" t="s">
        <v>72</v>
      </c>
      <c r="L59" s="328" t="s">
        <v>72</v>
      </c>
      <c r="M59" s="328" t="s">
        <v>73</v>
      </c>
      <c r="N59" s="328" t="s">
        <v>72</v>
      </c>
      <c r="O59" s="328" t="s">
        <v>72</v>
      </c>
      <c r="P59" s="328" t="s">
        <v>72</v>
      </c>
      <c r="Q59" s="328" t="s">
        <v>72</v>
      </c>
      <c r="R59" s="328" t="s">
        <v>72</v>
      </c>
      <c r="S59" s="328" t="s">
        <v>72</v>
      </c>
      <c r="T59" s="328" t="s">
        <v>72</v>
      </c>
      <c r="U59" s="328" t="s">
        <v>72</v>
      </c>
      <c r="V59" s="328" t="s">
        <v>72</v>
      </c>
      <c r="W59" s="328" t="s">
        <v>73</v>
      </c>
      <c r="X59" s="328" t="s">
        <v>73</v>
      </c>
      <c r="Y59" s="328" t="s">
        <v>73</v>
      </c>
      <c r="Z59" s="328" t="s">
        <v>73</v>
      </c>
      <c r="AA59" s="328" t="s">
        <v>73</v>
      </c>
      <c r="AB59" s="328" t="s">
        <v>73</v>
      </c>
      <c r="AC59" s="328" t="s">
        <v>73</v>
      </c>
      <c r="AD59" s="328" t="s">
        <v>73</v>
      </c>
      <c r="AE59" s="290"/>
      <c r="AF59" s="329" t="s">
        <v>73</v>
      </c>
      <c r="AG59" s="329" t="s">
        <v>73</v>
      </c>
      <c r="AH59" s="329" t="s">
        <v>73</v>
      </c>
      <c r="AI59" s="329" t="s">
        <v>73</v>
      </c>
      <c r="AJ59" s="329" t="s">
        <v>73</v>
      </c>
      <c r="AK59" s="329" t="s">
        <v>72</v>
      </c>
      <c r="AL59" s="327"/>
    </row>
    <row r="60" spans="1:38" ht="26.25" customHeight="1" x14ac:dyDescent="0.2">
      <c r="A60" s="115" t="s">
        <v>68</v>
      </c>
      <c r="B60" s="115" t="s">
        <v>183</v>
      </c>
      <c r="C60" s="115" t="s">
        <v>184</v>
      </c>
      <c r="D60" s="325"/>
      <c r="E60" s="328" t="s">
        <v>73</v>
      </c>
      <c r="F60" s="328" t="s">
        <v>73</v>
      </c>
      <c r="G60" s="328" t="s">
        <v>73</v>
      </c>
      <c r="H60" s="328" t="s">
        <v>73</v>
      </c>
      <c r="I60" s="328">
        <v>3.6432728999999997E-2</v>
      </c>
      <c r="J60" s="328">
        <v>0.236199994</v>
      </c>
      <c r="K60" s="328">
        <v>0.76245148200000001</v>
      </c>
      <c r="L60" s="328" t="s">
        <v>73</v>
      </c>
      <c r="M60" s="328" t="s">
        <v>73</v>
      </c>
      <c r="N60" s="328" t="s">
        <v>73</v>
      </c>
      <c r="O60" s="328" t="s">
        <v>73</v>
      </c>
      <c r="P60" s="328" t="s">
        <v>73</v>
      </c>
      <c r="Q60" s="328" t="s">
        <v>73</v>
      </c>
      <c r="R60" s="328" t="s">
        <v>73</v>
      </c>
      <c r="S60" s="328" t="s">
        <v>73</v>
      </c>
      <c r="T60" s="328" t="s">
        <v>73</v>
      </c>
      <c r="U60" s="328" t="s">
        <v>73</v>
      </c>
      <c r="V60" s="328" t="s">
        <v>73</v>
      </c>
      <c r="W60" s="328" t="s">
        <v>73</v>
      </c>
      <c r="X60" s="328" t="s">
        <v>73</v>
      </c>
      <c r="Y60" s="328" t="s">
        <v>73</v>
      </c>
      <c r="Z60" s="328" t="s">
        <v>73</v>
      </c>
      <c r="AA60" s="328" t="s">
        <v>73</v>
      </c>
      <c r="AB60" s="328" t="s">
        <v>73</v>
      </c>
      <c r="AC60" s="328" t="s">
        <v>73</v>
      </c>
      <c r="AD60" s="328" t="s">
        <v>73</v>
      </c>
      <c r="AE60" s="294">
        <v>0</v>
      </c>
      <c r="AF60" s="329" t="s">
        <v>73</v>
      </c>
      <c r="AG60" s="329" t="s">
        <v>73</v>
      </c>
      <c r="AH60" s="329" t="s">
        <v>73</v>
      </c>
      <c r="AI60" s="329" t="s">
        <v>73</v>
      </c>
      <c r="AJ60" s="329" t="s">
        <v>73</v>
      </c>
      <c r="AK60" s="328">
        <v>8.8529771000000004</v>
      </c>
      <c r="AL60" s="327" t="s">
        <v>185</v>
      </c>
    </row>
    <row r="61" spans="1:38" ht="26.25" customHeight="1" x14ac:dyDescent="0.2">
      <c r="A61" s="115" t="s">
        <v>68</v>
      </c>
      <c r="B61" s="115" t="s">
        <v>186</v>
      </c>
      <c r="C61" s="115" t="s">
        <v>187</v>
      </c>
      <c r="D61" s="325"/>
      <c r="E61" s="289" t="s">
        <v>73</v>
      </c>
      <c r="F61" s="289" t="s">
        <v>73</v>
      </c>
      <c r="G61" s="289" t="s">
        <v>73</v>
      </c>
      <c r="H61" s="289" t="s">
        <v>73</v>
      </c>
      <c r="I61" s="289" t="s">
        <v>72</v>
      </c>
      <c r="J61" s="289" t="s">
        <v>72</v>
      </c>
      <c r="K61" s="289" t="s">
        <v>72</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291" t="s">
        <v>72</v>
      </c>
      <c r="AL61" s="292" t="s">
        <v>188</v>
      </c>
    </row>
    <row r="62" spans="1:38" ht="26.25" customHeight="1" x14ac:dyDescent="0.2">
      <c r="A62" s="115" t="s">
        <v>68</v>
      </c>
      <c r="B62" s="115" t="s">
        <v>189</v>
      </c>
      <c r="C62" s="115" t="s">
        <v>190</v>
      </c>
      <c r="D62" s="325"/>
      <c r="E62" s="328" t="s">
        <v>73</v>
      </c>
      <c r="F62" s="328" t="s">
        <v>73</v>
      </c>
      <c r="G62" s="328" t="s">
        <v>73</v>
      </c>
      <c r="H62" s="328" t="s">
        <v>73</v>
      </c>
      <c r="I62" s="328" t="s">
        <v>72</v>
      </c>
      <c r="J62" s="328" t="s">
        <v>72</v>
      </c>
      <c r="K62" s="328" t="s">
        <v>72</v>
      </c>
      <c r="L62" s="328" t="s">
        <v>73</v>
      </c>
      <c r="M62" s="328" t="s">
        <v>73</v>
      </c>
      <c r="N62" s="328" t="s">
        <v>73</v>
      </c>
      <c r="O62" s="328" t="s">
        <v>73</v>
      </c>
      <c r="P62" s="328" t="s">
        <v>73</v>
      </c>
      <c r="Q62" s="328" t="s">
        <v>73</v>
      </c>
      <c r="R62" s="328" t="s">
        <v>73</v>
      </c>
      <c r="S62" s="328" t="s">
        <v>73</v>
      </c>
      <c r="T62" s="328" t="s">
        <v>73</v>
      </c>
      <c r="U62" s="328" t="s">
        <v>73</v>
      </c>
      <c r="V62" s="328" t="s">
        <v>73</v>
      </c>
      <c r="W62" s="328" t="s">
        <v>73</v>
      </c>
      <c r="X62" s="328" t="s">
        <v>73</v>
      </c>
      <c r="Y62" s="328" t="s">
        <v>73</v>
      </c>
      <c r="Z62" s="328" t="s">
        <v>73</v>
      </c>
      <c r="AA62" s="328" t="s">
        <v>73</v>
      </c>
      <c r="AB62" s="328" t="s">
        <v>73</v>
      </c>
      <c r="AC62" s="328" t="s">
        <v>73</v>
      </c>
      <c r="AD62" s="328" t="s">
        <v>73</v>
      </c>
      <c r="AE62" s="294">
        <v>0</v>
      </c>
      <c r="AF62" s="329" t="s">
        <v>73</v>
      </c>
      <c r="AG62" s="329" t="s">
        <v>73</v>
      </c>
      <c r="AH62" s="329" t="s">
        <v>73</v>
      </c>
      <c r="AI62" s="329" t="s">
        <v>73</v>
      </c>
      <c r="AJ62" s="329" t="s">
        <v>73</v>
      </c>
      <c r="AK62" s="329" t="s">
        <v>72</v>
      </c>
      <c r="AL62" s="327" t="s">
        <v>191</v>
      </c>
    </row>
    <row r="63" spans="1:38" ht="26.25" customHeight="1" x14ac:dyDescent="0.2">
      <c r="A63" s="115" t="s">
        <v>68</v>
      </c>
      <c r="B63" s="115" t="s">
        <v>192</v>
      </c>
      <c r="C63" s="115" t="s">
        <v>193</v>
      </c>
      <c r="D63" s="325"/>
      <c r="E63" s="328" t="s">
        <v>67</v>
      </c>
      <c r="F63" s="328" t="s">
        <v>67</v>
      </c>
      <c r="G63" s="328" t="s">
        <v>67</v>
      </c>
      <c r="H63" s="328" t="s">
        <v>67</v>
      </c>
      <c r="I63" s="328" t="s">
        <v>67</v>
      </c>
      <c r="J63" s="328" t="s">
        <v>67</v>
      </c>
      <c r="K63" s="328" t="s">
        <v>67</v>
      </c>
      <c r="L63" s="328" t="s">
        <v>67</v>
      </c>
      <c r="M63" s="328" t="s">
        <v>67</v>
      </c>
      <c r="N63" s="328" t="s">
        <v>67</v>
      </c>
      <c r="O63" s="328" t="s">
        <v>67</v>
      </c>
      <c r="P63" s="328" t="s">
        <v>67</v>
      </c>
      <c r="Q63" s="328" t="s">
        <v>67</v>
      </c>
      <c r="R63" s="328" t="s">
        <v>67</v>
      </c>
      <c r="S63" s="328" t="s">
        <v>67</v>
      </c>
      <c r="T63" s="328" t="s">
        <v>67</v>
      </c>
      <c r="U63" s="328" t="s">
        <v>67</v>
      </c>
      <c r="V63" s="328" t="s">
        <v>67</v>
      </c>
      <c r="W63" s="328" t="s">
        <v>67</v>
      </c>
      <c r="X63" s="328" t="s">
        <v>67</v>
      </c>
      <c r="Y63" s="328" t="s">
        <v>67</v>
      </c>
      <c r="Z63" s="328" t="s">
        <v>67</v>
      </c>
      <c r="AA63" s="328" t="s">
        <v>67</v>
      </c>
      <c r="AB63" s="328" t="s">
        <v>67</v>
      </c>
      <c r="AC63" s="328" t="s">
        <v>67</v>
      </c>
      <c r="AD63" s="328" t="s">
        <v>67</v>
      </c>
      <c r="AE63" s="290"/>
      <c r="AF63" s="329" t="s">
        <v>67</v>
      </c>
      <c r="AG63" s="329" t="s">
        <v>67</v>
      </c>
      <c r="AH63" s="329" t="s">
        <v>67</v>
      </c>
      <c r="AI63" s="329" t="s">
        <v>67</v>
      </c>
      <c r="AJ63" s="329" t="s">
        <v>67</v>
      </c>
      <c r="AK63" s="329" t="s">
        <v>67</v>
      </c>
      <c r="AL63" s="327" t="s">
        <v>194</v>
      </c>
    </row>
    <row r="64" spans="1:38" ht="26.25" customHeight="1" x14ac:dyDescent="0.2">
      <c r="A64" s="115" t="s">
        <v>68</v>
      </c>
      <c r="B64" s="115" t="s">
        <v>195</v>
      </c>
      <c r="C64" s="115" t="s">
        <v>196</v>
      </c>
      <c r="D64" s="325"/>
      <c r="E64" s="328">
        <v>0.41569099999999998</v>
      </c>
      <c r="F64" s="328">
        <v>2.4094000000000001E-2</v>
      </c>
      <c r="G64" s="328" t="s">
        <v>73</v>
      </c>
      <c r="H64" s="328">
        <v>0.28556500000000001</v>
      </c>
      <c r="I64" s="328">
        <v>3.4860000000000002E-4</v>
      </c>
      <c r="J64" s="328">
        <v>4.6480000000000002E-4</v>
      </c>
      <c r="K64" s="328">
        <v>5.8100000000000003E-4</v>
      </c>
      <c r="L64" s="328">
        <v>6.2747999999999996E-6</v>
      </c>
      <c r="M64" s="328">
        <v>5.7698530000000003</v>
      </c>
      <c r="N64" s="328" t="s">
        <v>73</v>
      </c>
      <c r="O64" s="328" t="s">
        <v>73</v>
      </c>
      <c r="P64" s="328" t="s">
        <v>73</v>
      </c>
      <c r="Q64" s="328" t="s">
        <v>73</v>
      </c>
      <c r="R64" s="328" t="s">
        <v>73</v>
      </c>
      <c r="S64" s="328" t="s">
        <v>73</v>
      </c>
      <c r="T64" s="328" t="s">
        <v>73</v>
      </c>
      <c r="U64" s="328" t="s">
        <v>73</v>
      </c>
      <c r="V64" s="328" t="s">
        <v>73</v>
      </c>
      <c r="W64" s="328" t="s">
        <v>73</v>
      </c>
      <c r="X64" s="328" t="s">
        <v>73</v>
      </c>
      <c r="Y64" s="328" t="s">
        <v>73</v>
      </c>
      <c r="Z64" s="328" t="s">
        <v>73</v>
      </c>
      <c r="AA64" s="328" t="s">
        <v>73</v>
      </c>
      <c r="AB64" s="328" t="s">
        <v>73</v>
      </c>
      <c r="AC64" s="328" t="s">
        <v>73</v>
      </c>
      <c r="AD64" s="328" t="s">
        <v>73</v>
      </c>
      <c r="AE64" s="301"/>
      <c r="AF64" s="329" t="s">
        <v>73</v>
      </c>
      <c r="AG64" s="329" t="s">
        <v>73</v>
      </c>
      <c r="AH64" s="329" t="s">
        <v>73</v>
      </c>
      <c r="AI64" s="329" t="s">
        <v>73</v>
      </c>
      <c r="AJ64" s="329" t="s">
        <v>73</v>
      </c>
      <c r="AK64" s="329">
        <v>509.93</v>
      </c>
      <c r="AL64" s="327" t="s">
        <v>197</v>
      </c>
    </row>
    <row r="65" spans="1:38" ht="26.25" customHeight="1" x14ac:dyDescent="0.2">
      <c r="A65" s="115" t="s">
        <v>68</v>
      </c>
      <c r="B65" s="115" t="s">
        <v>198</v>
      </c>
      <c r="C65" s="115" t="s">
        <v>199</v>
      </c>
      <c r="D65" s="325" t="s">
        <v>451</v>
      </c>
      <c r="E65" s="328" t="s">
        <v>71</v>
      </c>
      <c r="F65" s="328" t="s">
        <v>71</v>
      </c>
      <c r="G65" s="328" t="s">
        <v>73</v>
      </c>
      <c r="H65" s="328" t="s">
        <v>71</v>
      </c>
      <c r="I65" s="328" t="s">
        <v>71</v>
      </c>
      <c r="J65" s="328" t="s">
        <v>71</v>
      </c>
      <c r="K65" s="328" t="s">
        <v>71</v>
      </c>
      <c r="L65" s="328" t="s">
        <v>71</v>
      </c>
      <c r="M65" s="328" t="s">
        <v>71</v>
      </c>
      <c r="N65" s="328" t="s">
        <v>73</v>
      </c>
      <c r="O65" s="328" t="s">
        <v>73</v>
      </c>
      <c r="P65" s="328" t="s">
        <v>73</v>
      </c>
      <c r="Q65" s="328" t="s">
        <v>73</v>
      </c>
      <c r="R65" s="328" t="s">
        <v>73</v>
      </c>
      <c r="S65" s="328" t="s">
        <v>73</v>
      </c>
      <c r="T65" s="328" t="s">
        <v>73</v>
      </c>
      <c r="U65" s="328" t="s">
        <v>73</v>
      </c>
      <c r="V65" s="328" t="s">
        <v>73</v>
      </c>
      <c r="W65" s="328" t="s">
        <v>73</v>
      </c>
      <c r="X65" s="328" t="s">
        <v>73</v>
      </c>
      <c r="Y65" s="328" t="s">
        <v>73</v>
      </c>
      <c r="Z65" s="328" t="s">
        <v>73</v>
      </c>
      <c r="AA65" s="328" t="s">
        <v>73</v>
      </c>
      <c r="AB65" s="328" t="s">
        <v>73</v>
      </c>
      <c r="AC65" s="328" t="s">
        <v>73</v>
      </c>
      <c r="AD65" s="328" t="s">
        <v>73</v>
      </c>
      <c r="AE65" s="301"/>
      <c r="AF65" s="329" t="s">
        <v>73</v>
      </c>
      <c r="AG65" s="329" t="s">
        <v>73</v>
      </c>
      <c r="AH65" s="329" t="s">
        <v>73</v>
      </c>
      <c r="AI65" s="329" t="s">
        <v>73</v>
      </c>
      <c r="AJ65" s="329" t="s">
        <v>73</v>
      </c>
      <c r="AK65" s="329">
        <v>602.97500000000002</v>
      </c>
      <c r="AL65" s="327" t="s">
        <v>448</v>
      </c>
    </row>
    <row r="66" spans="1:38" ht="26.25" customHeight="1" x14ac:dyDescent="0.2">
      <c r="A66" s="115" t="s">
        <v>68</v>
      </c>
      <c r="B66" s="115" t="s">
        <v>201</v>
      </c>
      <c r="C66" s="115" t="s">
        <v>202</v>
      </c>
      <c r="D66" s="325"/>
      <c r="E66" s="328" t="s">
        <v>67</v>
      </c>
      <c r="F66" s="328" t="s">
        <v>67</v>
      </c>
      <c r="G66" s="328" t="s">
        <v>67</v>
      </c>
      <c r="H66" s="328" t="s">
        <v>67</v>
      </c>
      <c r="I66" s="328" t="s">
        <v>67</v>
      </c>
      <c r="J66" s="328" t="s">
        <v>67</v>
      </c>
      <c r="K66" s="328" t="s">
        <v>67</v>
      </c>
      <c r="L66" s="328" t="s">
        <v>67</v>
      </c>
      <c r="M66" s="328" t="s">
        <v>67</v>
      </c>
      <c r="N66" s="328" t="s">
        <v>67</v>
      </c>
      <c r="O66" s="328" t="s">
        <v>67</v>
      </c>
      <c r="P66" s="328" t="s">
        <v>67</v>
      </c>
      <c r="Q66" s="328" t="s">
        <v>67</v>
      </c>
      <c r="R66" s="328" t="s">
        <v>67</v>
      </c>
      <c r="S66" s="328" t="s">
        <v>67</v>
      </c>
      <c r="T66" s="328" t="s">
        <v>67</v>
      </c>
      <c r="U66" s="328" t="s">
        <v>67</v>
      </c>
      <c r="V66" s="328" t="s">
        <v>67</v>
      </c>
      <c r="W66" s="328" t="s">
        <v>67</v>
      </c>
      <c r="X66" s="328" t="s">
        <v>67</v>
      </c>
      <c r="Y66" s="328" t="s">
        <v>67</v>
      </c>
      <c r="Z66" s="328" t="s">
        <v>67</v>
      </c>
      <c r="AA66" s="328" t="s">
        <v>67</v>
      </c>
      <c r="AB66" s="328" t="s">
        <v>67</v>
      </c>
      <c r="AC66" s="328" t="s">
        <v>67</v>
      </c>
      <c r="AD66" s="328" t="s">
        <v>67</v>
      </c>
      <c r="AE66" s="301"/>
      <c r="AF66" s="329" t="s">
        <v>67</v>
      </c>
      <c r="AG66" s="329" t="s">
        <v>67</v>
      </c>
      <c r="AH66" s="329" t="s">
        <v>67</v>
      </c>
      <c r="AI66" s="329" t="s">
        <v>67</v>
      </c>
      <c r="AJ66" s="329" t="s">
        <v>67</v>
      </c>
      <c r="AK66" s="329" t="s">
        <v>67</v>
      </c>
      <c r="AL66" s="327"/>
    </row>
    <row r="67" spans="1:38" ht="26.25" customHeight="1" x14ac:dyDescent="0.2">
      <c r="A67" s="115" t="s">
        <v>68</v>
      </c>
      <c r="B67" s="115" t="s">
        <v>203</v>
      </c>
      <c r="C67" s="115" t="s">
        <v>204</v>
      </c>
      <c r="D67" s="325"/>
      <c r="E67" s="328" t="s">
        <v>67</v>
      </c>
      <c r="F67" s="328" t="s">
        <v>67</v>
      </c>
      <c r="G67" s="328" t="s">
        <v>67</v>
      </c>
      <c r="H67" s="328" t="s">
        <v>67</v>
      </c>
      <c r="I67" s="328" t="s">
        <v>67</v>
      </c>
      <c r="J67" s="328" t="s">
        <v>67</v>
      </c>
      <c r="K67" s="328" t="s">
        <v>67</v>
      </c>
      <c r="L67" s="328" t="s">
        <v>67</v>
      </c>
      <c r="M67" s="328" t="s">
        <v>67</v>
      </c>
      <c r="N67" s="328" t="s">
        <v>67</v>
      </c>
      <c r="O67" s="328" t="s">
        <v>67</v>
      </c>
      <c r="P67" s="328" t="s">
        <v>67</v>
      </c>
      <c r="Q67" s="328" t="s">
        <v>67</v>
      </c>
      <c r="R67" s="328" t="s">
        <v>67</v>
      </c>
      <c r="S67" s="328" t="s">
        <v>67</v>
      </c>
      <c r="T67" s="328" t="s">
        <v>67</v>
      </c>
      <c r="U67" s="328" t="s">
        <v>67</v>
      </c>
      <c r="V67" s="328" t="s">
        <v>67</v>
      </c>
      <c r="W67" s="328" t="s">
        <v>67</v>
      </c>
      <c r="X67" s="328" t="s">
        <v>67</v>
      </c>
      <c r="Y67" s="328" t="s">
        <v>67</v>
      </c>
      <c r="Z67" s="328" t="s">
        <v>67</v>
      </c>
      <c r="AA67" s="328" t="s">
        <v>67</v>
      </c>
      <c r="AB67" s="328" t="s">
        <v>67</v>
      </c>
      <c r="AC67" s="328" t="s">
        <v>67</v>
      </c>
      <c r="AD67" s="328" t="s">
        <v>67</v>
      </c>
      <c r="AE67" s="301"/>
      <c r="AF67" s="329" t="s">
        <v>67</v>
      </c>
      <c r="AG67" s="329" t="s">
        <v>67</v>
      </c>
      <c r="AH67" s="329" t="s">
        <v>67</v>
      </c>
      <c r="AI67" s="329" t="s">
        <v>67</v>
      </c>
      <c r="AJ67" s="329" t="s">
        <v>67</v>
      </c>
      <c r="AK67" s="329" t="s">
        <v>67</v>
      </c>
      <c r="AL67" s="327"/>
    </row>
    <row r="68" spans="1:38" ht="26.25" customHeight="1" x14ac:dyDescent="0.2">
      <c r="A68" s="115" t="s">
        <v>68</v>
      </c>
      <c r="B68" s="115" t="s">
        <v>205</v>
      </c>
      <c r="C68" s="115" t="s">
        <v>206</v>
      </c>
      <c r="D68" s="325"/>
      <c r="E68" s="328" t="s">
        <v>67</v>
      </c>
      <c r="F68" s="328" t="s">
        <v>67</v>
      </c>
      <c r="G68" s="328" t="s">
        <v>67</v>
      </c>
      <c r="H68" s="328" t="s">
        <v>67</v>
      </c>
      <c r="I68" s="328" t="s">
        <v>67</v>
      </c>
      <c r="J68" s="328" t="s">
        <v>67</v>
      </c>
      <c r="K68" s="328" t="s">
        <v>67</v>
      </c>
      <c r="L68" s="328" t="s">
        <v>67</v>
      </c>
      <c r="M68" s="328" t="s">
        <v>67</v>
      </c>
      <c r="N68" s="328" t="s">
        <v>67</v>
      </c>
      <c r="O68" s="328" t="s">
        <v>67</v>
      </c>
      <c r="P68" s="328" t="s">
        <v>67</v>
      </c>
      <c r="Q68" s="328" t="s">
        <v>67</v>
      </c>
      <c r="R68" s="328" t="s">
        <v>67</v>
      </c>
      <c r="S68" s="328" t="s">
        <v>67</v>
      </c>
      <c r="T68" s="328" t="s">
        <v>67</v>
      </c>
      <c r="U68" s="328" t="s">
        <v>67</v>
      </c>
      <c r="V68" s="328" t="s">
        <v>67</v>
      </c>
      <c r="W68" s="328" t="s">
        <v>67</v>
      </c>
      <c r="X68" s="328" t="s">
        <v>67</v>
      </c>
      <c r="Y68" s="328" t="s">
        <v>67</v>
      </c>
      <c r="Z68" s="328" t="s">
        <v>67</v>
      </c>
      <c r="AA68" s="328" t="s">
        <v>67</v>
      </c>
      <c r="AB68" s="328" t="s">
        <v>67</v>
      </c>
      <c r="AC68" s="328" t="s">
        <v>67</v>
      </c>
      <c r="AD68" s="328" t="s">
        <v>67</v>
      </c>
      <c r="AE68" s="301"/>
      <c r="AF68" s="329" t="s">
        <v>67</v>
      </c>
      <c r="AG68" s="329" t="s">
        <v>67</v>
      </c>
      <c r="AH68" s="329" t="s">
        <v>67</v>
      </c>
      <c r="AI68" s="329" t="s">
        <v>67</v>
      </c>
      <c r="AJ68" s="329" t="s">
        <v>67</v>
      </c>
      <c r="AK68" s="329" t="s">
        <v>67</v>
      </c>
      <c r="AL68" s="327"/>
    </row>
    <row r="69" spans="1:38" ht="26.25" customHeight="1" x14ac:dyDescent="0.2">
      <c r="A69" s="115" t="s">
        <v>68</v>
      </c>
      <c r="B69" s="115" t="s">
        <v>207</v>
      </c>
      <c r="C69" s="115" t="s">
        <v>208</v>
      </c>
      <c r="D69" s="325"/>
      <c r="E69" s="328" t="s">
        <v>67</v>
      </c>
      <c r="F69" s="328" t="s">
        <v>67</v>
      </c>
      <c r="G69" s="328" t="s">
        <v>67</v>
      </c>
      <c r="H69" s="328" t="s">
        <v>67</v>
      </c>
      <c r="I69" s="328" t="s">
        <v>67</v>
      </c>
      <c r="J69" s="328" t="s">
        <v>67</v>
      </c>
      <c r="K69" s="328" t="s">
        <v>67</v>
      </c>
      <c r="L69" s="328" t="s">
        <v>67</v>
      </c>
      <c r="M69" s="328" t="s">
        <v>67</v>
      </c>
      <c r="N69" s="328" t="s">
        <v>67</v>
      </c>
      <c r="O69" s="328" t="s">
        <v>67</v>
      </c>
      <c r="P69" s="328" t="s">
        <v>67</v>
      </c>
      <c r="Q69" s="328" t="s">
        <v>67</v>
      </c>
      <c r="R69" s="328" t="s">
        <v>67</v>
      </c>
      <c r="S69" s="328" t="s">
        <v>67</v>
      </c>
      <c r="T69" s="328" t="s">
        <v>67</v>
      </c>
      <c r="U69" s="328" t="s">
        <v>67</v>
      </c>
      <c r="V69" s="328" t="s">
        <v>67</v>
      </c>
      <c r="W69" s="328" t="s">
        <v>67</v>
      </c>
      <c r="X69" s="328" t="s">
        <v>67</v>
      </c>
      <c r="Y69" s="328" t="s">
        <v>67</v>
      </c>
      <c r="Z69" s="328" t="s">
        <v>67</v>
      </c>
      <c r="AA69" s="328" t="s">
        <v>67</v>
      </c>
      <c r="AB69" s="328" t="s">
        <v>67</v>
      </c>
      <c r="AC69" s="328" t="s">
        <v>67</v>
      </c>
      <c r="AD69" s="328" t="s">
        <v>67</v>
      </c>
      <c r="AE69" s="301"/>
      <c r="AF69" s="329" t="s">
        <v>67</v>
      </c>
      <c r="AG69" s="329" t="s">
        <v>67</v>
      </c>
      <c r="AH69" s="329" t="s">
        <v>67</v>
      </c>
      <c r="AI69" s="329" t="s">
        <v>67</v>
      </c>
      <c r="AJ69" s="329" t="s">
        <v>67</v>
      </c>
      <c r="AK69" s="329" t="s">
        <v>67</v>
      </c>
      <c r="AL69" s="327"/>
    </row>
    <row r="70" spans="1:38" ht="26.25" customHeight="1" x14ac:dyDescent="0.2">
      <c r="A70" s="115" t="s">
        <v>68</v>
      </c>
      <c r="B70" s="115" t="s">
        <v>209</v>
      </c>
      <c r="C70" s="115" t="s">
        <v>210</v>
      </c>
      <c r="D70" s="325"/>
      <c r="E70" s="328">
        <v>6.4801999999999998E-2</v>
      </c>
      <c r="F70" s="328">
        <v>1.4566000000000001E-2</v>
      </c>
      <c r="G70" s="328">
        <v>1.2447079999999999</v>
      </c>
      <c r="H70" s="328">
        <v>3.4949000000000001E-2</v>
      </c>
      <c r="I70" s="328">
        <v>6.7604399999999995E-2</v>
      </c>
      <c r="J70" s="328">
        <v>9.0139200000000003E-2</v>
      </c>
      <c r="K70" s="328">
        <v>0.112674</v>
      </c>
      <c r="L70" s="328">
        <v>1.2168789999999999E-3</v>
      </c>
      <c r="M70" s="328">
        <v>6.5868999999999997E-2</v>
      </c>
      <c r="N70" s="328" t="s">
        <v>73</v>
      </c>
      <c r="O70" s="328" t="s">
        <v>73</v>
      </c>
      <c r="P70" s="328" t="s">
        <v>73</v>
      </c>
      <c r="Q70" s="328" t="s">
        <v>73</v>
      </c>
      <c r="R70" s="328" t="s">
        <v>73</v>
      </c>
      <c r="S70" s="328" t="s">
        <v>73</v>
      </c>
      <c r="T70" s="328" t="s">
        <v>73</v>
      </c>
      <c r="U70" s="328" t="s">
        <v>73</v>
      </c>
      <c r="V70" s="328" t="s">
        <v>73</v>
      </c>
      <c r="W70" s="328" t="s">
        <v>73</v>
      </c>
      <c r="X70" s="328" t="s">
        <v>73</v>
      </c>
      <c r="Y70" s="328" t="s">
        <v>73</v>
      </c>
      <c r="Z70" s="328" t="s">
        <v>73</v>
      </c>
      <c r="AA70" s="328" t="s">
        <v>73</v>
      </c>
      <c r="AB70" s="328" t="s">
        <v>73</v>
      </c>
      <c r="AC70" s="328" t="s">
        <v>73</v>
      </c>
      <c r="AD70" s="328" t="s">
        <v>73</v>
      </c>
      <c r="AE70" s="301"/>
      <c r="AF70" s="329" t="s">
        <v>73</v>
      </c>
      <c r="AG70" s="329" t="s">
        <v>73</v>
      </c>
      <c r="AH70" s="329" t="s">
        <v>73</v>
      </c>
      <c r="AI70" s="329" t="s">
        <v>73</v>
      </c>
      <c r="AJ70" s="329" t="s">
        <v>73</v>
      </c>
      <c r="AK70" s="329" t="s">
        <v>72</v>
      </c>
      <c r="AL70" s="327" t="s">
        <v>211</v>
      </c>
    </row>
    <row r="71" spans="1:38" ht="26.25" customHeight="1" x14ac:dyDescent="0.2">
      <c r="A71" s="115" t="s">
        <v>68</v>
      </c>
      <c r="B71" s="115" t="s">
        <v>212</v>
      </c>
      <c r="C71" s="115" t="s">
        <v>213</v>
      </c>
      <c r="D71" s="325"/>
      <c r="E71" s="328" t="s">
        <v>67</v>
      </c>
      <c r="F71" s="328" t="s">
        <v>67</v>
      </c>
      <c r="G71" s="328" t="s">
        <v>67</v>
      </c>
      <c r="H71" s="328" t="s">
        <v>67</v>
      </c>
      <c r="I71" s="328" t="s">
        <v>67</v>
      </c>
      <c r="J71" s="328" t="s">
        <v>67</v>
      </c>
      <c r="K71" s="328" t="s">
        <v>67</v>
      </c>
      <c r="L71" s="328" t="s">
        <v>67</v>
      </c>
      <c r="M71" s="328" t="s">
        <v>67</v>
      </c>
      <c r="N71" s="328" t="s">
        <v>67</v>
      </c>
      <c r="O71" s="328" t="s">
        <v>67</v>
      </c>
      <c r="P71" s="328" t="s">
        <v>67</v>
      </c>
      <c r="Q71" s="328" t="s">
        <v>67</v>
      </c>
      <c r="R71" s="328" t="s">
        <v>67</v>
      </c>
      <c r="S71" s="328" t="s">
        <v>67</v>
      </c>
      <c r="T71" s="328" t="s">
        <v>67</v>
      </c>
      <c r="U71" s="328" t="s">
        <v>67</v>
      </c>
      <c r="V71" s="328" t="s">
        <v>67</v>
      </c>
      <c r="W71" s="328" t="s">
        <v>67</v>
      </c>
      <c r="X71" s="328" t="s">
        <v>67</v>
      </c>
      <c r="Y71" s="328" t="s">
        <v>67</v>
      </c>
      <c r="Z71" s="328" t="s">
        <v>67</v>
      </c>
      <c r="AA71" s="328" t="s">
        <v>67</v>
      </c>
      <c r="AB71" s="328" t="s">
        <v>67</v>
      </c>
      <c r="AC71" s="328" t="s">
        <v>67</v>
      </c>
      <c r="AD71" s="328" t="s">
        <v>67</v>
      </c>
      <c r="AE71" s="301"/>
      <c r="AF71" s="329" t="s">
        <v>67</v>
      </c>
      <c r="AG71" s="329" t="s">
        <v>67</v>
      </c>
      <c r="AH71" s="329" t="s">
        <v>67</v>
      </c>
      <c r="AI71" s="329" t="s">
        <v>67</v>
      </c>
      <c r="AJ71" s="329" t="s">
        <v>67</v>
      </c>
      <c r="AK71" s="329" t="s">
        <v>67</v>
      </c>
      <c r="AL71" s="327"/>
    </row>
    <row r="72" spans="1:38" ht="26.25" customHeight="1" x14ac:dyDescent="0.2">
      <c r="A72" s="115" t="s">
        <v>68</v>
      </c>
      <c r="B72" s="115" t="s">
        <v>214</v>
      </c>
      <c r="C72" s="115" t="s">
        <v>215</v>
      </c>
      <c r="D72" s="325"/>
      <c r="E72" s="328" t="s">
        <v>72</v>
      </c>
      <c r="F72" s="328">
        <v>3.48E-3</v>
      </c>
      <c r="G72" s="328" t="s">
        <v>72</v>
      </c>
      <c r="H72" s="328" t="s">
        <v>72</v>
      </c>
      <c r="I72" s="328">
        <v>3.248E-3</v>
      </c>
      <c r="J72" s="328">
        <v>4.176E-3</v>
      </c>
      <c r="K72" s="328">
        <v>6.96E-3</v>
      </c>
      <c r="L72" s="331">
        <v>1.16928E-3</v>
      </c>
      <c r="M72" s="328" t="s">
        <v>72</v>
      </c>
      <c r="N72" s="328">
        <v>0.10672</v>
      </c>
      <c r="O72" s="328">
        <v>4.64E-4</v>
      </c>
      <c r="P72" s="328">
        <v>2.32E-3</v>
      </c>
      <c r="Q72" s="328">
        <v>9.2800000000000001E-3</v>
      </c>
      <c r="R72" s="328">
        <v>0.10440000000000001</v>
      </c>
      <c r="S72" s="328">
        <v>1.624E-3</v>
      </c>
      <c r="T72" s="328">
        <v>3.248E-3</v>
      </c>
      <c r="U72" s="328">
        <v>4.64E-4</v>
      </c>
      <c r="V72" s="328">
        <v>9.2799999999999994E-2</v>
      </c>
      <c r="W72" s="328">
        <v>6.9599999999999995E-2</v>
      </c>
      <c r="X72" s="328" t="s">
        <v>72</v>
      </c>
      <c r="Y72" s="328" t="s">
        <v>72</v>
      </c>
      <c r="Z72" s="328" t="s">
        <v>72</v>
      </c>
      <c r="AA72" s="328" t="s">
        <v>72</v>
      </c>
      <c r="AB72" s="328">
        <v>1.1136E-2</v>
      </c>
      <c r="AC72" s="328">
        <v>6.96E-4</v>
      </c>
      <c r="AD72" s="328">
        <v>5.8000000000000003E-2</v>
      </c>
      <c r="AE72" s="294">
        <v>0</v>
      </c>
      <c r="AF72" s="329" t="s">
        <v>73</v>
      </c>
      <c r="AG72" s="329" t="s">
        <v>73</v>
      </c>
      <c r="AH72" s="329" t="s">
        <v>73</v>
      </c>
      <c r="AI72" s="329" t="s">
        <v>73</v>
      </c>
      <c r="AJ72" s="329" t="s">
        <v>73</v>
      </c>
      <c r="AK72" s="334">
        <v>23.2</v>
      </c>
      <c r="AL72" s="327" t="s">
        <v>216</v>
      </c>
    </row>
    <row r="73" spans="1:38" ht="26.25" customHeight="1" x14ac:dyDescent="0.2">
      <c r="A73" s="115" t="s">
        <v>68</v>
      </c>
      <c r="B73" s="115" t="s">
        <v>217</v>
      </c>
      <c r="C73" s="115" t="s">
        <v>218</v>
      </c>
      <c r="D73" s="325"/>
      <c r="E73" s="286"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c r="AF73" s="286" t="s">
        <v>67</v>
      </c>
      <c r="AG73" s="286" t="s">
        <v>67</v>
      </c>
      <c r="AH73" s="286" t="s">
        <v>67</v>
      </c>
      <c r="AI73" s="286" t="s">
        <v>67</v>
      </c>
      <c r="AJ73" s="286" t="s">
        <v>67</v>
      </c>
      <c r="AK73" s="286" t="s">
        <v>67</v>
      </c>
      <c r="AL73" s="327"/>
    </row>
    <row r="74" spans="1:38" ht="26.25" customHeight="1" x14ac:dyDescent="0.2">
      <c r="A74" s="115" t="s">
        <v>68</v>
      </c>
      <c r="B74" s="115" t="s">
        <v>219</v>
      </c>
      <c r="C74" s="115" t="s">
        <v>220</v>
      </c>
      <c r="D74" s="325"/>
      <c r="E74" s="286" t="s">
        <v>72</v>
      </c>
      <c r="F74" s="286" t="s">
        <v>73</v>
      </c>
      <c r="G74" s="286" t="s">
        <v>72</v>
      </c>
      <c r="H74" s="286" t="s">
        <v>73</v>
      </c>
      <c r="I74" s="286" t="s">
        <v>72</v>
      </c>
      <c r="J74" s="286" t="s">
        <v>72</v>
      </c>
      <c r="K74" s="286" t="s">
        <v>72</v>
      </c>
      <c r="L74" s="286" t="s">
        <v>72</v>
      </c>
      <c r="M74" s="286" t="s">
        <v>72</v>
      </c>
      <c r="N74" s="286" t="s">
        <v>73</v>
      </c>
      <c r="O74" s="286" t="s">
        <v>73</v>
      </c>
      <c r="P74" s="286" t="s">
        <v>73</v>
      </c>
      <c r="Q74" s="286" t="s">
        <v>73</v>
      </c>
      <c r="R74" s="286" t="s">
        <v>73</v>
      </c>
      <c r="S74" s="286" t="s">
        <v>73</v>
      </c>
      <c r="T74" s="286" t="s">
        <v>73</v>
      </c>
      <c r="U74" s="286" t="s">
        <v>73</v>
      </c>
      <c r="V74" s="286" t="s">
        <v>73</v>
      </c>
      <c r="W74" s="286" t="s">
        <v>73</v>
      </c>
      <c r="X74" s="286" t="s">
        <v>72</v>
      </c>
      <c r="Y74" s="286" t="s">
        <v>72</v>
      </c>
      <c r="Z74" s="286" t="s">
        <v>72</v>
      </c>
      <c r="AA74" s="286" t="s">
        <v>72</v>
      </c>
      <c r="AB74" s="286" t="s">
        <v>72</v>
      </c>
      <c r="AC74" s="286" t="s">
        <v>73</v>
      </c>
      <c r="AD74" s="286" t="s">
        <v>73</v>
      </c>
      <c r="AE74" s="286"/>
      <c r="AF74" s="286" t="s">
        <v>73</v>
      </c>
      <c r="AG74" s="286" t="s">
        <v>73</v>
      </c>
      <c r="AH74" s="286" t="s">
        <v>73</v>
      </c>
      <c r="AI74" s="286" t="s">
        <v>73</v>
      </c>
      <c r="AJ74" s="286" t="s">
        <v>73</v>
      </c>
      <c r="AK74" s="286" t="s">
        <v>72</v>
      </c>
      <c r="AL74" s="327" t="s">
        <v>449</v>
      </c>
    </row>
    <row r="75" spans="1:38" ht="26.25" customHeight="1" x14ac:dyDescent="0.2">
      <c r="A75" s="115" t="s">
        <v>68</v>
      </c>
      <c r="B75" s="115" t="s">
        <v>221</v>
      </c>
      <c r="C75" s="115" t="s">
        <v>222</v>
      </c>
      <c r="D75" s="325"/>
      <c r="E75" s="286"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c r="AF75" s="286" t="s">
        <v>67</v>
      </c>
      <c r="AG75" s="286" t="s">
        <v>67</v>
      </c>
      <c r="AH75" s="286" t="s">
        <v>67</v>
      </c>
      <c r="AI75" s="286" t="s">
        <v>67</v>
      </c>
      <c r="AJ75" s="286" t="s">
        <v>67</v>
      </c>
      <c r="AK75" s="286" t="s">
        <v>67</v>
      </c>
      <c r="AL75" s="327"/>
    </row>
    <row r="76" spans="1:38" ht="26.25" customHeight="1" x14ac:dyDescent="0.2">
      <c r="A76" s="115" t="s">
        <v>68</v>
      </c>
      <c r="B76" s="115" t="s">
        <v>223</v>
      </c>
      <c r="C76" s="115" t="s">
        <v>224</v>
      </c>
      <c r="D76" s="325"/>
      <c r="E76" s="286"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c r="AF76" s="286" t="s">
        <v>67</v>
      </c>
      <c r="AG76" s="286" t="s">
        <v>67</v>
      </c>
      <c r="AH76" s="286" t="s">
        <v>67</v>
      </c>
      <c r="AI76" s="286" t="s">
        <v>67</v>
      </c>
      <c r="AJ76" s="286" t="s">
        <v>67</v>
      </c>
      <c r="AK76" s="286" t="s">
        <v>67</v>
      </c>
      <c r="AL76" s="327"/>
    </row>
    <row r="77" spans="1:38" ht="26.25" customHeight="1" x14ac:dyDescent="0.2">
      <c r="A77" s="115" t="s">
        <v>68</v>
      </c>
      <c r="B77" s="115" t="s">
        <v>225</v>
      </c>
      <c r="C77" s="115" t="s">
        <v>226</v>
      </c>
      <c r="D77" s="325"/>
      <c r="E77" s="286"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c r="AF77" s="286" t="s">
        <v>67</v>
      </c>
      <c r="AG77" s="286" t="s">
        <v>67</v>
      </c>
      <c r="AH77" s="286" t="s">
        <v>67</v>
      </c>
      <c r="AI77" s="286" t="s">
        <v>67</v>
      </c>
      <c r="AJ77" s="286" t="s">
        <v>67</v>
      </c>
      <c r="AK77" s="286" t="s">
        <v>67</v>
      </c>
      <c r="AL77" s="327"/>
    </row>
    <row r="78" spans="1:38" ht="26.25" customHeight="1" x14ac:dyDescent="0.2">
      <c r="A78" s="115" t="s">
        <v>68</v>
      </c>
      <c r="B78" s="115" t="s">
        <v>227</v>
      </c>
      <c r="C78" s="115" t="s">
        <v>228</v>
      </c>
      <c r="D78" s="325"/>
      <c r="E78" s="286"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c r="AF78" s="286" t="s">
        <v>67</v>
      </c>
      <c r="AG78" s="286" t="s">
        <v>67</v>
      </c>
      <c r="AH78" s="286" t="s">
        <v>67</v>
      </c>
      <c r="AI78" s="286" t="s">
        <v>67</v>
      </c>
      <c r="AJ78" s="286" t="s">
        <v>67</v>
      </c>
      <c r="AK78" s="286" t="s">
        <v>67</v>
      </c>
      <c r="AL78" s="327"/>
    </row>
    <row r="79" spans="1:38" ht="26.25" customHeight="1" x14ac:dyDescent="0.2">
      <c r="A79" s="115" t="s">
        <v>68</v>
      </c>
      <c r="B79" s="115" t="s">
        <v>229</v>
      </c>
      <c r="C79" s="115" t="s">
        <v>230</v>
      </c>
      <c r="D79" s="325"/>
      <c r="E79" s="286"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c r="AF79" s="286" t="s">
        <v>67</v>
      </c>
      <c r="AG79" s="286" t="s">
        <v>67</v>
      </c>
      <c r="AH79" s="286" t="s">
        <v>67</v>
      </c>
      <c r="AI79" s="286" t="s">
        <v>67</v>
      </c>
      <c r="AJ79" s="286" t="s">
        <v>67</v>
      </c>
      <c r="AK79" s="286" t="s">
        <v>67</v>
      </c>
      <c r="AL79" s="327"/>
    </row>
    <row r="80" spans="1:38" ht="26.25" customHeight="1" x14ac:dyDescent="0.2">
      <c r="A80" s="115" t="s">
        <v>68</v>
      </c>
      <c r="B80" s="115" t="s">
        <v>231</v>
      </c>
      <c r="C80" s="115" t="s">
        <v>232</v>
      </c>
      <c r="D80" s="325"/>
      <c r="E80" s="286"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c r="AF80" s="286" t="s">
        <v>67</v>
      </c>
      <c r="AG80" s="286" t="s">
        <v>67</v>
      </c>
      <c r="AH80" s="286" t="s">
        <v>67</v>
      </c>
      <c r="AI80" s="286" t="s">
        <v>67</v>
      </c>
      <c r="AJ80" s="286" t="s">
        <v>67</v>
      </c>
      <c r="AK80" s="286" t="s">
        <v>67</v>
      </c>
      <c r="AL80" s="327"/>
    </row>
    <row r="81" spans="1:38" ht="26.25" customHeight="1" x14ac:dyDescent="0.2">
      <c r="A81" s="115" t="s">
        <v>68</v>
      </c>
      <c r="B81" s="115" t="s">
        <v>233</v>
      </c>
      <c r="C81" s="115" t="s">
        <v>234</v>
      </c>
      <c r="D81" s="325"/>
      <c r="E81" s="328" t="s">
        <v>67</v>
      </c>
      <c r="F81" s="328" t="s">
        <v>67</v>
      </c>
      <c r="G81" s="328" t="s">
        <v>67</v>
      </c>
      <c r="H81" s="328" t="s">
        <v>67</v>
      </c>
      <c r="I81" s="328" t="s">
        <v>67</v>
      </c>
      <c r="J81" s="328" t="s">
        <v>67</v>
      </c>
      <c r="K81" s="328" t="s">
        <v>67</v>
      </c>
      <c r="L81" s="328" t="s">
        <v>67</v>
      </c>
      <c r="M81" s="328" t="s">
        <v>67</v>
      </c>
      <c r="N81" s="328" t="s">
        <v>67</v>
      </c>
      <c r="O81" s="328" t="s">
        <v>67</v>
      </c>
      <c r="P81" s="328" t="s">
        <v>67</v>
      </c>
      <c r="Q81" s="328" t="s">
        <v>67</v>
      </c>
      <c r="R81" s="328" t="s">
        <v>67</v>
      </c>
      <c r="S81" s="328" t="s">
        <v>67</v>
      </c>
      <c r="T81" s="328" t="s">
        <v>67</v>
      </c>
      <c r="U81" s="328" t="s">
        <v>67</v>
      </c>
      <c r="V81" s="328" t="s">
        <v>67</v>
      </c>
      <c r="W81" s="328" t="s">
        <v>67</v>
      </c>
      <c r="X81" s="328" t="s">
        <v>67</v>
      </c>
      <c r="Y81" s="328" t="s">
        <v>67</v>
      </c>
      <c r="Z81" s="328" t="s">
        <v>67</v>
      </c>
      <c r="AA81" s="328" t="s">
        <v>67</v>
      </c>
      <c r="AB81" s="328" t="s">
        <v>67</v>
      </c>
      <c r="AC81" s="328" t="s">
        <v>67</v>
      </c>
      <c r="AD81" s="328" t="s">
        <v>67</v>
      </c>
      <c r="AE81" s="301"/>
      <c r="AF81" s="329" t="s">
        <v>67</v>
      </c>
      <c r="AG81" s="329" t="s">
        <v>67</v>
      </c>
      <c r="AH81" s="329" t="s">
        <v>67</v>
      </c>
      <c r="AI81" s="329" t="s">
        <v>67</v>
      </c>
      <c r="AJ81" s="329" t="s">
        <v>67</v>
      </c>
      <c r="AK81" s="329" t="s">
        <v>67</v>
      </c>
      <c r="AL81" s="327"/>
    </row>
    <row r="82" spans="1:38" ht="26.25" customHeight="1" x14ac:dyDescent="0.2">
      <c r="A82" s="115" t="s">
        <v>235</v>
      </c>
      <c r="B82" s="115" t="s">
        <v>236</v>
      </c>
      <c r="C82" s="115" t="s">
        <v>237</v>
      </c>
      <c r="D82" s="325"/>
      <c r="E82" s="328" t="s">
        <v>73</v>
      </c>
      <c r="F82" s="328">
        <v>8.3199769999999997</v>
      </c>
      <c r="G82" s="328" t="s">
        <v>73</v>
      </c>
      <c r="H82" s="328" t="s">
        <v>73</v>
      </c>
      <c r="I82" s="328" t="s">
        <v>73</v>
      </c>
      <c r="J82" s="328" t="s">
        <v>73</v>
      </c>
      <c r="K82" s="328" t="s">
        <v>73</v>
      </c>
      <c r="L82" s="328" t="s">
        <v>73</v>
      </c>
      <c r="M82" s="328" t="s">
        <v>73</v>
      </c>
      <c r="N82" s="328" t="s">
        <v>73</v>
      </c>
      <c r="O82" s="328" t="s">
        <v>73</v>
      </c>
      <c r="P82" s="328" t="s">
        <v>73</v>
      </c>
      <c r="Q82" s="328" t="s">
        <v>73</v>
      </c>
      <c r="R82" s="328" t="s">
        <v>73</v>
      </c>
      <c r="S82" s="328" t="s">
        <v>73</v>
      </c>
      <c r="T82" s="328" t="s">
        <v>73</v>
      </c>
      <c r="U82" s="328" t="s">
        <v>73</v>
      </c>
      <c r="V82" s="328" t="s">
        <v>73</v>
      </c>
      <c r="W82" s="328" t="s">
        <v>73</v>
      </c>
      <c r="X82" s="328" t="s">
        <v>73</v>
      </c>
      <c r="Y82" s="328" t="s">
        <v>73</v>
      </c>
      <c r="Z82" s="328" t="s">
        <v>73</v>
      </c>
      <c r="AA82" s="328" t="s">
        <v>73</v>
      </c>
      <c r="AB82" s="328" t="s">
        <v>73</v>
      </c>
      <c r="AC82" s="328" t="s">
        <v>73</v>
      </c>
      <c r="AD82" s="328" t="s">
        <v>73</v>
      </c>
      <c r="AE82" s="301"/>
      <c r="AF82" s="329" t="s">
        <v>73</v>
      </c>
      <c r="AG82" s="329" t="s">
        <v>73</v>
      </c>
      <c r="AH82" s="329" t="s">
        <v>73</v>
      </c>
      <c r="AI82" s="329" t="s">
        <v>73</v>
      </c>
      <c r="AJ82" s="329" t="s">
        <v>73</v>
      </c>
      <c r="AK82" s="329">
        <v>3486998</v>
      </c>
      <c r="AL82" s="327" t="s">
        <v>238</v>
      </c>
    </row>
    <row r="83" spans="1:38" ht="26.25" customHeight="1" x14ac:dyDescent="0.2">
      <c r="A83" s="115" t="s">
        <v>68</v>
      </c>
      <c r="B83" s="115" t="s">
        <v>239</v>
      </c>
      <c r="C83" s="115" t="s">
        <v>240</v>
      </c>
      <c r="D83" s="325"/>
      <c r="E83" s="328" t="s">
        <v>73</v>
      </c>
      <c r="F83" s="328">
        <v>6.8277121478327546E-4</v>
      </c>
      <c r="G83" s="328" t="s">
        <v>73</v>
      </c>
      <c r="H83" s="328" t="s">
        <v>73</v>
      </c>
      <c r="I83" s="328">
        <v>4.2673200923954716E-5</v>
      </c>
      <c r="J83" s="328">
        <v>8.5346401847909441E-4</v>
      </c>
      <c r="K83" s="328">
        <v>6.4009801385932078E-3</v>
      </c>
      <c r="L83" s="328">
        <v>2.4323724526654191E-6</v>
      </c>
      <c r="M83" s="328" t="s">
        <v>73</v>
      </c>
      <c r="N83" s="328" t="s">
        <v>73</v>
      </c>
      <c r="O83" s="328" t="s">
        <v>73</v>
      </c>
      <c r="P83" s="328" t="s">
        <v>73</v>
      </c>
      <c r="Q83" s="328" t="s">
        <v>73</v>
      </c>
      <c r="R83" s="328" t="s">
        <v>73</v>
      </c>
      <c r="S83" s="328" t="s">
        <v>73</v>
      </c>
      <c r="T83" s="328" t="s">
        <v>73</v>
      </c>
      <c r="U83" s="328" t="s">
        <v>73</v>
      </c>
      <c r="V83" s="328" t="s">
        <v>73</v>
      </c>
      <c r="W83" s="328" t="s">
        <v>73</v>
      </c>
      <c r="X83" s="328" t="s">
        <v>73</v>
      </c>
      <c r="Y83" s="328" t="s">
        <v>73</v>
      </c>
      <c r="Z83" s="328" t="s">
        <v>73</v>
      </c>
      <c r="AA83" s="328" t="s">
        <v>73</v>
      </c>
      <c r="AB83" s="328" t="s">
        <v>73</v>
      </c>
      <c r="AC83" s="328" t="s">
        <v>73</v>
      </c>
      <c r="AD83" s="328" t="s">
        <v>73</v>
      </c>
      <c r="AE83" s="301"/>
      <c r="AF83" s="329" t="s">
        <v>73</v>
      </c>
      <c r="AG83" s="329" t="s">
        <v>73</v>
      </c>
      <c r="AH83" s="329" t="s">
        <v>73</v>
      </c>
      <c r="AI83" s="329" t="s">
        <v>73</v>
      </c>
      <c r="AJ83" s="329" t="s">
        <v>73</v>
      </c>
      <c r="AK83" s="329">
        <v>42.673200923954717</v>
      </c>
      <c r="AL83" s="327" t="s">
        <v>241</v>
      </c>
    </row>
    <row r="84" spans="1:38" ht="26.25" customHeight="1" x14ac:dyDescent="0.2">
      <c r="A84" s="115" t="s">
        <v>68</v>
      </c>
      <c r="B84" s="115" t="s">
        <v>242</v>
      </c>
      <c r="C84" s="115" t="s">
        <v>243</v>
      </c>
      <c r="D84" s="325"/>
      <c r="E84" s="328" t="s">
        <v>73</v>
      </c>
      <c r="F84" s="328">
        <v>2.2014216729571577E-3</v>
      </c>
      <c r="G84" s="328" t="s">
        <v>73</v>
      </c>
      <c r="H84" s="328" t="s">
        <v>73</v>
      </c>
      <c r="I84" s="328">
        <v>4.0641630885362912E-5</v>
      </c>
      <c r="J84" s="328">
        <v>2.0320815442681454E-4</v>
      </c>
      <c r="K84" s="328">
        <v>8.1283261770725816E-4</v>
      </c>
      <c r="L84" s="328">
        <v>5.2834120150971787E-10</v>
      </c>
      <c r="M84" s="328">
        <v>1.6087312225456153E-4</v>
      </c>
      <c r="N84" s="328" t="s">
        <v>73</v>
      </c>
      <c r="O84" s="328" t="s">
        <v>73</v>
      </c>
      <c r="P84" s="328" t="s">
        <v>73</v>
      </c>
      <c r="Q84" s="328" t="s">
        <v>73</v>
      </c>
      <c r="R84" s="328" t="s">
        <v>73</v>
      </c>
      <c r="S84" s="328" t="s">
        <v>73</v>
      </c>
      <c r="T84" s="328" t="s">
        <v>73</v>
      </c>
      <c r="U84" s="328" t="s">
        <v>73</v>
      </c>
      <c r="V84" s="328" t="s">
        <v>73</v>
      </c>
      <c r="W84" s="328" t="s">
        <v>73</v>
      </c>
      <c r="X84" s="328" t="s">
        <v>73</v>
      </c>
      <c r="Y84" s="328" t="s">
        <v>73</v>
      </c>
      <c r="Z84" s="328" t="s">
        <v>73</v>
      </c>
      <c r="AA84" s="328" t="s">
        <v>73</v>
      </c>
      <c r="AB84" s="328" t="s">
        <v>73</v>
      </c>
      <c r="AC84" s="328" t="s">
        <v>73</v>
      </c>
      <c r="AD84" s="328" t="s">
        <v>73</v>
      </c>
      <c r="AE84" s="301"/>
      <c r="AF84" s="329" t="s">
        <v>73</v>
      </c>
      <c r="AG84" s="329" t="s">
        <v>73</v>
      </c>
      <c r="AH84" s="329" t="s">
        <v>73</v>
      </c>
      <c r="AI84" s="329" t="s">
        <v>73</v>
      </c>
      <c r="AJ84" s="329" t="s">
        <v>73</v>
      </c>
      <c r="AK84" s="329">
        <v>16.934012868901213</v>
      </c>
      <c r="AL84" s="327" t="s">
        <v>241</v>
      </c>
    </row>
    <row r="85" spans="1:38" ht="26.25" customHeight="1" x14ac:dyDescent="0.2">
      <c r="A85" s="115" t="s">
        <v>235</v>
      </c>
      <c r="B85" s="115" t="s">
        <v>244</v>
      </c>
      <c r="C85" s="115" t="s">
        <v>245</v>
      </c>
      <c r="D85" s="325"/>
      <c r="E85" s="328" t="s">
        <v>73</v>
      </c>
      <c r="F85" s="328" t="s">
        <v>72</v>
      </c>
      <c r="G85" s="328" t="s">
        <v>73</v>
      </c>
      <c r="H85" s="328" t="s">
        <v>73</v>
      </c>
      <c r="I85" s="328" t="s">
        <v>73</v>
      </c>
      <c r="J85" s="328" t="s">
        <v>73</v>
      </c>
      <c r="K85" s="328" t="s">
        <v>73</v>
      </c>
      <c r="L85" s="328" t="s">
        <v>73</v>
      </c>
      <c r="M85" s="328" t="s">
        <v>73</v>
      </c>
      <c r="N85" s="328" t="s">
        <v>73</v>
      </c>
      <c r="O85" s="328" t="s">
        <v>73</v>
      </c>
      <c r="P85" s="328" t="s">
        <v>73</v>
      </c>
      <c r="Q85" s="328" t="s">
        <v>73</v>
      </c>
      <c r="R85" s="328" t="s">
        <v>73</v>
      </c>
      <c r="S85" s="328" t="s">
        <v>73</v>
      </c>
      <c r="T85" s="328" t="s">
        <v>73</v>
      </c>
      <c r="U85" s="328" t="s">
        <v>73</v>
      </c>
      <c r="V85" s="328" t="s">
        <v>73</v>
      </c>
      <c r="W85" s="328" t="s">
        <v>73</v>
      </c>
      <c r="X85" s="328" t="s">
        <v>73</v>
      </c>
      <c r="Y85" s="328" t="s">
        <v>73</v>
      </c>
      <c r="Z85" s="328" t="s">
        <v>73</v>
      </c>
      <c r="AA85" s="328" t="s">
        <v>73</v>
      </c>
      <c r="AB85" s="328" t="s">
        <v>73</v>
      </c>
      <c r="AC85" s="328" t="s">
        <v>73</v>
      </c>
      <c r="AD85" s="328" t="s">
        <v>73</v>
      </c>
      <c r="AE85" s="301"/>
      <c r="AF85" s="329" t="s">
        <v>73</v>
      </c>
      <c r="AG85" s="329" t="s">
        <v>73</v>
      </c>
      <c r="AH85" s="329" t="s">
        <v>73</v>
      </c>
      <c r="AI85" s="329" t="s">
        <v>73</v>
      </c>
      <c r="AJ85" s="329" t="s">
        <v>73</v>
      </c>
      <c r="AK85" s="329" t="s">
        <v>72</v>
      </c>
      <c r="AL85" s="327"/>
    </row>
    <row r="86" spans="1:38" ht="26.25" customHeight="1" x14ac:dyDescent="0.2">
      <c r="A86" s="115" t="s">
        <v>235</v>
      </c>
      <c r="B86" s="115" t="s">
        <v>246</v>
      </c>
      <c r="C86" s="115" t="s">
        <v>247</v>
      </c>
      <c r="D86" s="325"/>
      <c r="E86" s="328" t="s">
        <v>73</v>
      </c>
      <c r="F86" s="328">
        <v>2.4496751999999997</v>
      </c>
      <c r="G86" s="328" t="s">
        <v>73</v>
      </c>
      <c r="H86" s="328" t="s">
        <v>73</v>
      </c>
      <c r="I86" s="328" t="s">
        <v>73</v>
      </c>
      <c r="J86" s="328" t="s">
        <v>73</v>
      </c>
      <c r="K86" s="328" t="s">
        <v>73</v>
      </c>
      <c r="L86" s="328" t="s">
        <v>73</v>
      </c>
      <c r="M86" s="328" t="s">
        <v>73</v>
      </c>
      <c r="N86" s="328" t="s">
        <v>73</v>
      </c>
      <c r="O86" s="328" t="s">
        <v>73</v>
      </c>
      <c r="P86" s="328" t="s">
        <v>73</v>
      </c>
      <c r="Q86" s="328" t="s">
        <v>73</v>
      </c>
      <c r="R86" s="328" t="s">
        <v>73</v>
      </c>
      <c r="S86" s="328" t="s">
        <v>73</v>
      </c>
      <c r="T86" s="328" t="s">
        <v>73</v>
      </c>
      <c r="U86" s="328" t="s">
        <v>73</v>
      </c>
      <c r="V86" s="328" t="s">
        <v>73</v>
      </c>
      <c r="W86" s="328" t="s">
        <v>73</v>
      </c>
      <c r="X86" s="328" t="s">
        <v>73</v>
      </c>
      <c r="Y86" s="328" t="s">
        <v>73</v>
      </c>
      <c r="Z86" s="328" t="s">
        <v>73</v>
      </c>
      <c r="AA86" s="328" t="s">
        <v>73</v>
      </c>
      <c r="AB86" s="328" t="s">
        <v>73</v>
      </c>
      <c r="AC86" s="328" t="s">
        <v>73</v>
      </c>
      <c r="AD86" s="328" t="s">
        <v>73</v>
      </c>
      <c r="AE86" s="301"/>
      <c r="AF86" s="329" t="s">
        <v>73</v>
      </c>
      <c r="AG86" s="329" t="s">
        <v>73</v>
      </c>
      <c r="AH86" s="329" t="s">
        <v>73</v>
      </c>
      <c r="AI86" s="329" t="s">
        <v>73</v>
      </c>
      <c r="AJ86" s="329" t="s">
        <v>73</v>
      </c>
      <c r="AK86" s="329">
        <v>0</v>
      </c>
      <c r="AL86" s="327" t="s">
        <v>248</v>
      </c>
    </row>
    <row r="87" spans="1:38" ht="26.25" customHeight="1" x14ac:dyDescent="0.2">
      <c r="A87" s="115" t="s">
        <v>235</v>
      </c>
      <c r="B87" s="115" t="s">
        <v>249</v>
      </c>
      <c r="C87" s="115" t="s">
        <v>250</v>
      </c>
      <c r="D87" s="325"/>
      <c r="E87" s="328" t="s">
        <v>73</v>
      </c>
      <c r="F87" s="328">
        <v>3.6296044799999996E-2</v>
      </c>
      <c r="G87" s="328" t="s">
        <v>73</v>
      </c>
      <c r="H87" s="328" t="s">
        <v>73</v>
      </c>
      <c r="I87" s="328" t="s">
        <v>73</v>
      </c>
      <c r="J87" s="328" t="s">
        <v>73</v>
      </c>
      <c r="K87" s="328" t="s">
        <v>73</v>
      </c>
      <c r="L87" s="328" t="s">
        <v>73</v>
      </c>
      <c r="M87" s="328" t="s">
        <v>73</v>
      </c>
      <c r="N87" s="328" t="s">
        <v>73</v>
      </c>
      <c r="O87" s="328" t="s">
        <v>73</v>
      </c>
      <c r="P87" s="328" t="s">
        <v>73</v>
      </c>
      <c r="Q87" s="328" t="s">
        <v>73</v>
      </c>
      <c r="R87" s="328" t="s">
        <v>73</v>
      </c>
      <c r="S87" s="328" t="s">
        <v>73</v>
      </c>
      <c r="T87" s="328" t="s">
        <v>73</v>
      </c>
      <c r="U87" s="328" t="s">
        <v>73</v>
      </c>
      <c r="V87" s="328" t="s">
        <v>73</v>
      </c>
      <c r="W87" s="328" t="s">
        <v>73</v>
      </c>
      <c r="X87" s="328" t="s">
        <v>73</v>
      </c>
      <c r="Y87" s="328" t="s">
        <v>73</v>
      </c>
      <c r="Z87" s="328" t="s">
        <v>73</v>
      </c>
      <c r="AA87" s="328" t="s">
        <v>73</v>
      </c>
      <c r="AB87" s="328" t="s">
        <v>73</v>
      </c>
      <c r="AC87" s="328" t="s">
        <v>73</v>
      </c>
      <c r="AD87" s="328" t="s">
        <v>73</v>
      </c>
      <c r="AE87" s="301"/>
      <c r="AF87" s="329" t="s">
        <v>73</v>
      </c>
      <c r="AG87" s="329" t="s">
        <v>73</v>
      </c>
      <c r="AH87" s="329" t="s">
        <v>73</v>
      </c>
      <c r="AI87" s="329" t="s">
        <v>73</v>
      </c>
      <c r="AJ87" s="329" t="s">
        <v>73</v>
      </c>
      <c r="AK87" s="329">
        <v>3499536</v>
      </c>
      <c r="AL87" s="327" t="s">
        <v>251</v>
      </c>
    </row>
    <row r="88" spans="1:38" ht="26.25" customHeight="1" x14ac:dyDescent="0.2">
      <c r="A88" s="115" t="s">
        <v>235</v>
      </c>
      <c r="B88" s="115" t="s">
        <v>252</v>
      </c>
      <c r="C88" s="115" t="s">
        <v>253</v>
      </c>
      <c r="D88" s="325"/>
      <c r="E88" s="328" t="s">
        <v>73</v>
      </c>
      <c r="F88" s="328" t="s">
        <v>72</v>
      </c>
      <c r="G88" s="328" t="s">
        <v>73</v>
      </c>
      <c r="H88" s="328" t="s">
        <v>73</v>
      </c>
      <c r="I88" s="328" t="s">
        <v>73</v>
      </c>
      <c r="J88" s="328" t="s">
        <v>73</v>
      </c>
      <c r="K88" s="328" t="s">
        <v>73</v>
      </c>
      <c r="L88" s="328" t="s">
        <v>73</v>
      </c>
      <c r="M88" s="328" t="s">
        <v>73</v>
      </c>
      <c r="N88" s="328" t="s">
        <v>73</v>
      </c>
      <c r="O88" s="328" t="s">
        <v>73</v>
      </c>
      <c r="P88" s="328" t="s">
        <v>73</v>
      </c>
      <c r="Q88" s="328" t="s">
        <v>73</v>
      </c>
      <c r="R88" s="328" t="s">
        <v>73</v>
      </c>
      <c r="S88" s="328" t="s">
        <v>73</v>
      </c>
      <c r="T88" s="328" t="s">
        <v>73</v>
      </c>
      <c r="U88" s="328" t="s">
        <v>73</v>
      </c>
      <c r="V88" s="328" t="s">
        <v>73</v>
      </c>
      <c r="W88" s="328" t="s">
        <v>73</v>
      </c>
      <c r="X88" s="328" t="s">
        <v>73</v>
      </c>
      <c r="Y88" s="328" t="s">
        <v>73</v>
      </c>
      <c r="Z88" s="328" t="s">
        <v>73</v>
      </c>
      <c r="AA88" s="328" t="s">
        <v>73</v>
      </c>
      <c r="AB88" s="328" t="s">
        <v>73</v>
      </c>
      <c r="AC88" s="328" t="s">
        <v>73</v>
      </c>
      <c r="AD88" s="328" t="s">
        <v>73</v>
      </c>
      <c r="AE88" s="301"/>
      <c r="AF88" s="329" t="s">
        <v>73</v>
      </c>
      <c r="AG88" s="329" t="s">
        <v>73</v>
      </c>
      <c r="AH88" s="329" t="s">
        <v>73</v>
      </c>
      <c r="AI88" s="329" t="s">
        <v>73</v>
      </c>
      <c r="AJ88" s="329" t="s">
        <v>73</v>
      </c>
      <c r="AK88" s="329" t="s">
        <v>72</v>
      </c>
      <c r="AL88" s="327"/>
    </row>
    <row r="89" spans="1:38" ht="26.25" customHeight="1" x14ac:dyDescent="0.2">
      <c r="A89" s="115" t="s">
        <v>235</v>
      </c>
      <c r="B89" s="115" t="s">
        <v>254</v>
      </c>
      <c r="C89" s="115" t="s">
        <v>255</v>
      </c>
      <c r="D89" s="325"/>
      <c r="E89" s="328" t="s">
        <v>73</v>
      </c>
      <c r="F89" s="328" t="s">
        <v>72</v>
      </c>
      <c r="G89" s="328" t="s">
        <v>73</v>
      </c>
      <c r="H89" s="328" t="s">
        <v>73</v>
      </c>
      <c r="I89" s="328" t="s">
        <v>73</v>
      </c>
      <c r="J89" s="328" t="s">
        <v>73</v>
      </c>
      <c r="K89" s="328" t="s">
        <v>73</v>
      </c>
      <c r="L89" s="328" t="s">
        <v>73</v>
      </c>
      <c r="M89" s="328" t="s">
        <v>73</v>
      </c>
      <c r="N89" s="328" t="s">
        <v>73</v>
      </c>
      <c r="O89" s="328" t="s">
        <v>73</v>
      </c>
      <c r="P89" s="328" t="s">
        <v>73</v>
      </c>
      <c r="Q89" s="328" t="s">
        <v>73</v>
      </c>
      <c r="R89" s="328" t="s">
        <v>73</v>
      </c>
      <c r="S89" s="328" t="s">
        <v>73</v>
      </c>
      <c r="T89" s="328" t="s">
        <v>73</v>
      </c>
      <c r="U89" s="328" t="s">
        <v>73</v>
      </c>
      <c r="V89" s="328" t="s">
        <v>73</v>
      </c>
      <c r="W89" s="328" t="s">
        <v>73</v>
      </c>
      <c r="X89" s="328" t="s">
        <v>73</v>
      </c>
      <c r="Y89" s="328" t="s">
        <v>73</v>
      </c>
      <c r="Z89" s="328" t="s">
        <v>73</v>
      </c>
      <c r="AA89" s="328" t="s">
        <v>73</v>
      </c>
      <c r="AB89" s="328" t="s">
        <v>73</v>
      </c>
      <c r="AC89" s="328" t="s">
        <v>73</v>
      </c>
      <c r="AD89" s="328" t="s">
        <v>73</v>
      </c>
      <c r="AE89" s="301"/>
      <c r="AF89" s="329" t="s">
        <v>73</v>
      </c>
      <c r="AG89" s="329" t="s">
        <v>73</v>
      </c>
      <c r="AH89" s="329" t="s">
        <v>73</v>
      </c>
      <c r="AI89" s="329" t="s">
        <v>73</v>
      </c>
      <c r="AJ89" s="329" t="s">
        <v>73</v>
      </c>
      <c r="AK89" s="329" t="s">
        <v>72</v>
      </c>
      <c r="AL89" s="327" t="s">
        <v>256</v>
      </c>
    </row>
    <row r="90" spans="1:38" s="32" customFormat="1" ht="26.25" customHeight="1" x14ac:dyDescent="0.2">
      <c r="A90" s="115" t="s">
        <v>235</v>
      </c>
      <c r="B90" s="115" t="s">
        <v>257</v>
      </c>
      <c r="C90" s="115" t="s">
        <v>258</v>
      </c>
      <c r="D90" s="325"/>
      <c r="E90" s="328" t="s">
        <v>72</v>
      </c>
      <c r="F90" s="328" t="s">
        <v>72</v>
      </c>
      <c r="G90" s="328" t="s">
        <v>72</v>
      </c>
      <c r="H90" s="328" t="s">
        <v>72</v>
      </c>
      <c r="I90" s="328" t="s">
        <v>72</v>
      </c>
      <c r="J90" s="328" t="s">
        <v>72</v>
      </c>
      <c r="K90" s="328" t="s">
        <v>72</v>
      </c>
      <c r="L90" s="328" t="s">
        <v>72</v>
      </c>
      <c r="M90" s="328" t="s">
        <v>72</v>
      </c>
      <c r="N90" s="328" t="s">
        <v>72</v>
      </c>
      <c r="O90" s="328" t="s">
        <v>72</v>
      </c>
      <c r="P90" s="328" t="s">
        <v>72</v>
      </c>
      <c r="Q90" s="328" t="s">
        <v>72</v>
      </c>
      <c r="R90" s="328" t="s">
        <v>72</v>
      </c>
      <c r="S90" s="328" t="s">
        <v>72</v>
      </c>
      <c r="T90" s="328" t="s">
        <v>72</v>
      </c>
      <c r="U90" s="328" t="s">
        <v>73</v>
      </c>
      <c r="V90" s="328" t="s">
        <v>72</v>
      </c>
      <c r="W90" s="328" t="s">
        <v>72</v>
      </c>
      <c r="X90" s="328" t="s">
        <v>72</v>
      </c>
      <c r="Y90" s="328" t="s">
        <v>72</v>
      </c>
      <c r="Z90" s="328" t="s">
        <v>72</v>
      </c>
      <c r="AA90" s="328" t="s">
        <v>72</v>
      </c>
      <c r="AB90" s="328" t="s">
        <v>72</v>
      </c>
      <c r="AC90" s="328" t="s">
        <v>73</v>
      </c>
      <c r="AD90" s="328" t="s">
        <v>73</v>
      </c>
      <c r="AE90" s="301"/>
      <c r="AF90" s="329" t="s">
        <v>73</v>
      </c>
      <c r="AG90" s="329" t="s">
        <v>73</v>
      </c>
      <c r="AH90" s="329" t="s">
        <v>73</v>
      </c>
      <c r="AI90" s="329" t="s">
        <v>73</v>
      </c>
      <c r="AJ90" s="329" t="s">
        <v>73</v>
      </c>
      <c r="AK90" s="329" t="s">
        <v>72</v>
      </c>
      <c r="AL90" s="327"/>
    </row>
    <row r="91" spans="1:38" ht="26.25" customHeight="1" x14ac:dyDescent="0.2">
      <c r="A91" s="115" t="s">
        <v>235</v>
      </c>
      <c r="B91" s="115" t="s">
        <v>259</v>
      </c>
      <c r="C91" s="115" t="s">
        <v>260</v>
      </c>
      <c r="D91" s="325"/>
      <c r="E91" s="328" t="s">
        <v>73</v>
      </c>
      <c r="F91" s="328" t="s">
        <v>72</v>
      </c>
      <c r="G91" s="328" t="s">
        <v>73</v>
      </c>
      <c r="H91" s="328" t="s">
        <v>73</v>
      </c>
      <c r="I91" s="328" t="s">
        <v>73</v>
      </c>
      <c r="J91" s="328" t="s">
        <v>73</v>
      </c>
      <c r="K91" s="328" t="s">
        <v>73</v>
      </c>
      <c r="L91" s="328" t="s">
        <v>73</v>
      </c>
      <c r="M91" s="328" t="s">
        <v>73</v>
      </c>
      <c r="N91" s="328" t="s">
        <v>73</v>
      </c>
      <c r="O91" s="328" t="s">
        <v>73</v>
      </c>
      <c r="P91" s="328" t="s">
        <v>73</v>
      </c>
      <c r="Q91" s="328" t="s">
        <v>73</v>
      </c>
      <c r="R91" s="328" t="s">
        <v>73</v>
      </c>
      <c r="S91" s="328" t="s">
        <v>73</v>
      </c>
      <c r="T91" s="328" t="s">
        <v>73</v>
      </c>
      <c r="U91" s="328" t="s">
        <v>73</v>
      </c>
      <c r="V91" s="328" t="s">
        <v>73</v>
      </c>
      <c r="W91" s="328" t="s">
        <v>73</v>
      </c>
      <c r="X91" s="328" t="s">
        <v>73</v>
      </c>
      <c r="Y91" s="328" t="s">
        <v>73</v>
      </c>
      <c r="Z91" s="328" t="s">
        <v>73</v>
      </c>
      <c r="AA91" s="328" t="s">
        <v>73</v>
      </c>
      <c r="AB91" s="328" t="s">
        <v>73</v>
      </c>
      <c r="AC91" s="328" t="s">
        <v>73</v>
      </c>
      <c r="AD91" s="328" t="s">
        <v>73</v>
      </c>
      <c r="AE91" s="301"/>
      <c r="AF91" s="329" t="s">
        <v>73</v>
      </c>
      <c r="AG91" s="329" t="s">
        <v>73</v>
      </c>
      <c r="AH91" s="329" t="s">
        <v>73</v>
      </c>
      <c r="AI91" s="329" t="s">
        <v>73</v>
      </c>
      <c r="AJ91" s="329" t="s">
        <v>73</v>
      </c>
      <c r="AK91" s="329" t="s">
        <v>72</v>
      </c>
      <c r="AL91" s="327"/>
    </row>
    <row r="92" spans="1:38" ht="26.25" customHeight="1" x14ac:dyDescent="0.2">
      <c r="A92" s="115" t="s">
        <v>68</v>
      </c>
      <c r="B92" s="115" t="s">
        <v>261</v>
      </c>
      <c r="C92" s="115" t="s">
        <v>262</v>
      </c>
      <c r="D92" s="325"/>
      <c r="E92" s="328">
        <v>1.9799999999999999E-4</v>
      </c>
      <c r="F92" s="328">
        <v>4.3399999999999998E-4</v>
      </c>
      <c r="G92" s="328">
        <v>1.8420000000000001E-4</v>
      </c>
      <c r="H92" s="328" t="s">
        <v>73</v>
      </c>
      <c r="I92" s="328">
        <v>1.3559999999999999E-4</v>
      </c>
      <c r="J92" s="328">
        <v>1.808E-4</v>
      </c>
      <c r="K92" s="328">
        <v>2.2599999999999999E-4</v>
      </c>
      <c r="L92" s="328">
        <v>2.4408E-6</v>
      </c>
      <c r="M92" s="328">
        <v>6.9999999999999999E-6</v>
      </c>
      <c r="N92" s="328" t="s">
        <v>73</v>
      </c>
      <c r="O92" s="328" t="s">
        <v>73</v>
      </c>
      <c r="P92" s="328" t="s">
        <v>73</v>
      </c>
      <c r="Q92" s="328" t="s">
        <v>73</v>
      </c>
      <c r="R92" s="328" t="s">
        <v>73</v>
      </c>
      <c r="S92" s="328" t="s">
        <v>73</v>
      </c>
      <c r="T92" s="328" t="s">
        <v>73</v>
      </c>
      <c r="U92" s="328" t="s">
        <v>73</v>
      </c>
      <c r="V92" s="328" t="s">
        <v>73</v>
      </c>
      <c r="W92" s="328" t="s">
        <v>73</v>
      </c>
      <c r="X92" s="328" t="s">
        <v>73</v>
      </c>
      <c r="Y92" s="328" t="s">
        <v>73</v>
      </c>
      <c r="Z92" s="328" t="s">
        <v>73</v>
      </c>
      <c r="AA92" s="328" t="s">
        <v>73</v>
      </c>
      <c r="AB92" s="328" t="s">
        <v>73</v>
      </c>
      <c r="AC92" s="328" t="s">
        <v>73</v>
      </c>
      <c r="AD92" s="328" t="s">
        <v>73</v>
      </c>
      <c r="AE92" s="301"/>
      <c r="AF92" s="329" t="s">
        <v>73</v>
      </c>
      <c r="AG92" s="329" t="s">
        <v>73</v>
      </c>
      <c r="AH92" s="329" t="s">
        <v>73</v>
      </c>
      <c r="AI92" s="329" t="s">
        <v>73</v>
      </c>
      <c r="AJ92" s="329" t="s">
        <v>73</v>
      </c>
      <c r="AK92" s="329" t="s">
        <v>72</v>
      </c>
      <c r="AL92" s="327" t="s">
        <v>460</v>
      </c>
    </row>
    <row r="93" spans="1:38" ht="26.25" customHeight="1" x14ac:dyDescent="0.2">
      <c r="A93" s="115" t="s">
        <v>68</v>
      </c>
      <c r="B93" s="115" t="s">
        <v>263</v>
      </c>
      <c r="C93" s="115" t="s">
        <v>264</v>
      </c>
      <c r="D93" s="325"/>
      <c r="E93" s="328" t="s">
        <v>73</v>
      </c>
      <c r="F93" s="328" t="s">
        <v>72</v>
      </c>
      <c r="G93" s="328" t="s">
        <v>73</v>
      </c>
      <c r="H93" s="328" t="s">
        <v>73</v>
      </c>
      <c r="I93" s="328" t="s">
        <v>73</v>
      </c>
      <c r="J93" s="328" t="s">
        <v>72</v>
      </c>
      <c r="K93" s="328" t="s">
        <v>73</v>
      </c>
      <c r="L93" s="328" t="s">
        <v>73</v>
      </c>
      <c r="M93" s="328" t="s">
        <v>73</v>
      </c>
      <c r="N93" s="328" t="s">
        <v>73</v>
      </c>
      <c r="O93" s="328" t="s">
        <v>73</v>
      </c>
      <c r="P93" s="328" t="s">
        <v>73</v>
      </c>
      <c r="Q93" s="328" t="s">
        <v>73</v>
      </c>
      <c r="R93" s="328" t="s">
        <v>73</v>
      </c>
      <c r="S93" s="328" t="s">
        <v>73</v>
      </c>
      <c r="T93" s="328" t="s">
        <v>73</v>
      </c>
      <c r="U93" s="328" t="s">
        <v>73</v>
      </c>
      <c r="V93" s="328" t="s">
        <v>73</v>
      </c>
      <c r="W93" s="328" t="s">
        <v>73</v>
      </c>
      <c r="X93" s="328" t="s">
        <v>73</v>
      </c>
      <c r="Y93" s="328" t="s">
        <v>73</v>
      </c>
      <c r="Z93" s="328" t="s">
        <v>73</v>
      </c>
      <c r="AA93" s="328" t="s">
        <v>73</v>
      </c>
      <c r="AB93" s="328" t="s">
        <v>73</v>
      </c>
      <c r="AC93" s="328" t="s">
        <v>73</v>
      </c>
      <c r="AD93" s="328" t="s">
        <v>73</v>
      </c>
      <c r="AE93" s="301"/>
      <c r="AF93" s="329" t="s">
        <v>73</v>
      </c>
      <c r="AG93" s="329" t="s">
        <v>73</v>
      </c>
      <c r="AH93" s="329" t="s">
        <v>73</v>
      </c>
      <c r="AI93" s="329" t="s">
        <v>73</v>
      </c>
      <c r="AJ93" s="329" t="s">
        <v>73</v>
      </c>
      <c r="AK93" s="329" t="s">
        <v>72</v>
      </c>
      <c r="AL93" s="327"/>
    </row>
    <row r="94" spans="1:38" ht="26.25" customHeight="1" x14ac:dyDescent="0.2">
      <c r="A94" s="115" t="s">
        <v>68</v>
      </c>
      <c r="B94" s="115" t="s">
        <v>265</v>
      </c>
      <c r="C94" s="115" t="s">
        <v>266</v>
      </c>
      <c r="D94" s="325"/>
      <c r="E94" s="286" t="s">
        <v>67</v>
      </c>
      <c r="F94" s="286" t="s">
        <v>67</v>
      </c>
      <c r="G94" s="286" t="s">
        <v>67</v>
      </c>
      <c r="H94" s="286" t="s">
        <v>67</v>
      </c>
      <c r="I94" s="286" t="s">
        <v>67</v>
      </c>
      <c r="J94" s="286" t="s">
        <v>67</v>
      </c>
      <c r="K94" s="286" t="s">
        <v>67</v>
      </c>
      <c r="L94" s="286" t="s">
        <v>67</v>
      </c>
      <c r="M94" s="286" t="s">
        <v>67</v>
      </c>
      <c r="N94" s="286" t="s">
        <v>67</v>
      </c>
      <c r="O94" s="286" t="s">
        <v>67</v>
      </c>
      <c r="P94" s="286" t="s">
        <v>67</v>
      </c>
      <c r="Q94" s="286" t="s">
        <v>67</v>
      </c>
      <c r="R94" s="286" t="s">
        <v>67</v>
      </c>
      <c r="S94" s="286" t="s">
        <v>67</v>
      </c>
      <c r="T94" s="286" t="s">
        <v>67</v>
      </c>
      <c r="U94" s="286" t="s">
        <v>67</v>
      </c>
      <c r="V94" s="286" t="s">
        <v>67</v>
      </c>
      <c r="W94" s="286" t="s">
        <v>67</v>
      </c>
      <c r="X94" s="286" t="s">
        <v>67</v>
      </c>
      <c r="Y94" s="286" t="s">
        <v>67</v>
      </c>
      <c r="Z94" s="286" t="s">
        <v>67</v>
      </c>
      <c r="AA94" s="286" t="s">
        <v>67</v>
      </c>
      <c r="AB94" s="286" t="s">
        <v>67</v>
      </c>
      <c r="AC94" s="286" t="s">
        <v>67</v>
      </c>
      <c r="AD94" s="286" t="s">
        <v>67</v>
      </c>
      <c r="AE94" s="286"/>
      <c r="AF94" s="286" t="s">
        <v>67</v>
      </c>
      <c r="AG94" s="286" t="s">
        <v>67</v>
      </c>
      <c r="AH94" s="286" t="s">
        <v>67</v>
      </c>
      <c r="AI94" s="286" t="s">
        <v>67</v>
      </c>
      <c r="AJ94" s="286" t="s">
        <v>67</v>
      </c>
      <c r="AK94" s="286" t="s">
        <v>67</v>
      </c>
      <c r="AL94" s="327"/>
    </row>
    <row r="95" spans="1:38" ht="26.25" customHeight="1" x14ac:dyDescent="0.2">
      <c r="A95" s="115" t="s">
        <v>68</v>
      </c>
      <c r="B95" s="115" t="s">
        <v>267</v>
      </c>
      <c r="C95" s="115" t="s">
        <v>268</v>
      </c>
      <c r="D95" s="325"/>
      <c r="E95" s="328" t="s">
        <v>73</v>
      </c>
      <c r="F95" s="328" t="s">
        <v>72</v>
      </c>
      <c r="G95" s="328" t="s">
        <v>73</v>
      </c>
      <c r="H95" s="328" t="s">
        <v>73</v>
      </c>
      <c r="I95" s="328" t="s">
        <v>72</v>
      </c>
      <c r="J95" s="328" t="s">
        <v>72</v>
      </c>
      <c r="K95" s="328">
        <v>0.88288860000000002</v>
      </c>
      <c r="L95" s="328" t="s">
        <v>73</v>
      </c>
      <c r="M95" s="328" t="s">
        <v>73</v>
      </c>
      <c r="N95" s="328" t="s">
        <v>73</v>
      </c>
      <c r="O95" s="328" t="s">
        <v>73</v>
      </c>
      <c r="P95" s="328" t="s">
        <v>73</v>
      </c>
      <c r="Q95" s="328" t="s">
        <v>73</v>
      </c>
      <c r="R95" s="328" t="s">
        <v>73</v>
      </c>
      <c r="S95" s="328" t="s">
        <v>73</v>
      </c>
      <c r="T95" s="328" t="s">
        <v>73</v>
      </c>
      <c r="U95" s="328" t="s">
        <v>73</v>
      </c>
      <c r="V95" s="328" t="s">
        <v>73</v>
      </c>
      <c r="W95" s="328" t="s">
        <v>73</v>
      </c>
      <c r="X95" s="328" t="s">
        <v>73</v>
      </c>
      <c r="Y95" s="328" t="s">
        <v>73</v>
      </c>
      <c r="Z95" s="328" t="s">
        <v>73</v>
      </c>
      <c r="AA95" s="328" t="s">
        <v>73</v>
      </c>
      <c r="AB95" s="328" t="s">
        <v>73</v>
      </c>
      <c r="AC95" s="328" t="s">
        <v>73</v>
      </c>
      <c r="AD95" s="328" t="s">
        <v>73</v>
      </c>
      <c r="AE95" s="294">
        <v>0</v>
      </c>
      <c r="AF95" s="329" t="s">
        <v>73</v>
      </c>
      <c r="AG95" s="329" t="s">
        <v>73</v>
      </c>
      <c r="AH95" s="329" t="s">
        <v>73</v>
      </c>
      <c r="AI95" s="329" t="s">
        <v>73</v>
      </c>
      <c r="AJ95" s="329" t="s">
        <v>73</v>
      </c>
      <c r="AK95" s="328">
        <v>882.8886</v>
      </c>
      <c r="AL95" s="327" t="s">
        <v>269</v>
      </c>
    </row>
    <row r="96" spans="1:38" ht="26.25" customHeight="1" x14ac:dyDescent="0.2">
      <c r="A96" s="115" t="s">
        <v>68</v>
      </c>
      <c r="B96" s="115" t="s">
        <v>270</v>
      </c>
      <c r="C96" s="115" t="s">
        <v>271</v>
      </c>
      <c r="D96" s="325"/>
      <c r="E96" s="328" t="s">
        <v>67</v>
      </c>
      <c r="F96" s="328" t="s">
        <v>67</v>
      </c>
      <c r="G96" s="328" t="s">
        <v>67</v>
      </c>
      <c r="H96" s="328" t="s">
        <v>67</v>
      </c>
      <c r="I96" s="328" t="s">
        <v>67</v>
      </c>
      <c r="J96" s="328" t="s">
        <v>67</v>
      </c>
      <c r="K96" s="328" t="s">
        <v>67</v>
      </c>
      <c r="L96" s="328" t="s">
        <v>67</v>
      </c>
      <c r="M96" s="328" t="s">
        <v>67</v>
      </c>
      <c r="N96" s="328" t="s">
        <v>67</v>
      </c>
      <c r="O96" s="328" t="s">
        <v>67</v>
      </c>
      <c r="P96" s="328" t="s">
        <v>67</v>
      </c>
      <c r="Q96" s="328" t="s">
        <v>67</v>
      </c>
      <c r="R96" s="328" t="s">
        <v>67</v>
      </c>
      <c r="S96" s="328" t="s">
        <v>67</v>
      </c>
      <c r="T96" s="328" t="s">
        <v>67</v>
      </c>
      <c r="U96" s="328" t="s">
        <v>67</v>
      </c>
      <c r="V96" s="328" t="s">
        <v>67</v>
      </c>
      <c r="W96" s="328" t="s">
        <v>67</v>
      </c>
      <c r="X96" s="328" t="s">
        <v>67</v>
      </c>
      <c r="Y96" s="328" t="s">
        <v>67</v>
      </c>
      <c r="Z96" s="328" t="s">
        <v>67</v>
      </c>
      <c r="AA96" s="328" t="s">
        <v>67</v>
      </c>
      <c r="AB96" s="328" t="s">
        <v>67</v>
      </c>
      <c r="AC96" s="328" t="s">
        <v>67</v>
      </c>
      <c r="AD96" s="328" t="s">
        <v>67</v>
      </c>
      <c r="AE96" s="301"/>
      <c r="AF96" s="329" t="s">
        <v>67</v>
      </c>
      <c r="AG96" s="329" t="s">
        <v>67</v>
      </c>
      <c r="AH96" s="329" t="s">
        <v>67</v>
      </c>
      <c r="AI96" s="329" t="s">
        <v>67</v>
      </c>
      <c r="AJ96" s="329" t="s">
        <v>67</v>
      </c>
      <c r="AK96" s="329" t="s">
        <v>67</v>
      </c>
      <c r="AL96" s="327"/>
    </row>
    <row r="97" spans="1:38" ht="26.25" customHeight="1" x14ac:dyDescent="0.2">
      <c r="A97" s="115" t="s">
        <v>68</v>
      </c>
      <c r="B97" s="115" t="s">
        <v>272</v>
      </c>
      <c r="C97" s="115" t="s">
        <v>273</v>
      </c>
      <c r="D97" s="325"/>
      <c r="E97" s="328" t="s">
        <v>73</v>
      </c>
      <c r="F97" s="328" t="s">
        <v>73</v>
      </c>
      <c r="G97" s="328" t="s">
        <v>73</v>
      </c>
      <c r="H97" s="328" t="s">
        <v>73</v>
      </c>
      <c r="I97" s="328" t="s">
        <v>73</v>
      </c>
      <c r="J97" s="328" t="s">
        <v>73</v>
      </c>
      <c r="K97" s="328" t="s">
        <v>73</v>
      </c>
      <c r="L97" s="328" t="s">
        <v>73</v>
      </c>
      <c r="M97" s="328" t="s">
        <v>73</v>
      </c>
      <c r="N97" s="328" t="s">
        <v>73</v>
      </c>
      <c r="O97" s="328" t="s">
        <v>73</v>
      </c>
      <c r="P97" s="328">
        <v>3.4869999999999998E-2</v>
      </c>
      <c r="Q97" s="328" t="s">
        <v>73</v>
      </c>
      <c r="R97" s="328" t="s">
        <v>73</v>
      </c>
      <c r="S97" s="328" t="s">
        <v>73</v>
      </c>
      <c r="T97" s="328" t="s">
        <v>73</v>
      </c>
      <c r="U97" s="328" t="s">
        <v>73</v>
      </c>
      <c r="V97" s="328" t="s">
        <v>73</v>
      </c>
      <c r="W97" s="328" t="s">
        <v>73</v>
      </c>
      <c r="X97" s="328" t="s">
        <v>73</v>
      </c>
      <c r="Y97" s="328" t="s">
        <v>73</v>
      </c>
      <c r="Z97" s="328" t="s">
        <v>73</v>
      </c>
      <c r="AA97" s="328" t="s">
        <v>73</v>
      </c>
      <c r="AB97" s="328" t="s">
        <v>73</v>
      </c>
      <c r="AC97" s="328" t="s">
        <v>73</v>
      </c>
      <c r="AD97" s="328" t="s">
        <v>72</v>
      </c>
      <c r="AE97" s="301"/>
      <c r="AF97" s="329" t="s">
        <v>73</v>
      </c>
      <c r="AG97" s="329" t="s">
        <v>73</v>
      </c>
      <c r="AH97" s="329" t="s">
        <v>73</v>
      </c>
      <c r="AI97" s="329" t="s">
        <v>73</v>
      </c>
      <c r="AJ97" s="329" t="s">
        <v>73</v>
      </c>
      <c r="AK97" s="329">
        <v>3486998</v>
      </c>
      <c r="AL97" s="327" t="s">
        <v>274</v>
      </c>
    </row>
    <row r="98" spans="1:38" ht="26.25" customHeight="1" x14ac:dyDescent="0.2">
      <c r="A98" s="115" t="s">
        <v>68</v>
      </c>
      <c r="B98" s="115" t="s">
        <v>275</v>
      </c>
      <c r="C98" s="115" t="s">
        <v>276</v>
      </c>
      <c r="D98" s="325"/>
      <c r="E98" s="328" t="s">
        <v>67</v>
      </c>
      <c r="F98" s="328" t="s">
        <v>67</v>
      </c>
      <c r="G98" s="328" t="s">
        <v>67</v>
      </c>
      <c r="H98" s="328" t="s">
        <v>67</v>
      </c>
      <c r="I98" s="328" t="s">
        <v>67</v>
      </c>
      <c r="J98" s="328" t="s">
        <v>67</v>
      </c>
      <c r="K98" s="328" t="s">
        <v>67</v>
      </c>
      <c r="L98" s="328" t="s">
        <v>67</v>
      </c>
      <c r="M98" s="328" t="s">
        <v>67</v>
      </c>
      <c r="N98" s="328" t="s">
        <v>67</v>
      </c>
      <c r="O98" s="328" t="s">
        <v>67</v>
      </c>
      <c r="P98" s="328" t="s">
        <v>67</v>
      </c>
      <c r="Q98" s="328" t="s">
        <v>67</v>
      </c>
      <c r="R98" s="328" t="s">
        <v>67</v>
      </c>
      <c r="S98" s="328" t="s">
        <v>67</v>
      </c>
      <c r="T98" s="328" t="s">
        <v>67</v>
      </c>
      <c r="U98" s="328" t="s">
        <v>67</v>
      </c>
      <c r="V98" s="328" t="s">
        <v>67</v>
      </c>
      <c r="W98" s="328" t="s">
        <v>67</v>
      </c>
      <c r="X98" s="328" t="s">
        <v>67</v>
      </c>
      <c r="Y98" s="328" t="s">
        <v>67</v>
      </c>
      <c r="Z98" s="328" t="s">
        <v>67</v>
      </c>
      <c r="AA98" s="328" t="s">
        <v>67</v>
      </c>
      <c r="AB98" s="328" t="s">
        <v>67</v>
      </c>
      <c r="AC98" s="328" t="s">
        <v>67</v>
      </c>
      <c r="AD98" s="328" t="s">
        <v>67</v>
      </c>
      <c r="AE98" s="301"/>
      <c r="AF98" s="329" t="s">
        <v>67</v>
      </c>
      <c r="AG98" s="329" t="s">
        <v>67</v>
      </c>
      <c r="AH98" s="329" t="s">
        <v>67</v>
      </c>
      <c r="AI98" s="329" t="s">
        <v>67</v>
      </c>
      <c r="AJ98" s="329" t="s">
        <v>67</v>
      </c>
      <c r="AK98" s="329" t="s">
        <v>67</v>
      </c>
      <c r="AL98" s="327"/>
    </row>
    <row r="99" spans="1:38" ht="26.25" customHeight="1" x14ac:dyDescent="0.25">
      <c r="A99" s="115" t="s">
        <v>277</v>
      </c>
      <c r="B99" s="115" t="s">
        <v>278</v>
      </c>
      <c r="C99" s="115" t="s">
        <v>279</v>
      </c>
      <c r="D99" s="325">
        <v>0</v>
      </c>
      <c r="E99" s="282">
        <v>0.167715</v>
      </c>
      <c r="F99" s="282">
        <v>6.2978880000000004</v>
      </c>
      <c r="G99" s="283" t="s">
        <v>73</v>
      </c>
      <c r="H99" s="282">
        <v>5.4146489999999998</v>
      </c>
      <c r="I99" s="282">
        <v>0.121312</v>
      </c>
      <c r="J99" s="282">
        <v>0.18640699999999999</v>
      </c>
      <c r="K99" s="282">
        <v>0.40832000000000002</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466339</v>
      </c>
      <c r="AL99" s="308" t="s">
        <v>280</v>
      </c>
    </row>
    <row r="100" spans="1:38" ht="26.25" customHeight="1" x14ac:dyDescent="0.25">
      <c r="A100" s="115" t="s">
        <v>277</v>
      </c>
      <c r="B100" s="115" t="s">
        <v>281</v>
      </c>
      <c r="C100" s="115" t="s">
        <v>282</v>
      </c>
      <c r="D100" s="325">
        <v>0</v>
      </c>
      <c r="E100" s="282">
        <v>8.4588999999999998E-2</v>
      </c>
      <c r="F100" s="282">
        <v>3.077054</v>
      </c>
      <c r="G100" s="283" t="s">
        <v>73</v>
      </c>
      <c r="H100" s="282">
        <v>2.5226670000000002</v>
      </c>
      <c r="I100" s="282">
        <v>4.1309999999999999E-2</v>
      </c>
      <c r="J100" s="282">
        <v>6.3346E-2</v>
      </c>
      <c r="K100" s="282">
        <v>0.13709299999999999</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3">
        <v>391752.9</v>
      </c>
      <c r="AL100" s="306" t="s">
        <v>450</v>
      </c>
    </row>
    <row r="101" spans="1:38" ht="26.25" customHeight="1" x14ac:dyDescent="0.25">
      <c r="A101" s="115" t="s">
        <v>277</v>
      </c>
      <c r="B101" s="115" t="s">
        <v>283</v>
      </c>
      <c r="C101" s="115" t="s">
        <v>284</v>
      </c>
      <c r="D101" s="325">
        <v>0</v>
      </c>
      <c r="E101" s="282">
        <v>6.8400000000000004E-4</v>
      </c>
      <c r="F101" s="282">
        <v>1.4308E-2</v>
      </c>
      <c r="G101" s="283" t="s">
        <v>73</v>
      </c>
      <c r="H101" s="282">
        <v>2.0982000000000001E-2</v>
      </c>
      <c r="I101" s="282">
        <v>1.65E-4</v>
      </c>
      <c r="J101" s="282">
        <v>4.95E-4</v>
      </c>
      <c r="K101" s="282">
        <v>1.155E-3</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3">
        <v>15051.74</v>
      </c>
      <c r="AL101" s="306" t="s">
        <v>285</v>
      </c>
    </row>
    <row r="102" spans="1:38" ht="26.25" customHeight="1" x14ac:dyDescent="0.25">
      <c r="A102" s="115" t="s">
        <v>277</v>
      </c>
      <c r="B102" s="115" t="s">
        <v>286</v>
      </c>
      <c r="C102" s="115" t="s">
        <v>287</v>
      </c>
      <c r="D102" s="325">
        <v>0</v>
      </c>
      <c r="E102" s="282">
        <v>7.7049000000000006E-2</v>
      </c>
      <c r="F102" s="282">
        <v>0.33344099999999999</v>
      </c>
      <c r="G102" s="283" t="s">
        <v>73</v>
      </c>
      <c r="H102" s="283">
        <v>3.55</v>
      </c>
      <c r="I102" s="282">
        <v>4.2230000000000002E-3</v>
      </c>
      <c r="J102" s="282">
        <v>9.4454999999999997E-2</v>
      </c>
      <c r="K102" s="282">
        <v>0.61420699999999995</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3">
        <v>895891</v>
      </c>
      <c r="AL102" s="306" t="s">
        <v>285</v>
      </c>
    </row>
    <row r="103" spans="1:38" ht="26.25" customHeight="1" x14ac:dyDescent="0.25">
      <c r="A103" s="115" t="s">
        <v>277</v>
      </c>
      <c r="B103" s="115" t="s">
        <v>288</v>
      </c>
      <c r="C103" s="115" t="s">
        <v>289</v>
      </c>
      <c r="D103" s="325"/>
      <c r="E103" s="289"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325">
        <v>0</v>
      </c>
      <c r="E104" s="282">
        <v>1.905E-3</v>
      </c>
      <c r="F104" s="282">
        <v>1.3998E-2</v>
      </c>
      <c r="G104" s="283" t="s">
        <v>73</v>
      </c>
      <c r="H104" s="282">
        <v>4.7414999999999999E-2</v>
      </c>
      <c r="I104" s="282">
        <v>2.61E-4</v>
      </c>
      <c r="J104" s="282">
        <v>7.8399999999999997E-4</v>
      </c>
      <c r="K104" s="282">
        <v>1.83E-3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23850</v>
      </c>
      <c r="AL104" s="306" t="s">
        <v>285</v>
      </c>
    </row>
    <row r="105" spans="1:38" ht="26.25" customHeight="1" x14ac:dyDescent="0.25">
      <c r="A105" s="115" t="s">
        <v>277</v>
      </c>
      <c r="B105" s="115" t="s">
        <v>292</v>
      </c>
      <c r="C105" s="115" t="s">
        <v>293</v>
      </c>
      <c r="D105" s="325">
        <v>0</v>
      </c>
      <c r="E105" s="282">
        <v>4.5950000000000001E-3</v>
      </c>
      <c r="F105" s="282">
        <v>0.48150100000000001</v>
      </c>
      <c r="G105" s="283" t="s">
        <v>73</v>
      </c>
      <c r="H105" s="282">
        <v>0.49802200000000002</v>
      </c>
      <c r="I105" s="282">
        <v>6.9969999999999997E-3</v>
      </c>
      <c r="J105" s="282">
        <v>1.0995E-2</v>
      </c>
      <c r="K105" s="282">
        <v>2.3989E-2</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3">
        <v>71644.5</v>
      </c>
      <c r="AL105" s="306" t="s">
        <v>285</v>
      </c>
    </row>
    <row r="106" spans="1:38" ht="26.25" customHeight="1" x14ac:dyDescent="0.25">
      <c r="A106" s="115" t="s">
        <v>277</v>
      </c>
      <c r="B106" s="115" t="s">
        <v>294</v>
      </c>
      <c r="C106" s="115" t="s">
        <v>295</v>
      </c>
      <c r="D106" s="325"/>
      <c r="E106" s="289"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325">
        <v>0</v>
      </c>
      <c r="E107" s="282">
        <v>1.8477E-2</v>
      </c>
      <c r="F107" s="282">
        <v>0.55512799999999995</v>
      </c>
      <c r="G107" s="283" t="s">
        <v>73</v>
      </c>
      <c r="H107" s="282">
        <v>0.464167</v>
      </c>
      <c r="I107" s="282">
        <v>1.0093E-2</v>
      </c>
      <c r="J107" s="282">
        <v>0.134576</v>
      </c>
      <c r="K107" s="282">
        <v>0.63923799999999997</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3">
        <v>3364410</v>
      </c>
      <c r="AL107" s="306" t="s">
        <v>298</v>
      </c>
    </row>
    <row r="108" spans="1:38" ht="26.25" customHeight="1" x14ac:dyDescent="0.25">
      <c r="A108" s="115" t="s">
        <v>277</v>
      </c>
      <c r="B108" s="115" t="s">
        <v>299</v>
      </c>
      <c r="C108" s="115" t="s">
        <v>300</v>
      </c>
      <c r="D108" s="325">
        <v>0</v>
      </c>
      <c r="E108" s="282">
        <v>9.332E-3</v>
      </c>
      <c r="F108" s="282">
        <v>0.22001200000000001</v>
      </c>
      <c r="G108" s="283" t="s">
        <v>73</v>
      </c>
      <c r="H108" s="282">
        <v>0.253168</v>
      </c>
      <c r="I108" s="282">
        <v>4.0740000000000004E-3</v>
      </c>
      <c r="J108" s="282">
        <v>4.0743000000000001E-2</v>
      </c>
      <c r="K108" s="282">
        <v>8.1486000000000003E-2</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3">
        <v>2037152</v>
      </c>
      <c r="AL108" s="306" t="s">
        <v>285</v>
      </c>
    </row>
    <row r="109" spans="1:38" ht="26.25" customHeight="1" x14ac:dyDescent="0.25">
      <c r="A109" s="115" t="s">
        <v>277</v>
      </c>
      <c r="B109" s="115" t="s">
        <v>301</v>
      </c>
      <c r="C109" s="115" t="s">
        <v>302</v>
      </c>
      <c r="D109" s="325">
        <v>0</v>
      </c>
      <c r="E109" s="282">
        <v>1.2199999999999999E-3</v>
      </c>
      <c r="F109" s="282">
        <v>1.9113999999999999E-2</v>
      </c>
      <c r="G109" s="283" t="s">
        <v>73</v>
      </c>
      <c r="H109" s="282">
        <v>3.5177E-2</v>
      </c>
      <c r="I109" s="282">
        <v>7.8200000000000003E-4</v>
      </c>
      <c r="J109" s="283">
        <v>4.3E-3</v>
      </c>
      <c r="K109" s="283">
        <v>4.3E-3</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39086.99</v>
      </c>
      <c r="AL109" s="306" t="s">
        <v>298</v>
      </c>
    </row>
    <row r="110" spans="1:38" ht="26.25" customHeight="1" x14ac:dyDescent="0.25">
      <c r="A110" s="115" t="s">
        <v>277</v>
      </c>
      <c r="B110" s="115" t="s">
        <v>303</v>
      </c>
      <c r="C110" s="115" t="s">
        <v>304</v>
      </c>
      <c r="D110" s="325">
        <v>0</v>
      </c>
      <c r="E110" s="282">
        <v>2.3699999999999999E-4</v>
      </c>
      <c r="F110" s="282">
        <v>5.5119000000000001E-2</v>
      </c>
      <c r="G110" s="283" t="s">
        <v>73</v>
      </c>
      <c r="H110" s="282">
        <v>1.2935E-2</v>
      </c>
      <c r="I110" s="282">
        <v>1.4170000000000001E-3</v>
      </c>
      <c r="J110" s="282">
        <v>1.0789999999999999E-2</v>
      </c>
      <c r="K110" s="282">
        <v>1.0789999999999999E-2</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3">
        <v>112717.4</v>
      </c>
      <c r="AL110" s="306" t="s">
        <v>298</v>
      </c>
    </row>
    <row r="111" spans="1:38" ht="26.25" customHeight="1" x14ac:dyDescent="0.25">
      <c r="A111" s="115" t="s">
        <v>277</v>
      </c>
      <c r="B111" s="115" t="s">
        <v>305</v>
      </c>
      <c r="C111" s="115" t="s">
        <v>306</v>
      </c>
      <c r="D111" s="325">
        <v>0</v>
      </c>
      <c r="E111" s="282">
        <v>2.2936000000000002E-2</v>
      </c>
      <c r="F111" s="282">
        <v>0.31338899999999997</v>
      </c>
      <c r="G111" s="283" t="s">
        <v>73</v>
      </c>
      <c r="H111" s="282">
        <v>0.39359300000000003</v>
      </c>
      <c r="I111" s="282">
        <v>9.7099999999999997E-4</v>
      </c>
      <c r="J111" s="282">
        <v>1.9419999999999999E-3</v>
      </c>
      <c r="K111" s="282">
        <v>4.3699999999999998E-3</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3">
        <v>242758.8</v>
      </c>
      <c r="AL111" s="306" t="s">
        <v>298</v>
      </c>
    </row>
    <row r="112" spans="1:38" ht="26.25" customHeight="1" x14ac:dyDescent="0.25">
      <c r="A112" s="115" t="s">
        <v>307</v>
      </c>
      <c r="B112" s="115" t="s">
        <v>308</v>
      </c>
      <c r="C112" s="115" t="s">
        <v>309</v>
      </c>
      <c r="D112" s="325">
        <v>0</v>
      </c>
      <c r="E112" s="283">
        <v>3.92</v>
      </c>
      <c r="F112" s="283" t="s">
        <v>73</v>
      </c>
      <c r="G112" s="283" t="s">
        <v>73</v>
      </c>
      <c r="H112" s="282">
        <v>9.4813659999999995</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98</v>
      </c>
      <c r="AL112" s="308" t="s">
        <v>310</v>
      </c>
    </row>
    <row r="113" spans="1:38" ht="26.25" customHeight="1" x14ac:dyDescent="0.25">
      <c r="A113" s="115" t="s">
        <v>307</v>
      </c>
      <c r="B113" s="115" t="s">
        <v>311</v>
      </c>
      <c r="C113" s="115" t="s">
        <v>312</v>
      </c>
      <c r="D113" s="325">
        <v>0</v>
      </c>
      <c r="E113" s="282">
        <v>1.562314</v>
      </c>
      <c r="F113" s="282">
        <v>4.1595810000000002</v>
      </c>
      <c r="G113" s="283" t="s">
        <v>73</v>
      </c>
      <c r="H113" s="282">
        <v>6.5934189999999999</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3">
        <v>29.293050000000001</v>
      </c>
      <c r="AL113" s="306" t="s">
        <v>313</v>
      </c>
    </row>
    <row r="114" spans="1:38" ht="26.25" customHeight="1" x14ac:dyDescent="0.25">
      <c r="A114" s="115" t="s">
        <v>307</v>
      </c>
      <c r="B114" s="115" t="s">
        <v>314</v>
      </c>
      <c r="C114" s="115" t="s">
        <v>315</v>
      </c>
      <c r="D114" s="325">
        <v>0</v>
      </c>
      <c r="E114" s="282">
        <v>7.0239999999999999E-3</v>
      </c>
      <c r="F114" s="283" t="s">
        <v>72</v>
      </c>
      <c r="G114" s="283" t="s">
        <v>73</v>
      </c>
      <c r="H114" s="282">
        <v>4.6944E-2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3">
        <v>361106.3</v>
      </c>
      <c r="AL114" s="306" t="s">
        <v>316</v>
      </c>
    </row>
    <row r="115" spans="1:38" ht="26.25" customHeight="1" x14ac:dyDescent="0.25">
      <c r="A115" s="115" t="s">
        <v>307</v>
      </c>
      <c r="B115" s="115" t="s">
        <v>317</v>
      </c>
      <c r="C115" s="115" t="s">
        <v>318</v>
      </c>
      <c r="D115" s="325">
        <v>0</v>
      </c>
      <c r="E115" s="283" t="s">
        <v>67</v>
      </c>
      <c r="F115" s="283" t="s">
        <v>72</v>
      </c>
      <c r="G115" s="283" t="s">
        <v>73</v>
      </c>
      <c r="H115" s="283" t="s">
        <v>67</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t="s">
        <v>67</v>
      </c>
      <c r="AL115" s="306" t="s">
        <v>319</v>
      </c>
    </row>
    <row r="116" spans="1:38" ht="26.25" customHeight="1" x14ac:dyDescent="0.25">
      <c r="A116" s="115" t="s">
        <v>307</v>
      </c>
      <c r="B116" s="115" t="s">
        <v>320</v>
      </c>
      <c r="C116" s="115" t="s">
        <v>321</v>
      </c>
      <c r="D116" s="325">
        <v>0</v>
      </c>
      <c r="E116" s="282">
        <v>0.74020399999999997</v>
      </c>
      <c r="F116" s="282">
        <v>0.13281100000000001</v>
      </c>
      <c r="G116" s="283" t="s">
        <v>73</v>
      </c>
      <c r="H116" s="282">
        <v>2.0576379999999999</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3">
        <v>20.96021</v>
      </c>
      <c r="AL116" s="306" t="s">
        <v>322</v>
      </c>
    </row>
    <row r="117" spans="1:38" ht="26.25" customHeight="1" x14ac:dyDescent="0.25">
      <c r="A117" s="115" t="s">
        <v>307</v>
      </c>
      <c r="B117" s="115" t="s">
        <v>323</v>
      </c>
      <c r="C117" s="115" t="s">
        <v>324</v>
      </c>
      <c r="D117" s="325">
        <v>0</v>
      </c>
      <c r="E117" s="283" t="s">
        <v>72</v>
      </c>
      <c r="F117" s="283" t="s">
        <v>72</v>
      </c>
      <c r="G117" s="283" t="s">
        <v>73</v>
      </c>
      <c r="H117" s="283" t="s">
        <v>72</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t="s">
        <v>72</v>
      </c>
      <c r="AL117" s="306" t="s">
        <v>325</v>
      </c>
    </row>
    <row r="118" spans="1:38" ht="26.25" customHeight="1" x14ac:dyDescent="0.2">
      <c r="A118" s="115" t="s">
        <v>307</v>
      </c>
      <c r="B118" s="115" t="s">
        <v>326</v>
      </c>
      <c r="C118" s="115" t="s">
        <v>327</v>
      </c>
      <c r="D118" s="325"/>
      <c r="E118" s="328" t="s">
        <v>72</v>
      </c>
      <c r="F118" s="328" t="s">
        <v>73</v>
      </c>
      <c r="G118" s="328" t="s">
        <v>73</v>
      </c>
      <c r="H118" s="328" t="s">
        <v>72</v>
      </c>
      <c r="I118" s="328" t="s">
        <v>73</v>
      </c>
      <c r="J118" s="328" t="s">
        <v>73</v>
      </c>
      <c r="K118" s="328" t="s">
        <v>73</v>
      </c>
      <c r="L118" s="328" t="s">
        <v>73</v>
      </c>
      <c r="M118" s="328" t="s">
        <v>73</v>
      </c>
      <c r="N118" s="328" t="s">
        <v>73</v>
      </c>
      <c r="O118" s="328" t="s">
        <v>73</v>
      </c>
      <c r="P118" s="328" t="s">
        <v>73</v>
      </c>
      <c r="Q118" s="328" t="s">
        <v>73</v>
      </c>
      <c r="R118" s="328" t="s">
        <v>73</v>
      </c>
      <c r="S118" s="328" t="s">
        <v>73</v>
      </c>
      <c r="T118" s="328" t="s">
        <v>73</v>
      </c>
      <c r="U118" s="328" t="s">
        <v>73</v>
      </c>
      <c r="V118" s="328" t="s">
        <v>73</v>
      </c>
      <c r="W118" s="328" t="s">
        <v>73</v>
      </c>
      <c r="X118" s="328" t="s">
        <v>73</v>
      </c>
      <c r="Y118" s="328" t="s">
        <v>73</v>
      </c>
      <c r="Z118" s="328" t="s">
        <v>73</v>
      </c>
      <c r="AA118" s="328" t="s">
        <v>73</v>
      </c>
      <c r="AB118" s="328" t="s">
        <v>73</v>
      </c>
      <c r="AC118" s="328" t="s">
        <v>73</v>
      </c>
      <c r="AD118" s="328" t="s">
        <v>73</v>
      </c>
      <c r="AE118" s="301" t="s">
        <v>174</v>
      </c>
      <c r="AF118" s="329" t="s">
        <v>73</v>
      </c>
      <c r="AG118" s="329" t="s">
        <v>73</v>
      </c>
      <c r="AH118" s="329" t="s">
        <v>73</v>
      </c>
      <c r="AI118" s="329" t="s">
        <v>73</v>
      </c>
      <c r="AJ118" s="329" t="s">
        <v>73</v>
      </c>
      <c r="AK118" s="329" t="s">
        <v>72</v>
      </c>
      <c r="AL118" s="327" t="s">
        <v>73</v>
      </c>
    </row>
    <row r="119" spans="1:38" ht="26.25" customHeight="1" x14ac:dyDescent="0.25">
      <c r="A119" s="115" t="s">
        <v>307</v>
      </c>
      <c r="B119" s="115" t="s">
        <v>328</v>
      </c>
      <c r="C119" s="115" t="s">
        <v>329</v>
      </c>
      <c r="D119" s="325"/>
      <c r="E119" s="289" t="s">
        <v>73</v>
      </c>
      <c r="F119" s="289" t="s">
        <v>73</v>
      </c>
      <c r="G119" s="289" t="s">
        <v>73</v>
      </c>
      <c r="H119" s="289" t="s">
        <v>73</v>
      </c>
      <c r="I119" s="289" t="s">
        <v>72</v>
      </c>
      <c r="J119" s="289" t="s">
        <v>72</v>
      </c>
      <c r="K119" s="289" t="s">
        <v>72</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291" t="s">
        <v>73</v>
      </c>
      <c r="AL119" s="309" t="s">
        <v>330</v>
      </c>
    </row>
    <row r="120" spans="1:38" ht="26.25" customHeight="1" x14ac:dyDescent="0.2">
      <c r="A120" s="115" t="s">
        <v>307</v>
      </c>
      <c r="B120" s="115" t="s">
        <v>331</v>
      </c>
      <c r="C120" s="115" t="s">
        <v>332</v>
      </c>
      <c r="D120" s="325"/>
      <c r="E120" s="286"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27"/>
    </row>
    <row r="121" spans="1:38" ht="26.25" customHeight="1" x14ac:dyDescent="0.2">
      <c r="A121" s="115" t="s">
        <v>307</v>
      </c>
      <c r="B121" s="115" t="s">
        <v>333</v>
      </c>
      <c r="C121" s="115" t="s">
        <v>334</v>
      </c>
      <c r="D121" s="325"/>
      <c r="E121" s="286" t="s">
        <v>335</v>
      </c>
      <c r="F121" s="286" t="s">
        <v>72</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286" t="s">
        <v>72</v>
      </c>
      <c r="AL121" s="292" t="s">
        <v>336</v>
      </c>
    </row>
    <row r="122" spans="1:38" ht="26.25" customHeight="1" x14ac:dyDescent="0.2">
      <c r="A122" s="115" t="s">
        <v>307</v>
      </c>
      <c r="B122" s="115" t="s">
        <v>337</v>
      </c>
      <c r="C122" s="115" t="s">
        <v>338</v>
      </c>
      <c r="D122" s="325"/>
      <c r="E122" s="328" t="s">
        <v>73</v>
      </c>
      <c r="F122" s="328" t="s">
        <v>73</v>
      </c>
      <c r="G122" s="328" t="s">
        <v>73</v>
      </c>
      <c r="H122" s="328" t="s">
        <v>73</v>
      </c>
      <c r="I122" s="328" t="s">
        <v>73</v>
      </c>
      <c r="J122" s="328" t="s">
        <v>73</v>
      </c>
      <c r="K122" s="328" t="s">
        <v>73</v>
      </c>
      <c r="L122" s="328" t="s">
        <v>73</v>
      </c>
      <c r="M122" s="328" t="s">
        <v>73</v>
      </c>
      <c r="N122" s="328" t="s">
        <v>73</v>
      </c>
      <c r="O122" s="328" t="s">
        <v>73</v>
      </c>
      <c r="P122" s="328" t="s">
        <v>73</v>
      </c>
      <c r="Q122" s="328" t="s">
        <v>73</v>
      </c>
      <c r="R122" s="328" t="s">
        <v>73</v>
      </c>
      <c r="S122" s="328" t="s">
        <v>73</v>
      </c>
      <c r="T122" s="328" t="s">
        <v>73</v>
      </c>
      <c r="U122" s="328" t="s">
        <v>73</v>
      </c>
      <c r="V122" s="328" t="s">
        <v>73</v>
      </c>
      <c r="W122" s="328" t="s">
        <v>73</v>
      </c>
      <c r="X122" s="328" t="s">
        <v>73</v>
      </c>
      <c r="Y122" s="328" t="s">
        <v>73</v>
      </c>
      <c r="Z122" s="328" t="s">
        <v>73</v>
      </c>
      <c r="AA122" s="328" t="s">
        <v>73</v>
      </c>
      <c r="AB122" s="328" t="s">
        <v>73</v>
      </c>
      <c r="AC122" s="318" t="s">
        <v>72</v>
      </c>
      <c r="AD122" s="328" t="s">
        <v>73</v>
      </c>
      <c r="AE122" s="301"/>
      <c r="AF122" s="329" t="s">
        <v>73</v>
      </c>
      <c r="AG122" s="329" t="s">
        <v>73</v>
      </c>
      <c r="AH122" s="329" t="s">
        <v>73</v>
      </c>
      <c r="AI122" s="329" t="s">
        <v>73</v>
      </c>
      <c r="AJ122" s="329" t="s">
        <v>73</v>
      </c>
      <c r="AK122" s="329" t="s">
        <v>72</v>
      </c>
      <c r="AL122" s="327" t="s">
        <v>339</v>
      </c>
    </row>
    <row r="123" spans="1:38" ht="26.25" customHeight="1" x14ac:dyDescent="0.2">
      <c r="A123" s="115" t="s">
        <v>307</v>
      </c>
      <c r="B123" s="115" t="s">
        <v>340</v>
      </c>
      <c r="C123" s="115" t="s">
        <v>341</v>
      </c>
      <c r="D123" s="325"/>
      <c r="E123" s="286"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27"/>
    </row>
    <row r="124" spans="1:38" ht="26.25" customHeight="1" x14ac:dyDescent="0.2">
      <c r="A124" s="115" t="s">
        <v>307</v>
      </c>
      <c r="B124" s="115" t="s">
        <v>342</v>
      </c>
      <c r="C124" s="115" t="s">
        <v>343</v>
      </c>
      <c r="D124" s="325"/>
      <c r="E124" s="286"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27"/>
    </row>
    <row r="125" spans="1:38" ht="26.25" customHeight="1" x14ac:dyDescent="0.2">
      <c r="A125" s="115" t="s">
        <v>344</v>
      </c>
      <c r="B125" s="115" t="s">
        <v>345</v>
      </c>
      <c r="C125" s="115" t="s">
        <v>346</v>
      </c>
      <c r="D125" s="325"/>
      <c r="E125" s="328" t="s">
        <v>73</v>
      </c>
      <c r="F125" s="328">
        <v>0.45399304000000001</v>
      </c>
      <c r="G125" s="328" t="s">
        <v>73</v>
      </c>
      <c r="H125" s="328" t="s">
        <v>73</v>
      </c>
      <c r="I125" s="328" t="s">
        <v>72</v>
      </c>
      <c r="J125" s="328" t="s">
        <v>72</v>
      </c>
      <c r="K125" s="328" t="s">
        <v>72</v>
      </c>
      <c r="L125" s="328" t="s">
        <v>73</v>
      </c>
      <c r="M125" s="328" t="s">
        <v>73</v>
      </c>
      <c r="N125" s="328" t="s">
        <v>73</v>
      </c>
      <c r="O125" s="328" t="s">
        <v>73</v>
      </c>
      <c r="P125" s="328" t="s">
        <v>73</v>
      </c>
      <c r="Q125" s="328" t="s">
        <v>73</v>
      </c>
      <c r="R125" s="328" t="s">
        <v>73</v>
      </c>
      <c r="S125" s="328" t="s">
        <v>73</v>
      </c>
      <c r="T125" s="328" t="s">
        <v>73</v>
      </c>
      <c r="U125" s="328" t="s">
        <v>73</v>
      </c>
      <c r="V125" s="328" t="s">
        <v>73</v>
      </c>
      <c r="W125" s="328" t="s">
        <v>73</v>
      </c>
      <c r="X125" s="328" t="s">
        <v>73</v>
      </c>
      <c r="Y125" s="328" t="s">
        <v>73</v>
      </c>
      <c r="Z125" s="328" t="s">
        <v>73</v>
      </c>
      <c r="AA125" s="328" t="s">
        <v>73</v>
      </c>
      <c r="AB125" s="328" t="s">
        <v>73</v>
      </c>
      <c r="AC125" s="328" t="s">
        <v>73</v>
      </c>
      <c r="AD125" s="328" t="s">
        <v>73</v>
      </c>
      <c r="AE125" s="301">
        <v>0</v>
      </c>
      <c r="AF125" s="329" t="s">
        <v>73</v>
      </c>
      <c r="AG125" s="329" t="s">
        <v>73</v>
      </c>
      <c r="AH125" s="329" t="s">
        <v>73</v>
      </c>
      <c r="AI125" s="329" t="s">
        <v>73</v>
      </c>
      <c r="AJ125" s="329" t="s">
        <v>73</v>
      </c>
      <c r="AK125" s="328">
        <v>45.038992020000002</v>
      </c>
      <c r="AL125" s="327" t="s">
        <v>347</v>
      </c>
    </row>
    <row r="126" spans="1:38" ht="26.25" customHeight="1" x14ac:dyDescent="0.2">
      <c r="A126" s="115" t="s">
        <v>344</v>
      </c>
      <c r="B126" s="115" t="s">
        <v>348</v>
      </c>
      <c r="C126" s="115" t="s">
        <v>349</v>
      </c>
      <c r="D126" s="325"/>
      <c r="E126" s="328" t="s">
        <v>72</v>
      </c>
      <c r="F126" s="328" t="s">
        <v>72</v>
      </c>
      <c r="G126" s="328" t="s">
        <v>72</v>
      </c>
      <c r="H126" s="328">
        <v>1.5380000000000001E-3</v>
      </c>
      <c r="I126" s="328" t="s">
        <v>72</v>
      </c>
      <c r="J126" s="328" t="s">
        <v>72</v>
      </c>
      <c r="K126" s="328" t="s">
        <v>72</v>
      </c>
      <c r="L126" s="328" t="s">
        <v>72</v>
      </c>
      <c r="M126" s="328" t="s">
        <v>72</v>
      </c>
      <c r="N126" s="328" t="s">
        <v>73</v>
      </c>
      <c r="O126" s="328" t="s">
        <v>73</v>
      </c>
      <c r="P126" s="328" t="s">
        <v>73</v>
      </c>
      <c r="Q126" s="328" t="s">
        <v>73</v>
      </c>
      <c r="R126" s="328" t="s">
        <v>73</v>
      </c>
      <c r="S126" s="328" t="s">
        <v>73</v>
      </c>
      <c r="T126" s="328" t="s">
        <v>73</v>
      </c>
      <c r="U126" s="328" t="s">
        <v>73</v>
      </c>
      <c r="V126" s="328" t="s">
        <v>73</v>
      </c>
      <c r="W126" s="328" t="s">
        <v>73</v>
      </c>
      <c r="X126" s="328" t="s">
        <v>73</v>
      </c>
      <c r="Y126" s="328" t="s">
        <v>73</v>
      </c>
      <c r="Z126" s="328" t="s">
        <v>73</v>
      </c>
      <c r="AA126" s="328" t="s">
        <v>73</v>
      </c>
      <c r="AB126" s="328" t="s">
        <v>73</v>
      </c>
      <c r="AC126" s="328" t="s">
        <v>73</v>
      </c>
      <c r="AD126" s="328" t="s">
        <v>73</v>
      </c>
      <c r="AE126" s="301">
        <v>0</v>
      </c>
      <c r="AF126" s="329" t="s">
        <v>73</v>
      </c>
      <c r="AG126" s="329" t="s">
        <v>73</v>
      </c>
      <c r="AH126" s="329" t="s">
        <v>73</v>
      </c>
      <c r="AI126" s="329" t="s">
        <v>73</v>
      </c>
      <c r="AJ126" s="329" t="s">
        <v>73</v>
      </c>
      <c r="AK126" s="328">
        <v>6.4087825890000003</v>
      </c>
      <c r="AL126" s="327" t="s">
        <v>350</v>
      </c>
    </row>
    <row r="127" spans="1:38" ht="26.25" customHeight="1" x14ac:dyDescent="0.2">
      <c r="A127" s="115" t="s">
        <v>344</v>
      </c>
      <c r="B127" s="115" t="s">
        <v>351</v>
      </c>
      <c r="C127" s="115" t="s">
        <v>352</v>
      </c>
      <c r="D127" s="325"/>
      <c r="E127" s="286" t="s">
        <v>67</v>
      </c>
      <c r="F127" s="286" t="s">
        <v>67</v>
      </c>
      <c r="G127" s="286" t="s">
        <v>67</v>
      </c>
      <c r="H127" s="286" t="s">
        <v>67</v>
      </c>
      <c r="I127" s="286" t="s">
        <v>67</v>
      </c>
      <c r="J127" s="286" t="s">
        <v>67</v>
      </c>
      <c r="K127" s="286" t="s">
        <v>67</v>
      </c>
      <c r="L127" s="286" t="s">
        <v>67</v>
      </c>
      <c r="M127" s="286" t="s">
        <v>67</v>
      </c>
      <c r="N127" s="286" t="s">
        <v>67</v>
      </c>
      <c r="O127" s="286" t="s">
        <v>67</v>
      </c>
      <c r="P127" s="286" t="s">
        <v>67</v>
      </c>
      <c r="Q127" s="286" t="s">
        <v>67</v>
      </c>
      <c r="R127" s="286" t="s">
        <v>67</v>
      </c>
      <c r="S127" s="286" t="s">
        <v>67</v>
      </c>
      <c r="T127" s="286" t="s">
        <v>67</v>
      </c>
      <c r="U127" s="286" t="s">
        <v>67</v>
      </c>
      <c r="V127" s="286" t="s">
        <v>67</v>
      </c>
      <c r="W127" s="286" t="s">
        <v>67</v>
      </c>
      <c r="X127" s="286" t="s">
        <v>67</v>
      </c>
      <c r="Y127" s="286" t="s">
        <v>67</v>
      </c>
      <c r="Z127" s="286" t="s">
        <v>67</v>
      </c>
      <c r="AA127" s="286" t="s">
        <v>67</v>
      </c>
      <c r="AB127" s="286" t="s">
        <v>67</v>
      </c>
      <c r="AC127" s="286" t="s">
        <v>67</v>
      </c>
      <c r="AD127" s="286" t="s">
        <v>67</v>
      </c>
      <c r="AE127" s="286" t="s">
        <v>67</v>
      </c>
      <c r="AF127" s="286" t="s">
        <v>67</v>
      </c>
      <c r="AG127" s="286" t="s">
        <v>67</v>
      </c>
      <c r="AH127" s="286" t="s">
        <v>67</v>
      </c>
      <c r="AI127" s="286" t="s">
        <v>67</v>
      </c>
      <c r="AJ127" s="286" t="s">
        <v>67</v>
      </c>
      <c r="AK127" s="286" t="s">
        <v>67</v>
      </c>
      <c r="AL127" s="292" t="s">
        <v>353</v>
      </c>
    </row>
    <row r="128" spans="1:38" ht="26.25" customHeight="1" x14ac:dyDescent="0.2">
      <c r="A128" s="115" t="s">
        <v>344</v>
      </c>
      <c r="B128" s="115" t="s">
        <v>354</v>
      </c>
      <c r="C128" s="115" t="s">
        <v>355</v>
      </c>
      <c r="D128" s="325"/>
      <c r="E128" s="328" t="s">
        <v>67</v>
      </c>
      <c r="F128" s="328" t="s">
        <v>67</v>
      </c>
      <c r="G128" s="328" t="s">
        <v>67</v>
      </c>
      <c r="H128" s="328" t="s">
        <v>67</v>
      </c>
      <c r="I128" s="328" t="s">
        <v>67</v>
      </c>
      <c r="J128" s="328" t="s">
        <v>67</v>
      </c>
      <c r="K128" s="328" t="s">
        <v>67</v>
      </c>
      <c r="L128" s="328" t="s">
        <v>67</v>
      </c>
      <c r="M128" s="328" t="s">
        <v>67</v>
      </c>
      <c r="N128" s="328" t="s">
        <v>67</v>
      </c>
      <c r="O128" s="328" t="s">
        <v>67</v>
      </c>
      <c r="P128" s="328" t="s">
        <v>67</v>
      </c>
      <c r="Q128" s="328" t="s">
        <v>67</v>
      </c>
      <c r="R128" s="328" t="s">
        <v>67</v>
      </c>
      <c r="S128" s="328" t="s">
        <v>67</v>
      </c>
      <c r="T128" s="328" t="s">
        <v>67</v>
      </c>
      <c r="U128" s="328" t="s">
        <v>67</v>
      </c>
      <c r="V128" s="328" t="s">
        <v>67</v>
      </c>
      <c r="W128" s="328" t="s">
        <v>67</v>
      </c>
      <c r="X128" s="328" t="s">
        <v>67</v>
      </c>
      <c r="Y128" s="328" t="s">
        <v>67</v>
      </c>
      <c r="Z128" s="328" t="s">
        <v>67</v>
      </c>
      <c r="AA128" s="328" t="s">
        <v>67</v>
      </c>
      <c r="AB128" s="328" t="s">
        <v>67</v>
      </c>
      <c r="AC128" s="328" t="s">
        <v>67</v>
      </c>
      <c r="AD128" s="328" t="s">
        <v>67</v>
      </c>
      <c r="AE128" s="301">
        <v>0</v>
      </c>
      <c r="AF128" s="329" t="s">
        <v>73</v>
      </c>
      <c r="AG128" s="329" t="s">
        <v>73</v>
      </c>
      <c r="AH128" s="329" t="s">
        <v>73</v>
      </c>
      <c r="AI128" s="329" t="s">
        <v>73</v>
      </c>
      <c r="AJ128" s="329" t="s">
        <v>73</v>
      </c>
      <c r="AK128" s="329" t="s">
        <v>73</v>
      </c>
      <c r="AL128" s="327" t="s">
        <v>356</v>
      </c>
    </row>
    <row r="129" spans="1:38" ht="26.25" customHeight="1" x14ac:dyDescent="0.2">
      <c r="A129" s="115" t="s">
        <v>344</v>
      </c>
      <c r="B129" s="115" t="s">
        <v>357</v>
      </c>
      <c r="C129" s="115" t="s">
        <v>358</v>
      </c>
      <c r="D129" s="325"/>
      <c r="E129" s="328" t="s">
        <v>67</v>
      </c>
      <c r="F129" s="328" t="s">
        <v>67</v>
      </c>
      <c r="G129" s="328" t="s">
        <v>67</v>
      </c>
      <c r="H129" s="328" t="s">
        <v>67</v>
      </c>
      <c r="I129" s="328" t="s">
        <v>67</v>
      </c>
      <c r="J129" s="328" t="s">
        <v>67</v>
      </c>
      <c r="K129" s="328" t="s">
        <v>67</v>
      </c>
      <c r="L129" s="328" t="s">
        <v>67</v>
      </c>
      <c r="M129" s="328" t="s">
        <v>67</v>
      </c>
      <c r="N129" s="328" t="s">
        <v>67</v>
      </c>
      <c r="O129" s="328" t="s">
        <v>67</v>
      </c>
      <c r="P129" s="328" t="s">
        <v>67</v>
      </c>
      <c r="Q129" s="328" t="s">
        <v>67</v>
      </c>
      <c r="R129" s="328" t="s">
        <v>67</v>
      </c>
      <c r="S129" s="328" t="s">
        <v>67</v>
      </c>
      <c r="T129" s="328" t="s">
        <v>67</v>
      </c>
      <c r="U129" s="328" t="s">
        <v>67</v>
      </c>
      <c r="V129" s="328" t="s">
        <v>67</v>
      </c>
      <c r="W129" s="328" t="s">
        <v>67</v>
      </c>
      <c r="X129" s="328" t="s">
        <v>67</v>
      </c>
      <c r="Y129" s="328" t="s">
        <v>67</v>
      </c>
      <c r="Z129" s="328" t="s">
        <v>67</v>
      </c>
      <c r="AA129" s="328" t="s">
        <v>67</v>
      </c>
      <c r="AB129" s="328" t="s">
        <v>67</v>
      </c>
      <c r="AC129" s="328" t="s">
        <v>67</v>
      </c>
      <c r="AD129" s="328" t="s">
        <v>67</v>
      </c>
      <c r="AE129" s="301" t="s">
        <v>67</v>
      </c>
      <c r="AF129" s="329" t="s">
        <v>67</v>
      </c>
      <c r="AG129" s="329" t="s">
        <v>67</v>
      </c>
      <c r="AH129" s="329" t="s">
        <v>67</v>
      </c>
      <c r="AI129" s="329" t="s">
        <v>67</v>
      </c>
      <c r="AJ129" s="329" t="s">
        <v>67</v>
      </c>
      <c r="AK129" s="329" t="s">
        <v>67</v>
      </c>
      <c r="AL129" s="327" t="s">
        <v>356</v>
      </c>
    </row>
    <row r="130" spans="1:38" ht="26.25" customHeight="1" x14ac:dyDescent="0.2">
      <c r="A130" s="115" t="s">
        <v>344</v>
      </c>
      <c r="B130" s="115" t="s">
        <v>359</v>
      </c>
      <c r="C130" s="115" t="s">
        <v>360</v>
      </c>
      <c r="D130" s="325"/>
      <c r="E130" s="328">
        <v>9.7619700000000005E-4</v>
      </c>
      <c r="F130" s="328">
        <v>8.3032880000000007E-3</v>
      </c>
      <c r="G130" s="328">
        <v>5.27371E-5</v>
      </c>
      <c r="H130" s="328" t="s">
        <v>72</v>
      </c>
      <c r="I130" s="328">
        <v>4.4882599999999996E-6</v>
      </c>
      <c r="J130" s="328">
        <v>7.8544599999999997E-6</v>
      </c>
      <c r="K130" s="328">
        <v>1.1220700000000001E-5</v>
      </c>
      <c r="L130" s="328">
        <v>1.5708900000000001E-7</v>
      </c>
      <c r="M130" s="328">
        <v>7.85446E-5</v>
      </c>
      <c r="N130" s="328">
        <v>1.4586860000000001E-3</v>
      </c>
      <c r="O130" s="328">
        <v>1.12207E-4</v>
      </c>
      <c r="P130" s="328">
        <v>6.2835699999999999E-5</v>
      </c>
      <c r="Q130" s="328">
        <v>1.7953099999999999E-5</v>
      </c>
      <c r="R130" s="328" t="s">
        <v>72</v>
      </c>
      <c r="S130" s="328" t="s">
        <v>72</v>
      </c>
      <c r="T130" s="328">
        <v>1.5708900000000001E-4</v>
      </c>
      <c r="U130" s="328" t="s">
        <v>72</v>
      </c>
      <c r="V130" s="328" t="s">
        <v>72</v>
      </c>
      <c r="W130" s="328">
        <v>0.39272309999999999</v>
      </c>
      <c r="X130" s="328" t="s">
        <v>72</v>
      </c>
      <c r="Y130" s="328" t="s">
        <v>72</v>
      </c>
      <c r="Z130" s="328" t="s">
        <v>72</v>
      </c>
      <c r="AA130" s="328" t="s">
        <v>72</v>
      </c>
      <c r="AB130" s="328">
        <v>2.2441300000000001E-5</v>
      </c>
      <c r="AC130" s="328">
        <v>2.2441299999999998E-6</v>
      </c>
      <c r="AD130" s="328" t="s">
        <v>72</v>
      </c>
      <c r="AE130" s="301">
        <v>0</v>
      </c>
      <c r="AF130" s="329" t="s">
        <v>73</v>
      </c>
      <c r="AG130" s="329" t="s">
        <v>73</v>
      </c>
      <c r="AH130" s="329" t="s">
        <v>73</v>
      </c>
      <c r="AI130" s="329" t="s">
        <v>73</v>
      </c>
      <c r="AJ130" s="329" t="s">
        <v>73</v>
      </c>
      <c r="AK130" s="328">
        <v>1.122066</v>
      </c>
      <c r="AL130" s="327" t="s">
        <v>356</v>
      </c>
    </row>
    <row r="131" spans="1:38" ht="26.25" customHeight="1" x14ac:dyDescent="0.2">
      <c r="A131" s="115" t="s">
        <v>344</v>
      </c>
      <c r="B131" s="115" t="s">
        <v>361</v>
      </c>
      <c r="C131" s="115" t="s">
        <v>362</v>
      </c>
      <c r="D131" s="325"/>
      <c r="E131" s="328">
        <v>4.9860000000000002E-6</v>
      </c>
      <c r="F131" s="328">
        <v>1.939E-6</v>
      </c>
      <c r="G131" s="328">
        <v>3.0469999999999998E-6</v>
      </c>
      <c r="H131" s="328" t="s">
        <v>72</v>
      </c>
      <c r="I131" s="328">
        <v>2.7395300000000002E-6</v>
      </c>
      <c r="J131" s="328">
        <v>4.1411500000000002E-6</v>
      </c>
      <c r="K131" s="328">
        <v>6.3709999999999996E-6</v>
      </c>
      <c r="L131" s="328">
        <v>1.4653300000000001E-7</v>
      </c>
      <c r="M131" s="328">
        <v>4.155E-6</v>
      </c>
      <c r="N131" s="328">
        <v>9.9720000000000001E-5</v>
      </c>
      <c r="O131" s="328">
        <v>8.3100000000000001E-6</v>
      </c>
      <c r="P131" s="328">
        <v>1.4957999999999999E-4</v>
      </c>
      <c r="Q131" s="328">
        <v>2.7700000000000001E-7</v>
      </c>
      <c r="R131" s="328">
        <v>1.108E-6</v>
      </c>
      <c r="S131" s="328">
        <v>1.662E-5</v>
      </c>
      <c r="T131" s="328">
        <v>8.3099999999999996E-7</v>
      </c>
      <c r="U131" s="328" t="s">
        <v>72</v>
      </c>
      <c r="V131" s="328" t="s">
        <v>72</v>
      </c>
      <c r="W131" s="328">
        <v>1.108E-4</v>
      </c>
      <c r="X131" s="328" t="s">
        <v>72</v>
      </c>
      <c r="Y131" s="328" t="s">
        <v>72</v>
      </c>
      <c r="Z131" s="328" t="s">
        <v>72</v>
      </c>
      <c r="AA131" s="328" t="s">
        <v>72</v>
      </c>
      <c r="AB131" s="328">
        <v>1.108E-7</v>
      </c>
      <c r="AC131" s="328">
        <v>2.7700000000000001E-7</v>
      </c>
      <c r="AD131" s="328">
        <v>5.54E-8</v>
      </c>
      <c r="AE131" s="301">
        <v>0</v>
      </c>
      <c r="AF131" s="329" t="s">
        <v>73</v>
      </c>
      <c r="AG131" s="329" t="s">
        <v>73</v>
      </c>
      <c r="AH131" s="329" t="s">
        <v>73</v>
      </c>
      <c r="AI131" s="329" t="s">
        <v>73</v>
      </c>
      <c r="AJ131" s="329" t="s">
        <v>73</v>
      </c>
      <c r="AK131" s="328">
        <v>2.7699999999999999E-3</v>
      </c>
      <c r="AL131" s="327" t="s">
        <v>356</v>
      </c>
    </row>
    <row r="132" spans="1:38" ht="26.25" customHeight="1" x14ac:dyDescent="0.2">
      <c r="A132" s="115" t="s">
        <v>344</v>
      </c>
      <c r="B132" s="115" t="s">
        <v>363</v>
      </c>
      <c r="C132" s="115" t="s">
        <v>364</v>
      </c>
      <c r="D132" s="325"/>
      <c r="E132" s="328" t="s">
        <v>67</v>
      </c>
      <c r="F132" s="328" t="s">
        <v>67</v>
      </c>
      <c r="G132" s="328" t="s">
        <v>67</v>
      </c>
      <c r="H132" s="328" t="s">
        <v>67</v>
      </c>
      <c r="I132" s="328" t="s">
        <v>67</v>
      </c>
      <c r="J132" s="328" t="s">
        <v>67</v>
      </c>
      <c r="K132" s="328" t="s">
        <v>67</v>
      </c>
      <c r="L132" s="328" t="s">
        <v>67</v>
      </c>
      <c r="M132" s="328" t="s">
        <v>67</v>
      </c>
      <c r="N132" s="328" t="s">
        <v>67</v>
      </c>
      <c r="O132" s="328" t="s">
        <v>67</v>
      </c>
      <c r="P132" s="328" t="s">
        <v>67</v>
      </c>
      <c r="Q132" s="328" t="s">
        <v>67</v>
      </c>
      <c r="R132" s="328" t="s">
        <v>67</v>
      </c>
      <c r="S132" s="328" t="s">
        <v>67</v>
      </c>
      <c r="T132" s="328" t="s">
        <v>67</v>
      </c>
      <c r="U132" s="328" t="s">
        <v>67</v>
      </c>
      <c r="V132" s="328" t="s">
        <v>67</v>
      </c>
      <c r="W132" s="328" t="s">
        <v>67</v>
      </c>
      <c r="X132" s="328" t="s">
        <v>67</v>
      </c>
      <c r="Y132" s="328" t="s">
        <v>67</v>
      </c>
      <c r="Z132" s="328" t="s">
        <v>67</v>
      </c>
      <c r="AA132" s="328" t="s">
        <v>67</v>
      </c>
      <c r="AB132" s="328" t="s">
        <v>67</v>
      </c>
      <c r="AC132" s="328" t="s">
        <v>67</v>
      </c>
      <c r="AD132" s="328" t="s">
        <v>67</v>
      </c>
      <c r="AE132" s="301"/>
      <c r="AF132" s="329" t="s">
        <v>67</v>
      </c>
      <c r="AG132" s="329" t="s">
        <v>67</v>
      </c>
      <c r="AH132" s="329" t="s">
        <v>67</v>
      </c>
      <c r="AI132" s="329" t="s">
        <v>67</v>
      </c>
      <c r="AJ132" s="329" t="s">
        <v>67</v>
      </c>
      <c r="AK132" s="329" t="s">
        <v>67</v>
      </c>
      <c r="AL132" s="327" t="s">
        <v>365</v>
      </c>
    </row>
    <row r="133" spans="1:38" ht="26.25" customHeight="1" x14ac:dyDescent="0.2">
      <c r="A133" s="115" t="s">
        <v>344</v>
      </c>
      <c r="B133" s="115" t="s">
        <v>366</v>
      </c>
      <c r="C133" s="115" t="s">
        <v>367</v>
      </c>
      <c r="D133" s="325"/>
      <c r="E133" s="328" t="s">
        <v>67</v>
      </c>
      <c r="F133" s="328" t="s">
        <v>67</v>
      </c>
      <c r="G133" s="328" t="s">
        <v>67</v>
      </c>
      <c r="H133" s="328" t="s">
        <v>67</v>
      </c>
      <c r="I133" s="328" t="s">
        <v>67</v>
      </c>
      <c r="J133" s="328" t="s">
        <v>67</v>
      </c>
      <c r="K133" s="328" t="s">
        <v>67</v>
      </c>
      <c r="L133" s="328" t="s">
        <v>67</v>
      </c>
      <c r="M133" s="328" t="s">
        <v>67</v>
      </c>
      <c r="N133" s="328" t="s">
        <v>67</v>
      </c>
      <c r="O133" s="328" t="s">
        <v>67</v>
      </c>
      <c r="P133" s="328" t="s">
        <v>67</v>
      </c>
      <c r="Q133" s="328" t="s">
        <v>67</v>
      </c>
      <c r="R133" s="328" t="s">
        <v>67</v>
      </c>
      <c r="S133" s="328" t="s">
        <v>67</v>
      </c>
      <c r="T133" s="328" t="s">
        <v>67</v>
      </c>
      <c r="U133" s="328" t="s">
        <v>67</v>
      </c>
      <c r="V133" s="328" t="s">
        <v>67</v>
      </c>
      <c r="W133" s="328" t="s">
        <v>67</v>
      </c>
      <c r="X133" s="328" t="s">
        <v>67</v>
      </c>
      <c r="Y133" s="328" t="s">
        <v>67</v>
      </c>
      <c r="Z133" s="328" t="s">
        <v>67</v>
      </c>
      <c r="AA133" s="328" t="s">
        <v>67</v>
      </c>
      <c r="AB133" s="328" t="s">
        <v>67</v>
      </c>
      <c r="AC133" s="328" t="s">
        <v>67</v>
      </c>
      <c r="AD133" s="328" t="s">
        <v>67</v>
      </c>
      <c r="AE133" s="301"/>
      <c r="AF133" s="329" t="s">
        <v>67</v>
      </c>
      <c r="AG133" s="329" t="s">
        <v>67</v>
      </c>
      <c r="AH133" s="329" t="s">
        <v>67</v>
      </c>
      <c r="AI133" s="329" t="s">
        <v>67</v>
      </c>
      <c r="AJ133" s="329" t="s">
        <v>67</v>
      </c>
      <c r="AK133" s="329" t="s">
        <v>67</v>
      </c>
      <c r="AL133" s="327" t="s">
        <v>368</v>
      </c>
    </row>
    <row r="134" spans="1:38" ht="26.25" customHeight="1" x14ac:dyDescent="0.2">
      <c r="A134" s="115" t="s">
        <v>344</v>
      </c>
      <c r="B134" s="115" t="s">
        <v>369</v>
      </c>
      <c r="C134" s="115" t="s">
        <v>370</v>
      </c>
      <c r="D134" s="325"/>
      <c r="E134" s="328" t="s">
        <v>67</v>
      </c>
      <c r="F134" s="328" t="s">
        <v>67</v>
      </c>
      <c r="G134" s="328" t="s">
        <v>67</v>
      </c>
      <c r="H134" s="328" t="s">
        <v>67</v>
      </c>
      <c r="I134" s="328" t="s">
        <v>67</v>
      </c>
      <c r="J134" s="328" t="s">
        <v>67</v>
      </c>
      <c r="K134" s="328" t="s">
        <v>67</v>
      </c>
      <c r="L134" s="328" t="s">
        <v>67</v>
      </c>
      <c r="M134" s="328" t="s">
        <v>67</v>
      </c>
      <c r="N134" s="328" t="s">
        <v>67</v>
      </c>
      <c r="O134" s="328" t="s">
        <v>67</v>
      </c>
      <c r="P134" s="328" t="s">
        <v>67</v>
      </c>
      <c r="Q134" s="328" t="s">
        <v>67</v>
      </c>
      <c r="R134" s="328" t="s">
        <v>67</v>
      </c>
      <c r="S134" s="328" t="s">
        <v>67</v>
      </c>
      <c r="T134" s="328" t="s">
        <v>67</v>
      </c>
      <c r="U134" s="328" t="s">
        <v>67</v>
      </c>
      <c r="V134" s="328" t="s">
        <v>67</v>
      </c>
      <c r="W134" s="328" t="s">
        <v>67</v>
      </c>
      <c r="X134" s="328" t="s">
        <v>67</v>
      </c>
      <c r="Y134" s="328" t="s">
        <v>67</v>
      </c>
      <c r="Z134" s="328" t="s">
        <v>67</v>
      </c>
      <c r="AA134" s="328" t="s">
        <v>67</v>
      </c>
      <c r="AB134" s="328" t="s">
        <v>67</v>
      </c>
      <c r="AC134" s="328" t="s">
        <v>67</v>
      </c>
      <c r="AD134" s="328" t="s">
        <v>67</v>
      </c>
      <c r="AE134" s="301"/>
      <c r="AF134" s="329" t="s">
        <v>67</v>
      </c>
      <c r="AG134" s="329" t="s">
        <v>67</v>
      </c>
      <c r="AH134" s="329" t="s">
        <v>67</v>
      </c>
      <c r="AI134" s="329" t="s">
        <v>67</v>
      </c>
      <c r="AJ134" s="329" t="s">
        <v>67</v>
      </c>
      <c r="AK134" s="329" t="s">
        <v>67</v>
      </c>
      <c r="AL134" s="327" t="s">
        <v>63</v>
      </c>
    </row>
    <row r="135" spans="1:38" ht="26.25" customHeight="1" x14ac:dyDescent="0.25">
      <c r="A135" s="115" t="s">
        <v>344</v>
      </c>
      <c r="B135" s="115" t="s">
        <v>371</v>
      </c>
      <c r="C135" s="115" t="s">
        <v>372</v>
      </c>
      <c r="D135" s="325">
        <v>0</v>
      </c>
      <c r="E135" s="282">
        <v>0.12700900000000001</v>
      </c>
      <c r="F135" s="282">
        <v>4.9126000000000003E-2</v>
      </c>
      <c r="G135" s="282">
        <v>4.3930000000000002E-3</v>
      </c>
      <c r="H135" s="283" t="s">
        <v>72</v>
      </c>
      <c r="I135" s="282">
        <v>0.167348</v>
      </c>
      <c r="J135" s="282">
        <v>0.18012900000000001</v>
      </c>
      <c r="K135" s="282">
        <v>0.18532100000000001</v>
      </c>
      <c r="L135" s="282">
        <v>7.0286000000000001E-2</v>
      </c>
      <c r="M135" s="282">
        <v>2.2298490000000002</v>
      </c>
      <c r="N135" s="282">
        <v>1.9571000000000002E-2</v>
      </c>
      <c r="O135" s="282">
        <v>3.9940000000000002E-3</v>
      </c>
      <c r="P135" s="283" t="s">
        <v>72</v>
      </c>
      <c r="Q135" s="282">
        <v>1.6375000000000001E-2</v>
      </c>
      <c r="R135" s="282">
        <v>3.9899999999999999E-4</v>
      </c>
      <c r="S135" s="282">
        <v>7.9880000000000003E-3</v>
      </c>
      <c r="T135" s="283" t="s">
        <v>72</v>
      </c>
      <c r="U135" s="282">
        <v>2.7959999999999999E-3</v>
      </c>
      <c r="V135" s="282">
        <v>0.70014799999999999</v>
      </c>
      <c r="W135" s="283">
        <v>0.39939999999999998</v>
      </c>
      <c r="X135" s="282">
        <v>9.3060000000000004E-2</v>
      </c>
      <c r="Y135" s="282">
        <v>0.184922</v>
      </c>
      <c r="Z135" s="282">
        <v>0.22685900000000001</v>
      </c>
      <c r="AA135" s="283" t="s">
        <v>72</v>
      </c>
      <c r="AB135" s="283" t="s">
        <v>72</v>
      </c>
      <c r="AC135" s="283" t="s">
        <v>72</v>
      </c>
      <c r="AD135" s="283" t="s">
        <v>72</v>
      </c>
      <c r="AE135" s="283">
        <v>0</v>
      </c>
      <c r="AF135" s="283" t="s">
        <v>73</v>
      </c>
      <c r="AG135" s="283" t="s">
        <v>73</v>
      </c>
      <c r="AH135" s="283" t="s">
        <v>73</v>
      </c>
      <c r="AI135" s="283" t="s">
        <v>73</v>
      </c>
      <c r="AJ135" s="283" t="s">
        <v>73</v>
      </c>
      <c r="AK135" s="283">
        <v>39.939979999999998</v>
      </c>
      <c r="AL135" s="306" t="s">
        <v>373</v>
      </c>
    </row>
    <row r="136" spans="1:38" ht="26.25" customHeight="1" x14ac:dyDescent="0.2">
      <c r="A136" s="115" t="s">
        <v>344</v>
      </c>
      <c r="B136" s="115" t="s">
        <v>374</v>
      </c>
      <c r="C136" s="115" t="s">
        <v>375</v>
      </c>
      <c r="D136" s="325"/>
      <c r="E136" s="328" t="s">
        <v>73</v>
      </c>
      <c r="F136" s="328">
        <v>2.4722099999999999E-3</v>
      </c>
      <c r="G136" s="328" t="s">
        <v>73</v>
      </c>
      <c r="H136" s="328">
        <v>0.67300837999999996</v>
      </c>
      <c r="I136" s="328" t="s">
        <v>73</v>
      </c>
      <c r="J136" s="328" t="s">
        <v>73</v>
      </c>
      <c r="K136" s="328" t="s">
        <v>73</v>
      </c>
      <c r="L136" s="328" t="s">
        <v>73</v>
      </c>
      <c r="M136" s="328" t="s">
        <v>73</v>
      </c>
      <c r="N136" s="328" t="s">
        <v>73</v>
      </c>
      <c r="O136" s="328" t="s">
        <v>73</v>
      </c>
      <c r="P136" s="328" t="s">
        <v>73</v>
      </c>
      <c r="Q136" s="328" t="s">
        <v>73</v>
      </c>
      <c r="R136" s="328" t="s">
        <v>73</v>
      </c>
      <c r="S136" s="328" t="s">
        <v>73</v>
      </c>
      <c r="T136" s="328" t="s">
        <v>73</v>
      </c>
      <c r="U136" s="328" t="s">
        <v>73</v>
      </c>
      <c r="V136" s="328" t="s">
        <v>73</v>
      </c>
      <c r="W136" s="328" t="s">
        <v>73</v>
      </c>
      <c r="X136" s="328" t="s">
        <v>73</v>
      </c>
      <c r="Y136" s="328" t="s">
        <v>73</v>
      </c>
      <c r="Z136" s="328" t="s">
        <v>73</v>
      </c>
      <c r="AA136" s="328" t="s">
        <v>73</v>
      </c>
      <c r="AB136" s="328" t="s">
        <v>73</v>
      </c>
      <c r="AC136" s="328" t="s">
        <v>73</v>
      </c>
      <c r="AD136" s="328" t="s">
        <v>73</v>
      </c>
      <c r="AE136" s="301">
        <v>0</v>
      </c>
      <c r="AF136" s="329" t="s">
        <v>73</v>
      </c>
      <c r="AG136" s="329" t="s">
        <v>73</v>
      </c>
      <c r="AH136" s="329" t="s">
        <v>73</v>
      </c>
      <c r="AI136" s="329" t="s">
        <v>73</v>
      </c>
      <c r="AJ136" s="329" t="s">
        <v>73</v>
      </c>
      <c r="AK136" s="328">
        <v>164.81399999999999</v>
      </c>
      <c r="AL136" s="327" t="s">
        <v>376</v>
      </c>
    </row>
    <row r="137" spans="1:38" ht="26.25" customHeight="1" x14ac:dyDescent="0.2">
      <c r="A137" s="115" t="s">
        <v>344</v>
      </c>
      <c r="B137" s="115" t="s">
        <v>377</v>
      </c>
      <c r="C137" s="115" t="s">
        <v>378</v>
      </c>
      <c r="D137" s="325" t="s">
        <v>379</v>
      </c>
      <c r="E137" s="328" t="s">
        <v>73</v>
      </c>
      <c r="F137" s="328" t="s">
        <v>71</v>
      </c>
      <c r="G137" s="328" t="s">
        <v>73</v>
      </c>
      <c r="H137" s="328" t="s">
        <v>73</v>
      </c>
      <c r="I137" s="328" t="s">
        <v>73</v>
      </c>
      <c r="J137" s="328" t="s">
        <v>73</v>
      </c>
      <c r="K137" s="328" t="s">
        <v>73</v>
      </c>
      <c r="L137" s="328" t="s">
        <v>73</v>
      </c>
      <c r="M137" s="328" t="s">
        <v>73</v>
      </c>
      <c r="N137" s="328" t="s">
        <v>73</v>
      </c>
      <c r="O137" s="328" t="s">
        <v>73</v>
      </c>
      <c r="P137" s="328" t="s">
        <v>73</v>
      </c>
      <c r="Q137" s="328" t="s">
        <v>73</v>
      </c>
      <c r="R137" s="328" t="s">
        <v>73</v>
      </c>
      <c r="S137" s="328" t="s">
        <v>73</v>
      </c>
      <c r="T137" s="328" t="s">
        <v>73</v>
      </c>
      <c r="U137" s="328" t="s">
        <v>73</v>
      </c>
      <c r="V137" s="328" t="s">
        <v>73</v>
      </c>
      <c r="W137" s="328" t="s">
        <v>73</v>
      </c>
      <c r="X137" s="328" t="s">
        <v>73</v>
      </c>
      <c r="Y137" s="328" t="s">
        <v>73</v>
      </c>
      <c r="Z137" s="328" t="s">
        <v>73</v>
      </c>
      <c r="AA137" s="328" t="s">
        <v>73</v>
      </c>
      <c r="AB137" s="328" t="s">
        <v>73</v>
      </c>
      <c r="AC137" s="328" t="s">
        <v>73</v>
      </c>
      <c r="AD137" s="328" t="s">
        <v>73</v>
      </c>
      <c r="AE137" s="301"/>
      <c r="AF137" s="329" t="s">
        <v>73</v>
      </c>
      <c r="AG137" s="329" t="s">
        <v>73</v>
      </c>
      <c r="AH137" s="329" t="s">
        <v>73</v>
      </c>
      <c r="AI137" s="329" t="s">
        <v>73</v>
      </c>
      <c r="AJ137" s="329" t="s">
        <v>73</v>
      </c>
      <c r="AK137" s="329" t="s">
        <v>71</v>
      </c>
      <c r="AL137" s="327" t="s">
        <v>380</v>
      </c>
    </row>
    <row r="138" spans="1:38" ht="26.25" customHeight="1" x14ac:dyDescent="0.2">
      <c r="A138" s="115" t="s">
        <v>344</v>
      </c>
      <c r="B138" s="115" t="s">
        <v>381</v>
      </c>
      <c r="C138" s="115" t="s">
        <v>382</v>
      </c>
      <c r="D138" s="325" t="s">
        <v>379</v>
      </c>
      <c r="E138" s="328" t="s">
        <v>73</v>
      </c>
      <c r="F138" s="328" t="s">
        <v>73</v>
      </c>
      <c r="G138" s="328" t="s">
        <v>73</v>
      </c>
      <c r="H138" s="328" t="s">
        <v>71</v>
      </c>
      <c r="I138" s="328" t="s">
        <v>73</v>
      </c>
      <c r="J138" s="328" t="s">
        <v>73</v>
      </c>
      <c r="K138" s="328" t="s">
        <v>73</v>
      </c>
      <c r="L138" s="328" t="s">
        <v>73</v>
      </c>
      <c r="M138" s="328" t="s">
        <v>73</v>
      </c>
      <c r="N138" s="328" t="s">
        <v>73</v>
      </c>
      <c r="O138" s="328" t="s">
        <v>73</v>
      </c>
      <c r="P138" s="328" t="s">
        <v>73</v>
      </c>
      <c r="Q138" s="328" t="s">
        <v>73</v>
      </c>
      <c r="R138" s="328" t="s">
        <v>73</v>
      </c>
      <c r="S138" s="328" t="s">
        <v>73</v>
      </c>
      <c r="T138" s="328" t="s">
        <v>73</v>
      </c>
      <c r="U138" s="328" t="s">
        <v>73</v>
      </c>
      <c r="V138" s="328" t="s">
        <v>73</v>
      </c>
      <c r="W138" s="328" t="s">
        <v>73</v>
      </c>
      <c r="X138" s="328" t="s">
        <v>73</v>
      </c>
      <c r="Y138" s="328" t="s">
        <v>73</v>
      </c>
      <c r="Z138" s="328" t="s">
        <v>73</v>
      </c>
      <c r="AA138" s="328" t="s">
        <v>73</v>
      </c>
      <c r="AB138" s="328" t="s">
        <v>73</v>
      </c>
      <c r="AC138" s="328" t="s">
        <v>73</v>
      </c>
      <c r="AD138" s="328" t="s">
        <v>73</v>
      </c>
      <c r="AE138" s="301">
        <v>0</v>
      </c>
      <c r="AF138" s="329" t="s">
        <v>73</v>
      </c>
      <c r="AG138" s="329" t="s">
        <v>73</v>
      </c>
      <c r="AH138" s="329" t="s">
        <v>73</v>
      </c>
      <c r="AI138" s="329" t="s">
        <v>73</v>
      </c>
      <c r="AJ138" s="329" t="s">
        <v>73</v>
      </c>
      <c r="AK138" s="328">
        <v>420.63023770000001</v>
      </c>
      <c r="AL138" s="327" t="s">
        <v>383</v>
      </c>
    </row>
    <row r="139" spans="1:38" ht="26.25" customHeight="1" x14ac:dyDescent="0.2">
      <c r="A139" s="115" t="s">
        <v>344</v>
      </c>
      <c r="B139" s="115" t="s">
        <v>384</v>
      </c>
      <c r="C139" s="115" t="s">
        <v>385</v>
      </c>
      <c r="D139" s="325"/>
      <c r="E139" s="286" t="s">
        <v>72</v>
      </c>
      <c r="F139" s="286" t="s">
        <v>72</v>
      </c>
      <c r="G139" s="286" t="s">
        <v>72</v>
      </c>
      <c r="H139" s="286" t="s">
        <v>72</v>
      </c>
      <c r="I139" s="286">
        <v>0.37561499999999998</v>
      </c>
      <c r="J139" s="286">
        <v>0.37561499999999998</v>
      </c>
      <c r="K139" s="286">
        <v>0.37561499999999998</v>
      </c>
      <c r="L139" s="286" t="s">
        <v>72</v>
      </c>
      <c r="M139" s="286" t="s">
        <v>72</v>
      </c>
      <c r="N139" s="286">
        <v>1.3159999999999999E-3</v>
      </c>
      <c r="O139" s="286">
        <v>2.6610000000000002E-3</v>
      </c>
      <c r="P139" s="286">
        <v>2.6610000000000002E-3</v>
      </c>
      <c r="Q139" s="286">
        <v>4.2230000000000002E-3</v>
      </c>
      <c r="R139" s="286">
        <v>4.0340000000000003E-3</v>
      </c>
      <c r="S139" s="286">
        <v>9.3570000000000007E-3</v>
      </c>
      <c r="T139" s="286" t="s">
        <v>72</v>
      </c>
      <c r="U139" s="286" t="s">
        <v>72</v>
      </c>
      <c r="V139" s="286" t="s">
        <v>72</v>
      </c>
      <c r="W139" s="286">
        <v>3.7924159999999998</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4946</v>
      </c>
      <c r="AL139" s="292" t="s">
        <v>386</v>
      </c>
    </row>
    <row r="140" spans="1:38" ht="26.25" customHeight="1" x14ac:dyDescent="0.2">
      <c r="A140" s="115" t="s">
        <v>387</v>
      </c>
      <c r="B140" s="115" t="s">
        <v>388</v>
      </c>
      <c r="C140" s="115" t="s">
        <v>389</v>
      </c>
      <c r="D140" s="332"/>
      <c r="E140" s="303" t="s">
        <v>72</v>
      </c>
      <c r="F140" s="303" t="s">
        <v>72</v>
      </c>
      <c r="G140" s="303" t="s">
        <v>73</v>
      </c>
      <c r="H140" s="303" t="s">
        <v>72</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03" t="s">
        <v>72</v>
      </c>
      <c r="AL140" s="304" t="s">
        <v>390</v>
      </c>
    </row>
    <row r="141" spans="1:38" ht="37.5" customHeight="1" x14ac:dyDescent="0.2">
      <c r="A141" s="33"/>
      <c r="B141" s="38" t="s">
        <v>391</v>
      </c>
      <c r="C141" s="35" t="s">
        <v>392</v>
      </c>
      <c r="D141" s="33" t="s">
        <v>393</v>
      </c>
      <c r="E141" s="152">
        <f t="shared" ref="E141:AD141" si="0">SUM(E14:E140)</f>
        <v>61.710593478925389</v>
      </c>
      <c r="F141" s="152">
        <f t="shared" si="0"/>
        <v>60.935666483366219</v>
      </c>
      <c r="G141" s="152">
        <f t="shared" si="0"/>
        <v>39.297863776829828</v>
      </c>
      <c r="H141" s="152">
        <f t="shared" si="0"/>
        <v>32.637909875023695</v>
      </c>
      <c r="I141" s="152">
        <f t="shared" si="0"/>
        <v>15.1807390921592</v>
      </c>
      <c r="J141" s="152">
        <f t="shared" si="0"/>
        <v>16.81872936237734</v>
      </c>
      <c r="K141" s="152">
        <f t="shared" si="0"/>
        <v>20.722333175653549</v>
      </c>
      <c r="L141" s="152">
        <f t="shared" si="0"/>
        <v>2.3684654500454365</v>
      </c>
      <c r="M141" s="152">
        <f t="shared" si="0"/>
        <v>182.82011952513929</v>
      </c>
      <c r="N141" s="152">
        <f t="shared" si="0"/>
        <v>2.2395132495402628</v>
      </c>
      <c r="O141" s="152">
        <f t="shared" si="0"/>
        <v>0.13917972409253107</v>
      </c>
      <c r="P141" s="152">
        <f t="shared" si="0"/>
        <v>0.11201103921260384</v>
      </c>
      <c r="Q141" s="152">
        <f t="shared" si="0"/>
        <v>0.18055829757855452</v>
      </c>
      <c r="R141" s="152">
        <f t="shared" si="0"/>
        <v>1.1324487242995787</v>
      </c>
      <c r="S141" s="152">
        <f t="shared" si="0"/>
        <v>3.0967304239697535</v>
      </c>
      <c r="T141" s="152">
        <f t="shared" si="0"/>
        <v>8.7930706988612357</v>
      </c>
      <c r="U141" s="152">
        <f t="shared" si="0"/>
        <v>0.41350371884931819</v>
      </c>
      <c r="V141" s="152">
        <f t="shared" si="0"/>
        <v>18.473787725358861</v>
      </c>
      <c r="W141" s="152">
        <f t="shared" si="0"/>
        <v>18.772086095629998</v>
      </c>
      <c r="X141" s="152">
        <f t="shared" si="0"/>
        <v>3.0393432861414569</v>
      </c>
      <c r="Y141" s="152">
        <f t="shared" si="0"/>
        <v>3.1127726881266149</v>
      </c>
      <c r="Z141" s="152">
        <f t="shared" si="0"/>
        <v>1.3466997029577998</v>
      </c>
      <c r="AA141" s="152">
        <f t="shared" si="0"/>
        <v>1.6418913004074001</v>
      </c>
      <c r="AB141" s="152">
        <f t="shared" si="0"/>
        <v>8.6432995673247319</v>
      </c>
      <c r="AC141" s="152">
        <f t="shared" si="0"/>
        <v>0.16870141693869434</v>
      </c>
      <c r="AD141" s="152">
        <f t="shared" si="0"/>
        <v>0.6984278781882598</v>
      </c>
      <c r="AE141" s="37"/>
      <c r="AF141" s="194"/>
      <c r="AG141" s="194"/>
      <c r="AH141" s="194"/>
      <c r="AI141" s="194"/>
      <c r="AJ141" s="194"/>
      <c r="AK141" s="194"/>
      <c r="AL141" s="38"/>
    </row>
    <row r="142" spans="1:38" ht="15" customHeight="1" x14ac:dyDescent="0.25">
      <c r="A142" s="39"/>
      <c r="B142" s="40"/>
      <c r="C142" s="41"/>
      <c r="D142" s="42"/>
      <c r="E142" s="113"/>
      <c r="F142" s="113"/>
      <c r="G142" s="113"/>
      <c r="H142" s="113"/>
      <c r="I142" s="113"/>
      <c r="J142" s="113"/>
      <c r="K142" s="113"/>
      <c r="L142" s="113"/>
      <c r="M142" s="113"/>
      <c r="N142" s="113"/>
      <c r="O142" s="153"/>
      <c r="P142" s="153"/>
      <c r="Q142" s="153"/>
      <c r="R142" s="153"/>
      <c r="S142" s="153"/>
      <c r="T142" s="153"/>
      <c r="U142" s="153"/>
      <c r="V142" s="153"/>
      <c r="W142" s="153"/>
      <c r="X142" s="153"/>
      <c r="Y142" s="153"/>
      <c r="Z142" s="153"/>
      <c r="AA142" s="153"/>
      <c r="AB142" s="153"/>
      <c r="AC142" s="153"/>
      <c r="AD142" s="153"/>
      <c r="AE142" s="44"/>
      <c r="AF142" s="195"/>
      <c r="AG142" s="195"/>
      <c r="AH142" s="195"/>
      <c r="AI142" s="195"/>
      <c r="AJ142" s="195"/>
      <c r="AK142" s="195"/>
      <c r="AL142" s="40"/>
    </row>
    <row r="143" spans="1:38" ht="26.25" customHeight="1" x14ac:dyDescent="0.2">
      <c r="A143" s="46"/>
      <c r="B143" s="47" t="s">
        <v>394</v>
      </c>
      <c r="C143" s="48" t="s">
        <v>395</v>
      </c>
      <c r="D143" s="49" t="s">
        <v>396</v>
      </c>
      <c r="E143" s="154"/>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51"/>
      <c r="AF143" s="196"/>
      <c r="AG143" s="196"/>
      <c r="AH143" s="196"/>
      <c r="AI143" s="196"/>
      <c r="AJ143" s="196"/>
      <c r="AK143" s="196"/>
      <c r="AL143" s="47" t="s">
        <v>63</v>
      </c>
    </row>
    <row r="144" spans="1:38" ht="26.25" customHeight="1" x14ac:dyDescent="0.2">
      <c r="A144" s="46"/>
      <c r="B144" s="47" t="s">
        <v>397</v>
      </c>
      <c r="C144" s="48" t="s">
        <v>398</v>
      </c>
      <c r="D144" s="49" t="s">
        <v>396</v>
      </c>
      <c r="E144" s="154"/>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51"/>
      <c r="AF144" s="196"/>
      <c r="AG144" s="196"/>
      <c r="AH144" s="196"/>
      <c r="AI144" s="196"/>
      <c r="AJ144" s="196"/>
      <c r="AK144" s="196"/>
      <c r="AL144" s="47" t="s">
        <v>63</v>
      </c>
    </row>
    <row r="145" spans="1:38" ht="26.25" customHeight="1" x14ac:dyDescent="0.2">
      <c r="A145" s="46"/>
      <c r="B145" s="47" t="s">
        <v>399</v>
      </c>
      <c r="C145" s="48" t="s">
        <v>400</v>
      </c>
      <c r="D145" s="49" t="s">
        <v>396</v>
      </c>
      <c r="E145" s="154"/>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51"/>
      <c r="AF145" s="196"/>
      <c r="AG145" s="196"/>
      <c r="AH145" s="196"/>
      <c r="AI145" s="196"/>
      <c r="AJ145" s="196"/>
      <c r="AK145" s="196"/>
      <c r="AL145" s="47" t="s">
        <v>63</v>
      </c>
    </row>
    <row r="146" spans="1:38" ht="26.25" customHeight="1" x14ac:dyDescent="0.2">
      <c r="A146" s="46"/>
      <c r="B146" s="47" t="s">
        <v>401</v>
      </c>
      <c r="C146" s="48" t="s">
        <v>402</v>
      </c>
      <c r="D146" s="49" t="s">
        <v>396</v>
      </c>
      <c r="E146" s="154"/>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51"/>
      <c r="AF146" s="196"/>
      <c r="AG146" s="196"/>
      <c r="AH146" s="196"/>
      <c r="AI146" s="196"/>
      <c r="AJ146" s="196"/>
      <c r="AK146" s="196"/>
      <c r="AL146" s="47" t="s">
        <v>63</v>
      </c>
    </row>
    <row r="147" spans="1:38" ht="26.25" customHeight="1" x14ac:dyDescent="0.2">
      <c r="A147" s="46"/>
      <c r="B147" s="47" t="s">
        <v>403</v>
      </c>
      <c r="C147" s="48" t="s">
        <v>404</v>
      </c>
      <c r="D147" s="49" t="s">
        <v>396</v>
      </c>
      <c r="E147" s="154"/>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51"/>
      <c r="AF147" s="196"/>
      <c r="AG147" s="196"/>
      <c r="AH147" s="196"/>
      <c r="AI147" s="196"/>
      <c r="AJ147" s="196"/>
      <c r="AK147" s="196"/>
      <c r="AL147" s="47" t="s">
        <v>63</v>
      </c>
    </row>
    <row r="148" spans="1:38" ht="26.25" customHeight="1" x14ac:dyDescent="0.2">
      <c r="A148" s="46"/>
      <c r="B148" s="47" t="s">
        <v>405</v>
      </c>
      <c r="C148" s="48" t="s">
        <v>406</v>
      </c>
      <c r="D148" s="49" t="s">
        <v>396</v>
      </c>
      <c r="E148" s="154"/>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51"/>
      <c r="AF148" s="196"/>
      <c r="AG148" s="196"/>
      <c r="AH148" s="196"/>
      <c r="AI148" s="196"/>
      <c r="AJ148" s="196"/>
      <c r="AK148" s="196"/>
      <c r="AL148" s="47" t="s">
        <v>112</v>
      </c>
    </row>
    <row r="149" spans="1:38" ht="26.25" customHeight="1" x14ac:dyDescent="0.2">
      <c r="A149" s="46"/>
      <c r="B149" s="47" t="s">
        <v>407</v>
      </c>
      <c r="C149" s="48" t="s">
        <v>408</v>
      </c>
      <c r="D149" s="49" t="s">
        <v>396</v>
      </c>
      <c r="E149" s="154"/>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51"/>
      <c r="AF149" s="196"/>
      <c r="AG149" s="196"/>
      <c r="AH149" s="196"/>
      <c r="AI149" s="196"/>
      <c r="AJ149" s="196"/>
      <c r="AK149" s="196"/>
      <c r="AL149" s="47" t="s">
        <v>112</v>
      </c>
    </row>
    <row r="150" spans="1:38" ht="15" customHeight="1" x14ac:dyDescent="0.25">
      <c r="A150" s="52"/>
      <c r="B150" s="53"/>
      <c r="C150" s="53"/>
      <c r="D150" s="42"/>
      <c r="E150" s="113"/>
      <c r="F150" s="113"/>
      <c r="G150" s="113"/>
      <c r="H150" s="113"/>
      <c r="I150" s="113"/>
      <c r="J150" s="113"/>
      <c r="K150" s="113"/>
      <c r="L150" s="113"/>
      <c r="M150" s="113"/>
      <c r="N150" s="113"/>
      <c r="O150" s="155"/>
      <c r="P150" s="155"/>
      <c r="Q150" s="155"/>
      <c r="R150" s="155"/>
      <c r="S150" s="155"/>
      <c r="T150" s="155"/>
      <c r="U150" s="155"/>
      <c r="V150" s="155"/>
      <c r="W150" s="155"/>
      <c r="X150" s="155"/>
      <c r="Y150" s="155"/>
      <c r="Z150" s="155"/>
      <c r="AA150" s="155"/>
      <c r="AB150" s="155"/>
      <c r="AC150" s="155"/>
      <c r="AD150" s="155"/>
      <c r="AE150" s="54"/>
      <c r="AF150" s="197"/>
      <c r="AG150" s="197"/>
      <c r="AH150" s="197"/>
      <c r="AI150" s="197"/>
      <c r="AJ150" s="197"/>
      <c r="AK150" s="197"/>
      <c r="AL150" s="55"/>
    </row>
    <row r="151" spans="1:38" ht="26.25" customHeight="1" x14ac:dyDescent="0.2">
      <c r="A151" s="56"/>
      <c r="B151" s="57" t="s">
        <v>409</v>
      </c>
      <c r="C151" s="58" t="s">
        <v>410</v>
      </c>
      <c r="D151" s="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c r="AA151" s="156"/>
      <c r="AB151" s="156"/>
      <c r="AC151" s="156"/>
      <c r="AD151" s="156"/>
      <c r="AE151" s="60"/>
      <c r="AF151" s="198"/>
      <c r="AG151" s="198"/>
      <c r="AH151" s="198"/>
      <c r="AI151" s="198"/>
      <c r="AJ151" s="198"/>
      <c r="AK151" s="198"/>
      <c r="AL151" s="57"/>
    </row>
    <row r="152" spans="1:38" ht="37.5" customHeight="1" x14ac:dyDescent="0.2">
      <c r="A152" s="61"/>
      <c r="B152" s="65" t="s">
        <v>411</v>
      </c>
      <c r="C152" s="63" t="s">
        <v>412</v>
      </c>
      <c r="D152" s="61" t="s">
        <v>413</v>
      </c>
      <c r="E152" s="157">
        <f t="shared" ref="E152:AD152" si="1">E141 + E151 + IF(AND(OR($B$4="AT",$B$4="BE",$B$4="CH",$B$4="GB",$B$4="IE",$B$4="LT",$B$4="LU",$B$4="NL"),SUM(E143:E149)&gt;0),SUM(E143:E149)-SUM(E27:E33),0)</f>
        <v>61.710593478925389</v>
      </c>
      <c r="F152" s="157">
        <f t="shared" si="1"/>
        <v>60.935666483366219</v>
      </c>
      <c r="G152" s="157">
        <f t="shared" si="1"/>
        <v>39.297863776829828</v>
      </c>
      <c r="H152" s="157">
        <f t="shared" si="1"/>
        <v>32.637909875023695</v>
      </c>
      <c r="I152" s="157">
        <f t="shared" si="1"/>
        <v>15.1807390921592</v>
      </c>
      <c r="J152" s="157">
        <f t="shared" si="1"/>
        <v>16.81872936237734</v>
      </c>
      <c r="K152" s="157">
        <f t="shared" si="1"/>
        <v>20.722333175653549</v>
      </c>
      <c r="L152" s="157">
        <f t="shared" si="1"/>
        <v>2.3684654500454365</v>
      </c>
      <c r="M152" s="157">
        <f t="shared" si="1"/>
        <v>182.82011952513929</v>
      </c>
      <c r="N152" s="157">
        <f t="shared" si="1"/>
        <v>2.2395132495402628</v>
      </c>
      <c r="O152" s="157">
        <f t="shared" si="1"/>
        <v>0.13917972409253107</v>
      </c>
      <c r="P152" s="157">
        <f t="shared" si="1"/>
        <v>0.11201103921260384</v>
      </c>
      <c r="Q152" s="157">
        <f t="shared" si="1"/>
        <v>0.18055829757855452</v>
      </c>
      <c r="R152" s="157">
        <f t="shared" si="1"/>
        <v>1.1324487242995787</v>
      </c>
      <c r="S152" s="157">
        <f t="shared" si="1"/>
        <v>3.0967304239697535</v>
      </c>
      <c r="T152" s="157">
        <f t="shared" si="1"/>
        <v>8.7930706988612357</v>
      </c>
      <c r="U152" s="157">
        <f t="shared" si="1"/>
        <v>0.41350371884931819</v>
      </c>
      <c r="V152" s="157">
        <f t="shared" si="1"/>
        <v>18.473787725358861</v>
      </c>
      <c r="W152" s="157">
        <f t="shared" si="1"/>
        <v>18.772086095629998</v>
      </c>
      <c r="X152" s="157">
        <f t="shared" si="1"/>
        <v>3.0393432861414569</v>
      </c>
      <c r="Y152" s="157">
        <f t="shared" si="1"/>
        <v>3.1127726881266149</v>
      </c>
      <c r="Z152" s="157">
        <f t="shared" si="1"/>
        <v>1.3466997029577998</v>
      </c>
      <c r="AA152" s="157">
        <f t="shared" si="1"/>
        <v>1.6418913004074001</v>
      </c>
      <c r="AB152" s="157">
        <f t="shared" si="1"/>
        <v>8.6432995673247319</v>
      </c>
      <c r="AC152" s="157">
        <f t="shared" si="1"/>
        <v>0.16870141693869434</v>
      </c>
      <c r="AD152" s="157">
        <f t="shared" si="1"/>
        <v>0.6984278781882598</v>
      </c>
      <c r="AE152" s="51"/>
      <c r="AF152" s="199"/>
      <c r="AG152" s="199"/>
      <c r="AH152" s="199"/>
      <c r="AI152" s="199"/>
      <c r="AJ152" s="199"/>
      <c r="AK152" s="199"/>
      <c r="AL152" s="65"/>
    </row>
    <row r="153" spans="1:38" ht="26.25" customHeight="1" x14ac:dyDescent="0.2">
      <c r="A153" s="56"/>
      <c r="B153" s="57" t="s">
        <v>414</v>
      </c>
      <c r="C153" s="58" t="s">
        <v>415</v>
      </c>
      <c r="D153" s="56" t="s">
        <v>416</v>
      </c>
      <c r="E153" s="156"/>
      <c r="F153" s="156"/>
      <c r="G153" s="156"/>
      <c r="H153" s="156"/>
      <c r="I153" s="156"/>
      <c r="J153" s="156"/>
      <c r="K153" s="156"/>
      <c r="L153" s="156"/>
      <c r="M153" s="156"/>
      <c r="N153" s="156"/>
      <c r="O153" s="156"/>
      <c r="P153" s="156"/>
      <c r="Q153" s="156"/>
      <c r="R153" s="156"/>
      <c r="S153" s="156"/>
      <c r="T153" s="156"/>
      <c r="U153" s="156"/>
      <c r="V153" s="156"/>
      <c r="W153" s="156"/>
      <c r="X153" s="156"/>
      <c r="Y153" s="156"/>
      <c r="Z153" s="156"/>
      <c r="AA153" s="156"/>
      <c r="AB153" s="156"/>
      <c r="AC153" s="156"/>
      <c r="AD153" s="156"/>
      <c r="AE153" s="60"/>
      <c r="AF153" s="198"/>
      <c r="AG153" s="198"/>
      <c r="AH153" s="198"/>
      <c r="AI153" s="198"/>
      <c r="AJ153" s="198"/>
      <c r="AK153" s="198"/>
      <c r="AL153" s="57"/>
    </row>
    <row r="154" spans="1:38" ht="37.5" customHeight="1" x14ac:dyDescent="0.2">
      <c r="A154" s="61"/>
      <c r="B154" s="65" t="s">
        <v>417</v>
      </c>
      <c r="C154" s="63" t="s">
        <v>418</v>
      </c>
      <c r="D154" s="61" t="s">
        <v>419</v>
      </c>
      <c r="E154" s="157">
        <f>E141 + E153 - IF(OR($B$6=2005,$B$6&gt;=2020),SUM(E99:E122),0) + IF(AND(OR($B$4="AT",$B$4="BE",$B$4="CH",$B$4="GB",$B$4="IE",$B$4="LT",$B$4="LU",$B$4="NL"),SUM(E143:E149)&gt;0),SUM(E143:E149)-SUM(E27:E33),0)</f>
        <v>61.710593478925389</v>
      </c>
      <c r="F154" s="157">
        <f>F141 + F153 - IF(OR($B$6=2005,$B$6&gt;=2020),SUM(F99:F122),0) + IF(AND(OR($B$4="AT",$B$4="BE",$B$4="CH",$B$4="GB",$B$4="IE",$B$4="LT",$B$4="LU",$B$4="NL"),SUM(F143:F149)&gt;0),SUM(F143:F149)-SUM(F27:F33),0)</f>
        <v>60.935666483366219</v>
      </c>
      <c r="G154" s="157">
        <f t="shared" ref="G154:AD154" si="2">G141 + G153 + IF(AND(OR($B$4="AT",$B$4="BE",$B$4="CH",$B$4="GB",$B$4="IE",$B$4="LT",$B$4="LU",$B$4="NL"),SUM(G143:G149)&gt;0),SUM(G143:G149)-SUM(G27:G33),0)</f>
        <v>39.297863776829828</v>
      </c>
      <c r="H154" s="157">
        <f t="shared" si="2"/>
        <v>32.637909875023695</v>
      </c>
      <c r="I154" s="157">
        <f t="shared" si="2"/>
        <v>15.1807390921592</v>
      </c>
      <c r="J154" s="157">
        <f t="shared" si="2"/>
        <v>16.81872936237734</v>
      </c>
      <c r="K154" s="157">
        <f t="shared" si="2"/>
        <v>20.722333175653549</v>
      </c>
      <c r="L154" s="157">
        <f t="shared" si="2"/>
        <v>2.3684654500454365</v>
      </c>
      <c r="M154" s="157">
        <f t="shared" si="2"/>
        <v>182.82011952513929</v>
      </c>
      <c r="N154" s="157">
        <f t="shared" si="2"/>
        <v>2.2395132495402628</v>
      </c>
      <c r="O154" s="157">
        <f t="shared" si="2"/>
        <v>0.13917972409253107</v>
      </c>
      <c r="P154" s="157">
        <f t="shared" si="2"/>
        <v>0.11201103921260384</v>
      </c>
      <c r="Q154" s="157">
        <f t="shared" si="2"/>
        <v>0.18055829757855452</v>
      </c>
      <c r="R154" s="157">
        <f t="shared" si="2"/>
        <v>1.1324487242995787</v>
      </c>
      <c r="S154" s="157">
        <f t="shared" si="2"/>
        <v>3.0967304239697535</v>
      </c>
      <c r="T154" s="157">
        <f t="shared" si="2"/>
        <v>8.7930706988612357</v>
      </c>
      <c r="U154" s="157">
        <f t="shared" si="2"/>
        <v>0.41350371884931819</v>
      </c>
      <c r="V154" s="157">
        <f t="shared" si="2"/>
        <v>18.473787725358861</v>
      </c>
      <c r="W154" s="157">
        <f t="shared" si="2"/>
        <v>18.772086095629998</v>
      </c>
      <c r="X154" s="157">
        <f t="shared" si="2"/>
        <v>3.0393432861414569</v>
      </c>
      <c r="Y154" s="157">
        <f t="shared" si="2"/>
        <v>3.1127726881266149</v>
      </c>
      <c r="Z154" s="157">
        <f t="shared" si="2"/>
        <v>1.3466997029577998</v>
      </c>
      <c r="AA154" s="157">
        <f t="shared" si="2"/>
        <v>1.6418913004074001</v>
      </c>
      <c r="AB154" s="157">
        <f t="shared" si="2"/>
        <v>8.6432995673247319</v>
      </c>
      <c r="AC154" s="157">
        <f t="shared" si="2"/>
        <v>0.16870141693869434</v>
      </c>
      <c r="AD154" s="157">
        <f t="shared" si="2"/>
        <v>0.6984278781882598</v>
      </c>
      <c r="AE154" s="66"/>
      <c r="AF154" s="199"/>
      <c r="AG154" s="199"/>
      <c r="AH154" s="199"/>
      <c r="AI154" s="199"/>
      <c r="AJ154" s="199"/>
      <c r="AK154" s="199"/>
      <c r="AL154" s="65"/>
    </row>
    <row r="155" spans="1:38" ht="15" customHeight="1" x14ac:dyDescent="0.25">
      <c r="A155" s="52"/>
      <c r="B155" s="53"/>
      <c r="C155" s="53"/>
      <c r="D155" s="42"/>
      <c r="E155" s="113"/>
      <c r="F155" s="113"/>
      <c r="G155" s="113"/>
      <c r="H155" s="113"/>
      <c r="I155" s="113"/>
      <c r="J155" s="113"/>
      <c r="K155" s="113"/>
      <c r="L155" s="113"/>
      <c r="M155" s="113"/>
      <c r="N155" s="113"/>
      <c r="O155" s="155"/>
      <c r="P155" s="155"/>
      <c r="Q155" s="155"/>
      <c r="R155" s="155"/>
      <c r="S155" s="155"/>
      <c r="T155" s="155"/>
      <c r="U155" s="155"/>
      <c r="V155" s="155"/>
      <c r="W155" s="155"/>
      <c r="X155" s="155"/>
      <c r="Y155" s="155"/>
      <c r="Z155" s="155"/>
      <c r="AA155" s="155"/>
      <c r="AB155" s="155"/>
      <c r="AC155" s="155"/>
      <c r="AD155" s="155"/>
      <c r="AE155" s="54"/>
      <c r="AF155" s="197"/>
      <c r="AG155" s="197"/>
      <c r="AH155" s="197"/>
      <c r="AI155" s="197"/>
      <c r="AJ155" s="197"/>
      <c r="AK155" s="197"/>
      <c r="AL155" s="55"/>
    </row>
    <row r="156" spans="1:38" ht="26.25" customHeight="1" x14ac:dyDescent="0.2">
      <c r="A156" s="67" t="s">
        <v>420</v>
      </c>
      <c r="B156" s="68"/>
      <c r="C156" s="68"/>
      <c r="D156" s="68"/>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c r="AC156" s="190"/>
      <c r="AD156" s="190"/>
      <c r="AE156" s="69"/>
      <c r="AF156" s="200"/>
      <c r="AG156" s="200"/>
      <c r="AH156" s="200"/>
      <c r="AI156" s="200"/>
      <c r="AJ156" s="200"/>
      <c r="AK156" s="200"/>
      <c r="AL156" s="70"/>
    </row>
    <row r="157" spans="1:38" ht="26.25" customHeight="1" x14ac:dyDescent="0.2">
      <c r="A157" s="71" t="s">
        <v>421</v>
      </c>
      <c r="B157" s="71" t="s">
        <v>422</v>
      </c>
      <c r="C157" s="72" t="s">
        <v>423</v>
      </c>
      <c r="D157" s="73"/>
      <c r="E157" s="112">
        <v>0.25043750399999998</v>
      </c>
      <c r="F157" s="112">
        <v>9.7827150000000009E-3</v>
      </c>
      <c r="G157" s="112">
        <v>1.9565430000000002E-2</v>
      </c>
      <c r="H157" s="112" t="s">
        <v>72</v>
      </c>
      <c r="I157" s="112">
        <v>3.9130859999999996E-3</v>
      </c>
      <c r="J157" s="112">
        <v>3.9130859999999996E-3</v>
      </c>
      <c r="K157" s="112">
        <v>3.9130859999999996E-3</v>
      </c>
      <c r="L157" s="112">
        <v>5.8696289999999988E-4</v>
      </c>
      <c r="M157" s="112">
        <v>2.1521973E-2</v>
      </c>
      <c r="N157" s="112" t="s">
        <v>72</v>
      </c>
      <c r="O157" s="112" t="s">
        <v>72</v>
      </c>
      <c r="P157" s="112" t="s">
        <v>72</v>
      </c>
      <c r="Q157" s="112" t="s">
        <v>72</v>
      </c>
      <c r="R157" s="112" t="s">
        <v>72</v>
      </c>
      <c r="S157" s="112" t="s">
        <v>72</v>
      </c>
      <c r="T157" s="112" t="s">
        <v>72</v>
      </c>
      <c r="U157" s="112" t="s">
        <v>72</v>
      </c>
      <c r="V157" s="112" t="s">
        <v>72</v>
      </c>
      <c r="W157" s="112" t="s">
        <v>72</v>
      </c>
      <c r="X157" s="112" t="s">
        <v>72</v>
      </c>
      <c r="Y157" s="112" t="s">
        <v>72</v>
      </c>
      <c r="Z157" s="112" t="s">
        <v>72</v>
      </c>
      <c r="AA157" s="112" t="s">
        <v>72</v>
      </c>
      <c r="AB157" s="112" t="s">
        <v>72</v>
      </c>
      <c r="AC157" s="112" t="s">
        <v>72</v>
      </c>
      <c r="AD157" s="112" t="s">
        <v>72</v>
      </c>
      <c r="AE157" s="51"/>
      <c r="AF157" s="201">
        <v>862.835463</v>
      </c>
      <c r="AG157" s="201" t="s">
        <v>67</v>
      </c>
      <c r="AH157" s="201" t="s">
        <v>67</v>
      </c>
      <c r="AI157" s="201" t="s">
        <v>67</v>
      </c>
      <c r="AJ157" s="201" t="s">
        <v>67</v>
      </c>
      <c r="AK157" s="201" t="s">
        <v>67</v>
      </c>
      <c r="AL157" s="71" t="s">
        <v>63</v>
      </c>
    </row>
    <row r="158" spans="1:38" ht="26.25" customHeight="1" x14ac:dyDescent="0.2">
      <c r="A158" s="71" t="s">
        <v>421</v>
      </c>
      <c r="B158" s="71" t="s">
        <v>424</v>
      </c>
      <c r="C158" s="72" t="s">
        <v>425</v>
      </c>
      <c r="D158" s="73"/>
      <c r="E158" s="112">
        <v>3.3281920000000002E-3</v>
      </c>
      <c r="F158" s="112">
        <v>1.2235999999999999E-4</v>
      </c>
      <c r="G158" s="112">
        <v>2.0556479999999999E-4</v>
      </c>
      <c r="H158" s="112" t="s">
        <v>72</v>
      </c>
      <c r="I158" s="112">
        <v>3.6708000000000002E-5</v>
      </c>
      <c r="J158" s="112">
        <v>3.6708000000000002E-5</v>
      </c>
      <c r="K158" s="112">
        <v>3.6708000000000002E-5</v>
      </c>
      <c r="L158" s="112">
        <v>3.6708000000000002E-5</v>
      </c>
      <c r="M158" s="112">
        <v>1.2235999999999999E-4</v>
      </c>
      <c r="N158" s="112" t="s">
        <v>72</v>
      </c>
      <c r="O158" s="112" t="s">
        <v>72</v>
      </c>
      <c r="P158" s="112" t="s">
        <v>72</v>
      </c>
      <c r="Q158" s="112" t="s">
        <v>72</v>
      </c>
      <c r="R158" s="112" t="s">
        <v>72</v>
      </c>
      <c r="S158" s="112" t="s">
        <v>72</v>
      </c>
      <c r="T158" s="112" t="s">
        <v>72</v>
      </c>
      <c r="U158" s="112" t="s">
        <v>72</v>
      </c>
      <c r="V158" s="112" t="s">
        <v>72</v>
      </c>
      <c r="W158" s="112" t="s">
        <v>72</v>
      </c>
      <c r="X158" s="112" t="s">
        <v>72</v>
      </c>
      <c r="Y158" s="112" t="s">
        <v>72</v>
      </c>
      <c r="Z158" s="112" t="s">
        <v>72</v>
      </c>
      <c r="AA158" s="112" t="s">
        <v>72</v>
      </c>
      <c r="AB158" s="112" t="s">
        <v>72</v>
      </c>
      <c r="AC158" s="112" t="s">
        <v>72</v>
      </c>
      <c r="AD158" s="112" t="s">
        <v>72</v>
      </c>
      <c r="AE158" s="51"/>
      <c r="AF158" s="201">
        <v>0.24471999999999999</v>
      </c>
      <c r="AG158" s="201" t="s">
        <v>67</v>
      </c>
      <c r="AH158" s="201" t="s">
        <v>67</v>
      </c>
      <c r="AI158" s="201" t="s">
        <v>67</v>
      </c>
      <c r="AJ158" s="201" t="s">
        <v>67</v>
      </c>
      <c r="AK158" s="201" t="s">
        <v>67</v>
      </c>
      <c r="AL158" s="71" t="s">
        <v>63</v>
      </c>
    </row>
    <row r="159" spans="1:38" ht="26.25" customHeight="1" x14ac:dyDescent="0.2">
      <c r="A159" s="71" t="s">
        <v>426</v>
      </c>
      <c r="B159" s="71" t="s">
        <v>427</v>
      </c>
      <c r="C159" s="72" t="s">
        <v>428</v>
      </c>
      <c r="D159" s="73"/>
      <c r="E159" s="112">
        <v>7.0111525898273444</v>
      </c>
      <c r="F159" s="112">
        <v>0.25007932804479699</v>
      </c>
      <c r="G159" s="112">
        <v>0.44657022865142326</v>
      </c>
      <c r="H159" s="112">
        <v>6.2519832011199251E-5</v>
      </c>
      <c r="I159" s="112">
        <v>0.12503966402239849</v>
      </c>
      <c r="J159" s="112">
        <v>0.13397106859542698</v>
      </c>
      <c r="K159" s="112">
        <v>0.13397106859542698</v>
      </c>
      <c r="L159" s="112">
        <v>3.8762295846943531E-2</v>
      </c>
      <c r="M159" s="112">
        <v>0.66092393840410646</v>
      </c>
      <c r="N159" s="112">
        <v>1.1610825944937005E-2</v>
      </c>
      <c r="O159" s="112">
        <v>8.9314045730284647E-4</v>
      </c>
      <c r="P159" s="112">
        <v>2.6794213719085391E-3</v>
      </c>
      <c r="Q159" s="112">
        <v>3.5725618292113859E-3</v>
      </c>
      <c r="R159" s="112">
        <v>4.4657022865142327E-3</v>
      </c>
      <c r="S159" s="112">
        <v>7.8596360242650501E-2</v>
      </c>
      <c r="T159" s="112">
        <v>8.9314045730284647E-2</v>
      </c>
      <c r="U159" s="112">
        <v>8.9314045730284654E-3</v>
      </c>
      <c r="V159" s="112">
        <v>0.10717685487634157</v>
      </c>
      <c r="W159" s="112">
        <v>4.9764000000000004E-4</v>
      </c>
      <c r="X159" s="112">
        <v>2.6794213719085391E-3</v>
      </c>
      <c r="Y159" s="112">
        <v>4.4657022865142327E-3</v>
      </c>
      <c r="Z159" s="112" t="s">
        <v>72</v>
      </c>
      <c r="AA159" s="112" t="s">
        <v>72</v>
      </c>
      <c r="AB159" s="112">
        <v>7.1451236584227718E-3</v>
      </c>
      <c r="AC159" s="112">
        <v>7.1451236584227716E-6</v>
      </c>
      <c r="AD159" s="112">
        <v>6.7878674755016329E-6</v>
      </c>
      <c r="AE159" s="51"/>
      <c r="AF159" s="201">
        <v>3828</v>
      </c>
      <c r="AG159" s="112" t="s">
        <v>67</v>
      </c>
      <c r="AH159" s="112" t="s">
        <v>67</v>
      </c>
      <c r="AI159" s="112" t="s">
        <v>67</v>
      </c>
      <c r="AJ159" s="112" t="s">
        <v>67</v>
      </c>
      <c r="AK159" s="112" t="s">
        <v>67</v>
      </c>
      <c r="AL159" s="71" t="s">
        <v>429</v>
      </c>
    </row>
    <row r="160" spans="1:38" ht="26.25" customHeight="1" x14ac:dyDescent="0.2">
      <c r="A160" s="71" t="s">
        <v>430</v>
      </c>
      <c r="B160" s="71" t="s">
        <v>431</v>
      </c>
      <c r="C160" s="72" t="s">
        <v>432</v>
      </c>
      <c r="D160" s="73"/>
      <c r="E160" s="112"/>
      <c r="F160" s="112"/>
      <c r="G160" s="112"/>
      <c r="H160" s="112"/>
      <c r="I160" s="112"/>
      <c r="J160" s="112"/>
      <c r="K160" s="112"/>
      <c r="L160" s="112"/>
      <c r="M160" s="112"/>
      <c r="N160" s="112"/>
      <c r="O160" s="112"/>
      <c r="P160" s="112"/>
      <c r="Q160" s="112"/>
      <c r="R160" s="112"/>
      <c r="S160" s="112"/>
      <c r="T160" s="112"/>
      <c r="U160" s="112"/>
      <c r="V160" s="112"/>
      <c r="W160" s="112"/>
      <c r="X160" s="112"/>
      <c r="Y160" s="112"/>
      <c r="Z160" s="112"/>
      <c r="AA160" s="112"/>
      <c r="AB160" s="112"/>
      <c r="AC160" s="112"/>
      <c r="AD160" s="112"/>
      <c r="AE160" s="51"/>
      <c r="AF160" s="201"/>
      <c r="AG160" s="201"/>
      <c r="AH160" s="201"/>
      <c r="AI160" s="201"/>
      <c r="AJ160" s="201"/>
      <c r="AK160" s="201"/>
      <c r="AL160" s="71"/>
    </row>
    <row r="161" spans="1:38" ht="26.25" customHeight="1" x14ac:dyDescent="0.2">
      <c r="A161" s="75" t="s">
        <v>430</v>
      </c>
      <c r="B161" s="75" t="s">
        <v>433</v>
      </c>
      <c r="C161" s="76" t="s">
        <v>434</v>
      </c>
      <c r="D161" s="77"/>
      <c r="E161" s="218"/>
      <c r="F161" s="218"/>
      <c r="G161" s="218"/>
      <c r="H161" s="218"/>
      <c r="I161" s="218"/>
      <c r="J161" s="218"/>
      <c r="K161" s="218"/>
      <c r="L161" s="218"/>
      <c r="M161" s="218"/>
      <c r="N161" s="218"/>
      <c r="O161" s="218"/>
      <c r="P161" s="218"/>
      <c r="Q161" s="218"/>
      <c r="R161" s="218"/>
      <c r="S161" s="218"/>
      <c r="T161" s="218"/>
      <c r="U161" s="218"/>
      <c r="V161" s="218"/>
      <c r="W161" s="218"/>
      <c r="X161" s="218"/>
      <c r="Y161" s="218"/>
      <c r="Z161" s="218"/>
      <c r="AA161" s="218"/>
      <c r="AB161" s="218"/>
      <c r="AC161" s="218"/>
      <c r="AD161" s="218"/>
      <c r="AE161" s="60"/>
      <c r="AF161" s="203"/>
      <c r="AG161" s="203"/>
      <c r="AH161" s="203"/>
      <c r="AI161" s="203"/>
      <c r="AJ161" s="203"/>
      <c r="AK161" s="203"/>
      <c r="AL161" s="75" t="s">
        <v>73</v>
      </c>
    </row>
    <row r="162" spans="1:38" ht="26.25" customHeight="1" x14ac:dyDescent="0.2">
      <c r="A162" s="79" t="s">
        <v>435</v>
      </c>
      <c r="B162" s="79" t="s">
        <v>436</v>
      </c>
      <c r="C162" s="80" t="s">
        <v>437</v>
      </c>
      <c r="D162" s="81"/>
      <c r="E162" s="219"/>
      <c r="F162" s="219"/>
      <c r="G162" s="219"/>
      <c r="H162" s="219"/>
      <c r="I162" s="219"/>
      <c r="J162" s="219"/>
      <c r="K162" s="219"/>
      <c r="L162" s="219"/>
      <c r="M162" s="219"/>
      <c r="N162" s="219"/>
      <c r="O162" s="219"/>
      <c r="P162" s="219"/>
      <c r="Q162" s="219"/>
      <c r="R162" s="219"/>
      <c r="S162" s="219"/>
      <c r="T162" s="219"/>
      <c r="U162" s="219"/>
      <c r="V162" s="219"/>
      <c r="W162" s="219"/>
      <c r="X162" s="219"/>
      <c r="Y162" s="219"/>
      <c r="Z162" s="219"/>
      <c r="AA162" s="219"/>
      <c r="AB162" s="219"/>
      <c r="AC162" s="219"/>
      <c r="AD162" s="219"/>
      <c r="AE162" s="60"/>
      <c r="AF162" s="204"/>
      <c r="AG162" s="204"/>
      <c r="AH162" s="204"/>
      <c r="AI162" s="204"/>
      <c r="AJ162" s="204"/>
      <c r="AK162" s="204"/>
      <c r="AL162" s="79" t="s">
        <v>194</v>
      </c>
    </row>
    <row r="163" spans="1:38" ht="26.25" customHeight="1" x14ac:dyDescent="0.2">
      <c r="A163" s="79" t="s">
        <v>435</v>
      </c>
      <c r="B163" s="79" t="s">
        <v>438</v>
      </c>
      <c r="C163" s="80" t="s">
        <v>439</v>
      </c>
      <c r="D163" s="81"/>
      <c r="E163" s="219"/>
      <c r="F163" s="219"/>
      <c r="G163" s="219"/>
      <c r="H163" s="219"/>
      <c r="I163" s="219"/>
      <c r="J163" s="219"/>
      <c r="K163" s="219"/>
      <c r="L163" s="219"/>
      <c r="M163" s="219"/>
      <c r="N163" s="219"/>
      <c r="O163" s="219"/>
      <c r="P163" s="219"/>
      <c r="Q163" s="219"/>
      <c r="R163" s="219"/>
      <c r="S163" s="219"/>
      <c r="T163" s="219"/>
      <c r="U163" s="219"/>
      <c r="V163" s="219"/>
      <c r="W163" s="219"/>
      <c r="X163" s="219"/>
      <c r="Y163" s="219"/>
      <c r="Z163" s="219"/>
      <c r="AA163" s="219"/>
      <c r="AB163" s="219"/>
      <c r="AC163" s="219"/>
      <c r="AD163" s="219"/>
      <c r="AE163" s="60"/>
      <c r="AF163" s="204"/>
      <c r="AG163" s="204"/>
      <c r="AH163" s="204"/>
      <c r="AI163" s="204"/>
      <c r="AJ163" s="204"/>
      <c r="AK163" s="204"/>
      <c r="AL163" s="79" t="s">
        <v>440</v>
      </c>
    </row>
    <row r="164" spans="1:38" ht="26.25" customHeight="1" x14ac:dyDescent="0.2">
      <c r="A164" s="79" t="s">
        <v>435</v>
      </c>
      <c r="B164" s="79" t="s">
        <v>441</v>
      </c>
      <c r="C164" s="80" t="s">
        <v>442</v>
      </c>
      <c r="D164" s="81"/>
      <c r="E164" s="219"/>
      <c r="F164" s="219"/>
      <c r="G164" s="219"/>
      <c r="H164" s="219"/>
      <c r="I164" s="219"/>
      <c r="J164" s="219"/>
      <c r="K164" s="219"/>
      <c r="L164" s="219"/>
      <c r="M164" s="219"/>
      <c r="N164" s="219"/>
      <c r="O164" s="219"/>
      <c r="P164" s="219"/>
      <c r="Q164" s="219"/>
      <c r="R164" s="219"/>
      <c r="S164" s="219"/>
      <c r="T164" s="219"/>
      <c r="U164" s="219"/>
      <c r="V164" s="219"/>
      <c r="W164" s="219"/>
      <c r="X164" s="219"/>
      <c r="Y164" s="219"/>
      <c r="Z164" s="219"/>
      <c r="AA164" s="219"/>
      <c r="AB164" s="219"/>
      <c r="AC164" s="219"/>
      <c r="AD164" s="219"/>
      <c r="AE164" s="83"/>
      <c r="AF164" s="204"/>
      <c r="AG164" s="204"/>
      <c r="AH164" s="204"/>
      <c r="AI164" s="204"/>
      <c r="AJ164" s="204"/>
      <c r="AK164" s="204"/>
      <c r="AL164" s="79"/>
    </row>
    <row r="165" spans="1:38" ht="15" customHeight="1" x14ac:dyDescent="0.2">
      <c r="D165" s="85"/>
      <c r="E165" s="220"/>
      <c r="F165" s="221"/>
      <c r="G165" s="221"/>
      <c r="H165" s="221"/>
      <c r="I165" s="221"/>
      <c r="J165" s="221"/>
      <c r="K165" s="221"/>
      <c r="L165" s="221"/>
      <c r="M165" s="221"/>
      <c r="N165" s="221"/>
      <c r="O165" s="221"/>
      <c r="P165" s="221"/>
      <c r="Q165" s="221"/>
      <c r="R165" s="221"/>
      <c r="S165" s="221"/>
      <c r="T165" s="221"/>
      <c r="U165" s="221"/>
      <c r="V165" s="221"/>
      <c r="W165" s="221"/>
      <c r="X165" s="221"/>
      <c r="Y165" s="221"/>
      <c r="Z165" s="221"/>
      <c r="AA165" s="221"/>
      <c r="AB165" s="221"/>
      <c r="AC165" s="221"/>
      <c r="AD165" s="221"/>
      <c r="AE165" s="86"/>
      <c r="AF165" s="205"/>
      <c r="AG165" s="205"/>
      <c r="AH165" s="205"/>
      <c r="AI165" s="205"/>
      <c r="AJ165" s="205"/>
      <c r="AK165" s="205"/>
      <c r="AL165" s="88"/>
    </row>
    <row r="166" spans="1:38" s="91" customFormat="1" ht="52.5" customHeight="1" x14ac:dyDescent="0.25">
      <c r="A166" s="409" t="s">
        <v>461</v>
      </c>
      <c r="B166" s="409"/>
      <c r="C166" s="409"/>
      <c r="D166" s="409"/>
      <c r="E166" s="409"/>
      <c r="F166" s="409"/>
      <c r="G166" s="409"/>
      <c r="H166" s="222"/>
      <c r="I166" s="223"/>
      <c r="J166" s="223"/>
      <c r="K166" s="223"/>
      <c r="L166" s="223"/>
      <c r="M166" s="223"/>
      <c r="N166" s="223"/>
      <c r="O166" s="223"/>
      <c r="P166" s="223"/>
      <c r="Q166" s="223"/>
      <c r="R166" s="223"/>
      <c r="S166" s="223"/>
      <c r="T166" s="223"/>
      <c r="U166" s="223"/>
      <c r="V166" s="224"/>
      <c r="W166" s="224"/>
      <c r="X166" s="224"/>
      <c r="Y166" s="224"/>
      <c r="Z166" s="224"/>
      <c r="AA166" s="224"/>
      <c r="AB166" s="224"/>
      <c r="AC166" s="225"/>
      <c r="AD166" s="225"/>
      <c r="AF166" s="206"/>
      <c r="AG166" s="206"/>
      <c r="AH166" s="206"/>
      <c r="AI166" s="206"/>
      <c r="AJ166" s="206"/>
      <c r="AK166" s="206"/>
    </row>
    <row r="167" spans="1:38" s="94" customFormat="1" ht="63.75" customHeight="1" x14ac:dyDescent="0.25">
      <c r="A167" s="409" t="s">
        <v>462</v>
      </c>
      <c r="B167" s="409"/>
      <c r="C167" s="409"/>
      <c r="D167" s="409"/>
      <c r="E167" s="409"/>
      <c r="F167" s="409"/>
      <c r="G167" s="409"/>
      <c r="H167" s="222"/>
      <c r="I167" s="223"/>
      <c r="J167" s="113"/>
      <c r="K167" s="113"/>
      <c r="L167" s="113"/>
      <c r="M167" s="223"/>
      <c r="N167" s="223"/>
      <c r="O167" s="223"/>
      <c r="P167" s="223"/>
      <c r="Q167" s="223"/>
      <c r="R167" s="223"/>
      <c r="S167" s="223"/>
      <c r="T167" s="223"/>
      <c r="U167" s="223"/>
      <c r="V167" s="226"/>
      <c r="W167" s="226"/>
      <c r="X167" s="226"/>
      <c r="Y167" s="226"/>
      <c r="Z167" s="226"/>
      <c r="AA167" s="226"/>
      <c r="AB167" s="226"/>
      <c r="AC167" s="226"/>
      <c r="AD167" s="226"/>
      <c r="AF167" s="207"/>
      <c r="AG167" s="207"/>
      <c r="AH167" s="207"/>
      <c r="AI167" s="207"/>
      <c r="AJ167" s="207"/>
      <c r="AK167" s="207"/>
    </row>
    <row r="168" spans="1:38" s="94" customFormat="1" ht="26.25" customHeight="1" x14ac:dyDescent="0.25">
      <c r="A168" s="409" t="s">
        <v>463</v>
      </c>
      <c r="B168" s="409"/>
      <c r="C168" s="409"/>
      <c r="D168" s="409"/>
      <c r="E168" s="409"/>
      <c r="F168" s="409"/>
      <c r="G168" s="409"/>
      <c r="H168" s="222"/>
      <c r="I168" s="223"/>
      <c r="J168" s="113"/>
      <c r="K168" s="113"/>
      <c r="L168" s="113"/>
      <c r="M168" s="223"/>
      <c r="N168" s="223"/>
      <c r="O168" s="223"/>
      <c r="P168" s="223"/>
      <c r="Q168" s="223"/>
      <c r="R168" s="223"/>
      <c r="S168" s="223"/>
      <c r="T168" s="223"/>
      <c r="U168" s="223"/>
      <c r="V168" s="226"/>
      <c r="W168" s="226"/>
      <c r="X168" s="226"/>
      <c r="Y168" s="226"/>
      <c r="Z168" s="226"/>
      <c r="AA168" s="226"/>
      <c r="AB168" s="226"/>
      <c r="AC168" s="226"/>
      <c r="AD168" s="226"/>
      <c r="AF168" s="207"/>
      <c r="AG168" s="207"/>
      <c r="AH168" s="207"/>
      <c r="AI168" s="207"/>
      <c r="AJ168" s="207"/>
      <c r="AK168" s="207"/>
    </row>
    <row r="169" spans="1:38" s="91" customFormat="1" ht="26.25" customHeight="1" x14ac:dyDescent="0.25">
      <c r="A169" s="409" t="s">
        <v>464</v>
      </c>
      <c r="B169" s="409"/>
      <c r="C169" s="409"/>
      <c r="D169" s="409"/>
      <c r="E169" s="409"/>
      <c r="F169" s="409"/>
      <c r="G169" s="409"/>
      <c r="H169" s="222"/>
      <c r="I169" s="223"/>
      <c r="J169" s="113"/>
      <c r="K169" s="113"/>
      <c r="L169" s="113"/>
      <c r="M169" s="223"/>
      <c r="N169" s="223"/>
      <c r="O169" s="223"/>
      <c r="P169" s="223"/>
      <c r="Q169" s="223"/>
      <c r="R169" s="223"/>
      <c r="S169" s="223"/>
      <c r="T169" s="223"/>
      <c r="U169" s="223"/>
      <c r="V169" s="224"/>
      <c r="W169" s="224"/>
      <c r="X169" s="224"/>
      <c r="Y169" s="224"/>
      <c r="Z169" s="224"/>
      <c r="AA169" s="224"/>
      <c r="AB169" s="224"/>
      <c r="AC169" s="225"/>
      <c r="AD169" s="225"/>
      <c r="AF169" s="206"/>
      <c r="AG169" s="206"/>
      <c r="AH169" s="206"/>
      <c r="AI169" s="206"/>
      <c r="AJ169" s="206"/>
      <c r="AK169" s="206"/>
    </row>
    <row r="170" spans="1:38" s="94" customFormat="1" ht="52.5" customHeight="1" x14ac:dyDescent="0.25">
      <c r="A170" s="409" t="s">
        <v>465</v>
      </c>
      <c r="B170" s="409"/>
      <c r="C170" s="409"/>
      <c r="D170" s="409"/>
      <c r="E170" s="409"/>
      <c r="F170" s="409"/>
      <c r="G170" s="409"/>
      <c r="H170" s="222"/>
      <c r="I170" s="223"/>
      <c r="J170" s="113"/>
      <c r="K170" s="113"/>
      <c r="L170" s="113"/>
      <c r="M170" s="223"/>
      <c r="N170" s="223"/>
      <c r="O170" s="223"/>
      <c r="P170" s="223"/>
      <c r="Q170" s="223"/>
      <c r="R170" s="223"/>
      <c r="S170" s="223"/>
      <c r="T170" s="223"/>
      <c r="U170" s="223"/>
      <c r="V170" s="226"/>
      <c r="W170" s="226"/>
      <c r="X170" s="226"/>
      <c r="Y170" s="226"/>
      <c r="Z170" s="226"/>
      <c r="AA170" s="226"/>
      <c r="AB170" s="226"/>
      <c r="AC170" s="226"/>
      <c r="AD170" s="226"/>
      <c r="AF170" s="207"/>
      <c r="AG170" s="207"/>
      <c r="AH170" s="207"/>
      <c r="AI170" s="207"/>
      <c r="AJ170" s="207"/>
      <c r="AK170" s="2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F26166-A840-42A0-8912-7756B1594716}">
  <dimension ref="A1:AL170"/>
  <sheetViews>
    <sheetView topLeftCell="W131" zoomScale="54" zoomScaleNormal="80" workbookViewId="0">
      <selection activeCell="AL14" sqref="AL14:AL140"/>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208" customWidth="1"/>
    <col min="25" max="25" width="8.85546875" style="208" customWidth="1"/>
    <col min="26" max="30" width="8.5703125" style="208" customWidth="1"/>
    <col min="31" max="31" width="2.140625" style="4" customWidth="1"/>
    <col min="32" max="37" width="8.5703125" style="191" customWidth="1"/>
    <col min="38" max="38" width="25.7109375" style="4" customWidth="1"/>
    <col min="39" max="16384" width="8.85546875" style="4"/>
  </cols>
  <sheetData>
    <row r="1" spans="1:38" ht="22.7" customHeight="1" x14ac:dyDescent="0.2">
      <c r="A1" s="146" t="s">
        <v>0</v>
      </c>
      <c r="B1" s="2"/>
      <c r="C1" s="3"/>
    </row>
    <row r="2" spans="1:38" x14ac:dyDescent="0.2">
      <c r="A2" s="5" t="s">
        <v>1</v>
      </c>
      <c r="B2" s="2"/>
      <c r="C2" s="3"/>
    </row>
    <row r="3" spans="1:38" x14ac:dyDescent="0.2">
      <c r="B3" s="2"/>
      <c r="C3" s="3"/>
      <c r="F3" s="209"/>
      <c r="R3" s="210"/>
      <c r="S3" s="210"/>
      <c r="T3" s="210"/>
      <c r="U3" s="210"/>
      <c r="V3" s="210"/>
    </row>
    <row r="4" spans="1:38" x14ac:dyDescent="0.2">
      <c r="A4" s="5" t="s">
        <v>2</v>
      </c>
      <c r="B4" s="7" t="s">
        <v>3</v>
      </c>
      <c r="C4" s="8" t="s">
        <v>4</v>
      </c>
      <c r="R4" s="210"/>
      <c r="S4" s="210"/>
      <c r="T4" s="210"/>
      <c r="U4" s="210"/>
      <c r="V4" s="210"/>
    </row>
    <row r="5" spans="1:38" x14ac:dyDescent="0.2">
      <c r="A5" s="5" t="s">
        <v>5</v>
      </c>
      <c r="B5" s="7" t="s">
        <v>6</v>
      </c>
      <c r="C5" s="8" t="s">
        <v>7</v>
      </c>
      <c r="R5" s="210"/>
      <c r="S5" s="210"/>
      <c r="T5" s="210"/>
      <c r="U5" s="210"/>
      <c r="V5" s="210"/>
    </row>
    <row r="6" spans="1:38" x14ac:dyDescent="0.2">
      <c r="A6" s="5" t="s">
        <v>8</v>
      </c>
      <c r="B6" s="7">
        <v>2001</v>
      </c>
      <c r="C6" s="8" t="s">
        <v>9</v>
      </c>
      <c r="R6" s="210"/>
      <c r="S6" s="210"/>
      <c r="T6" s="210"/>
      <c r="U6" s="210"/>
      <c r="V6" s="210"/>
    </row>
    <row r="7" spans="1:38" x14ac:dyDescent="0.2">
      <c r="A7" s="5" t="s">
        <v>10</v>
      </c>
      <c r="B7" s="7" t="s">
        <v>11</v>
      </c>
      <c r="C7" s="8" t="s">
        <v>12</v>
      </c>
      <c r="R7" s="210"/>
      <c r="S7" s="210"/>
      <c r="T7" s="210"/>
      <c r="U7" s="210"/>
      <c r="V7" s="210"/>
    </row>
    <row r="8" spans="1:38" x14ac:dyDescent="0.2">
      <c r="B8" s="2"/>
      <c r="C8" s="3"/>
      <c r="R8" s="210"/>
      <c r="S8" s="210"/>
      <c r="T8" s="210"/>
      <c r="U8" s="210"/>
      <c r="V8" s="210"/>
      <c r="AF8" s="192"/>
    </row>
    <row r="9" spans="1:38" x14ac:dyDescent="0.2">
      <c r="A9" s="147"/>
      <c r="B9" s="12"/>
      <c r="C9" s="13"/>
      <c r="D9" s="14"/>
      <c r="E9" s="211"/>
      <c r="F9" s="211"/>
      <c r="G9" s="211"/>
      <c r="H9" s="211"/>
      <c r="I9" s="211"/>
      <c r="J9" s="211"/>
      <c r="K9" s="211"/>
      <c r="L9" s="211"/>
      <c r="M9" s="211"/>
      <c r="N9" s="211"/>
      <c r="O9" s="211"/>
      <c r="P9" s="211"/>
      <c r="Q9" s="211"/>
      <c r="R9" s="210"/>
      <c r="S9" s="210"/>
      <c r="T9" s="210"/>
      <c r="U9" s="210"/>
      <c r="V9" s="210"/>
      <c r="AF9" s="192"/>
    </row>
    <row r="10" spans="1:38" s="9" customFormat="1" ht="37.5" customHeight="1" x14ac:dyDescent="0.2">
      <c r="A10" s="446" t="str">
        <f>B4&amp;": "&amp;B5&amp;": "&amp;B6</f>
        <v>LT: 15.02.2025: 2001</v>
      </c>
      <c r="B10" s="448" t="s">
        <v>13</v>
      </c>
      <c r="C10" s="449"/>
      <c r="D10" s="450"/>
      <c r="E10" s="454" t="s">
        <v>453</v>
      </c>
      <c r="F10" s="455"/>
      <c r="G10" s="455"/>
      <c r="H10" s="456"/>
      <c r="I10" s="454" t="s">
        <v>454</v>
      </c>
      <c r="J10" s="455"/>
      <c r="K10" s="455"/>
      <c r="L10" s="456"/>
      <c r="M10" s="460" t="s">
        <v>455</v>
      </c>
      <c r="N10" s="454" t="s">
        <v>456</v>
      </c>
      <c r="O10" s="455"/>
      <c r="P10" s="456"/>
      <c r="Q10" s="454" t="s">
        <v>457</v>
      </c>
      <c r="R10" s="455"/>
      <c r="S10" s="455"/>
      <c r="T10" s="455"/>
      <c r="U10" s="455"/>
      <c r="V10" s="456"/>
      <c r="W10" s="454" t="s">
        <v>458</v>
      </c>
      <c r="X10" s="455"/>
      <c r="Y10" s="455"/>
      <c r="Z10" s="455"/>
      <c r="AA10" s="455"/>
      <c r="AB10" s="455"/>
      <c r="AC10" s="455"/>
      <c r="AD10" s="456"/>
      <c r="AE10" s="148"/>
      <c r="AF10" s="440" t="s">
        <v>459</v>
      </c>
      <c r="AG10" s="441"/>
      <c r="AH10" s="441"/>
      <c r="AI10" s="441"/>
      <c r="AJ10" s="441"/>
      <c r="AK10" s="441"/>
      <c r="AL10" s="442"/>
    </row>
    <row r="11" spans="1:38" ht="15" customHeight="1" x14ac:dyDescent="0.2">
      <c r="A11" s="447"/>
      <c r="B11" s="451"/>
      <c r="C11" s="452"/>
      <c r="D11" s="453"/>
      <c r="E11" s="457"/>
      <c r="F11" s="458"/>
      <c r="G11" s="458"/>
      <c r="H11" s="459"/>
      <c r="I11" s="457"/>
      <c r="J11" s="458"/>
      <c r="K11" s="458"/>
      <c r="L11" s="459"/>
      <c r="M11" s="461"/>
      <c r="N11" s="457"/>
      <c r="O11" s="458"/>
      <c r="P11" s="459"/>
      <c r="Q11" s="457"/>
      <c r="R11" s="458"/>
      <c r="S11" s="458"/>
      <c r="T11" s="458"/>
      <c r="U11" s="458"/>
      <c r="V11" s="459"/>
      <c r="W11" s="212"/>
      <c r="X11" s="422" t="s">
        <v>21</v>
      </c>
      <c r="Y11" s="423"/>
      <c r="Z11" s="423"/>
      <c r="AA11" s="423"/>
      <c r="AB11" s="424"/>
      <c r="AC11" s="213"/>
      <c r="AD11" s="214"/>
      <c r="AE11" s="19"/>
      <c r="AF11" s="443"/>
      <c r="AG11" s="444"/>
      <c r="AH11" s="444"/>
      <c r="AI11" s="444"/>
      <c r="AJ11" s="444"/>
      <c r="AK11" s="444"/>
      <c r="AL11" s="445"/>
    </row>
    <row r="12" spans="1:38" ht="52.5" customHeight="1" x14ac:dyDescent="0.2">
      <c r="A12" s="447"/>
      <c r="B12" s="451"/>
      <c r="C12" s="452"/>
      <c r="D12" s="453"/>
      <c r="E12" s="215" t="s">
        <v>22</v>
      </c>
      <c r="F12" s="215" t="s">
        <v>23</v>
      </c>
      <c r="G12" s="215" t="s">
        <v>24</v>
      </c>
      <c r="H12" s="215" t="s">
        <v>25</v>
      </c>
      <c r="I12" s="215" t="s">
        <v>26</v>
      </c>
      <c r="J12" s="216" t="s">
        <v>27</v>
      </c>
      <c r="K12" s="216" t="s">
        <v>28</v>
      </c>
      <c r="L12" s="217" t="s">
        <v>29</v>
      </c>
      <c r="M12" s="215" t="s">
        <v>30</v>
      </c>
      <c r="N12" s="216" t="s">
        <v>31</v>
      </c>
      <c r="O12" s="216" t="s">
        <v>32</v>
      </c>
      <c r="P12" s="216" t="s">
        <v>33</v>
      </c>
      <c r="Q12" s="216" t="s">
        <v>34</v>
      </c>
      <c r="R12" s="216" t="s">
        <v>35</v>
      </c>
      <c r="S12" s="216" t="s">
        <v>36</v>
      </c>
      <c r="T12" s="216" t="s">
        <v>37</v>
      </c>
      <c r="U12" s="216" t="s">
        <v>38</v>
      </c>
      <c r="V12" s="216" t="s">
        <v>39</v>
      </c>
      <c r="W12" s="215" t="s">
        <v>40</v>
      </c>
      <c r="X12" s="215" t="s">
        <v>41</v>
      </c>
      <c r="Y12" s="215" t="s">
        <v>42</v>
      </c>
      <c r="Z12" s="215" t="s">
        <v>43</v>
      </c>
      <c r="AA12" s="215" t="s">
        <v>44</v>
      </c>
      <c r="AB12" s="215" t="s">
        <v>45</v>
      </c>
      <c r="AC12" s="216" t="s">
        <v>46</v>
      </c>
      <c r="AD12" s="216" t="s">
        <v>47</v>
      </c>
      <c r="AE12" s="23"/>
      <c r="AF12" s="193" t="s">
        <v>48</v>
      </c>
      <c r="AG12" s="193" t="s">
        <v>49</v>
      </c>
      <c r="AH12" s="193" t="s">
        <v>50</v>
      </c>
      <c r="AI12" s="193" t="s">
        <v>51</v>
      </c>
      <c r="AJ12" s="193" t="s">
        <v>52</v>
      </c>
      <c r="AK12" s="193" t="s">
        <v>53</v>
      </c>
      <c r="AL12" s="24" t="s">
        <v>54</v>
      </c>
    </row>
    <row r="13" spans="1:38" ht="37.5" customHeight="1" x14ac:dyDescent="0.2">
      <c r="A13" s="115" t="s">
        <v>55</v>
      </c>
      <c r="B13" s="115" t="s">
        <v>56</v>
      </c>
      <c r="C13" s="149" t="s">
        <v>57</v>
      </c>
      <c r="D13" s="115" t="s">
        <v>58</v>
      </c>
      <c r="E13" s="114" t="s">
        <v>59</v>
      </c>
      <c r="F13" s="114" t="s">
        <v>59</v>
      </c>
      <c r="G13" s="114" t="s">
        <v>59</v>
      </c>
      <c r="H13" s="114" t="s">
        <v>59</v>
      </c>
      <c r="I13" s="114" t="s">
        <v>59</v>
      </c>
      <c r="J13" s="114" t="s">
        <v>59</v>
      </c>
      <c r="K13" s="114" t="s">
        <v>59</v>
      </c>
      <c r="L13" s="114" t="s">
        <v>59</v>
      </c>
      <c r="M13" s="114" t="s">
        <v>59</v>
      </c>
      <c r="N13" s="114" t="s">
        <v>60</v>
      </c>
      <c r="O13" s="114" t="s">
        <v>60</v>
      </c>
      <c r="P13" s="114" t="s">
        <v>60</v>
      </c>
      <c r="Q13" s="114" t="s">
        <v>60</v>
      </c>
      <c r="R13" s="114" t="s">
        <v>60</v>
      </c>
      <c r="S13" s="114" t="s">
        <v>60</v>
      </c>
      <c r="T13" s="114" t="s">
        <v>60</v>
      </c>
      <c r="U13" s="114" t="s">
        <v>60</v>
      </c>
      <c r="V13" s="114" t="s">
        <v>60</v>
      </c>
      <c r="W13" s="114" t="s">
        <v>61</v>
      </c>
      <c r="X13" s="114" t="s">
        <v>60</v>
      </c>
      <c r="Y13" s="114" t="s">
        <v>60</v>
      </c>
      <c r="Z13" s="114" t="s">
        <v>60</v>
      </c>
      <c r="AA13" s="114" t="s">
        <v>60</v>
      </c>
      <c r="AB13" s="114" t="s">
        <v>60</v>
      </c>
      <c r="AC13" s="114" t="s">
        <v>62</v>
      </c>
      <c r="AD13" s="114" t="s">
        <v>62</v>
      </c>
      <c r="AE13" s="102"/>
      <c r="AF13" s="189" t="s">
        <v>63</v>
      </c>
      <c r="AG13" s="189" t="s">
        <v>63</v>
      </c>
      <c r="AH13" s="189" t="s">
        <v>63</v>
      </c>
      <c r="AI13" s="189" t="s">
        <v>63</v>
      </c>
      <c r="AJ13" s="189" t="s">
        <v>63</v>
      </c>
      <c r="AK13" s="189"/>
      <c r="AL13" s="150"/>
    </row>
    <row r="14" spans="1:38" ht="26.25" customHeight="1" x14ac:dyDescent="0.25">
      <c r="A14" s="115" t="s">
        <v>64</v>
      </c>
      <c r="B14" s="115" t="s">
        <v>65</v>
      </c>
      <c r="C14" s="115" t="s">
        <v>66</v>
      </c>
      <c r="D14" s="115"/>
      <c r="E14" s="320">
        <v>6.9315030000000002</v>
      </c>
      <c r="F14" s="279">
        <v>0.28676400000000002</v>
      </c>
      <c r="G14" s="279">
        <v>20.79374</v>
      </c>
      <c r="H14" s="279">
        <v>3.0899999999999998E-4</v>
      </c>
      <c r="I14" s="279">
        <v>0.77195800000000003</v>
      </c>
      <c r="J14" s="279">
        <v>0.95748299999999997</v>
      </c>
      <c r="K14" s="279">
        <v>1.0707819999999999</v>
      </c>
      <c r="L14" s="279">
        <v>0.24340600000000001</v>
      </c>
      <c r="M14" s="279">
        <v>3.7324169999999999</v>
      </c>
      <c r="N14" s="279">
        <v>0.19811599999999999</v>
      </c>
      <c r="O14" s="279">
        <v>2.8062E-2</v>
      </c>
      <c r="P14" s="279">
        <v>1.5748999999999999E-2</v>
      </c>
      <c r="Q14" s="280">
        <v>8.1600000000000006E-2</v>
      </c>
      <c r="R14" s="279">
        <v>0.119214</v>
      </c>
      <c r="S14" s="279">
        <v>0.123039</v>
      </c>
      <c r="T14" s="279">
        <v>4.751239</v>
      </c>
      <c r="U14" s="279">
        <v>4.0904999999999997E-2</v>
      </c>
      <c r="V14" s="279">
        <v>3.1782689999999998</v>
      </c>
      <c r="W14" s="279">
        <v>0.38587100000000002</v>
      </c>
      <c r="X14" s="279">
        <v>4.9186000000000001E-2</v>
      </c>
      <c r="Y14" s="279">
        <v>7.1231000000000003E-2</v>
      </c>
      <c r="Z14" s="279">
        <v>2.5956E-2</v>
      </c>
      <c r="AA14" s="279">
        <v>2.0816000000000001E-2</v>
      </c>
      <c r="AB14" s="279">
        <v>0.167188</v>
      </c>
      <c r="AC14" s="279">
        <v>1.4590000000000001E-2</v>
      </c>
      <c r="AD14" s="279">
        <v>6.8512000000000003E-2</v>
      </c>
      <c r="AE14" s="280">
        <v>0</v>
      </c>
      <c r="AF14" s="280">
        <v>18585</v>
      </c>
      <c r="AG14" s="280">
        <v>402</v>
      </c>
      <c r="AH14" s="280">
        <v>46357</v>
      </c>
      <c r="AI14" s="280">
        <v>2867</v>
      </c>
      <c r="AJ14" s="280">
        <v>0</v>
      </c>
      <c r="AK14" s="280" t="s">
        <v>67</v>
      </c>
      <c r="AL14" s="305" t="s">
        <v>63</v>
      </c>
    </row>
    <row r="15" spans="1:38" ht="26.25" customHeight="1" x14ac:dyDescent="0.25">
      <c r="A15" s="115" t="s">
        <v>68</v>
      </c>
      <c r="B15" s="115" t="s">
        <v>69</v>
      </c>
      <c r="C15" s="115" t="s">
        <v>70</v>
      </c>
      <c r="D15" s="115">
        <v>0</v>
      </c>
      <c r="E15" s="321">
        <v>2.1788500000000002</v>
      </c>
      <c r="F15" s="283" t="s">
        <v>71</v>
      </c>
      <c r="G15" s="282">
        <v>6.8913770000000003</v>
      </c>
      <c r="H15" s="282">
        <v>5.2769999999999996E-3</v>
      </c>
      <c r="I15" s="282">
        <v>0.15836</v>
      </c>
      <c r="J15" s="282">
        <v>0.25742300000000001</v>
      </c>
      <c r="K15" s="282">
        <v>0.339976</v>
      </c>
      <c r="L15" s="282">
        <v>1.0118E-2</v>
      </c>
      <c r="M15" s="282">
        <v>0.169463</v>
      </c>
      <c r="N15" s="282">
        <v>4.5796000000000003E-2</v>
      </c>
      <c r="O15" s="282">
        <v>3.1369000000000001E-2</v>
      </c>
      <c r="P15" s="282">
        <v>5.9160000000000003E-3</v>
      </c>
      <c r="Q15" s="283">
        <v>2.8199999999999999E-2</v>
      </c>
      <c r="R15" s="282">
        <v>0.163911</v>
      </c>
      <c r="S15" s="282">
        <v>0.10886999999999999</v>
      </c>
      <c r="T15" s="282">
        <v>4.807766</v>
      </c>
      <c r="U15" s="282">
        <v>2.9959E-2</v>
      </c>
      <c r="V15" s="282">
        <v>0.48801099999999997</v>
      </c>
      <c r="W15" s="282">
        <v>1.5288E-2</v>
      </c>
      <c r="X15" s="284">
        <v>7.34E-6</v>
      </c>
      <c r="Y15" s="284">
        <v>3.5099999999999999E-5</v>
      </c>
      <c r="Z15" s="284">
        <v>6.9199999999999998E-6</v>
      </c>
      <c r="AA15" s="284">
        <v>6.9199999999999998E-6</v>
      </c>
      <c r="AB15" s="284">
        <v>5.63E-5</v>
      </c>
      <c r="AC15" s="283" t="s">
        <v>72</v>
      </c>
      <c r="AD15" s="283" t="s">
        <v>72</v>
      </c>
      <c r="AE15" s="283">
        <v>0</v>
      </c>
      <c r="AF15" s="283">
        <v>17088</v>
      </c>
      <c r="AG15" s="283" t="s">
        <v>73</v>
      </c>
      <c r="AH15" s="283">
        <v>0</v>
      </c>
      <c r="AI15" s="283" t="s">
        <v>73</v>
      </c>
      <c r="AJ15" s="283" t="s">
        <v>73</v>
      </c>
      <c r="AK15" s="283" t="s">
        <v>73</v>
      </c>
      <c r="AL15" s="306" t="s">
        <v>63</v>
      </c>
    </row>
    <row r="16" spans="1:38" ht="26.25" customHeight="1" x14ac:dyDescent="0.25">
      <c r="A16" s="115" t="s">
        <v>68</v>
      </c>
      <c r="B16" s="115" t="s">
        <v>74</v>
      </c>
      <c r="C16" s="115" t="s">
        <v>75</v>
      </c>
      <c r="D16" s="115">
        <v>0</v>
      </c>
      <c r="E16" s="321">
        <v>0.141683</v>
      </c>
      <c r="F16" s="282">
        <v>4.9577999999999997E-2</v>
      </c>
      <c r="G16" s="282">
        <v>3.2452000000000002E-2</v>
      </c>
      <c r="H16" s="284">
        <v>3.3200000000000001E-5</v>
      </c>
      <c r="I16" s="282">
        <v>1.7905999999999998E-2</v>
      </c>
      <c r="J16" s="282">
        <v>1.9068999999999999E-2</v>
      </c>
      <c r="K16" s="282">
        <v>1.9654999999999999E-2</v>
      </c>
      <c r="L16" s="282">
        <v>6.5099999999999999E-4</v>
      </c>
      <c r="M16" s="282">
        <v>0.301066</v>
      </c>
      <c r="N16" s="282">
        <v>1.1681E-2</v>
      </c>
      <c r="O16" s="282">
        <v>2.5099999999999998E-4</v>
      </c>
      <c r="P16" s="282">
        <v>4.2099999999999999E-4</v>
      </c>
      <c r="Q16" s="282">
        <v>3.0699999999999998E-4</v>
      </c>
      <c r="R16" s="282">
        <v>1.127E-3</v>
      </c>
      <c r="S16" s="282">
        <v>8.1349999999999999E-3</v>
      </c>
      <c r="T16" s="282">
        <v>1.4289999999999999E-3</v>
      </c>
      <c r="U16" s="282">
        <v>1.56E-4</v>
      </c>
      <c r="V16" s="282">
        <v>2.2686999999999999E-2</v>
      </c>
      <c r="W16" s="283">
        <v>2.35E-2</v>
      </c>
      <c r="X16" s="282">
        <v>5.9449999999999998E-3</v>
      </c>
      <c r="Y16" s="282">
        <v>7.7739999999999997E-3</v>
      </c>
      <c r="Z16" s="282">
        <v>2.9150000000000001E-3</v>
      </c>
      <c r="AA16" s="282">
        <v>2.3319999999999999E-3</v>
      </c>
      <c r="AB16" s="282">
        <v>1.8964999999999999E-2</v>
      </c>
      <c r="AC16" s="284">
        <v>5.1E-5</v>
      </c>
      <c r="AD16" s="282">
        <v>9.8600000000000007E-3</v>
      </c>
      <c r="AE16" s="283">
        <v>0</v>
      </c>
      <c r="AF16" s="283">
        <v>166</v>
      </c>
      <c r="AG16" s="283">
        <v>58</v>
      </c>
      <c r="AH16" s="283">
        <v>111</v>
      </c>
      <c r="AI16" s="283">
        <v>3</v>
      </c>
      <c r="AJ16" s="283" t="s">
        <v>73</v>
      </c>
      <c r="AK16" s="283" t="s">
        <v>73</v>
      </c>
      <c r="AL16" s="306" t="s">
        <v>63</v>
      </c>
    </row>
    <row r="17" spans="1:38" ht="26.25" customHeight="1" x14ac:dyDescent="0.2">
      <c r="A17" s="115" t="s">
        <v>68</v>
      </c>
      <c r="B17" s="115" t="s">
        <v>76</v>
      </c>
      <c r="C17" s="115" t="s">
        <v>77</v>
      </c>
      <c r="D17" s="115" t="s">
        <v>78</v>
      </c>
      <c r="E17" s="287"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27"/>
    </row>
    <row r="18" spans="1:38" ht="26.25" customHeight="1" x14ac:dyDescent="0.2">
      <c r="A18" s="115" t="s">
        <v>68</v>
      </c>
      <c r="B18" s="115" t="s">
        <v>79</v>
      </c>
      <c r="C18" s="115" t="s">
        <v>80</v>
      </c>
      <c r="D18" s="115" t="s">
        <v>78</v>
      </c>
      <c r="E18" s="287"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27"/>
    </row>
    <row r="19" spans="1:38" ht="26.25" customHeight="1" x14ac:dyDescent="0.25">
      <c r="A19" s="115" t="s">
        <v>68</v>
      </c>
      <c r="B19" s="115" t="s">
        <v>81</v>
      </c>
      <c r="C19" s="115" t="s">
        <v>82</v>
      </c>
      <c r="D19" s="115">
        <v>0</v>
      </c>
      <c r="E19" s="321">
        <v>2.4518000000000002E-2</v>
      </c>
      <c r="F19" s="282">
        <v>7.0299999999999996E-4</v>
      </c>
      <c r="G19" s="282">
        <v>8.3743999999999999E-2</v>
      </c>
      <c r="H19" s="284">
        <v>1.64E-6</v>
      </c>
      <c r="I19" s="282">
        <v>2.258E-3</v>
      </c>
      <c r="J19" s="282">
        <v>3.156E-3</v>
      </c>
      <c r="K19" s="282">
        <v>3.1749999999999999E-3</v>
      </c>
      <c r="L19" s="282">
        <v>1.248E-3</v>
      </c>
      <c r="M19" s="282">
        <v>8.7679999999999998E-3</v>
      </c>
      <c r="N19" s="282">
        <v>7.2400000000000003E-4</v>
      </c>
      <c r="O19" s="284">
        <v>2.1800000000000001E-5</v>
      </c>
      <c r="P19" s="284">
        <v>2.6299999999999999E-5</v>
      </c>
      <c r="Q19" s="284">
        <v>9.5299999999999999E-5</v>
      </c>
      <c r="R19" s="282">
        <v>1.4480000000000001E-3</v>
      </c>
      <c r="S19" s="282">
        <v>2.1699999999999999E-4</v>
      </c>
      <c r="T19" s="282">
        <v>1.448E-2</v>
      </c>
      <c r="U19" s="284">
        <v>9.3400000000000004E-6</v>
      </c>
      <c r="V19" s="282">
        <v>3.6200000000000002E-4</v>
      </c>
      <c r="W19" s="282">
        <v>8.1899999999999996E-4</v>
      </c>
      <c r="X19" s="284">
        <v>2.4400000000000001E-7</v>
      </c>
      <c r="Y19" s="284">
        <v>1.2500000000000001E-6</v>
      </c>
      <c r="Z19" s="284">
        <v>2.8299999999999998E-7</v>
      </c>
      <c r="AA19" s="284">
        <v>2.6899999999999999E-7</v>
      </c>
      <c r="AB19" s="284">
        <v>2.04E-6</v>
      </c>
      <c r="AC19" s="284">
        <v>2.2799999999999999E-5</v>
      </c>
      <c r="AD19" s="284">
        <v>2.2300000000000001E-8</v>
      </c>
      <c r="AE19" s="283">
        <v>0</v>
      </c>
      <c r="AF19" s="283">
        <v>72.400000000000006</v>
      </c>
      <c r="AG19" s="283">
        <v>2.512</v>
      </c>
      <c r="AH19" s="283">
        <v>151.41</v>
      </c>
      <c r="AI19" s="283">
        <v>1.64</v>
      </c>
      <c r="AJ19" s="283" t="s">
        <v>72</v>
      </c>
      <c r="AK19" s="283" t="s">
        <v>73</v>
      </c>
      <c r="AL19" s="306" t="s">
        <v>63</v>
      </c>
    </row>
    <row r="20" spans="1:38" ht="26.25" customHeight="1" x14ac:dyDescent="0.25">
      <c r="A20" s="115" t="s">
        <v>68</v>
      </c>
      <c r="B20" s="115" t="s">
        <v>83</v>
      </c>
      <c r="C20" s="115" t="s">
        <v>84</v>
      </c>
      <c r="D20" s="115">
        <v>0</v>
      </c>
      <c r="E20" s="321">
        <v>0.118364</v>
      </c>
      <c r="F20" s="282">
        <v>2.8400000000000001E-3</v>
      </c>
      <c r="G20" s="282">
        <v>1.9503E-2</v>
      </c>
      <c r="H20" s="284">
        <v>3.0300000000000001E-5</v>
      </c>
      <c r="I20" s="282">
        <v>3.8660000000000001E-3</v>
      </c>
      <c r="J20" s="282">
        <v>4.4600000000000004E-3</v>
      </c>
      <c r="K20" s="282">
        <v>4.7990000000000003E-3</v>
      </c>
      <c r="L20" s="282">
        <v>8.1899999999999996E-4</v>
      </c>
      <c r="M20" s="282">
        <v>4.4358000000000002E-2</v>
      </c>
      <c r="N20" s="282">
        <v>1.1050000000000001E-3</v>
      </c>
      <c r="O20" s="284">
        <v>6.0399999999999998E-5</v>
      </c>
      <c r="P20" s="282">
        <v>1.44E-4</v>
      </c>
      <c r="Q20" s="282">
        <v>1.7799999999999999E-4</v>
      </c>
      <c r="R20" s="282">
        <v>1.147E-3</v>
      </c>
      <c r="S20" s="282">
        <v>2.9100000000000003E-4</v>
      </c>
      <c r="T20" s="282">
        <v>5.1409999999999997E-3</v>
      </c>
      <c r="U20" s="284">
        <v>3.1099999999999997E-5</v>
      </c>
      <c r="V20" s="282">
        <v>1.5678000000000001E-2</v>
      </c>
      <c r="W20" s="282">
        <v>3.8800000000000002E-3</v>
      </c>
      <c r="X20" s="282">
        <v>3.0400000000000002E-4</v>
      </c>
      <c r="Y20" s="282">
        <v>4.8700000000000002E-4</v>
      </c>
      <c r="Z20" s="282">
        <v>1.5300000000000001E-4</v>
      </c>
      <c r="AA20" s="282">
        <v>1.22E-4</v>
      </c>
      <c r="AB20" s="282">
        <v>1.0660000000000001E-3</v>
      </c>
      <c r="AC20" s="282">
        <v>1.5699999999999999E-4</v>
      </c>
      <c r="AD20" s="284">
        <v>5.6400000000000002E-7</v>
      </c>
      <c r="AE20" s="283">
        <v>0</v>
      </c>
      <c r="AF20" s="283">
        <v>22.4</v>
      </c>
      <c r="AG20" s="283">
        <v>0</v>
      </c>
      <c r="AH20" s="282">
        <v>1244.7809999999999</v>
      </c>
      <c r="AI20" s="283">
        <v>30.34</v>
      </c>
      <c r="AJ20" s="283" t="s">
        <v>72</v>
      </c>
      <c r="AK20" s="283" t="s">
        <v>73</v>
      </c>
      <c r="AL20" s="306" t="s">
        <v>63</v>
      </c>
    </row>
    <row r="21" spans="1:38" ht="26.25" customHeight="1" x14ac:dyDescent="0.25">
      <c r="A21" s="115" t="s">
        <v>68</v>
      </c>
      <c r="B21" s="115" t="s">
        <v>85</v>
      </c>
      <c r="C21" s="115" t="s">
        <v>86</v>
      </c>
      <c r="D21" s="115">
        <v>0</v>
      </c>
      <c r="E21" s="321">
        <v>0.41540500000000002</v>
      </c>
      <c r="F21" s="282">
        <v>1.4156999999999999E-2</v>
      </c>
      <c r="G21" s="282">
        <v>1.2885580000000001</v>
      </c>
      <c r="H21" s="284">
        <v>4.2599999999999999E-5</v>
      </c>
      <c r="I21" s="282">
        <v>4.8947999999999998E-2</v>
      </c>
      <c r="J21" s="282">
        <v>6.9120000000000001E-2</v>
      </c>
      <c r="K21" s="282">
        <v>7.0557999999999996E-2</v>
      </c>
      <c r="L21" s="282">
        <v>2.0659E-2</v>
      </c>
      <c r="M21" s="282">
        <v>0.29376999999999998</v>
      </c>
      <c r="N21" s="282">
        <v>3.2932999999999997E-2</v>
      </c>
      <c r="O21" s="282">
        <v>6.8599999999999998E-4</v>
      </c>
      <c r="P21" s="282">
        <v>1.5380000000000001E-3</v>
      </c>
      <c r="Q21" s="282">
        <v>2.111E-3</v>
      </c>
      <c r="R21" s="282">
        <v>2.5440999999999998E-2</v>
      </c>
      <c r="S21" s="282">
        <v>6.3600000000000002E-3</v>
      </c>
      <c r="T21" s="282">
        <v>0.22614500000000001</v>
      </c>
      <c r="U21" s="282">
        <v>0.22614500000000001</v>
      </c>
      <c r="V21" s="282">
        <v>5.8302E-2</v>
      </c>
      <c r="W21" s="282">
        <v>5.1283000000000002E-2</v>
      </c>
      <c r="X21" s="282">
        <v>8.1810000000000008E-3</v>
      </c>
      <c r="Y21" s="282">
        <v>1.0784E-2</v>
      </c>
      <c r="Z21" s="282">
        <v>4.2640000000000004E-3</v>
      </c>
      <c r="AA21" s="282">
        <v>3.3300000000000001E-3</v>
      </c>
      <c r="AB21" s="282">
        <v>2.656E-2</v>
      </c>
      <c r="AC21" s="282">
        <v>2.3321999999999999E-2</v>
      </c>
      <c r="AD21" s="282">
        <v>2.3321999999999999E-2</v>
      </c>
      <c r="AE21" s="283">
        <v>0</v>
      </c>
      <c r="AF21" s="283">
        <v>1120</v>
      </c>
      <c r="AG21" s="282">
        <v>137.18199999999999</v>
      </c>
      <c r="AH21" s="282">
        <v>3047.308</v>
      </c>
      <c r="AI21" s="283">
        <v>42.64</v>
      </c>
      <c r="AJ21" s="283" t="s">
        <v>72</v>
      </c>
      <c r="AK21" s="283" t="s">
        <v>73</v>
      </c>
      <c r="AL21" s="306" t="s">
        <v>63</v>
      </c>
    </row>
    <row r="22" spans="1:38" ht="26.25" customHeight="1" x14ac:dyDescent="0.25">
      <c r="A22" s="115" t="s">
        <v>68</v>
      </c>
      <c r="B22" s="115" t="s">
        <v>87</v>
      </c>
      <c r="C22" s="115" t="s">
        <v>88</v>
      </c>
      <c r="D22" s="115">
        <v>0</v>
      </c>
      <c r="E22" s="321">
        <v>1.5995600000000001</v>
      </c>
      <c r="F22" s="282">
        <v>2.3061999999999999E-2</v>
      </c>
      <c r="G22" s="282">
        <v>0.93278899999999998</v>
      </c>
      <c r="H22" s="282">
        <v>1.5899999999999999E-4</v>
      </c>
      <c r="I22" s="282">
        <v>4.7947999999999998E-2</v>
      </c>
      <c r="J22" s="282">
        <v>6.9350999999999996E-2</v>
      </c>
      <c r="K22" s="282">
        <v>7.2708999999999996E-2</v>
      </c>
      <c r="L22" s="282">
        <v>1.3523E-2</v>
      </c>
      <c r="M22" s="282">
        <v>1.1155550000000001</v>
      </c>
      <c r="N22" s="282">
        <v>4.3538E-2</v>
      </c>
      <c r="O22" s="282">
        <v>8.9700000000000001E-4</v>
      </c>
      <c r="P22" s="282">
        <v>2.1549999999999998E-3</v>
      </c>
      <c r="Q22" s="282">
        <v>1.8209999999999999E-3</v>
      </c>
      <c r="R22" s="282">
        <v>1.7888999999999999E-2</v>
      </c>
      <c r="S22" s="282">
        <v>7.1159999999999999E-3</v>
      </c>
      <c r="T22" s="282">
        <v>0.112022</v>
      </c>
      <c r="U22" s="282">
        <v>6.1700000000000004E-4</v>
      </c>
      <c r="V22" s="282">
        <v>0.13503899999999999</v>
      </c>
      <c r="W22" s="282">
        <v>7.8537999999999997E-2</v>
      </c>
      <c r="X22" s="282">
        <v>1.4314E-2</v>
      </c>
      <c r="Y22" s="282">
        <v>1.9103999999999999E-2</v>
      </c>
      <c r="Z22" s="282">
        <v>7.4400000000000004E-3</v>
      </c>
      <c r="AA22" s="282">
        <v>5.8170000000000001E-3</v>
      </c>
      <c r="AB22" s="282">
        <v>4.6676000000000002E-2</v>
      </c>
      <c r="AC22" s="282">
        <v>1.054E-3</v>
      </c>
      <c r="AD22" s="282">
        <v>3.8280000000000002E-2</v>
      </c>
      <c r="AE22" s="283">
        <v>0</v>
      </c>
      <c r="AF22" s="283">
        <v>3534</v>
      </c>
      <c r="AG22" s="283">
        <v>225.16</v>
      </c>
      <c r="AH22" s="282">
        <v>1849.9449999999999</v>
      </c>
      <c r="AI22" s="283">
        <v>159.08000000000001</v>
      </c>
      <c r="AJ22" s="283">
        <v>0</v>
      </c>
      <c r="AK22" s="283" t="s">
        <v>73</v>
      </c>
      <c r="AL22" s="306" t="s">
        <v>63</v>
      </c>
    </row>
    <row r="23" spans="1:38" ht="26.25" customHeight="1" x14ac:dyDescent="0.2">
      <c r="A23" s="115" t="s">
        <v>89</v>
      </c>
      <c r="B23" s="115" t="s">
        <v>90</v>
      </c>
      <c r="C23" s="115" t="s">
        <v>91</v>
      </c>
      <c r="D23" s="115"/>
      <c r="E23" s="333">
        <v>0.82881405799057573</v>
      </c>
      <c r="F23" s="328">
        <v>0.43628359401709693</v>
      </c>
      <c r="G23" s="328">
        <v>0.10325240177837143</v>
      </c>
      <c r="H23" s="328">
        <v>2.0216243748550597E-4</v>
      </c>
      <c r="I23" s="328">
        <v>5.5787316278410132E-2</v>
      </c>
      <c r="J23" s="328">
        <v>5.8977439486858706E-2</v>
      </c>
      <c r="K23" s="328">
        <v>5.8977439486858706E-2</v>
      </c>
      <c r="L23" s="328">
        <v>3.6778684924693009E-2</v>
      </c>
      <c r="M23" s="328">
        <v>1.2310761544411701</v>
      </c>
      <c r="N23" s="328">
        <v>0.28651315790500698</v>
      </c>
      <c r="O23" s="328">
        <v>2.6814355112286201E-4</v>
      </c>
      <c r="P23" s="328" t="s">
        <v>72</v>
      </c>
      <c r="Q23" s="328" t="s">
        <v>72</v>
      </c>
      <c r="R23" s="328">
        <v>1.072574204491448E-3</v>
      </c>
      <c r="S23" s="328">
        <v>4.5584403690886538E-2</v>
      </c>
      <c r="T23" s="328">
        <v>1.8770048578600341E-3</v>
      </c>
      <c r="U23" s="328">
        <v>2.6814355112286201E-4</v>
      </c>
      <c r="V23" s="328">
        <v>2.6814355112286199E-2</v>
      </c>
      <c r="W23" s="328" t="s">
        <v>73</v>
      </c>
      <c r="X23" s="328">
        <v>8.1987116199710563E-4</v>
      </c>
      <c r="Y23" s="328">
        <v>1.3252772469857905E-3</v>
      </c>
      <c r="Z23" s="328" t="s">
        <v>73</v>
      </c>
      <c r="AA23" s="328" t="s">
        <v>73</v>
      </c>
      <c r="AB23" s="328">
        <v>2.1451484089828961E-3</v>
      </c>
      <c r="AC23" s="328" t="s">
        <v>73</v>
      </c>
      <c r="AD23" s="328" t="s">
        <v>73</v>
      </c>
      <c r="AE23" s="301"/>
      <c r="AF23" s="329">
        <v>1073</v>
      </c>
      <c r="AG23" s="329" t="s">
        <v>73</v>
      </c>
      <c r="AH23" s="329" t="s">
        <v>73</v>
      </c>
      <c r="AI23" s="329" t="s">
        <v>73</v>
      </c>
      <c r="AJ23" s="329" t="s">
        <v>73</v>
      </c>
      <c r="AK23" s="329" t="s">
        <v>73</v>
      </c>
      <c r="AL23" s="327" t="s">
        <v>63</v>
      </c>
    </row>
    <row r="24" spans="1:38" ht="26.25" customHeight="1" x14ac:dyDescent="0.25">
      <c r="A24" s="115" t="s">
        <v>68</v>
      </c>
      <c r="B24" s="115" t="s">
        <v>92</v>
      </c>
      <c r="C24" s="115" t="s">
        <v>93</v>
      </c>
      <c r="D24" s="115">
        <v>0</v>
      </c>
      <c r="E24" s="321">
        <v>0.61523899999999998</v>
      </c>
      <c r="F24" s="282">
        <v>5.4637999999999999E-2</v>
      </c>
      <c r="G24" s="282">
        <v>0.288775</v>
      </c>
      <c r="H24" s="282">
        <v>5.9599999999999996E-4</v>
      </c>
      <c r="I24" s="282">
        <v>0.178506</v>
      </c>
      <c r="J24" s="282">
        <v>0.20697599999999999</v>
      </c>
      <c r="K24" s="282">
        <v>0.226603</v>
      </c>
      <c r="L24" s="282">
        <v>3.3022000000000003E-2</v>
      </c>
      <c r="M24" s="282">
        <v>0.64220299999999997</v>
      </c>
      <c r="N24" s="282">
        <v>6.8672999999999998E-2</v>
      </c>
      <c r="O24" s="282">
        <v>3.676E-3</v>
      </c>
      <c r="P24" s="282">
        <v>2.1159999999999998E-3</v>
      </c>
      <c r="Q24" s="282">
        <v>1.4599999999999999E-3</v>
      </c>
      <c r="R24" s="282">
        <v>5.2493999999999999E-2</v>
      </c>
      <c r="S24" s="282">
        <v>1.4354E-2</v>
      </c>
      <c r="T24" s="282">
        <v>7.2817999999999994E-2</v>
      </c>
      <c r="U24" s="282">
        <v>1.2080000000000001E-3</v>
      </c>
      <c r="V24" s="282">
        <v>1.0100910000000001</v>
      </c>
      <c r="W24" s="282">
        <v>0.21989700000000001</v>
      </c>
      <c r="X24" s="282">
        <v>2.4264999999999998E-2</v>
      </c>
      <c r="Y24" s="282">
        <v>3.7346999999999998E-2</v>
      </c>
      <c r="Z24" s="282">
        <v>1.2244E-2</v>
      </c>
      <c r="AA24" s="282">
        <v>9.7429999999999999E-3</v>
      </c>
      <c r="AB24" s="282">
        <v>8.3599000000000007E-2</v>
      </c>
      <c r="AC24" s="282">
        <v>9.7839999999999993E-3</v>
      </c>
      <c r="AD24" s="282">
        <v>1.4938E-2</v>
      </c>
      <c r="AE24" s="283">
        <v>0</v>
      </c>
      <c r="AF24" s="283">
        <v>338.2</v>
      </c>
      <c r="AG24" s="283">
        <v>85.308000000000007</v>
      </c>
      <c r="AH24" s="282">
        <v>3000.0729999999999</v>
      </c>
      <c r="AI24" s="283">
        <v>1697.3</v>
      </c>
      <c r="AJ24" s="283" t="s">
        <v>72</v>
      </c>
      <c r="AK24" s="283" t="s">
        <v>73</v>
      </c>
      <c r="AL24" s="306" t="s">
        <v>63</v>
      </c>
    </row>
    <row r="25" spans="1:38" ht="26.25" customHeight="1" x14ac:dyDescent="0.2">
      <c r="A25" s="115" t="s">
        <v>94</v>
      </c>
      <c r="B25" s="115" t="s">
        <v>95</v>
      </c>
      <c r="C25" s="115" t="s">
        <v>96</v>
      </c>
      <c r="D25" s="115"/>
      <c r="E25" s="333">
        <v>1.3365144000000001E-2</v>
      </c>
      <c r="F25" s="328">
        <v>2.3297040000000001E-3</v>
      </c>
      <c r="G25" s="328">
        <v>1.0299743999999998E-3</v>
      </c>
      <c r="H25" s="328" t="s">
        <v>73</v>
      </c>
      <c r="I25" s="328">
        <v>1.1035439999999999E-4</v>
      </c>
      <c r="J25" s="328">
        <v>1.1035439999999999E-4</v>
      </c>
      <c r="K25" s="328">
        <v>1.1035439999999999E-4</v>
      </c>
      <c r="L25" s="328">
        <v>1.655316E-5</v>
      </c>
      <c r="M25" s="328">
        <v>1.4468688E-2</v>
      </c>
      <c r="N25" s="328" t="s">
        <v>73</v>
      </c>
      <c r="O25" s="328" t="s">
        <v>73</v>
      </c>
      <c r="P25" s="328" t="s">
        <v>73</v>
      </c>
      <c r="Q25" s="328" t="s">
        <v>73</v>
      </c>
      <c r="R25" s="328" t="s">
        <v>73</v>
      </c>
      <c r="S25" s="328" t="s">
        <v>73</v>
      </c>
      <c r="T25" s="328" t="s">
        <v>73</v>
      </c>
      <c r="U25" s="328" t="s">
        <v>73</v>
      </c>
      <c r="V25" s="328" t="s">
        <v>73</v>
      </c>
      <c r="W25" s="328" t="s">
        <v>73</v>
      </c>
      <c r="X25" s="328" t="s">
        <v>73</v>
      </c>
      <c r="Y25" s="328" t="s">
        <v>73</v>
      </c>
      <c r="Z25" s="328" t="s">
        <v>73</v>
      </c>
      <c r="AA25" s="328" t="s">
        <v>73</v>
      </c>
      <c r="AB25" s="328" t="s">
        <v>73</v>
      </c>
      <c r="AC25" s="328" t="s">
        <v>73</v>
      </c>
      <c r="AD25" s="328" t="s">
        <v>73</v>
      </c>
      <c r="AE25" s="301"/>
      <c r="AF25" s="329">
        <v>1.2261599999999999</v>
      </c>
      <c r="AG25" s="329" t="s">
        <v>67</v>
      </c>
      <c r="AH25" s="329" t="s">
        <v>67</v>
      </c>
      <c r="AI25" s="329" t="s">
        <v>67</v>
      </c>
      <c r="AJ25" s="329" t="s">
        <v>67</v>
      </c>
      <c r="AK25" s="329" t="s">
        <v>67</v>
      </c>
      <c r="AL25" s="327" t="s">
        <v>63</v>
      </c>
    </row>
    <row r="26" spans="1:38" ht="26.25" customHeight="1" x14ac:dyDescent="0.2">
      <c r="A26" s="115" t="s">
        <v>94</v>
      </c>
      <c r="B26" s="115" t="s">
        <v>97</v>
      </c>
      <c r="C26" s="115" t="s">
        <v>98</v>
      </c>
      <c r="D26" s="115"/>
      <c r="E26" s="333">
        <v>4.4804972307692309E-3</v>
      </c>
      <c r="F26" s="328">
        <v>2.7712504615384614E-3</v>
      </c>
      <c r="G26" s="328">
        <v>4.078116923076923E-4</v>
      </c>
      <c r="H26" s="328" t="s">
        <v>73</v>
      </c>
      <c r="I26" s="328">
        <v>3.6066461538461539E-5</v>
      </c>
      <c r="J26" s="328">
        <v>3.6066461538461539E-5</v>
      </c>
      <c r="K26" s="328">
        <v>3.6066461538461539E-5</v>
      </c>
      <c r="L26" s="328">
        <v>5.6657999999999999E-5</v>
      </c>
      <c r="M26" s="328">
        <v>0.14724757661538462</v>
      </c>
      <c r="N26" s="328" t="s">
        <v>73</v>
      </c>
      <c r="O26" s="328" t="s">
        <v>73</v>
      </c>
      <c r="P26" s="328" t="s">
        <v>73</v>
      </c>
      <c r="Q26" s="328" t="s">
        <v>73</v>
      </c>
      <c r="R26" s="328" t="s">
        <v>73</v>
      </c>
      <c r="S26" s="328" t="s">
        <v>73</v>
      </c>
      <c r="T26" s="328" t="s">
        <v>73</v>
      </c>
      <c r="U26" s="328" t="s">
        <v>73</v>
      </c>
      <c r="V26" s="328" t="s">
        <v>73</v>
      </c>
      <c r="W26" s="328" t="s">
        <v>73</v>
      </c>
      <c r="X26" s="328">
        <v>6.5603999999999999E-7</v>
      </c>
      <c r="Y26" s="328">
        <v>9.5423999999999995E-7</v>
      </c>
      <c r="Z26" s="328">
        <v>4.6519199999999995E-7</v>
      </c>
      <c r="AA26" s="328">
        <v>1.0615919999999999E-6</v>
      </c>
      <c r="AB26" s="328">
        <v>3.1370639999999999E-6</v>
      </c>
      <c r="AC26" s="328" t="s">
        <v>73</v>
      </c>
      <c r="AD26" s="328" t="s">
        <v>73</v>
      </c>
      <c r="AE26" s="301"/>
      <c r="AF26" s="329">
        <v>0.47994461538461536</v>
      </c>
      <c r="AG26" s="329" t="s">
        <v>67</v>
      </c>
      <c r="AH26" s="329" t="s">
        <v>67</v>
      </c>
      <c r="AI26" s="329" t="s">
        <v>67</v>
      </c>
      <c r="AJ26" s="329" t="s">
        <v>67</v>
      </c>
      <c r="AK26" s="329" t="s">
        <v>67</v>
      </c>
      <c r="AL26" s="327" t="s">
        <v>63</v>
      </c>
    </row>
    <row r="27" spans="1:38" ht="26.25" customHeight="1" x14ac:dyDescent="0.2">
      <c r="A27" s="115" t="s">
        <v>99</v>
      </c>
      <c r="B27" s="115" t="s">
        <v>100</v>
      </c>
      <c r="C27" s="115" t="s">
        <v>101</v>
      </c>
      <c r="D27" s="115"/>
      <c r="E27" s="333">
        <v>14.232639213943395</v>
      </c>
      <c r="F27" s="328">
        <v>7.4034300057258893</v>
      </c>
      <c r="G27" s="328">
        <v>0.32373746404311987</v>
      </c>
      <c r="H27" s="328">
        <v>0.10725831750214733</v>
      </c>
      <c r="I27" s="328">
        <v>0.12810680335741226</v>
      </c>
      <c r="J27" s="328">
        <v>0.12810680335741226</v>
      </c>
      <c r="K27" s="328">
        <v>0.12810680335741226</v>
      </c>
      <c r="L27" s="328">
        <v>7.0831588912522697E-2</v>
      </c>
      <c r="M27" s="328">
        <v>56.023774934343358</v>
      </c>
      <c r="N27" s="328">
        <v>4.8489029695457261E-4</v>
      </c>
      <c r="O27" s="328">
        <v>5.9944157169434078E-5</v>
      </c>
      <c r="P27" s="328">
        <v>2.7743533243422534E-3</v>
      </c>
      <c r="Q27" s="328">
        <v>9.1250495653926101E-5</v>
      </c>
      <c r="R27" s="328">
        <v>2.2578309430748397E-3</v>
      </c>
      <c r="S27" s="328">
        <v>1.5929130979710857E-3</v>
      </c>
      <c r="T27" s="328">
        <v>6.6934390895186731E-4</v>
      </c>
      <c r="U27" s="328">
        <v>6.2612676968984006E-5</v>
      </c>
      <c r="V27" s="328">
        <v>1.0411147293868862E-2</v>
      </c>
      <c r="W27" s="328">
        <v>0.26570640000000001</v>
      </c>
      <c r="X27" s="328">
        <v>3.9403891952000001E-3</v>
      </c>
      <c r="Y27" s="328">
        <v>5.5422339527000002E-3</v>
      </c>
      <c r="Z27" s="328">
        <v>3.0203782128000001E-3</v>
      </c>
      <c r="AA27" s="328">
        <v>5.7884875047999997E-3</v>
      </c>
      <c r="AB27" s="328">
        <v>1.82914888655E-2</v>
      </c>
      <c r="AC27" s="328">
        <v>2.6570689999999998E-4</v>
      </c>
      <c r="AD27" s="328">
        <v>5.41402E-5</v>
      </c>
      <c r="AE27" s="301"/>
      <c r="AF27" s="329">
        <v>20129.218518816098</v>
      </c>
      <c r="AG27" s="329" t="s">
        <v>73</v>
      </c>
      <c r="AH27" s="329">
        <v>0</v>
      </c>
      <c r="AI27" s="329">
        <v>0</v>
      </c>
      <c r="AJ27" s="329">
        <v>0</v>
      </c>
      <c r="AK27" s="329" t="s">
        <v>73</v>
      </c>
      <c r="AL27" s="327" t="s">
        <v>63</v>
      </c>
    </row>
    <row r="28" spans="1:38" ht="26.25" customHeight="1" x14ac:dyDescent="0.2">
      <c r="A28" s="115" t="s">
        <v>99</v>
      </c>
      <c r="B28" s="115" t="s">
        <v>102</v>
      </c>
      <c r="C28" s="115" t="s">
        <v>103</v>
      </c>
      <c r="D28" s="115"/>
      <c r="E28" s="333">
        <v>0.72169073856604748</v>
      </c>
      <c r="F28" s="328">
        <v>0.20928799492001929</v>
      </c>
      <c r="G28" s="328">
        <v>2.4501827041150673E-2</v>
      </c>
      <c r="H28" s="328">
        <v>3.5186472363260357E-3</v>
      </c>
      <c r="I28" s="328">
        <v>4.2735148054384893E-2</v>
      </c>
      <c r="J28" s="328">
        <v>4.2735148054384893E-2</v>
      </c>
      <c r="K28" s="328">
        <v>4.2735148054384893E-2</v>
      </c>
      <c r="L28" s="328">
        <v>2.5214061904539637E-2</v>
      </c>
      <c r="M28" s="328">
        <v>2.8460205269813059</v>
      </c>
      <c r="N28" s="328">
        <v>2.9375654270427867E-5</v>
      </c>
      <c r="O28" s="328">
        <v>3.4738263605088622E-6</v>
      </c>
      <c r="P28" s="328">
        <v>2.0064405250579077E-4</v>
      </c>
      <c r="Q28" s="328">
        <v>5.6070003873525339E-6</v>
      </c>
      <c r="R28" s="328">
        <v>2.1918978486124927E-4</v>
      </c>
      <c r="S28" s="328">
        <v>1.5067682803728073E-4</v>
      </c>
      <c r="T28" s="328">
        <v>3.4005090447013266E-5</v>
      </c>
      <c r="U28" s="328">
        <v>4.2663480536873459E-6</v>
      </c>
      <c r="V28" s="328">
        <v>7.2772307965376676E-4</v>
      </c>
      <c r="W28" s="328">
        <v>1.1589800000000001E-2</v>
      </c>
      <c r="X28" s="328">
        <v>4.2525860589999996E-4</v>
      </c>
      <c r="Y28" s="328">
        <v>5.2025444040000005E-4</v>
      </c>
      <c r="Z28" s="328">
        <v>3.5724084350000003E-4</v>
      </c>
      <c r="AA28" s="328">
        <v>4.7513831579999998E-4</v>
      </c>
      <c r="AB28" s="328">
        <v>1.7778922056E-3</v>
      </c>
      <c r="AC28" s="328">
        <v>1.15896E-5</v>
      </c>
      <c r="AD28" s="328">
        <v>5.6567000000000004E-6</v>
      </c>
      <c r="AE28" s="301"/>
      <c r="AF28" s="329">
        <v>1264.7032129674999</v>
      </c>
      <c r="AG28" s="329" t="s">
        <v>73</v>
      </c>
      <c r="AH28" s="329" t="s">
        <v>72</v>
      </c>
      <c r="AI28" s="329">
        <v>0</v>
      </c>
      <c r="AJ28" s="329" t="s">
        <v>73</v>
      </c>
      <c r="AK28" s="329" t="s">
        <v>73</v>
      </c>
      <c r="AL28" s="327" t="s">
        <v>63</v>
      </c>
    </row>
    <row r="29" spans="1:38" ht="26.25" customHeight="1" x14ac:dyDescent="0.2">
      <c r="A29" s="115" t="s">
        <v>99</v>
      </c>
      <c r="B29" s="115" t="s">
        <v>104</v>
      </c>
      <c r="C29" s="115" t="s">
        <v>105</v>
      </c>
      <c r="D29" s="115"/>
      <c r="E29" s="333">
        <v>20.244970966671985</v>
      </c>
      <c r="F29" s="328">
        <v>2.9825451273082275</v>
      </c>
      <c r="G29" s="328">
        <v>0.37883699049401104</v>
      </c>
      <c r="H29" s="328">
        <v>6.1710776286223543E-3</v>
      </c>
      <c r="I29" s="328">
        <v>0.76362899014280405</v>
      </c>
      <c r="J29" s="328">
        <v>0.76362899014280405</v>
      </c>
      <c r="K29" s="328">
        <v>0.76362899014280405</v>
      </c>
      <c r="L29" s="328">
        <v>0.39416985185211895</v>
      </c>
      <c r="M29" s="328">
        <v>6.6327836266554252</v>
      </c>
      <c r="N29" s="328">
        <v>3.277399191163906E-4</v>
      </c>
      <c r="O29" s="328">
        <v>3.5354601468701512E-5</v>
      </c>
      <c r="P29" s="328">
        <v>2.9411472691003469E-3</v>
      </c>
      <c r="Q29" s="328">
        <v>6.425767904474691E-5</v>
      </c>
      <c r="R29" s="328">
        <v>4.2232101314135118E-3</v>
      </c>
      <c r="S29" s="328">
        <v>2.8497956950759035E-3</v>
      </c>
      <c r="T29" s="328">
        <v>2.3819126426464785E-4</v>
      </c>
      <c r="U29" s="328">
        <v>5.7806155152090809E-5</v>
      </c>
      <c r="V29" s="328">
        <v>1.0211562210596659E-2</v>
      </c>
      <c r="W29" s="328">
        <v>0.14220909999999998</v>
      </c>
      <c r="X29" s="328">
        <v>2.0315545606000001E-3</v>
      </c>
      <c r="Y29" s="328">
        <v>1.23021915078E-2</v>
      </c>
      <c r="Z29" s="328">
        <v>1.3746852528700001E-2</v>
      </c>
      <c r="AA29" s="328">
        <v>3.1601959837000001E-3</v>
      </c>
      <c r="AB29" s="328">
        <v>3.1240794580800001E-2</v>
      </c>
      <c r="AC29" s="328">
        <v>4.2249400000000002E-5</v>
      </c>
      <c r="AD29" s="328">
        <v>2.51801E-5</v>
      </c>
      <c r="AE29" s="301"/>
      <c r="AF29" s="329">
        <v>21997.9342967804</v>
      </c>
      <c r="AG29" s="329" t="s">
        <v>73</v>
      </c>
      <c r="AH29" s="329">
        <v>0</v>
      </c>
      <c r="AI29" s="329">
        <v>0</v>
      </c>
      <c r="AJ29" s="329">
        <v>0</v>
      </c>
      <c r="AK29" s="329" t="s">
        <v>73</v>
      </c>
      <c r="AL29" s="327" t="s">
        <v>63</v>
      </c>
    </row>
    <row r="30" spans="1:38" ht="26.25" customHeight="1" x14ac:dyDescent="0.2">
      <c r="A30" s="115" t="s">
        <v>99</v>
      </c>
      <c r="B30" s="115" t="s">
        <v>106</v>
      </c>
      <c r="C30" s="115" t="s">
        <v>107</v>
      </c>
      <c r="D30" s="115"/>
      <c r="E30" s="333">
        <v>2.7374291978863378E-2</v>
      </c>
      <c r="F30" s="328">
        <v>0.53551102512537652</v>
      </c>
      <c r="G30" s="328">
        <v>3.9328686542637907E-3</v>
      </c>
      <c r="H30" s="328">
        <v>2.2049491930195851E-4</v>
      </c>
      <c r="I30" s="328">
        <v>1.0833135117457123E-2</v>
      </c>
      <c r="J30" s="328">
        <v>1.0833135117457123E-2</v>
      </c>
      <c r="K30" s="328">
        <v>1.0833135117457123E-2</v>
      </c>
      <c r="L30" s="328">
        <v>1.1762669819425559E-3</v>
      </c>
      <c r="M30" s="328">
        <v>2.5036423841342184</v>
      </c>
      <c r="N30" s="328">
        <v>6.2925898468220653E-6</v>
      </c>
      <c r="O30" s="328">
        <v>7.8657373085275816E-7</v>
      </c>
      <c r="P30" s="328">
        <v>3.421595729209497E-5</v>
      </c>
      <c r="Q30" s="328">
        <v>1.1798605962791371E-6</v>
      </c>
      <c r="R30" s="328">
        <v>2.4777072521861878E-5</v>
      </c>
      <c r="S30" s="328">
        <v>1.7697908944187054E-5</v>
      </c>
      <c r="T30" s="328">
        <v>9.0455979048067187E-6</v>
      </c>
      <c r="U30" s="328">
        <v>7.8657373085275816E-7</v>
      </c>
      <c r="V30" s="328">
        <v>1.2978466559070509E-4</v>
      </c>
      <c r="W30" s="328">
        <v>2.7264999999999998E-3</v>
      </c>
      <c r="X30" s="328">
        <v>4.1546010500000004E-5</v>
      </c>
      <c r="Y30" s="328">
        <v>7.6167686100000006E-5</v>
      </c>
      <c r="Z30" s="328">
        <v>2.5966256600000002E-5</v>
      </c>
      <c r="AA30" s="328">
        <v>8.9150814400000005E-5</v>
      </c>
      <c r="AB30" s="328">
        <v>2.3283076760000001E-4</v>
      </c>
      <c r="AC30" s="328">
        <v>2.7265000000000001E-6</v>
      </c>
      <c r="AD30" s="328">
        <v>2.7265000000000001E-6</v>
      </c>
      <c r="AE30" s="301"/>
      <c r="AF30" s="329">
        <v>172.53837492709999</v>
      </c>
      <c r="AG30" s="329" t="s">
        <v>73</v>
      </c>
      <c r="AH30" s="329" t="s">
        <v>72</v>
      </c>
      <c r="AI30" s="329">
        <v>0</v>
      </c>
      <c r="AJ30" s="329" t="s">
        <v>73</v>
      </c>
      <c r="AK30" s="329" t="s">
        <v>73</v>
      </c>
      <c r="AL30" s="327" t="s">
        <v>63</v>
      </c>
    </row>
    <row r="31" spans="1:38" ht="26.25" customHeight="1" x14ac:dyDescent="0.2">
      <c r="A31" s="115" t="s">
        <v>99</v>
      </c>
      <c r="B31" s="115" t="s">
        <v>108</v>
      </c>
      <c r="C31" s="115" t="s">
        <v>109</v>
      </c>
      <c r="D31" s="115"/>
      <c r="E31" s="333" t="s">
        <v>73</v>
      </c>
      <c r="F31" s="328">
        <v>1.0044305113467193</v>
      </c>
      <c r="G31" s="328" t="s">
        <v>73</v>
      </c>
      <c r="H31" s="328" t="s">
        <v>73</v>
      </c>
      <c r="I31" s="328" t="s">
        <v>73</v>
      </c>
      <c r="J31" s="328" t="s">
        <v>73</v>
      </c>
      <c r="K31" s="328" t="s">
        <v>73</v>
      </c>
      <c r="L31" s="328" t="s">
        <v>73</v>
      </c>
      <c r="M31" s="328" t="s">
        <v>73</v>
      </c>
      <c r="N31" s="328" t="s">
        <v>73</v>
      </c>
      <c r="O31" s="328" t="s">
        <v>73</v>
      </c>
      <c r="P31" s="328" t="s">
        <v>73</v>
      </c>
      <c r="Q31" s="328" t="s">
        <v>73</v>
      </c>
      <c r="R31" s="328" t="s">
        <v>73</v>
      </c>
      <c r="S31" s="328" t="s">
        <v>73</v>
      </c>
      <c r="T31" s="328" t="s">
        <v>73</v>
      </c>
      <c r="U31" s="328" t="s">
        <v>73</v>
      </c>
      <c r="V31" s="328" t="s">
        <v>73</v>
      </c>
      <c r="W31" s="328" t="s">
        <v>73</v>
      </c>
      <c r="X31" s="328" t="s">
        <v>73</v>
      </c>
      <c r="Y31" s="328" t="s">
        <v>73</v>
      </c>
      <c r="Z31" s="328" t="s">
        <v>73</v>
      </c>
      <c r="AA31" s="328" t="s">
        <v>73</v>
      </c>
      <c r="AB31" s="328" t="s">
        <v>73</v>
      </c>
      <c r="AC31" s="328" t="s">
        <v>73</v>
      </c>
      <c r="AD31" s="328" t="s">
        <v>73</v>
      </c>
      <c r="AE31" s="301"/>
      <c r="AF31" s="329">
        <v>46.606017675912774</v>
      </c>
      <c r="AG31" s="329" t="s">
        <v>73</v>
      </c>
      <c r="AH31" s="329" t="s">
        <v>73</v>
      </c>
      <c r="AI31" s="329" t="s">
        <v>73</v>
      </c>
      <c r="AJ31" s="329" t="s">
        <v>73</v>
      </c>
      <c r="AK31" s="329" t="s">
        <v>73</v>
      </c>
      <c r="AL31" s="327" t="s">
        <v>63</v>
      </c>
    </row>
    <row r="32" spans="1:38" ht="26.25" customHeight="1" x14ac:dyDescent="0.2">
      <c r="A32" s="115" t="s">
        <v>99</v>
      </c>
      <c r="B32" s="115" t="s">
        <v>110</v>
      </c>
      <c r="C32" s="115" t="s">
        <v>111</v>
      </c>
      <c r="D32" s="115"/>
      <c r="E32" s="333" t="s">
        <v>73</v>
      </c>
      <c r="F32" s="328" t="s">
        <v>73</v>
      </c>
      <c r="G32" s="328" t="s">
        <v>73</v>
      </c>
      <c r="H32" s="328" t="s">
        <v>73</v>
      </c>
      <c r="I32" s="328">
        <v>0.12193174262122596</v>
      </c>
      <c r="J32" s="328">
        <v>0.22663405067384088</v>
      </c>
      <c r="K32" s="328">
        <v>0.299172768672754</v>
      </c>
      <c r="L32" s="328">
        <v>1.251731950191836E-2</v>
      </c>
      <c r="M32" s="328" t="s">
        <v>73</v>
      </c>
      <c r="N32" s="328">
        <v>0.30665341502588905</v>
      </c>
      <c r="O32" s="328">
        <v>1.4292399232479496E-3</v>
      </c>
      <c r="P32" s="328">
        <v>0</v>
      </c>
      <c r="Q32" s="328">
        <v>3.5445518472445882E-3</v>
      </c>
      <c r="R32" s="328">
        <v>0.11353535560734283</v>
      </c>
      <c r="S32" s="328">
        <v>2.4851209488599366</v>
      </c>
      <c r="T32" s="328">
        <v>1.8016683045220121E-2</v>
      </c>
      <c r="U32" s="328">
        <v>2.4386348524245193E-3</v>
      </c>
      <c r="V32" s="328">
        <v>0.96651693793979909</v>
      </c>
      <c r="W32" s="328" t="s">
        <v>72</v>
      </c>
      <c r="X32" s="328" t="s">
        <v>72</v>
      </c>
      <c r="Y32" s="328" t="s">
        <v>72</v>
      </c>
      <c r="Z32" s="328" t="s">
        <v>72</v>
      </c>
      <c r="AA32" s="328" t="s">
        <v>72</v>
      </c>
      <c r="AB32" s="328" t="s">
        <v>72</v>
      </c>
      <c r="AC32" s="328" t="s">
        <v>72</v>
      </c>
      <c r="AD32" s="328" t="s">
        <v>72</v>
      </c>
      <c r="AE32" s="301"/>
      <c r="AF32" s="329" t="s">
        <v>73</v>
      </c>
      <c r="AG32" s="329" t="s">
        <v>73</v>
      </c>
      <c r="AH32" s="329" t="s">
        <v>73</v>
      </c>
      <c r="AI32" s="329" t="s">
        <v>73</v>
      </c>
      <c r="AJ32" s="329" t="s">
        <v>73</v>
      </c>
      <c r="AK32" s="329">
        <v>11067.052311655299</v>
      </c>
      <c r="AL32" s="327" t="s">
        <v>112</v>
      </c>
    </row>
    <row r="33" spans="1:38" ht="26.25" customHeight="1" x14ac:dyDescent="0.2">
      <c r="A33" s="115" t="s">
        <v>99</v>
      </c>
      <c r="B33" s="115" t="s">
        <v>113</v>
      </c>
      <c r="C33" s="115" t="s">
        <v>114</v>
      </c>
      <c r="D33" s="115"/>
      <c r="E33" s="333" t="s">
        <v>73</v>
      </c>
      <c r="F33" s="328" t="s">
        <v>73</v>
      </c>
      <c r="G33" s="328" t="s">
        <v>73</v>
      </c>
      <c r="H33" s="328" t="s">
        <v>73</v>
      </c>
      <c r="I33" s="328">
        <v>8.1729043324286405E-2</v>
      </c>
      <c r="J33" s="328">
        <v>0.15135008023015994</v>
      </c>
      <c r="K33" s="328">
        <v>0.30270016046031989</v>
      </c>
      <c r="L33" s="328">
        <v>3.2086217008793919E-3</v>
      </c>
      <c r="M33" s="328" t="s">
        <v>73</v>
      </c>
      <c r="N33" s="328" t="s">
        <v>72</v>
      </c>
      <c r="O33" s="328" t="s">
        <v>72</v>
      </c>
      <c r="P33" s="328" t="s">
        <v>72</v>
      </c>
      <c r="Q33" s="328" t="s">
        <v>72</v>
      </c>
      <c r="R33" s="328" t="s">
        <v>72</v>
      </c>
      <c r="S33" s="328" t="s">
        <v>72</v>
      </c>
      <c r="T33" s="328" t="s">
        <v>72</v>
      </c>
      <c r="U33" s="328" t="s">
        <v>72</v>
      </c>
      <c r="V33" s="328" t="s">
        <v>72</v>
      </c>
      <c r="W33" s="328" t="s">
        <v>72</v>
      </c>
      <c r="X33" s="328" t="s">
        <v>72</v>
      </c>
      <c r="Y33" s="328" t="s">
        <v>72</v>
      </c>
      <c r="Z33" s="328" t="s">
        <v>72</v>
      </c>
      <c r="AA33" s="328" t="s">
        <v>72</v>
      </c>
      <c r="AB33" s="328" t="s">
        <v>72</v>
      </c>
      <c r="AC33" s="328" t="s">
        <v>72</v>
      </c>
      <c r="AD33" s="328" t="s">
        <v>72</v>
      </c>
      <c r="AE33" s="301"/>
      <c r="AF33" s="329" t="s">
        <v>73</v>
      </c>
      <c r="AG33" s="329" t="s">
        <v>73</v>
      </c>
      <c r="AH33" s="329" t="s">
        <v>73</v>
      </c>
      <c r="AI33" s="329" t="s">
        <v>73</v>
      </c>
      <c r="AJ33" s="329" t="s">
        <v>73</v>
      </c>
      <c r="AK33" s="329">
        <v>11067.052311655299</v>
      </c>
      <c r="AL33" s="327" t="s">
        <v>112</v>
      </c>
    </row>
    <row r="34" spans="1:38" ht="26.25" customHeight="1" x14ac:dyDescent="0.2">
      <c r="A34" s="115" t="s">
        <v>89</v>
      </c>
      <c r="B34" s="115" t="s">
        <v>115</v>
      </c>
      <c r="C34" s="115" t="s">
        <v>116</v>
      </c>
      <c r="D34" s="115"/>
      <c r="E34" s="333">
        <v>3.2173600000000002</v>
      </c>
      <c r="F34" s="328">
        <v>0.28550999999999999</v>
      </c>
      <c r="G34" s="328">
        <v>1.8420000000000002E-2</v>
      </c>
      <c r="H34" s="328">
        <v>4.2980000000000004E-4</v>
      </c>
      <c r="I34" s="328">
        <v>8.4117999999999998E-2</v>
      </c>
      <c r="J34" s="328">
        <v>8.8415999999999995E-2</v>
      </c>
      <c r="K34" s="328">
        <v>9.3328000000000008E-2</v>
      </c>
      <c r="L34" s="328">
        <v>4.4582540000000004E-4</v>
      </c>
      <c r="M34" s="328">
        <v>0.65698000000000001</v>
      </c>
      <c r="N34" s="328" t="s">
        <v>72</v>
      </c>
      <c r="O34" s="328">
        <v>6.1399999999999996E-4</v>
      </c>
      <c r="P34" s="328" t="s">
        <v>72</v>
      </c>
      <c r="Q34" s="328" t="s">
        <v>72</v>
      </c>
      <c r="R34" s="328">
        <v>3.0699999999999998E-3</v>
      </c>
      <c r="S34" s="328">
        <v>0.10438</v>
      </c>
      <c r="T34" s="328">
        <v>4.2979999999999997E-3</v>
      </c>
      <c r="U34" s="328">
        <v>6.1399999999999996E-4</v>
      </c>
      <c r="V34" s="328">
        <v>6.1399999999999996E-2</v>
      </c>
      <c r="W34" s="328" t="s">
        <v>72</v>
      </c>
      <c r="X34" s="328">
        <v>1.8420000000000001E-3</v>
      </c>
      <c r="Y34" s="328">
        <v>3.0699999999999998E-3</v>
      </c>
      <c r="Z34" s="328" t="s">
        <v>72</v>
      </c>
      <c r="AA34" s="328" t="s">
        <v>72</v>
      </c>
      <c r="AB34" s="328">
        <v>4.9119999999999997E-3</v>
      </c>
      <c r="AC34" s="328" t="s">
        <v>72</v>
      </c>
      <c r="AD34" s="328" t="s">
        <v>72</v>
      </c>
      <c r="AE34" s="301"/>
      <c r="AF34" s="329" t="s">
        <v>117</v>
      </c>
      <c r="AG34" s="329" t="s">
        <v>73</v>
      </c>
      <c r="AH34" s="329" t="s">
        <v>73</v>
      </c>
      <c r="AI34" s="329" t="s">
        <v>117</v>
      </c>
      <c r="AJ34" s="329" t="s">
        <v>73</v>
      </c>
      <c r="AK34" s="329" t="s">
        <v>73</v>
      </c>
      <c r="AL34" s="327" t="s">
        <v>63</v>
      </c>
    </row>
    <row r="35" spans="1:38" s="31" customFormat="1" ht="26.25" customHeight="1" x14ac:dyDescent="0.2">
      <c r="A35" s="115" t="s">
        <v>118</v>
      </c>
      <c r="B35" s="115" t="s">
        <v>119</v>
      </c>
      <c r="C35" s="115" t="s">
        <v>120</v>
      </c>
      <c r="D35" s="115"/>
      <c r="E35" s="333" t="s">
        <v>67</v>
      </c>
      <c r="F35" s="328" t="s">
        <v>67</v>
      </c>
      <c r="G35" s="328" t="s">
        <v>67</v>
      </c>
      <c r="H35" s="328" t="s">
        <v>67</v>
      </c>
      <c r="I35" s="328" t="s">
        <v>67</v>
      </c>
      <c r="J35" s="328" t="s">
        <v>67</v>
      </c>
      <c r="K35" s="328" t="s">
        <v>67</v>
      </c>
      <c r="L35" s="328" t="s">
        <v>67</v>
      </c>
      <c r="M35" s="328" t="s">
        <v>67</v>
      </c>
      <c r="N35" s="328" t="s">
        <v>67</v>
      </c>
      <c r="O35" s="328" t="s">
        <v>67</v>
      </c>
      <c r="P35" s="328" t="s">
        <v>67</v>
      </c>
      <c r="Q35" s="328" t="s">
        <v>67</v>
      </c>
      <c r="R35" s="328" t="s">
        <v>67</v>
      </c>
      <c r="S35" s="328" t="s">
        <v>67</v>
      </c>
      <c r="T35" s="328" t="s">
        <v>67</v>
      </c>
      <c r="U35" s="328" t="s">
        <v>67</v>
      </c>
      <c r="V35" s="328" t="s">
        <v>67</v>
      </c>
      <c r="W35" s="328" t="s">
        <v>67</v>
      </c>
      <c r="X35" s="328" t="s">
        <v>67</v>
      </c>
      <c r="Y35" s="328" t="s">
        <v>67</v>
      </c>
      <c r="Z35" s="328" t="s">
        <v>67</v>
      </c>
      <c r="AA35" s="328" t="s">
        <v>67</v>
      </c>
      <c r="AB35" s="328" t="s">
        <v>67</v>
      </c>
      <c r="AC35" s="328" t="s">
        <v>67</v>
      </c>
      <c r="AD35" s="328" t="s">
        <v>67</v>
      </c>
      <c r="AE35" s="301"/>
      <c r="AF35" s="329" t="s">
        <v>67</v>
      </c>
      <c r="AG35" s="329" t="s">
        <v>67</v>
      </c>
      <c r="AH35" s="329" t="s">
        <v>67</v>
      </c>
      <c r="AI35" s="329" t="s">
        <v>67</v>
      </c>
      <c r="AJ35" s="329" t="s">
        <v>67</v>
      </c>
      <c r="AK35" s="329" t="s">
        <v>67</v>
      </c>
      <c r="AL35" s="327" t="s">
        <v>63</v>
      </c>
    </row>
    <row r="36" spans="1:38" ht="26.25" customHeight="1" x14ac:dyDescent="0.2">
      <c r="A36" s="115" t="s">
        <v>118</v>
      </c>
      <c r="B36" s="115" t="s">
        <v>121</v>
      </c>
      <c r="C36" s="115" t="s">
        <v>122</v>
      </c>
      <c r="D36" s="115"/>
      <c r="E36" s="333">
        <v>0.12811945870275313</v>
      </c>
      <c r="F36" s="328">
        <v>9.3420438637424157E-3</v>
      </c>
      <c r="G36" s="328">
        <v>1.6682221185254316E-2</v>
      </c>
      <c r="H36" s="328">
        <v>2.335510965935604E-6</v>
      </c>
      <c r="I36" s="328">
        <v>4.6710219318712078E-3</v>
      </c>
      <c r="J36" s="328">
        <v>5.0046663555762955E-3</v>
      </c>
      <c r="K36" s="328">
        <v>5.0046663555762955E-3</v>
      </c>
      <c r="L36" s="328">
        <v>1.4480167988800744E-3</v>
      </c>
      <c r="M36" s="328">
        <v>2.4689687354176388E-2</v>
      </c>
      <c r="N36" s="328">
        <v>4.3373775081661224E-4</v>
      </c>
      <c r="O36" s="328">
        <v>3.3364442370508634E-5</v>
      </c>
      <c r="P36" s="328">
        <v>1.000933271115259E-4</v>
      </c>
      <c r="Q36" s="328">
        <v>1.3345776948203453E-4</v>
      </c>
      <c r="R36" s="328">
        <v>1.6682221185254317E-4</v>
      </c>
      <c r="S36" s="328">
        <v>2.9360709286047593E-3</v>
      </c>
      <c r="T36" s="328">
        <v>3.3364442370508634E-3</v>
      </c>
      <c r="U36" s="328">
        <v>3.3364442370508634E-4</v>
      </c>
      <c r="V36" s="328">
        <v>4.0037330844610352E-3</v>
      </c>
      <c r="W36" s="328">
        <v>1.859E-5</v>
      </c>
      <c r="X36" s="328">
        <v>1.000933271115259E-4</v>
      </c>
      <c r="Y36" s="328">
        <v>1.6682221185254317E-4</v>
      </c>
      <c r="Z36" s="328" t="s">
        <v>72</v>
      </c>
      <c r="AA36" s="328" t="s">
        <v>72</v>
      </c>
      <c r="AB36" s="328">
        <v>2.6691553896406907E-4</v>
      </c>
      <c r="AC36" s="328">
        <v>2.6691553896406905E-7</v>
      </c>
      <c r="AD36" s="328">
        <v>2.5356976201586561E-7</v>
      </c>
      <c r="AE36" s="301"/>
      <c r="AF36" s="329">
        <v>143</v>
      </c>
      <c r="AG36" s="329" t="s">
        <v>67</v>
      </c>
      <c r="AH36" s="329" t="s">
        <v>67</v>
      </c>
      <c r="AI36" s="329" t="s">
        <v>67</v>
      </c>
      <c r="AJ36" s="329" t="s">
        <v>67</v>
      </c>
      <c r="AK36" s="329" t="s">
        <v>67</v>
      </c>
      <c r="AL36" s="327" t="s">
        <v>123</v>
      </c>
    </row>
    <row r="37" spans="1:38" ht="26.25" customHeight="1" x14ac:dyDescent="0.2">
      <c r="A37" s="115" t="s">
        <v>89</v>
      </c>
      <c r="B37" s="115" t="s">
        <v>124</v>
      </c>
      <c r="C37" s="115" t="s">
        <v>125</v>
      </c>
      <c r="D37" s="115"/>
      <c r="E37" s="333">
        <v>0.12558505311759735</v>
      </c>
      <c r="F37" s="328">
        <v>2.5734642032294538E-4</v>
      </c>
      <c r="G37" s="328">
        <v>5.1469284064589076E-4</v>
      </c>
      <c r="H37" s="328">
        <v>1.5440785219376723E-4</v>
      </c>
      <c r="I37" s="328">
        <v>4.1175427251671266E-4</v>
      </c>
      <c r="J37" s="328">
        <v>4.1175427251671266E-4</v>
      </c>
      <c r="K37" s="328">
        <v>4.1175427251671266E-4</v>
      </c>
      <c r="L37" s="328" t="s">
        <v>67</v>
      </c>
      <c r="M37" s="328">
        <v>5.4557441108464423E-2</v>
      </c>
      <c r="N37" s="328" t="s">
        <v>73</v>
      </c>
      <c r="O37" s="328" t="s">
        <v>73</v>
      </c>
      <c r="P37" s="328" t="s">
        <v>73</v>
      </c>
      <c r="Q37" s="328" t="s">
        <v>73</v>
      </c>
      <c r="R37" s="328" t="s">
        <v>73</v>
      </c>
      <c r="S37" s="328" t="s">
        <v>73</v>
      </c>
      <c r="T37" s="328" t="s">
        <v>73</v>
      </c>
      <c r="U37" s="328" t="s">
        <v>73</v>
      </c>
      <c r="V37" s="328" t="s">
        <v>73</v>
      </c>
      <c r="W37" s="328" t="s">
        <v>73</v>
      </c>
      <c r="X37" s="328" t="s">
        <v>73</v>
      </c>
      <c r="Y37" s="328" t="s">
        <v>73</v>
      </c>
      <c r="Z37" s="328" t="s">
        <v>73</v>
      </c>
      <c r="AA37" s="328" t="s">
        <v>73</v>
      </c>
      <c r="AB37" s="328" t="s">
        <v>73</v>
      </c>
      <c r="AC37" s="328" t="s">
        <v>73</v>
      </c>
      <c r="AD37" s="328" t="s">
        <v>73</v>
      </c>
      <c r="AE37" s="301"/>
      <c r="AF37" s="329" t="s">
        <v>67</v>
      </c>
      <c r="AG37" s="329" t="s">
        <v>67</v>
      </c>
      <c r="AH37" s="329">
        <v>1029.3856812917816</v>
      </c>
      <c r="AI37" s="329" t="s">
        <v>67</v>
      </c>
      <c r="AJ37" s="329" t="s">
        <v>67</v>
      </c>
      <c r="AK37" s="329" t="s">
        <v>67</v>
      </c>
      <c r="AL37" s="327" t="s">
        <v>63</v>
      </c>
    </row>
    <row r="38" spans="1:38" ht="26.25" customHeight="1" x14ac:dyDescent="0.2">
      <c r="A38" s="115" t="s">
        <v>89</v>
      </c>
      <c r="B38" s="115" t="s">
        <v>126</v>
      </c>
      <c r="C38" s="115" t="s">
        <v>127</v>
      </c>
      <c r="D38" s="115"/>
      <c r="E38" s="333" t="s">
        <v>67</v>
      </c>
      <c r="F38" s="328" t="s">
        <v>67</v>
      </c>
      <c r="G38" s="328" t="s">
        <v>67</v>
      </c>
      <c r="H38" s="328" t="s">
        <v>67</v>
      </c>
      <c r="I38" s="328" t="s">
        <v>67</v>
      </c>
      <c r="J38" s="328" t="s">
        <v>67</v>
      </c>
      <c r="K38" s="328" t="s">
        <v>67</v>
      </c>
      <c r="L38" s="328" t="s">
        <v>67</v>
      </c>
      <c r="M38" s="328" t="s">
        <v>67</v>
      </c>
      <c r="N38" s="328" t="s">
        <v>67</v>
      </c>
      <c r="O38" s="328" t="s">
        <v>67</v>
      </c>
      <c r="P38" s="328" t="s">
        <v>67</v>
      </c>
      <c r="Q38" s="328" t="s">
        <v>67</v>
      </c>
      <c r="R38" s="328" t="s">
        <v>67</v>
      </c>
      <c r="S38" s="328" t="s">
        <v>67</v>
      </c>
      <c r="T38" s="328" t="s">
        <v>67</v>
      </c>
      <c r="U38" s="328" t="s">
        <v>67</v>
      </c>
      <c r="V38" s="328" t="s">
        <v>67</v>
      </c>
      <c r="W38" s="328" t="s">
        <v>67</v>
      </c>
      <c r="X38" s="328" t="s">
        <v>67</v>
      </c>
      <c r="Y38" s="328" t="s">
        <v>67</v>
      </c>
      <c r="Z38" s="328" t="s">
        <v>67</v>
      </c>
      <c r="AA38" s="328" t="s">
        <v>67</v>
      </c>
      <c r="AB38" s="328" t="s">
        <v>67</v>
      </c>
      <c r="AC38" s="328" t="s">
        <v>67</v>
      </c>
      <c r="AD38" s="328" t="s">
        <v>67</v>
      </c>
      <c r="AE38" s="301"/>
      <c r="AF38" s="329" t="s">
        <v>67</v>
      </c>
      <c r="AG38" s="329" t="s">
        <v>67</v>
      </c>
      <c r="AH38" s="329" t="s">
        <v>67</v>
      </c>
      <c r="AI38" s="329" t="s">
        <v>67</v>
      </c>
      <c r="AJ38" s="329" t="s">
        <v>67</v>
      </c>
      <c r="AK38" s="329" t="s">
        <v>67</v>
      </c>
      <c r="AL38" s="327" t="s">
        <v>63</v>
      </c>
    </row>
    <row r="39" spans="1:38" ht="26.25" customHeight="1" x14ac:dyDescent="0.25">
      <c r="A39" s="115" t="s">
        <v>128</v>
      </c>
      <c r="B39" s="115" t="s">
        <v>129</v>
      </c>
      <c r="C39" s="115" t="s">
        <v>130</v>
      </c>
      <c r="D39" s="115">
        <v>0</v>
      </c>
      <c r="E39" s="321">
        <v>0.78146499999999997</v>
      </c>
      <c r="F39" s="282">
        <v>0.22456200000000001</v>
      </c>
      <c r="G39" s="282">
        <v>2.5919050000000001</v>
      </c>
      <c r="H39" s="282">
        <v>4.9799999999999996E-4</v>
      </c>
      <c r="I39" s="282">
        <v>0.41485699999999998</v>
      </c>
      <c r="J39" s="282">
        <v>0.46554800000000002</v>
      </c>
      <c r="K39" s="282">
        <v>0.499861</v>
      </c>
      <c r="L39" s="282">
        <v>4.5510000000000002E-2</v>
      </c>
      <c r="M39" s="282">
        <v>3.5371090000000001</v>
      </c>
      <c r="N39" s="282">
        <v>0.29382599999999998</v>
      </c>
      <c r="O39" s="282">
        <v>2.4562E-2</v>
      </c>
      <c r="P39" s="282">
        <v>1.6539999999999999E-2</v>
      </c>
      <c r="Q39" s="282">
        <v>3.0859000000000001E-2</v>
      </c>
      <c r="R39" s="282">
        <v>5.9292999999999998E-2</v>
      </c>
      <c r="S39" s="282">
        <v>0.133798</v>
      </c>
      <c r="T39" s="282">
        <v>6.7163E-2</v>
      </c>
      <c r="U39" s="282">
        <v>1.2511E-2</v>
      </c>
      <c r="V39" s="282">
        <v>1.1844600000000001</v>
      </c>
      <c r="W39" s="283">
        <v>0.56610000000000005</v>
      </c>
      <c r="X39" s="282">
        <v>0.145095</v>
      </c>
      <c r="Y39" s="282">
        <v>0.188139</v>
      </c>
      <c r="Z39" s="282">
        <v>7.6851000000000003E-2</v>
      </c>
      <c r="AA39" s="282">
        <v>6.1255999999999998E-2</v>
      </c>
      <c r="AB39" s="282">
        <v>0.47134100000000001</v>
      </c>
      <c r="AC39" s="282">
        <v>9.2879999999999994E-3</v>
      </c>
      <c r="AD39" s="282">
        <v>0.26064799999999999</v>
      </c>
      <c r="AE39" s="283">
        <v>0</v>
      </c>
      <c r="AF39" s="283">
        <v>148</v>
      </c>
      <c r="AG39" s="283">
        <v>1533</v>
      </c>
      <c r="AH39" s="283">
        <v>1458</v>
      </c>
      <c r="AI39" s="283">
        <v>1661</v>
      </c>
      <c r="AJ39" s="283" t="s">
        <v>72</v>
      </c>
      <c r="AK39" s="283" t="s">
        <v>72</v>
      </c>
      <c r="AL39" s="306" t="s">
        <v>63</v>
      </c>
    </row>
    <row r="40" spans="1:38" ht="26.25" customHeight="1" x14ac:dyDescent="0.2">
      <c r="A40" s="115" t="s">
        <v>89</v>
      </c>
      <c r="B40" s="115" t="s">
        <v>131</v>
      </c>
      <c r="C40" s="115" t="s">
        <v>132</v>
      </c>
      <c r="D40" s="115"/>
      <c r="E40" s="333">
        <v>0.16079823331339579</v>
      </c>
      <c r="F40" s="328">
        <v>0.15065832059546752</v>
      </c>
      <c r="G40" s="328">
        <v>1.9931396938710506E-2</v>
      </c>
      <c r="H40" s="328">
        <v>3.9024391578326436E-5</v>
      </c>
      <c r="I40" s="328">
        <v>1.1868590682528078E-2</v>
      </c>
      <c r="J40" s="328">
        <v>1.2484395560576858E-2</v>
      </c>
      <c r="K40" s="328">
        <v>1.2484395560576858E-2</v>
      </c>
      <c r="L40" s="328">
        <v>7.8143693094969088E-3</v>
      </c>
      <c r="M40" s="328">
        <v>0.41916141091247422</v>
      </c>
      <c r="N40" s="328" t="s">
        <v>73</v>
      </c>
      <c r="O40" s="328">
        <v>5.4684211692253164E-5</v>
      </c>
      <c r="P40" s="328" t="s">
        <v>72</v>
      </c>
      <c r="Q40" s="328" t="s">
        <v>72</v>
      </c>
      <c r="R40" s="328">
        <v>2.1873684676901266E-4</v>
      </c>
      <c r="S40" s="328">
        <v>9.2963159876830355E-3</v>
      </c>
      <c r="T40" s="328">
        <v>3.8278948184577218E-4</v>
      </c>
      <c r="U40" s="328">
        <v>5.4684211692253164E-5</v>
      </c>
      <c r="V40" s="328">
        <v>5.4684211692253163E-3</v>
      </c>
      <c r="W40" s="328" t="s">
        <v>73</v>
      </c>
      <c r="X40" s="328">
        <v>1.6995635896413459E-4</v>
      </c>
      <c r="Y40" s="328">
        <v>2.6751733457389072E-4</v>
      </c>
      <c r="Z40" s="328" t="s">
        <v>73</v>
      </c>
      <c r="AA40" s="328" t="s">
        <v>72</v>
      </c>
      <c r="AB40" s="328" t="s">
        <v>72</v>
      </c>
      <c r="AC40" s="328" t="s">
        <v>73</v>
      </c>
      <c r="AD40" s="328" t="s">
        <v>72</v>
      </c>
      <c r="AE40" s="301"/>
      <c r="AF40" s="329">
        <v>220</v>
      </c>
      <c r="AG40" s="329" t="s">
        <v>73</v>
      </c>
      <c r="AH40" s="329" t="s">
        <v>73</v>
      </c>
      <c r="AI40" s="329" t="s">
        <v>73</v>
      </c>
      <c r="AJ40" s="329" t="s">
        <v>73</v>
      </c>
      <c r="AK40" s="329" t="s">
        <v>73</v>
      </c>
      <c r="AL40" s="327" t="s">
        <v>63</v>
      </c>
    </row>
    <row r="41" spans="1:38" ht="26.25" customHeight="1" x14ac:dyDescent="0.25">
      <c r="A41" s="115" t="s">
        <v>128</v>
      </c>
      <c r="B41" s="115" t="s">
        <v>133</v>
      </c>
      <c r="C41" s="115" t="s">
        <v>134</v>
      </c>
      <c r="D41" s="115">
        <v>0</v>
      </c>
      <c r="E41" s="321">
        <v>2.0951849999999999</v>
      </c>
      <c r="F41" s="282">
        <v>10.060829999999999</v>
      </c>
      <c r="G41" s="282">
        <v>1.4087829999999999</v>
      </c>
      <c r="H41" s="282">
        <v>0.17197000000000001</v>
      </c>
      <c r="I41" s="282">
        <v>11.42475</v>
      </c>
      <c r="J41" s="282">
        <v>11.779450000000001</v>
      </c>
      <c r="K41" s="282">
        <v>12.242900000000001</v>
      </c>
      <c r="L41" s="282">
        <v>1.4268829999999999</v>
      </c>
      <c r="M41" s="282">
        <v>90.570509999999999</v>
      </c>
      <c r="N41" s="282">
        <v>0.74344600000000005</v>
      </c>
      <c r="O41" s="282">
        <v>4.9109E-2</v>
      </c>
      <c r="P41" s="282">
        <v>1.8109E-2</v>
      </c>
      <c r="Q41" s="283">
        <v>7.7000000000000002E-3</v>
      </c>
      <c r="R41" s="282">
        <v>0.52975499999999998</v>
      </c>
      <c r="S41" s="282">
        <v>0.157943</v>
      </c>
      <c r="T41" s="282">
        <v>5.8569000000000003E-2</v>
      </c>
      <c r="U41" s="282">
        <v>1.3162999999999999E-2</v>
      </c>
      <c r="V41" s="282">
        <v>11.767060000000001</v>
      </c>
      <c r="W41" s="282">
        <v>12.689209999999999</v>
      </c>
      <c r="X41" s="282">
        <v>2.7270859999999999</v>
      </c>
      <c r="Y41" s="282">
        <v>2.6019049999999999</v>
      </c>
      <c r="Z41" s="282">
        <v>0.98387199999999997</v>
      </c>
      <c r="AA41" s="282">
        <v>1.553739</v>
      </c>
      <c r="AB41" s="282">
        <v>7.8666020000000003</v>
      </c>
      <c r="AC41" s="282">
        <v>0.11326700000000001</v>
      </c>
      <c r="AD41" s="282">
        <v>0.157829</v>
      </c>
      <c r="AE41" s="283">
        <v>0</v>
      </c>
      <c r="AF41" s="283">
        <v>3222</v>
      </c>
      <c r="AG41" s="283">
        <v>922</v>
      </c>
      <c r="AH41" s="283">
        <v>4501</v>
      </c>
      <c r="AI41" s="283">
        <v>22539</v>
      </c>
      <c r="AJ41" s="283" t="s">
        <v>72</v>
      </c>
      <c r="AK41" s="283" t="s">
        <v>73</v>
      </c>
      <c r="AL41" s="306" t="s">
        <v>63</v>
      </c>
    </row>
    <row r="42" spans="1:38" s="262" customFormat="1" ht="26.25" customHeight="1" x14ac:dyDescent="0.2">
      <c r="A42" s="115" t="s">
        <v>89</v>
      </c>
      <c r="B42" s="115" t="s">
        <v>135</v>
      </c>
      <c r="C42" s="115" t="s">
        <v>136</v>
      </c>
      <c r="D42" s="115"/>
      <c r="E42" s="285">
        <v>3.2820000000000002E-2</v>
      </c>
      <c r="F42" s="286">
        <v>3.3999999999999998E-3</v>
      </c>
      <c r="G42" s="286">
        <v>4.1099999999999999E-3</v>
      </c>
      <c r="H42" s="286">
        <v>8.1000000000000004E-6</v>
      </c>
      <c r="I42" s="286">
        <v>1.99E-3</v>
      </c>
      <c r="J42" s="286">
        <v>2.1199999999999999E-3</v>
      </c>
      <c r="K42" s="286">
        <v>2.1199999999999999E-3</v>
      </c>
      <c r="L42" s="286">
        <v>1.31E-3</v>
      </c>
      <c r="M42" s="286">
        <v>1.0840000000000001E-2</v>
      </c>
      <c r="N42" s="286">
        <v>9.7999999999999993E-6</v>
      </c>
      <c r="O42" s="286">
        <v>1.0000000000000001E-5</v>
      </c>
      <c r="P42" s="286" t="s">
        <v>72</v>
      </c>
      <c r="Q42" s="286" t="s">
        <v>72</v>
      </c>
      <c r="R42" s="286">
        <v>4.0000000000000003E-5</v>
      </c>
      <c r="S42" s="286">
        <v>1.7099999999999999E-3</v>
      </c>
      <c r="T42" s="286">
        <v>6.9999999999999994E-5</v>
      </c>
      <c r="U42" s="286">
        <v>1.0000000000000001E-5</v>
      </c>
      <c r="V42" s="286">
        <v>1.01E-3</v>
      </c>
      <c r="W42" s="286" t="s">
        <v>67</v>
      </c>
      <c r="X42" s="286">
        <v>3.0000000000000001E-5</v>
      </c>
      <c r="Y42" s="286">
        <v>5.0300000000000003E-5</v>
      </c>
      <c r="Z42" s="286" t="s">
        <v>67</v>
      </c>
      <c r="AA42" s="286" t="s">
        <v>72</v>
      </c>
      <c r="AB42" s="286">
        <v>8.1000000000000004E-5</v>
      </c>
      <c r="AC42" s="286" t="s">
        <v>67</v>
      </c>
      <c r="AD42" s="286" t="s">
        <v>72</v>
      </c>
      <c r="AE42" s="286" t="s">
        <v>174</v>
      </c>
      <c r="AF42" s="286">
        <v>40</v>
      </c>
      <c r="AG42" s="286" t="s">
        <v>73</v>
      </c>
      <c r="AH42" s="286" t="s">
        <v>73</v>
      </c>
      <c r="AI42" s="286" t="s">
        <v>73</v>
      </c>
      <c r="AJ42" s="286" t="s">
        <v>73</v>
      </c>
      <c r="AK42" s="286" t="s">
        <v>73</v>
      </c>
      <c r="AL42" s="336" t="s">
        <v>63</v>
      </c>
    </row>
    <row r="43" spans="1:38" ht="26.25" customHeight="1" x14ac:dyDescent="0.25">
      <c r="A43" s="115" t="s">
        <v>128</v>
      </c>
      <c r="B43" s="115" t="s">
        <v>137</v>
      </c>
      <c r="C43" s="115" t="s">
        <v>138</v>
      </c>
      <c r="D43" s="115">
        <v>0</v>
      </c>
      <c r="E43" s="321">
        <v>0.18843399999999999</v>
      </c>
      <c r="F43" s="282">
        <v>1.5079E-2</v>
      </c>
      <c r="G43" s="282">
        <v>0.144455</v>
      </c>
      <c r="H43" s="282">
        <v>1.1400000000000001E-4</v>
      </c>
      <c r="I43" s="282">
        <v>4.6365999999999997E-2</v>
      </c>
      <c r="J43" s="282">
        <v>4.2146000000000003E-2</v>
      </c>
      <c r="K43" s="282">
        <v>4.3947E-2</v>
      </c>
      <c r="L43" s="282">
        <v>1.1254E-2</v>
      </c>
      <c r="M43" s="282">
        <v>0.175512</v>
      </c>
      <c r="N43" s="282">
        <v>1.3492000000000001E-2</v>
      </c>
      <c r="O43" s="282">
        <v>7.3200000000000001E-4</v>
      </c>
      <c r="P43" s="282">
        <v>4.4700000000000002E-4</v>
      </c>
      <c r="Q43" s="282">
        <v>3.9599999999999998E-4</v>
      </c>
      <c r="R43" s="282">
        <v>1.1396E-2</v>
      </c>
      <c r="S43" s="282">
        <v>2.944E-3</v>
      </c>
      <c r="T43" s="282">
        <v>2.6055999999999999E-2</v>
      </c>
      <c r="U43" s="282">
        <v>2.41E-4</v>
      </c>
      <c r="V43" s="282">
        <v>0.198127</v>
      </c>
      <c r="W43" s="282">
        <v>4.3070999999999998E-2</v>
      </c>
      <c r="X43" s="282">
        <v>4.535E-3</v>
      </c>
      <c r="Y43" s="282">
        <v>7.0369999999999999E-3</v>
      </c>
      <c r="Z43" s="282">
        <v>2.2850000000000001E-3</v>
      </c>
      <c r="AA43" s="282">
        <v>1.8190000000000001E-3</v>
      </c>
      <c r="AB43" s="282">
        <v>1.5675000000000001E-2</v>
      </c>
      <c r="AC43" s="282">
        <v>1.9350000000000001E-3</v>
      </c>
      <c r="AD43" s="282">
        <v>2.2169999999999998E-3</v>
      </c>
      <c r="AE43" s="283">
        <v>0</v>
      </c>
      <c r="AF43" s="283">
        <v>123</v>
      </c>
      <c r="AG43" s="283">
        <v>13</v>
      </c>
      <c r="AH43" s="283">
        <v>1183</v>
      </c>
      <c r="AI43" s="283">
        <v>380</v>
      </c>
      <c r="AJ43" s="283" t="s">
        <v>72</v>
      </c>
      <c r="AK43" s="283" t="s">
        <v>73</v>
      </c>
      <c r="AL43" s="306" t="s">
        <v>63</v>
      </c>
    </row>
    <row r="44" spans="1:38" ht="26.25" customHeight="1" x14ac:dyDescent="0.2">
      <c r="A44" s="115" t="s">
        <v>89</v>
      </c>
      <c r="B44" s="115" t="s">
        <v>139</v>
      </c>
      <c r="C44" s="115" t="s">
        <v>140</v>
      </c>
      <c r="D44" s="115"/>
      <c r="E44" s="333">
        <v>1.0337278372154419</v>
      </c>
      <c r="F44" s="328">
        <v>0.57604432826970331</v>
      </c>
      <c r="G44" s="328">
        <v>0.12873164371651682</v>
      </c>
      <c r="H44" s="328">
        <v>4.670484E-12</v>
      </c>
      <c r="I44" s="328">
        <v>7.0085057079569926E-2</v>
      </c>
      <c r="J44" s="328">
        <v>7.4062394771297363E-2</v>
      </c>
      <c r="K44" s="328">
        <v>7.4062394771297363E-2</v>
      </c>
      <c r="L44" s="328">
        <v>4.8140556601343289E-2</v>
      </c>
      <c r="M44" s="328">
        <v>1.6443052198129711</v>
      </c>
      <c r="N44" s="328">
        <v>2.6861272138964578E-2</v>
      </c>
      <c r="O44" s="328">
        <v>3.3572463783010256E-4</v>
      </c>
      <c r="P44" s="328" t="s">
        <v>72</v>
      </c>
      <c r="Q44" s="328" t="s">
        <v>72</v>
      </c>
      <c r="R44" s="328">
        <v>1.3428985513204103E-3</v>
      </c>
      <c r="S44" s="328">
        <v>5.7073188431117437E-2</v>
      </c>
      <c r="T44" s="328">
        <v>2.3500724648107181E-3</v>
      </c>
      <c r="U44" s="328">
        <v>3.3572463783010256E-4</v>
      </c>
      <c r="V44" s="328">
        <v>3.3572463783010258E-2</v>
      </c>
      <c r="W44" s="328" t="s">
        <v>73</v>
      </c>
      <c r="X44" s="328">
        <v>1.0278369470961206E-3</v>
      </c>
      <c r="Y44" s="328">
        <v>1.6579601555446997E-3</v>
      </c>
      <c r="Z44" s="328" t="s">
        <v>73</v>
      </c>
      <c r="AA44" s="328" t="s">
        <v>72</v>
      </c>
      <c r="AB44" s="328" t="s">
        <v>72</v>
      </c>
      <c r="AC44" s="328" t="s">
        <v>73</v>
      </c>
      <c r="AD44" s="328" t="s">
        <v>72</v>
      </c>
      <c r="AE44" s="301"/>
      <c r="AF44" s="329">
        <v>1344</v>
      </c>
      <c r="AG44" s="329" t="s">
        <v>73</v>
      </c>
      <c r="AH44" s="329" t="s">
        <v>73</v>
      </c>
      <c r="AI44" s="329" t="s">
        <v>73</v>
      </c>
      <c r="AJ44" s="329" t="s">
        <v>73</v>
      </c>
      <c r="AK44" s="329" t="s">
        <v>73</v>
      </c>
      <c r="AL44" s="327" t="s">
        <v>63</v>
      </c>
    </row>
    <row r="45" spans="1:38" ht="26.25" customHeight="1" x14ac:dyDescent="0.2">
      <c r="A45" s="115" t="s">
        <v>89</v>
      </c>
      <c r="B45" s="115" t="s">
        <v>141</v>
      </c>
      <c r="C45" s="115" t="s">
        <v>142</v>
      </c>
      <c r="D45" s="115"/>
      <c r="E45" s="333">
        <v>4.1087999999999991E-4</v>
      </c>
      <c r="F45" s="328">
        <v>2.9959999999999998E-5</v>
      </c>
      <c r="G45" s="328">
        <v>5.3499999999999999E-5</v>
      </c>
      <c r="H45" s="328">
        <v>7.4899999999999996E-9</v>
      </c>
      <c r="I45" s="328">
        <v>1.4979999999999999E-5</v>
      </c>
      <c r="J45" s="328">
        <v>1.6049999999999997E-5</v>
      </c>
      <c r="K45" s="328">
        <v>1.6049999999999997E-5</v>
      </c>
      <c r="L45" s="328">
        <v>4.6437999999999995E-6</v>
      </c>
      <c r="M45" s="328">
        <v>7.9179999999999997E-5</v>
      </c>
      <c r="N45" s="328">
        <v>1.3910000000000001E-6</v>
      </c>
      <c r="O45" s="328">
        <v>1.0699999999999999E-7</v>
      </c>
      <c r="P45" s="328">
        <v>3.2099999999999998E-7</v>
      </c>
      <c r="Q45" s="328">
        <v>4.2799999999999997E-7</v>
      </c>
      <c r="R45" s="328">
        <v>5.3500000000000007E-7</v>
      </c>
      <c r="S45" s="328">
        <v>9.4159999999999993E-6</v>
      </c>
      <c r="T45" s="328">
        <v>1.0699999999999999E-5</v>
      </c>
      <c r="U45" s="328">
        <v>1.0700000000000001E-6</v>
      </c>
      <c r="V45" s="328">
        <v>1.2839999999999997E-5</v>
      </c>
      <c r="W45" s="328" t="s">
        <v>73</v>
      </c>
      <c r="X45" s="328" t="s">
        <v>73</v>
      </c>
      <c r="Y45" s="328" t="s">
        <v>73</v>
      </c>
      <c r="Z45" s="328" t="s">
        <v>72</v>
      </c>
      <c r="AA45" s="328" t="s">
        <v>72</v>
      </c>
      <c r="AB45" s="328">
        <v>8.5600000000000004E-7</v>
      </c>
      <c r="AC45" s="328">
        <v>8.5599999999999994E-10</v>
      </c>
      <c r="AD45" s="328">
        <v>8.1319999999999994E-10</v>
      </c>
      <c r="AE45" s="301"/>
      <c r="AF45" s="329">
        <v>10.7</v>
      </c>
      <c r="AG45" s="329" t="s">
        <v>73</v>
      </c>
      <c r="AH45" s="329" t="s">
        <v>73</v>
      </c>
      <c r="AI45" s="329" t="s">
        <v>73</v>
      </c>
      <c r="AJ45" s="329" t="s">
        <v>73</v>
      </c>
      <c r="AK45" s="329" t="s">
        <v>73</v>
      </c>
      <c r="AL45" s="327" t="s">
        <v>63</v>
      </c>
    </row>
    <row r="46" spans="1:38" ht="26.25" customHeight="1" x14ac:dyDescent="0.2">
      <c r="A46" s="115" t="s">
        <v>128</v>
      </c>
      <c r="B46" s="115" t="s">
        <v>143</v>
      </c>
      <c r="C46" s="115" t="s">
        <v>144</v>
      </c>
      <c r="D46" s="115"/>
      <c r="E46" s="333" t="s">
        <v>72</v>
      </c>
      <c r="F46" s="328" t="s">
        <v>72</v>
      </c>
      <c r="G46" s="328" t="s">
        <v>72</v>
      </c>
      <c r="H46" s="328" t="s">
        <v>72</v>
      </c>
      <c r="I46" s="328" t="s">
        <v>72</v>
      </c>
      <c r="J46" s="328" t="s">
        <v>72</v>
      </c>
      <c r="K46" s="328" t="s">
        <v>72</v>
      </c>
      <c r="L46" s="328" t="s">
        <v>72</v>
      </c>
      <c r="M46" s="328" t="s">
        <v>72</v>
      </c>
      <c r="N46" s="328" t="s">
        <v>72</v>
      </c>
      <c r="O46" s="328" t="s">
        <v>72</v>
      </c>
      <c r="P46" s="328" t="s">
        <v>72</v>
      </c>
      <c r="Q46" s="328" t="s">
        <v>72</v>
      </c>
      <c r="R46" s="328" t="s">
        <v>72</v>
      </c>
      <c r="S46" s="328" t="s">
        <v>72</v>
      </c>
      <c r="T46" s="328" t="s">
        <v>72</v>
      </c>
      <c r="U46" s="328" t="s">
        <v>72</v>
      </c>
      <c r="V46" s="328" t="s">
        <v>72</v>
      </c>
      <c r="W46" s="328" t="s">
        <v>72</v>
      </c>
      <c r="X46" s="328" t="s">
        <v>72</v>
      </c>
      <c r="Y46" s="328" t="s">
        <v>72</v>
      </c>
      <c r="Z46" s="328" t="s">
        <v>72</v>
      </c>
      <c r="AA46" s="328" t="s">
        <v>72</v>
      </c>
      <c r="AB46" s="328" t="s">
        <v>72</v>
      </c>
      <c r="AC46" s="328" t="s">
        <v>72</v>
      </c>
      <c r="AD46" s="328" t="s">
        <v>72</v>
      </c>
      <c r="AE46" s="301"/>
      <c r="AF46" s="329" t="s">
        <v>72</v>
      </c>
      <c r="AG46" s="329" t="s">
        <v>72</v>
      </c>
      <c r="AH46" s="329" t="s">
        <v>72</v>
      </c>
      <c r="AI46" s="329" t="s">
        <v>72</v>
      </c>
      <c r="AJ46" s="329" t="s">
        <v>72</v>
      </c>
      <c r="AK46" s="329" t="s">
        <v>72</v>
      </c>
      <c r="AL46" s="327" t="s">
        <v>63</v>
      </c>
    </row>
    <row r="47" spans="1:38" ht="26.25" customHeight="1" x14ac:dyDescent="0.2">
      <c r="A47" s="115" t="s">
        <v>89</v>
      </c>
      <c r="B47" s="115" t="s">
        <v>145</v>
      </c>
      <c r="C47" s="115" t="s">
        <v>146</v>
      </c>
      <c r="D47" s="115"/>
      <c r="E47" s="333">
        <v>8.2044254463163203E-3</v>
      </c>
      <c r="F47" s="328">
        <v>8.491325119436762E-4</v>
      </c>
      <c r="G47" s="328">
        <v>1.0273824813768302E-3</v>
      </c>
      <c r="H47" s="328">
        <v>2.0115665074176517E-6</v>
      </c>
      <c r="I47" s="328">
        <v>4.9729947196379182E-4</v>
      </c>
      <c r="J47" s="328">
        <v>5.2904199145084238E-4</v>
      </c>
      <c r="K47" s="328">
        <v>5.2904199145084238E-4</v>
      </c>
      <c r="L47" s="328">
        <v>3.4387729444304755E-4</v>
      </c>
      <c r="M47" s="328">
        <v>2.7090771938647223E-3</v>
      </c>
      <c r="N47" s="328">
        <v>2.4515966809152629E-6</v>
      </c>
      <c r="O47" s="328">
        <v>2.5144581342720642E-6</v>
      </c>
      <c r="P47" s="328" t="s">
        <v>73</v>
      </c>
      <c r="Q47" s="328" t="s">
        <v>73</v>
      </c>
      <c r="R47" s="328">
        <v>1.0057832537088257E-5</v>
      </c>
      <c r="S47" s="328">
        <v>4.2745788282625097E-4</v>
      </c>
      <c r="T47" s="328">
        <v>1.7601206939904455E-5</v>
      </c>
      <c r="U47" s="328">
        <v>2.5144581342720642E-6</v>
      </c>
      <c r="V47" s="328">
        <v>2.5144581342720644E-4</v>
      </c>
      <c r="W47" s="328" t="s">
        <v>147</v>
      </c>
      <c r="X47" s="328">
        <v>7.5433744028161939E-6</v>
      </c>
      <c r="Y47" s="328">
        <v>1.2572290671360324E-5</v>
      </c>
      <c r="Z47" s="328" t="s">
        <v>72</v>
      </c>
      <c r="AA47" s="328" t="s">
        <v>72</v>
      </c>
      <c r="AB47" s="328">
        <v>2.0115665074176517E-5</v>
      </c>
      <c r="AC47" s="328" t="s">
        <v>147</v>
      </c>
      <c r="AD47" s="328" t="s">
        <v>117</v>
      </c>
      <c r="AE47" s="301"/>
      <c r="AF47" s="329">
        <v>10</v>
      </c>
      <c r="AG47" s="329" t="s">
        <v>73</v>
      </c>
      <c r="AH47" s="329" t="s">
        <v>73</v>
      </c>
      <c r="AI47" s="329" t="s">
        <v>73</v>
      </c>
      <c r="AJ47" s="329" t="s">
        <v>73</v>
      </c>
      <c r="AK47" s="329" t="s">
        <v>73</v>
      </c>
      <c r="AL47" s="327" t="s">
        <v>63</v>
      </c>
    </row>
    <row r="48" spans="1:38" ht="26.25" customHeight="1" x14ac:dyDescent="0.2">
      <c r="A48" s="115" t="s">
        <v>148</v>
      </c>
      <c r="B48" s="115" t="s">
        <v>149</v>
      </c>
      <c r="C48" s="115" t="s">
        <v>150</v>
      </c>
      <c r="D48" s="115"/>
      <c r="E48" s="333" t="s">
        <v>73</v>
      </c>
      <c r="F48" s="328" t="s">
        <v>73</v>
      </c>
      <c r="G48" s="328" t="s">
        <v>73</v>
      </c>
      <c r="H48" s="328" t="s">
        <v>73</v>
      </c>
      <c r="I48" s="328">
        <v>1.83E-3</v>
      </c>
      <c r="J48" s="328">
        <v>1.83E-2</v>
      </c>
      <c r="K48" s="328">
        <v>4.5749999999999999E-2</v>
      </c>
      <c r="L48" s="328" t="s">
        <v>73</v>
      </c>
      <c r="M48" s="328" t="s">
        <v>73</v>
      </c>
      <c r="N48" s="328" t="s">
        <v>73</v>
      </c>
      <c r="O48" s="328" t="s">
        <v>73</v>
      </c>
      <c r="P48" s="328" t="s">
        <v>73</v>
      </c>
      <c r="Q48" s="328" t="s">
        <v>73</v>
      </c>
      <c r="R48" s="328" t="s">
        <v>73</v>
      </c>
      <c r="S48" s="328" t="s">
        <v>73</v>
      </c>
      <c r="T48" s="328" t="s">
        <v>73</v>
      </c>
      <c r="U48" s="328" t="s">
        <v>73</v>
      </c>
      <c r="V48" s="328" t="s">
        <v>73</v>
      </c>
      <c r="W48" s="328" t="s">
        <v>73</v>
      </c>
      <c r="X48" s="328" t="s">
        <v>73</v>
      </c>
      <c r="Y48" s="328" t="s">
        <v>73</v>
      </c>
      <c r="Z48" s="328" t="s">
        <v>73</v>
      </c>
      <c r="AA48" s="328" t="s">
        <v>73</v>
      </c>
      <c r="AB48" s="328" t="s">
        <v>73</v>
      </c>
      <c r="AC48" s="328" t="s">
        <v>73</v>
      </c>
      <c r="AD48" s="328" t="s">
        <v>73</v>
      </c>
      <c r="AE48" s="294">
        <v>0</v>
      </c>
      <c r="AF48" s="329" t="s">
        <v>73</v>
      </c>
      <c r="AG48" s="329" t="s">
        <v>73</v>
      </c>
      <c r="AH48" s="329" t="s">
        <v>73</v>
      </c>
      <c r="AI48" s="329" t="s">
        <v>73</v>
      </c>
      <c r="AJ48" s="329" t="s">
        <v>73</v>
      </c>
      <c r="AK48" s="328">
        <v>0.11550000000000001</v>
      </c>
      <c r="AL48" s="327" t="s">
        <v>151</v>
      </c>
    </row>
    <row r="49" spans="1:38" ht="26.25" customHeight="1" x14ac:dyDescent="0.2">
      <c r="A49" s="115" t="s">
        <v>148</v>
      </c>
      <c r="B49" s="115" t="s">
        <v>152</v>
      </c>
      <c r="C49" s="115" t="s">
        <v>153</v>
      </c>
      <c r="D49" s="115"/>
      <c r="E49" s="333" t="s">
        <v>67</v>
      </c>
      <c r="F49" s="328" t="s">
        <v>67</v>
      </c>
      <c r="G49" s="328" t="s">
        <v>67</v>
      </c>
      <c r="H49" s="328" t="s">
        <v>67</v>
      </c>
      <c r="I49" s="328" t="s">
        <v>67</v>
      </c>
      <c r="J49" s="328" t="s">
        <v>67</v>
      </c>
      <c r="K49" s="328" t="s">
        <v>67</v>
      </c>
      <c r="L49" s="328" t="s">
        <v>67</v>
      </c>
      <c r="M49" s="328" t="s">
        <v>67</v>
      </c>
      <c r="N49" s="328" t="s">
        <v>67</v>
      </c>
      <c r="O49" s="328" t="s">
        <v>67</v>
      </c>
      <c r="P49" s="328" t="s">
        <v>67</v>
      </c>
      <c r="Q49" s="328" t="s">
        <v>67</v>
      </c>
      <c r="R49" s="328" t="s">
        <v>67</v>
      </c>
      <c r="S49" s="328" t="s">
        <v>67</v>
      </c>
      <c r="T49" s="328" t="s">
        <v>67</v>
      </c>
      <c r="U49" s="328" t="s">
        <v>67</v>
      </c>
      <c r="V49" s="328" t="s">
        <v>67</v>
      </c>
      <c r="W49" s="328" t="s">
        <v>67</v>
      </c>
      <c r="X49" s="328" t="s">
        <v>67</v>
      </c>
      <c r="Y49" s="328" t="s">
        <v>67</v>
      </c>
      <c r="Z49" s="328" t="s">
        <v>67</v>
      </c>
      <c r="AA49" s="328" t="s">
        <v>67</v>
      </c>
      <c r="AB49" s="328" t="s">
        <v>67</v>
      </c>
      <c r="AC49" s="328" t="s">
        <v>67</v>
      </c>
      <c r="AD49" s="328" t="s">
        <v>67</v>
      </c>
      <c r="AE49" s="294" t="s">
        <v>67</v>
      </c>
      <c r="AF49" s="329" t="s">
        <v>67</v>
      </c>
      <c r="AG49" s="329" t="s">
        <v>67</v>
      </c>
      <c r="AH49" s="329" t="s">
        <v>67</v>
      </c>
      <c r="AI49" s="329" t="s">
        <v>67</v>
      </c>
      <c r="AJ49" s="329" t="s">
        <v>67</v>
      </c>
      <c r="AK49" s="329" t="s">
        <v>67</v>
      </c>
      <c r="AL49" s="327" t="s">
        <v>63</v>
      </c>
    </row>
    <row r="50" spans="1:38" ht="26.25" customHeight="1" x14ac:dyDescent="0.2">
      <c r="A50" s="115" t="s">
        <v>148</v>
      </c>
      <c r="B50" s="115" t="s">
        <v>154</v>
      </c>
      <c r="C50" s="115" t="s">
        <v>155</v>
      </c>
      <c r="D50" s="115"/>
      <c r="E50" s="333" t="s">
        <v>67</v>
      </c>
      <c r="F50" s="328" t="s">
        <v>67</v>
      </c>
      <c r="G50" s="328" t="s">
        <v>67</v>
      </c>
      <c r="H50" s="328" t="s">
        <v>67</v>
      </c>
      <c r="I50" s="328" t="s">
        <v>67</v>
      </c>
      <c r="J50" s="328" t="s">
        <v>67</v>
      </c>
      <c r="K50" s="328" t="s">
        <v>67</v>
      </c>
      <c r="L50" s="328" t="s">
        <v>67</v>
      </c>
      <c r="M50" s="328" t="s">
        <v>67</v>
      </c>
      <c r="N50" s="328" t="s">
        <v>67</v>
      </c>
      <c r="O50" s="328" t="s">
        <v>67</v>
      </c>
      <c r="P50" s="328" t="s">
        <v>67</v>
      </c>
      <c r="Q50" s="328" t="s">
        <v>67</v>
      </c>
      <c r="R50" s="328" t="s">
        <v>67</v>
      </c>
      <c r="S50" s="328" t="s">
        <v>67</v>
      </c>
      <c r="T50" s="328" t="s">
        <v>67</v>
      </c>
      <c r="U50" s="328" t="s">
        <v>67</v>
      </c>
      <c r="V50" s="328" t="s">
        <v>67</v>
      </c>
      <c r="W50" s="328" t="s">
        <v>67</v>
      </c>
      <c r="X50" s="328" t="s">
        <v>67</v>
      </c>
      <c r="Y50" s="328" t="s">
        <v>67</v>
      </c>
      <c r="Z50" s="328" t="s">
        <v>67</v>
      </c>
      <c r="AA50" s="328" t="s">
        <v>67</v>
      </c>
      <c r="AB50" s="328" t="s">
        <v>67</v>
      </c>
      <c r="AC50" s="328" t="s">
        <v>67</v>
      </c>
      <c r="AD50" s="328" t="s">
        <v>67</v>
      </c>
      <c r="AE50" s="294" t="s">
        <v>67</v>
      </c>
      <c r="AF50" s="329" t="s">
        <v>67</v>
      </c>
      <c r="AG50" s="329" t="s">
        <v>67</v>
      </c>
      <c r="AH50" s="329" t="s">
        <v>67</v>
      </c>
      <c r="AI50" s="329" t="s">
        <v>67</v>
      </c>
      <c r="AJ50" s="329" t="s">
        <v>67</v>
      </c>
      <c r="AK50" s="329" t="s">
        <v>67</v>
      </c>
      <c r="AL50" s="327" t="s">
        <v>63</v>
      </c>
    </row>
    <row r="51" spans="1:38" ht="26.25" customHeight="1" x14ac:dyDescent="0.2">
      <c r="A51" s="115" t="s">
        <v>148</v>
      </c>
      <c r="B51" s="115" t="s">
        <v>156</v>
      </c>
      <c r="C51" s="115" t="s">
        <v>157</v>
      </c>
      <c r="D51" s="115">
        <v>0</v>
      </c>
      <c r="E51" s="333" t="s">
        <v>73</v>
      </c>
      <c r="F51" s="328">
        <v>4.7100000000000003E-2</v>
      </c>
      <c r="G51" s="328" t="s">
        <v>73</v>
      </c>
      <c r="H51" s="328" t="s">
        <v>73</v>
      </c>
      <c r="I51" s="328" t="s">
        <v>73</v>
      </c>
      <c r="J51" s="328" t="s">
        <v>73</v>
      </c>
      <c r="K51" s="328" t="s">
        <v>73</v>
      </c>
      <c r="L51" s="328" t="s">
        <v>73</v>
      </c>
      <c r="M51" s="328" t="s">
        <v>73</v>
      </c>
      <c r="N51" s="328" t="s">
        <v>73</v>
      </c>
      <c r="O51" s="328" t="s">
        <v>73</v>
      </c>
      <c r="P51" s="328" t="s">
        <v>73</v>
      </c>
      <c r="Q51" s="328" t="s">
        <v>73</v>
      </c>
      <c r="R51" s="328" t="s">
        <v>73</v>
      </c>
      <c r="S51" s="328" t="s">
        <v>73</v>
      </c>
      <c r="T51" s="328" t="s">
        <v>73</v>
      </c>
      <c r="U51" s="328" t="s">
        <v>73</v>
      </c>
      <c r="V51" s="328" t="s">
        <v>73</v>
      </c>
      <c r="W51" s="328" t="s">
        <v>73</v>
      </c>
      <c r="X51" s="328" t="s">
        <v>73</v>
      </c>
      <c r="Y51" s="328" t="s">
        <v>73</v>
      </c>
      <c r="Z51" s="328" t="s">
        <v>73</v>
      </c>
      <c r="AA51" s="328" t="s">
        <v>73</v>
      </c>
      <c r="AB51" s="328" t="s">
        <v>73</v>
      </c>
      <c r="AC51" s="328" t="s">
        <v>73</v>
      </c>
      <c r="AD51" s="328" t="s">
        <v>73</v>
      </c>
      <c r="AE51" s="294">
        <v>0</v>
      </c>
      <c r="AF51" s="329" t="s">
        <v>73</v>
      </c>
      <c r="AG51" s="329" t="s">
        <v>73</v>
      </c>
      <c r="AH51" s="329" t="s">
        <v>73</v>
      </c>
      <c r="AI51" s="329" t="s">
        <v>73</v>
      </c>
      <c r="AJ51" s="329" t="s">
        <v>72</v>
      </c>
      <c r="AK51" s="328">
        <v>0.47099999999999997</v>
      </c>
      <c r="AL51" s="327" t="s">
        <v>158</v>
      </c>
    </row>
    <row r="52" spans="1:38" ht="26.25" customHeight="1" x14ac:dyDescent="0.25">
      <c r="A52" s="115" t="s">
        <v>148</v>
      </c>
      <c r="B52" s="115" t="s">
        <v>159</v>
      </c>
      <c r="C52" s="115" t="s">
        <v>160</v>
      </c>
      <c r="D52" s="115">
        <v>0</v>
      </c>
      <c r="E52" s="321">
        <v>5.867E-2</v>
      </c>
      <c r="F52" s="282">
        <v>5.671729</v>
      </c>
      <c r="G52" s="282">
        <v>6.3768589999999996</v>
      </c>
      <c r="H52" s="283" t="s">
        <v>71</v>
      </c>
      <c r="I52" s="282">
        <v>2.6400000000000002E-4</v>
      </c>
      <c r="J52" s="282">
        <v>6.5899999999999997E-4</v>
      </c>
      <c r="K52" s="282">
        <v>7.9100000000000004E-4</v>
      </c>
      <c r="L52" s="283" t="s">
        <v>72</v>
      </c>
      <c r="M52" s="282">
        <v>0.27032600000000001</v>
      </c>
      <c r="N52" s="282">
        <v>1.9779999999999999E-2</v>
      </c>
      <c r="O52" s="282">
        <v>3.297E-3</v>
      </c>
      <c r="P52" s="282">
        <v>3.9560000000000003E-3</v>
      </c>
      <c r="Q52" s="282">
        <v>6.5899999999999997E-4</v>
      </c>
      <c r="R52" s="282">
        <v>6.5899999999999997E-4</v>
      </c>
      <c r="S52" s="282">
        <v>7.9120000000000006E-3</v>
      </c>
      <c r="T52" s="282">
        <v>3.4944999999999997E-2</v>
      </c>
      <c r="U52" s="282">
        <v>6.5899999999999997E-4</v>
      </c>
      <c r="V52" s="282">
        <v>6.5929999999999999E-3</v>
      </c>
      <c r="W52" s="284">
        <v>7.9099999999999994E-9</v>
      </c>
      <c r="X52" s="284">
        <v>7.4400000000000006E-5</v>
      </c>
      <c r="Y52" s="282">
        <v>1.26E-4</v>
      </c>
      <c r="Z52" s="284">
        <v>8.5900000000000001E-5</v>
      </c>
      <c r="AA52" s="284">
        <v>6.4999999999999994E-5</v>
      </c>
      <c r="AB52" s="282">
        <v>3.5100000000000002E-4</v>
      </c>
      <c r="AC52" s="283" t="s">
        <v>72</v>
      </c>
      <c r="AD52" s="283" t="s">
        <v>72</v>
      </c>
      <c r="AE52" s="283">
        <v>0</v>
      </c>
      <c r="AF52" s="283" t="s">
        <v>73</v>
      </c>
      <c r="AG52" s="283" t="s">
        <v>73</v>
      </c>
      <c r="AH52" s="283" t="s">
        <v>73</v>
      </c>
      <c r="AI52" s="283" t="s">
        <v>73</v>
      </c>
      <c r="AJ52" s="283">
        <v>3422</v>
      </c>
      <c r="AK52" s="282">
        <v>6.5933130000000002</v>
      </c>
      <c r="AL52" s="306" t="s">
        <v>161</v>
      </c>
    </row>
    <row r="53" spans="1:38" ht="26.25" customHeight="1" x14ac:dyDescent="0.25">
      <c r="A53" s="115" t="s">
        <v>148</v>
      </c>
      <c r="B53" s="115" t="s">
        <v>162</v>
      </c>
      <c r="C53" s="115" t="s">
        <v>163</v>
      </c>
      <c r="D53" s="115">
        <v>0</v>
      </c>
      <c r="E53" s="281" t="s">
        <v>73</v>
      </c>
      <c r="F53" s="282">
        <v>1.6790860000000001</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16414</v>
      </c>
      <c r="AL53" s="306" t="s">
        <v>63</v>
      </c>
    </row>
    <row r="54" spans="1:38" ht="37.5" customHeight="1" x14ac:dyDescent="0.25">
      <c r="A54" s="115" t="s">
        <v>148</v>
      </c>
      <c r="B54" s="115" t="s">
        <v>164</v>
      </c>
      <c r="C54" s="115" t="s">
        <v>165</v>
      </c>
      <c r="D54" s="115">
        <v>0</v>
      </c>
      <c r="E54" s="281" t="s">
        <v>73</v>
      </c>
      <c r="F54" s="282">
        <v>0.14242299999999999</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2">
        <v>7.0140640000000003</v>
      </c>
      <c r="AL54" s="306" t="s">
        <v>166</v>
      </c>
    </row>
    <row r="55" spans="1:38" ht="26.25" customHeight="1" x14ac:dyDescent="0.2">
      <c r="A55" s="115" t="s">
        <v>148</v>
      </c>
      <c r="B55" s="115" t="s">
        <v>167</v>
      </c>
      <c r="C55" s="115" t="s">
        <v>168</v>
      </c>
      <c r="D55" s="115" t="s">
        <v>169</v>
      </c>
      <c r="E55" s="287"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115" t="s">
        <v>174</v>
      </c>
      <c r="E56" s="287"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115"/>
      <c r="E57" s="333" t="s">
        <v>73</v>
      </c>
      <c r="F57" s="328" t="s">
        <v>73</v>
      </c>
      <c r="G57" s="328" t="s">
        <v>73</v>
      </c>
      <c r="H57" s="328" t="s">
        <v>73</v>
      </c>
      <c r="I57" s="328">
        <v>6.7155400000000004E-2</v>
      </c>
      <c r="J57" s="328">
        <v>0.12087972</v>
      </c>
      <c r="K57" s="328">
        <v>0.13431080000000001</v>
      </c>
      <c r="L57" s="328">
        <v>2.014662E-3</v>
      </c>
      <c r="M57" s="328" t="s">
        <v>73</v>
      </c>
      <c r="N57" s="328" t="s">
        <v>73</v>
      </c>
      <c r="O57" s="328" t="s">
        <v>73</v>
      </c>
      <c r="P57" s="328" t="s">
        <v>73</v>
      </c>
      <c r="Q57" s="328" t="s">
        <v>73</v>
      </c>
      <c r="R57" s="328" t="s">
        <v>73</v>
      </c>
      <c r="S57" s="328" t="s">
        <v>73</v>
      </c>
      <c r="T57" s="328" t="s">
        <v>73</v>
      </c>
      <c r="U57" s="328" t="s">
        <v>73</v>
      </c>
      <c r="V57" s="328" t="s">
        <v>73</v>
      </c>
      <c r="W57" s="328" t="s">
        <v>73</v>
      </c>
      <c r="X57" s="328" t="s">
        <v>73</v>
      </c>
      <c r="Y57" s="328" t="s">
        <v>73</v>
      </c>
      <c r="Z57" s="328" t="s">
        <v>73</v>
      </c>
      <c r="AA57" s="328" t="s">
        <v>73</v>
      </c>
      <c r="AB57" s="328" t="s">
        <v>73</v>
      </c>
      <c r="AC57" s="328" t="s">
        <v>73</v>
      </c>
      <c r="AD57" s="328" t="s">
        <v>73</v>
      </c>
      <c r="AE57" s="294">
        <v>0</v>
      </c>
      <c r="AF57" s="329" t="s">
        <v>73</v>
      </c>
      <c r="AG57" s="329" t="s">
        <v>73</v>
      </c>
      <c r="AH57" s="329" t="s">
        <v>73</v>
      </c>
      <c r="AI57" s="329" t="s">
        <v>73</v>
      </c>
      <c r="AJ57" s="329" t="s">
        <v>73</v>
      </c>
      <c r="AK57" s="328">
        <v>516.58000000000004</v>
      </c>
      <c r="AL57" s="327" t="s">
        <v>177</v>
      </c>
    </row>
    <row r="58" spans="1:38" ht="26.25" customHeight="1" x14ac:dyDescent="0.2">
      <c r="A58" s="115" t="s">
        <v>68</v>
      </c>
      <c r="B58" s="115" t="s">
        <v>178</v>
      </c>
      <c r="C58" s="115" t="s">
        <v>179</v>
      </c>
      <c r="D58" s="115"/>
      <c r="E58" s="333" t="s">
        <v>73</v>
      </c>
      <c r="F58" s="328" t="s">
        <v>73</v>
      </c>
      <c r="G58" s="328" t="s">
        <v>73</v>
      </c>
      <c r="H58" s="328" t="s">
        <v>73</v>
      </c>
      <c r="I58" s="328">
        <v>1.688606E-3</v>
      </c>
      <c r="J58" s="328">
        <v>1.1257375999999999E-2</v>
      </c>
      <c r="K58" s="328">
        <v>2.2514751999999999E-2</v>
      </c>
      <c r="L58" s="328">
        <v>7.7675899999999993E-6</v>
      </c>
      <c r="M58" s="328" t="s">
        <v>73</v>
      </c>
      <c r="N58" s="328" t="s">
        <v>73</v>
      </c>
      <c r="O58" s="328" t="s">
        <v>73</v>
      </c>
      <c r="P58" s="328" t="s">
        <v>73</v>
      </c>
      <c r="Q58" s="328" t="s">
        <v>73</v>
      </c>
      <c r="R58" s="328" t="s">
        <v>73</v>
      </c>
      <c r="S58" s="328" t="s">
        <v>73</v>
      </c>
      <c r="T58" s="328" t="s">
        <v>73</v>
      </c>
      <c r="U58" s="328" t="s">
        <v>73</v>
      </c>
      <c r="V58" s="328" t="s">
        <v>73</v>
      </c>
      <c r="W58" s="328" t="s">
        <v>73</v>
      </c>
      <c r="X58" s="328" t="s">
        <v>73</v>
      </c>
      <c r="Y58" s="328" t="s">
        <v>73</v>
      </c>
      <c r="Z58" s="328" t="s">
        <v>73</v>
      </c>
      <c r="AA58" s="328" t="s">
        <v>73</v>
      </c>
      <c r="AB58" s="328" t="s">
        <v>73</v>
      </c>
      <c r="AC58" s="328" t="s">
        <v>73</v>
      </c>
      <c r="AD58" s="328" t="s">
        <v>73</v>
      </c>
      <c r="AE58" s="294">
        <v>0</v>
      </c>
      <c r="AF58" s="329" t="s">
        <v>73</v>
      </c>
      <c r="AG58" s="329" t="s">
        <v>73</v>
      </c>
      <c r="AH58" s="329" t="s">
        <v>73</v>
      </c>
      <c r="AI58" s="329" t="s">
        <v>73</v>
      </c>
      <c r="AJ58" s="329" t="s">
        <v>73</v>
      </c>
      <c r="AK58" s="328">
        <v>56.286879370000001</v>
      </c>
      <c r="AL58" s="327" t="s">
        <v>180</v>
      </c>
    </row>
    <row r="59" spans="1:38" ht="26.25" customHeight="1" x14ac:dyDescent="0.2">
      <c r="A59" s="115" t="s">
        <v>68</v>
      </c>
      <c r="B59" s="115" t="s">
        <v>181</v>
      </c>
      <c r="C59" s="115" t="s">
        <v>182</v>
      </c>
      <c r="D59" s="115"/>
      <c r="E59" s="333" t="s">
        <v>73</v>
      </c>
      <c r="F59" s="328" t="s">
        <v>72</v>
      </c>
      <c r="G59" s="328" t="s">
        <v>73</v>
      </c>
      <c r="H59" s="328" t="s">
        <v>72</v>
      </c>
      <c r="I59" s="328" t="s">
        <v>72</v>
      </c>
      <c r="J59" s="328" t="s">
        <v>72</v>
      </c>
      <c r="K59" s="328" t="s">
        <v>72</v>
      </c>
      <c r="L59" s="328" t="s">
        <v>72</v>
      </c>
      <c r="M59" s="328" t="s">
        <v>73</v>
      </c>
      <c r="N59" s="328" t="s">
        <v>72</v>
      </c>
      <c r="O59" s="328" t="s">
        <v>72</v>
      </c>
      <c r="P59" s="328" t="s">
        <v>72</v>
      </c>
      <c r="Q59" s="328" t="s">
        <v>72</v>
      </c>
      <c r="R59" s="328" t="s">
        <v>72</v>
      </c>
      <c r="S59" s="328" t="s">
        <v>72</v>
      </c>
      <c r="T59" s="328" t="s">
        <v>72</v>
      </c>
      <c r="U59" s="328" t="s">
        <v>72</v>
      </c>
      <c r="V59" s="328" t="s">
        <v>72</v>
      </c>
      <c r="W59" s="328" t="s">
        <v>73</v>
      </c>
      <c r="X59" s="328" t="s">
        <v>73</v>
      </c>
      <c r="Y59" s="328" t="s">
        <v>73</v>
      </c>
      <c r="Z59" s="328" t="s">
        <v>73</v>
      </c>
      <c r="AA59" s="328" t="s">
        <v>73</v>
      </c>
      <c r="AB59" s="328" t="s">
        <v>73</v>
      </c>
      <c r="AC59" s="328" t="s">
        <v>73</v>
      </c>
      <c r="AD59" s="328" t="s">
        <v>73</v>
      </c>
      <c r="AE59" s="290"/>
      <c r="AF59" s="329" t="s">
        <v>73</v>
      </c>
      <c r="AG59" s="329" t="s">
        <v>73</v>
      </c>
      <c r="AH59" s="329" t="s">
        <v>73</v>
      </c>
      <c r="AI59" s="329" t="s">
        <v>73</v>
      </c>
      <c r="AJ59" s="329" t="s">
        <v>73</v>
      </c>
      <c r="AK59" s="329" t="s">
        <v>72</v>
      </c>
      <c r="AL59" s="327"/>
    </row>
    <row r="60" spans="1:38" ht="26.25" customHeight="1" x14ac:dyDescent="0.2">
      <c r="A60" s="115" t="s">
        <v>68</v>
      </c>
      <c r="B60" s="115" t="s">
        <v>183</v>
      </c>
      <c r="C60" s="115" t="s">
        <v>184</v>
      </c>
      <c r="D60" s="115"/>
      <c r="E60" s="333" t="s">
        <v>73</v>
      </c>
      <c r="F60" s="328" t="s">
        <v>73</v>
      </c>
      <c r="G60" s="328" t="s">
        <v>73</v>
      </c>
      <c r="H60" s="328" t="s">
        <v>73</v>
      </c>
      <c r="I60" s="328">
        <v>3.3363274999999998E-2</v>
      </c>
      <c r="J60" s="328">
        <v>0.22435286900000001</v>
      </c>
      <c r="K60" s="328">
        <v>0.73309989099999995</v>
      </c>
      <c r="L60" s="328" t="s">
        <v>73</v>
      </c>
      <c r="M60" s="328" t="s">
        <v>73</v>
      </c>
      <c r="N60" s="328" t="s">
        <v>73</v>
      </c>
      <c r="O60" s="328" t="s">
        <v>73</v>
      </c>
      <c r="P60" s="328" t="s">
        <v>73</v>
      </c>
      <c r="Q60" s="328" t="s">
        <v>73</v>
      </c>
      <c r="R60" s="328" t="s">
        <v>73</v>
      </c>
      <c r="S60" s="328" t="s">
        <v>73</v>
      </c>
      <c r="T60" s="328" t="s">
        <v>73</v>
      </c>
      <c r="U60" s="328" t="s">
        <v>73</v>
      </c>
      <c r="V60" s="328" t="s">
        <v>73</v>
      </c>
      <c r="W60" s="328" t="s">
        <v>73</v>
      </c>
      <c r="X60" s="328" t="s">
        <v>73</v>
      </c>
      <c r="Y60" s="328" t="s">
        <v>73</v>
      </c>
      <c r="Z60" s="328" t="s">
        <v>73</v>
      </c>
      <c r="AA60" s="328" t="s">
        <v>73</v>
      </c>
      <c r="AB60" s="328" t="s">
        <v>73</v>
      </c>
      <c r="AC60" s="328" t="s">
        <v>73</v>
      </c>
      <c r="AD60" s="328" t="s">
        <v>73</v>
      </c>
      <c r="AE60" s="294">
        <v>0</v>
      </c>
      <c r="AF60" s="329" t="s">
        <v>73</v>
      </c>
      <c r="AG60" s="329" t="s">
        <v>73</v>
      </c>
      <c r="AH60" s="329" t="s">
        <v>73</v>
      </c>
      <c r="AI60" s="329" t="s">
        <v>73</v>
      </c>
      <c r="AJ60" s="329" t="s">
        <v>73</v>
      </c>
      <c r="AK60" s="328">
        <v>7.5057793000000004</v>
      </c>
      <c r="AL60" s="327" t="s">
        <v>185</v>
      </c>
    </row>
    <row r="61" spans="1:38" ht="26.25" customHeight="1" x14ac:dyDescent="0.2">
      <c r="A61" s="115" t="s">
        <v>68</v>
      </c>
      <c r="B61" s="115" t="s">
        <v>186</v>
      </c>
      <c r="C61" s="115" t="s">
        <v>187</v>
      </c>
      <c r="D61" s="115"/>
      <c r="E61" s="322" t="s">
        <v>73</v>
      </c>
      <c r="F61" s="289" t="s">
        <v>73</v>
      </c>
      <c r="G61" s="289" t="s">
        <v>73</v>
      </c>
      <c r="H61" s="289" t="s">
        <v>73</v>
      </c>
      <c r="I61" s="289" t="s">
        <v>72</v>
      </c>
      <c r="J61" s="289" t="s">
        <v>72</v>
      </c>
      <c r="K61" s="289" t="s">
        <v>72</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291" t="s">
        <v>72</v>
      </c>
      <c r="AL61" s="292" t="s">
        <v>188</v>
      </c>
    </row>
    <row r="62" spans="1:38" ht="26.25" customHeight="1" x14ac:dyDescent="0.2">
      <c r="A62" s="115" t="s">
        <v>68</v>
      </c>
      <c r="B62" s="115" t="s">
        <v>189</v>
      </c>
      <c r="C62" s="115" t="s">
        <v>190</v>
      </c>
      <c r="D62" s="115"/>
      <c r="E62" s="333" t="s">
        <v>73</v>
      </c>
      <c r="F62" s="328" t="s">
        <v>73</v>
      </c>
      <c r="G62" s="328" t="s">
        <v>73</v>
      </c>
      <c r="H62" s="328" t="s">
        <v>73</v>
      </c>
      <c r="I62" s="328" t="s">
        <v>72</v>
      </c>
      <c r="J62" s="328" t="s">
        <v>72</v>
      </c>
      <c r="K62" s="328" t="s">
        <v>72</v>
      </c>
      <c r="L62" s="328" t="s">
        <v>73</v>
      </c>
      <c r="M62" s="328" t="s">
        <v>73</v>
      </c>
      <c r="N62" s="328" t="s">
        <v>73</v>
      </c>
      <c r="O62" s="328" t="s">
        <v>73</v>
      </c>
      <c r="P62" s="328" t="s">
        <v>73</v>
      </c>
      <c r="Q62" s="328" t="s">
        <v>73</v>
      </c>
      <c r="R62" s="328" t="s">
        <v>73</v>
      </c>
      <c r="S62" s="328" t="s">
        <v>73</v>
      </c>
      <c r="T62" s="328" t="s">
        <v>73</v>
      </c>
      <c r="U62" s="328" t="s">
        <v>73</v>
      </c>
      <c r="V62" s="328" t="s">
        <v>73</v>
      </c>
      <c r="W62" s="328" t="s">
        <v>73</v>
      </c>
      <c r="X62" s="328" t="s">
        <v>73</v>
      </c>
      <c r="Y62" s="328" t="s">
        <v>73</v>
      </c>
      <c r="Z62" s="328" t="s">
        <v>73</v>
      </c>
      <c r="AA62" s="328" t="s">
        <v>73</v>
      </c>
      <c r="AB62" s="328" t="s">
        <v>73</v>
      </c>
      <c r="AC62" s="328" t="s">
        <v>73</v>
      </c>
      <c r="AD62" s="328" t="s">
        <v>73</v>
      </c>
      <c r="AE62" s="294">
        <v>0</v>
      </c>
      <c r="AF62" s="329" t="s">
        <v>73</v>
      </c>
      <c r="AG62" s="329" t="s">
        <v>73</v>
      </c>
      <c r="AH62" s="329" t="s">
        <v>73</v>
      </c>
      <c r="AI62" s="329" t="s">
        <v>73</v>
      </c>
      <c r="AJ62" s="329" t="s">
        <v>73</v>
      </c>
      <c r="AK62" s="329" t="s">
        <v>72</v>
      </c>
      <c r="AL62" s="327" t="s">
        <v>191</v>
      </c>
    </row>
    <row r="63" spans="1:38" ht="26.25" customHeight="1" x14ac:dyDescent="0.2">
      <c r="A63" s="115" t="s">
        <v>68</v>
      </c>
      <c r="B63" s="115" t="s">
        <v>192</v>
      </c>
      <c r="C63" s="115" t="s">
        <v>193</v>
      </c>
      <c r="D63" s="115"/>
      <c r="E63" s="333" t="s">
        <v>67</v>
      </c>
      <c r="F63" s="328" t="s">
        <v>67</v>
      </c>
      <c r="G63" s="328" t="s">
        <v>67</v>
      </c>
      <c r="H63" s="328" t="s">
        <v>67</v>
      </c>
      <c r="I63" s="328" t="s">
        <v>67</v>
      </c>
      <c r="J63" s="328" t="s">
        <v>67</v>
      </c>
      <c r="K63" s="328" t="s">
        <v>67</v>
      </c>
      <c r="L63" s="328" t="s">
        <v>67</v>
      </c>
      <c r="M63" s="328" t="s">
        <v>67</v>
      </c>
      <c r="N63" s="328" t="s">
        <v>67</v>
      </c>
      <c r="O63" s="328" t="s">
        <v>67</v>
      </c>
      <c r="P63" s="328" t="s">
        <v>67</v>
      </c>
      <c r="Q63" s="328" t="s">
        <v>67</v>
      </c>
      <c r="R63" s="328" t="s">
        <v>67</v>
      </c>
      <c r="S63" s="328" t="s">
        <v>67</v>
      </c>
      <c r="T63" s="328" t="s">
        <v>67</v>
      </c>
      <c r="U63" s="328" t="s">
        <v>67</v>
      </c>
      <c r="V63" s="328" t="s">
        <v>67</v>
      </c>
      <c r="W63" s="328" t="s">
        <v>67</v>
      </c>
      <c r="X63" s="328" t="s">
        <v>67</v>
      </c>
      <c r="Y63" s="328" t="s">
        <v>67</v>
      </c>
      <c r="Z63" s="328" t="s">
        <v>67</v>
      </c>
      <c r="AA63" s="328" t="s">
        <v>67</v>
      </c>
      <c r="AB63" s="328" t="s">
        <v>67</v>
      </c>
      <c r="AC63" s="328" t="s">
        <v>67</v>
      </c>
      <c r="AD63" s="328" t="s">
        <v>67</v>
      </c>
      <c r="AE63" s="290"/>
      <c r="AF63" s="329" t="s">
        <v>67</v>
      </c>
      <c r="AG63" s="329" t="s">
        <v>67</v>
      </c>
      <c r="AH63" s="329" t="s">
        <v>67</v>
      </c>
      <c r="AI63" s="329" t="s">
        <v>67</v>
      </c>
      <c r="AJ63" s="329" t="s">
        <v>67</v>
      </c>
      <c r="AK63" s="329" t="s">
        <v>67</v>
      </c>
      <c r="AL63" s="327" t="s">
        <v>194</v>
      </c>
    </row>
    <row r="64" spans="1:38" ht="26.25" customHeight="1" x14ac:dyDescent="0.2">
      <c r="A64" s="115" t="s">
        <v>68</v>
      </c>
      <c r="B64" s="115" t="s">
        <v>195</v>
      </c>
      <c r="C64" s="115" t="s">
        <v>196</v>
      </c>
      <c r="D64" s="115"/>
      <c r="E64" s="333">
        <v>0.411852</v>
      </c>
      <c r="F64" s="328">
        <v>8.8247000000000006E-2</v>
      </c>
      <c r="G64" s="328">
        <v>1.5E-5</v>
      </c>
      <c r="H64" s="328">
        <v>0.41957499999999998</v>
      </c>
      <c r="I64" s="328">
        <v>4.7399999999999997E-4</v>
      </c>
      <c r="J64" s="328">
        <v>6.3199999999999997E-4</v>
      </c>
      <c r="K64" s="328">
        <v>7.9000000000000001E-4</v>
      </c>
      <c r="L64" s="328">
        <v>8.5320000000000006E-6</v>
      </c>
      <c r="M64" s="328">
        <v>4.2561739999999997</v>
      </c>
      <c r="N64" s="328" t="s">
        <v>73</v>
      </c>
      <c r="O64" s="328" t="s">
        <v>73</v>
      </c>
      <c r="P64" s="328" t="s">
        <v>73</v>
      </c>
      <c r="Q64" s="328" t="s">
        <v>73</v>
      </c>
      <c r="R64" s="328" t="s">
        <v>73</v>
      </c>
      <c r="S64" s="328" t="s">
        <v>73</v>
      </c>
      <c r="T64" s="328" t="s">
        <v>73</v>
      </c>
      <c r="U64" s="328" t="s">
        <v>73</v>
      </c>
      <c r="V64" s="328" t="s">
        <v>73</v>
      </c>
      <c r="W64" s="328" t="s">
        <v>73</v>
      </c>
      <c r="X64" s="328" t="s">
        <v>73</v>
      </c>
      <c r="Y64" s="328" t="s">
        <v>73</v>
      </c>
      <c r="Z64" s="328" t="s">
        <v>73</v>
      </c>
      <c r="AA64" s="328" t="s">
        <v>73</v>
      </c>
      <c r="AB64" s="328" t="s">
        <v>73</v>
      </c>
      <c r="AC64" s="328" t="s">
        <v>73</v>
      </c>
      <c r="AD64" s="328" t="s">
        <v>73</v>
      </c>
      <c r="AE64" s="301"/>
      <c r="AF64" s="329" t="s">
        <v>73</v>
      </c>
      <c r="AG64" s="329" t="s">
        <v>73</v>
      </c>
      <c r="AH64" s="329" t="s">
        <v>73</v>
      </c>
      <c r="AI64" s="329" t="s">
        <v>73</v>
      </c>
      <c r="AJ64" s="329" t="s">
        <v>73</v>
      </c>
      <c r="AK64" s="329">
        <v>540.1</v>
      </c>
      <c r="AL64" s="327" t="s">
        <v>197</v>
      </c>
    </row>
    <row r="65" spans="1:38" ht="26.25" customHeight="1" x14ac:dyDescent="0.2">
      <c r="A65" s="115" t="s">
        <v>68</v>
      </c>
      <c r="B65" s="115" t="s">
        <v>198</v>
      </c>
      <c r="C65" s="115" t="s">
        <v>199</v>
      </c>
      <c r="D65" s="115" t="s">
        <v>451</v>
      </c>
      <c r="E65" s="333" t="s">
        <v>71</v>
      </c>
      <c r="F65" s="328" t="s">
        <v>71</v>
      </c>
      <c r="G65" s="328" t="s">
        <v>71</v>
      </c>
      <c r="H65" s="328" t="s">
        <v>71</v>
      </c>
      <c r="I65" s="328" t="s">
        <v>71</v>
      </c>
      <c r="J65" s="328" t="s">
        <v>71</v>
      </c>
      <c r="K65" s="328" t="s">
        <v>71</v>
      </c>
      <c r="L65" s="328" t="s">
        <v>71</v>
      </c>
      <c r="M65" s="328" t="s">
        <v>71</v>
      </c>
      <c r="N65" s="328" t="s">
        <v>73</v>
      </c>
      <c r="O65" s="328" t="s">
        <v>73</v>
      </c>
      <c r="P65" s="328" t="s">
        <v>73</v>
      </c>
      <c r="Q65" s="328" t="s">
        <v>73</v>
      </c>
      <c r="R65" s="328" t="s">
        <v>73</v>
      </c>
      <c r="S65" s="328" t="s">
        <v>73</v>
      </c>
      <c r="T65" s="328" t="s">
        <v>73</v>
      </c>
      <c r="U65" s="328" t="s">
        <v>73</v>
      </c>
      <c r="V65" s="328" t="s">
        <v>73</v>
      </c>
      <c r="W65" s="328" t="s">
        <v>73</v>
      </c>
      <c r="X65" s="328" t="s">
        <v>73</v>
      </c>
      <c r="Y65" s="328" t="s">
        <v>73</v>
      </c>
      <c r="Z65" s="328" t="s">
        <v>73</v>
      </c>
      <c r="AA65" s="328" t="s">
        <v>73</v>
      </c>
      <c r="AB65" s="328" t="s">
        <v>73</v>
      </c>
      <c r="AC65" s="328" t="s">
        <v>73</v>
      </c>
      <c r="AD65" s="328" t="s">
        <v>73</v>
      </c>
      <c r="AE65" s="301"/>
      <c r="AF65" s="329" t="s">
        <v>73</v>
      </c>
      <c r="AG65" s="329" t="s">
        <v>73</v>
      </c>
      <c r="AH65" s="329" t="s">
        <v>73</v>
      </c>
      <c r="AI65" s="329" t="s">
        <v>73</v>
      </c>
      <c r="AJ65" s="329" t="s">
        <v>73</v>
      </c>
      <c r="AK65" s="329">
        <v>665.06799999999998</v>
      </c>
      <c r="AL65" s="327" t="s">
        <v>448</v>
      </c>
    </row>
    <row r="66" spans="1:38" ht="26.25" customHeight="1" x14ac:dyDescent="0.2">
      <c r="A66" s="115" t="s">
        <v>68</v>
      </c>
      <c r="B66" s="115" t="s">
        <v>201</v>
      </c>
      <c r="C66" s="115" t="s">
        <v>202</v>
      </c>
      <c r="D66" s="115"/>
      <c r="E66" s="333" t="s">
        <v>67</v>
      </c>
      <c r="F66" s="328" t="s">
        <v>67</v>
      </c>
      <c r="G66" s="328" t="s">
        <v>67</v>
      </c>
      <c r="H66" s="328" t="s">
        <v>67</v>
      </c>
      <c r="I66" s="328" t="s">
        <v>67</v>
      </c>
      <c r="J66" s="328" t="s">
        <v>67</v>
      </c>
      <c r="K66" s="328" t="s">
        <v>67</v>
      </c>
      <c r="L66" s="328" t="s">
        <v>67</v>
      </c>
      <c r="M66" s="328" t="s">
        <v>67</v>
      </c>
      <c r="N66" s="328" t="s">
        <v>67</v>
      </c>
      <c r="O66" s="328" t="s">
        <v>67</v>
      </c>
      <c r="P66" s="328" t="s">
        <v>67</v>
      </c>
      <c r="Q66" s="328" t="s">
        <v>67</v>
      </c>
      <c r="R66" s="328" t="s">
        <v>67</v>
      </c>
      <c r="S66" s="328" t="s">
        <v>67</v>
      </c>
      <c r="T66" s="328" t="s">
        <v>67</v>
      </c>
      <c r="U66" s="328" t="s">
        <v>67</v>
      </c>
      <c r="V66" s="328" t="s">
        <v>67</v>
      </c>
      <c r="W66" s="328" t="s">
        <v>67</v>
      </c>
      <c r="X66" s="328" t="s">
        <v>67</v>
      </c>
      <c r="Y66" s="328" t="s">
        <v>67</v>
      </c>
      <c r="Z66" s="328" t="s">
        <v>67</v>
      </c>
      <c r="AA66" s="328" t="s">
        <v>67</v>
      </c>
      <c r="AB66" s="328" t="s">
        <v>67</v>
      </c>
      <c r="AC66" s="328" t="s">
        <v>67</v>
      </c>
      <c r="AD66" s="328" t="s">
        <v>67</v>
      </c>
      <c r="AE66" s="301"/>
      <c r="AF66" s="329" t="s">
        <v>67</v>
      </c>
      <c r="AG66" s="329" t="s">
        <v>67</v>
      </c>
      <c r="AH66" s="329" t="s">
        <v>67</v>
      </c>
      <c r="AI66" s="329" t="s">
        <v>67</v>
      </c>
      <c r="AJ66" s="329" t="s">
        <v>67</v>
      </c>
      <c r="AK66" s="329" t="s">
        <v>67</v>
      </c>
      <c r="AL66" s="327"/>
    </row>
    <row r="67" spans="1:38" ht="26.25" customHeight="1" x14ac:dyDescent="0.2">
      <c r="A67" s="115" t="s">
        <v>68</v>
      </c>
      <c r="B67" s="115" t="s">
        <v>203</v>
      </c>
      <c r="C67" s="115" t="s">
        <v>204</v>
      </c>
      <c r="D67" s="115"/>
      <c r="E67" s="333" t="s">
        <v>67</v>
      </c>
      <c r="F67" s="328" t="s">
        <v>67</v>
      </c>
      <c r="G67" s="328" t="s">
        <v>67</v>
      </c>
      <c r="H67" s="328" t="s">
        <v>67</v>
      </c>
      <c r="I67" s="328" t="s">
        <v>67</v>
      </c>
      <c r="J67" s="328" t="s">
        <v>67</v>
      </c>
      <c r="K67" s="328" t="s">
        <v>67</v>
      </c>
      <c r="L67" s="328" t="s">
        <v>67</v>
      </c>
      <c r="M67" s="328" t="s">
        <v>67</v>
      </c>
      <c r="N67" s="328" t="s">
        <v>67</v>
      </c>
      <c r="O67" s="328" t="s">
        <v>67</v>
      </c>
      <c r="P67" s="328" t="s">
        <v>67</v>
      </c>
      <c r="Q67" s="328" t="s">
        <v>67</v>
      </c>
      <c r="R67" s="328" t="s">
        <v>67</v>
      </c>
      <c r="S67" s="328" t="s">
        <v>67</v>
      </c>
      <c r="T67" s="328" t="s">
        <v>67</v>
      </c>
      <c r="U67" s="328" t="s">
        <v>67</v>
      </c>
      <c r="V67" s="328" t="s">
        <v>67</v>
      </c>
      <c r="W67" s="328" t="s">
        <v>67</v>
      </c>
      <c r="X67" s="328" t="s">
        <v>67</v>
      </c>
      <c r="Y67" s="328" t="s">
        <v>67</v>
      </c>
      <c r="Z67" s="328" t="s">
        <v>67</v>
      </c>
      <c r="AA67" s="328" t="s">
        <v>67</v>
      </c>
      <c r="AB67" s="328" t="s">
        <v>67</v>
      </c>
      <c r="AC67" s="328" t="s">
        <v>67</v>
      </c>
      <c r="AD67" s="328" t="s">
        <v>67</v>
      </c>
      <c r="AE67" s="301"/>
      <c r="AF67" s="329" t="s">
        <v>67</v>
      </c>
      <c r="AG67" s="329" t="s">
        <v>67</v>
      </c>
      <c r="AH67" s="329" t="s">
        <v>67</v>
      </c>
      <c r="AI67" s="329" t="s">
        <v>67</v>
      </c>
      <c r="AJ67" s="329" t="s">
        <v>67</v>
      </c>
      <c r="AK67" s="329" t="s">
        <v>67</v>
      </c>
      <c r="AL67" s="327"/>
    </row>
    <row r="68" spans="1:38" ht="26.25" customHeight="1" x14ac:dyDescent="0.2">
      <c r="A68" s="115" t="s">
        <v>68</v>
      </c>
      <c r="B68" s="115" t="s">
        <v>205</v>
      </c>
      <c r="C68" s="115" t="s">
        <v>206</v>
      </c>
      <c r="D68" s="115"/>
      <c r="E68" s="333" t="s">
        <v>67</v>
      </c>
      <c r="F68" s="328" t="s">
        <v>67</v>
      </c>
      <c r="G68" s="328" t="s">
        <v>67</v>
      </c>
      <c r="H68" s="328" t="s">
        <v>67</v>
      </c>
      <c r="I68" s="328" t="s">
        <v>67</v>
      </c>
      <c r="J68" s="328" t="s">
        <v>67</v>
      </c>
      <c r="K68" s="328" t="s">
        <v>67</v>
      </c>
      <c r="L68" s="328" t="s">
        <v>67</v>
      </c>
      <c r="M68" s="328" t="s">
        <v>67</v>
      </c>
      <c r="N68" s="328" t="s">
        <v>67</v>
      </c>
      <c r="O68" s="328" t="s">
        <v>67</v>
      </c>
      <c r="P68" s="328" t="s">
        <v>67</v>
      </c>
      <c r="Q68" s="328" t="s">
        <v>67</v>
      </c>
      <c r="R68" s="328" t="s">
        <v>67</v>
      </c>
      <c r="S68" s="328" t="s">
        <v>67</v>
      </c>
      <c r="T68" s="328" t="s">
        <v>67</v>
      </c>
      <c r="U68" s="328" t="s">
        <v>67</v>
      </c>
      <c r="V68" s="328" t="s">
        <v>67</v>
      </c>
      <c r="W68" s="328" t="s">
        <v>67</v>
      </c>
      <c r="X68" s="328" t="s">
        <v>67</v>
      </c>
      <c r="Y68" s="328" t="s">
        <v>67</v>
      </c>
      <c r="Z68" s="328" t="s">
        <v>67</v>
      </c>
      <c r="AA68" s="328" t="s">
        <v>67</v>
      </c>
      <c r="AB68" s="328" t="s">
        <v>67</v>
      </c>
      <c r="AC68" s="328" t="s">
        <v>67</v>
      </c>
      <c r="AD68" s="328" t="s">
        <v>67</v>
      </c>
      <c r="AE68" s="301"/>
      <c r="AF68" s="329" t="s">
        <v>67</v>
      </c>
      <c r="AG68" s="329" t="s">
        <v>67</v>
      </c>
      <c r="AH68" s="329" t="s">
        <v>67</v>
      </c>
      <c r="AI68" s="329" t="s">
        <v>67</v>
      </c>
      <c r="AJ68" s="329" t="s">
        <v>67</v>
      </c>
      <c r="AK68" s="329" t="s">
        <v>67</v>
      </c>
      <c r="AL68" s="327"/>
    </row>
    <row r="69" spans="1:38" ht="26.25" customHeight="1" x14ac:dyDescent="0.2">
      <c r="A69" s="115" t="s">
        <v>68</v>
      </c>
      <c r="B69" s="115" t="s">
        <v>207</v>
      </c>
      <c r="C69" s="115" t="s">
        <v>208</v>
      </c>
      <c r="D69" s="115"/>
      <c r="E69" s="333" t="s">
        <v>67</v>
      </c>
      <c r="F69" s="328" t="s">
        <v>67</v>
      </c>
      <c r="G69" s="328" t="s">
        <v>67</v>
      </c>
      <c r="H69" s="328" t="s">
        <v>67</v>
      </c>
      <c r="I69" s="328" t="s">
        <v>67</v>
      </c>
      <c r="J69" s="328" t="s">
        <v>67</v>
      </c>
      <c r="K69" s="328" t="s">
        <v>67</v>
      </c>
      <c r="L69" s="328" t="s">
        <v>67</v>
      </c>
      <c r="M69" s="328" t="s">
        <v>67</v>
      </c>
      <c r="N69" s="328" t="s">
        <v>67</v>
      </c>
      <c r="O69" s="328" t="s">
        <v>67</v>
      </c>
      <c r="P69" s="328" t="s">
        <v>67</v>
      </c>
      <c r="Q69" s="328" t="s">
        <v>67</v>
      </c>
      <c r="R69" s="328" t="s">
        <v>67</v>
      </c>
      <c r="S69" s="328" t="s">
        <v>67</v>
      </c>
      <c r="T69" s="328" t="s">
        <v>67</v>
      </c>
      <c r="U69" s="328" t="s">
        <v>67</v>
      </c>
      <c r="V69" s="328" t="s">
        <v>67</v>
      </c>
      <c r="W69" s="328" t="s">
        <v>67</v>
      </c>
      <c r="X69" s="328" t="s">
        <v>67</v>
      </c>
      <c r="Y69" s="328" t="s">
        <v>67</v>
      </c>
      <c r="Z69" s="328" t="s">
        <v>67</v>
      </c>
      <c r="AA69" s="328" t="s">
        <v>67</v>
      </c>
      <c r="AB69" s="328" t="s">
        <v>67</v>
      </c>
      <c r="AC69" s="328" t="s">
        <v>67</v>
      </c>
      <c r="AD69" s="328" t="s">
        <v>67</v>
      </c>
      <c r="AE69" s="301"/>
      <c r="AF69" s="329" t="s">
        <v>67</v>
      </c>
      <c r="AG69" s="329" t="s">
        <v>67</v>
      </c>
      <c r="AH69" s="329" t="s">
        <v>67</v>
      </c>
      <c r="AI69" s="329" t="s">
        <v>67</v>
      </c>
      <c r="AJ69" s="329" t="s">
        <v>67</v>
      </c>
      <c r="AK69" s="329" t="s">
        <v>67</v>
      </c>
      <c r="AL69" s="327"/>
    </row>
    <row r="70" spans="1:38" ht="26.25" customHeight="1" x14ac:dyDescent="0.2">
      <c r="A70" s="115" t="s">
        <v>68</v>
      </c>
      <c r="B70" s="115" t="s">
        <v>209</v>
      </c>
      <c r="C70" s="115" t="s">
        <v>210</v>
      </c>
      <c r="D70" s="115"/>
      <c r="E70" s="333">
        <v>2.3938999999999998E-2</v>
      </c>
      <c r="F70" s="328">
        <v>4.9610000000000001E-3</v>
      </c>
      <c r="G70" s="328">
        <v>0.26626</v>
      </c>
      <c r="H70" s="328">
        <v>1.5885E-2</v>
      </c>
      <c r="I70" s="328">
        <v>4.1630399999999998E-2</v>
      </c>
      <c r="J70" s="328">
        <v>5.55072E-2</v>
      </c>
      <c r="K70" s="328">
        <v>6.9384000000000001E-2</v>
      </c>
      <c r="L70" s="328">
        <v>7.4934700000000003E-4</v>
      </c>
      <c r="M70" s="328">
        <v>1.0501999999999999E-2</v>
      </c>
      <c r="N70" s="328" t="s">
        <v>73</v>
      </c>
      <c r="O70" s="328" t="s">
        <v>73</v>
      </c>
      <c r="P70" s="328" t="s">
        <v>73</v>
      </c>
      <c r="Q70" s="328" t="s">
        <v>73</v>
      </c>
      <c r="R70" s="328" t="s">
        <v>73</v>
      </c>
      <c r="S70" s="328" t="s">
        <v>73</v>
      </c>
      <c r="T70" s="328" t="s">
        <v>73</v>
      </c>
      <c r="U70" s="328" t="s">
        <v>73</v>
      </c>
      <c r="V70" s="328" t="s">
        <v>73</v>
      </c>
      <c r="W70" s="328" t="s">
        <v>73</v>
      </c>
      <c r="X70" s="328" t="s">
        <v>73</v>
      </c>
      <c r="Y70" s="328" t="s">
        <v>73</v>
      </c>
      <c r="Z70" s="328" t="s">
        <v>73</v>
      </c>
      <c r="AA70" s="328" t="s">
        <v>73</v>
      </c>
      <c r="AB70" s="328" t="s">
        <v>73</v>
      </c>
      <c r="AC70" s="328" t="s">
        <v>73</v>
      </c>
      <c r="AD70" s="328" t="s">
        <v>73</v>
      </c>
      <c r="AE70" s="301"/>
      <c r="AF70" s="329" t="s">
        <v>73</v>
      </c>
      <c r="AG70" s="329" t="s">
        <v>73</v>
      </c>
      <c r="AH70" s="329" t="s">
        <v>73</v>
      </c>
      <c r="AI70" s="329" t="s">
        <v>73</v>
      </c>
      <c r="AJ70" s="329" t="s">
        <v>73</v>
      </c>
      <c r="AK70" s="329" t="s">
        <v>72</v>
      </c>
      <c r="AL70" s="327" t="s">
        <v>211</v>
      </c>
    </row>
    <row r="71" spans="1:38" ht="26.25" customHeight="1" x14ac:dyDescent="0.2">
      <c r="A71" s="115" t="s">
        <v>68</v>
      </c>
      <c r="B71" s="115" t="s">
        <v>212</v>
      </c>
      <c r="C71" s="115" t="s">
        <v>213</v>
      </c>
      <c r="D71" s="115"/>
      <c r="E71" s="333" t="s">
        <v>67</v>
      </c>
      <c r="F71" s="328" t="s">
        <v>67</v>
      </c>
      <c r="G71" s="328" t="s">
        <v>67</v>
      </c>
      <c r="H71" s="328" t="s">
        <v>67</v>
      </c>
      <c r="I71" s="328" t="s">
        <v>67</v>
      </c>
      <c r="J71" s="328" t="s">
        <v>67</v>
      </c>
      <c r="K71" s="328" t="s">
        <v>67</v>
      </c>
      <c r="L71" s="328" t="s">
        <v>67</v>
      </c>
      <c r="M71" s="328" t="s">
        <v>67</v>
      </c>
      <c r="N71" s="328" t="s">
        <v>67</v>
      </c>
      <c r="O71" s="328" t="s">
        <v>67</v>
      </c>
      <c r="P71" s="328" t="s">
        <v>67</v>
      </c>
      <c r="Q71" s="328" t="s">
        <v>67</v>
      </c>
      <c r="R71" s="328" t="s">
        <v>67</v>
      </c>
      <c r="S71" s="328" t="s">
        <v>67</v>
      </c>
      <c r="T71" s="328" t="s">
        <v>67</v>
      </c>
      <c r="U71" s="328" t="s">
        <v>67</v>
      </c>
      <c r="V71" s="328" t="s">
        <v>67</v>
      </c>
      <c r="W71" s="328" t="s">
        <v>67</v>
      </c>
      <c r="X71" s="328" t="s">
        <v>67</v>
      </c>
      <c r="Y71" s="328" t="s">
        <v>67</v>
      </c>
      <c r="Z71" s="328" t="s">
        <v>67</v>
      </c>
      <c r="AA71" s="328" t="s">
        <v>67</v>
      </c>
      <c r="AB71" s="328" t="s">
        <v>67</v>
      </c>
      <c r="AC71" s="328" t="s">
        <v>67</v>
      </c>
      <c r="AD71" s="328" t="s">
        <v>67</v>
      </c>
      <c r="AE71" s="301"/>
      <c r="AF71" s="329" t="s">
        <v>67</v>
      </c>
      <c r="AG71" s="329" t="s">
        <v>67</v>
      </c>
      <c r="AH71" s="329" t="s">
        <v>67</v>
      </c>
      <c r="AI71" s="329" t="s">
        <v>67</v>
      </c>
      <c r="AJ71" s="329" t="s">
        <v>67</v>
      </c>
      <c r="AK71" s="329" t="s">
        <v>67</v>
      </c>
      <c r="AL71" s="327"/>
    </row>
    <row r="72" spans="1:38" ht="26.25" customHeight="1" x14ac:dyDescent="0.2">
      <c r="A72" s="115" t="s">
        <v>68</v>
      </c>
      <c r="B72" s="115" t="s">
        <v>214</v>
      </c>
      <c r="C72" s="115" t="s">
        <v>215</v>
      </c>
      <c r="D72" s="115"/>
      <c r="E72" s="333" t="s">
        <v>72</v>
      </c>
      <c r="F72" s="328">
        <v>3.6900000000000001E-3</v>
      </c>
      <c r="G72" s="328" t="s">
        <v>72</v>
      </c>
      <c r="H72" s="328" t="s">
        <v>72</v>
      </c>
      <c r="I72" s="328">
        <v>3.444E-3</v>
      </c>
      <c r="J72" s="328">
        <v>4.4279999999999996E-3</v>
      </c>
      <c r="K72" s="328">
        <v>7.3800000000000003E-3</v>
      </c>
      <c r="L72" s="331">
        <v>1.2398400000000001E-3</v>
      </c>
      <c r="M72" s="328" t="s">
        <v>72</v>
      </c>
      <c r="N72" s="328">
        <v>0.11316</v>
      </c>
      <c r="O72" s="328">
        <v>4.9200000000000003E-4</v>
      </c>
      <c r="P72" s="328">
        <v>2.4599999999999999E-3</v>
      </c>
      <c r="Q72" s="328">
        <v>9.8399999999999998E-3</v>
      </c>
      <c r="R72" s="328">
        <v>0.11070000000000001</v>
      </c>
      <c r="S72" s="328">
        <v>1.722E-3</v>
      </c>
      <c r="T72" s="328">
        <v>3.444E-3</v>
      </c>
      <c r="U72" s="328">
        <v>4.9200000000000003E-4</v>
      </c>
      <c r="V72" s="328">
        <v>9.8400000000000001E-2</v>
      </c>
      <c r="W72" s="328">
        <v>7.3800000000000004E-2</v>
      </c>
      <c r="X72" s="328" t="s">
        <v>72</v>
      </c>
      <c r="Y72" s="328" t="s">
        <v>72</v>
      </c>
      <c r="Z72" s="328" t="s">
        <v>72</v>
      </c>
      <c r="AA72" s="328" t="s">
        <v>72</v>
      </c>
      <c r="AB72" s="328">
        <v>1.1808000000000001E-2</v>
      </c>
      <c r="AC72" s="328">
        <v>7.3800000000000005E-4</v>
      </c>
      <c r="AD72" s="328">
        <v>6.1499999999999999E-2</v>
      </c>
      <c r="AE72" s="294">
        <v>0</v>
      </c>
      <c r="AF72" s="329" t="s">
        <v>73</v>
      </c>
      <c r="AG72" s="329" t="s">
        <v>73</v>
      </c>
      <c r="AH72" s="329" t="s">
        <v>73</v>
      </c>
      <c r="AI72" s="329" t="s">
        <v>73</v>
      </c>
      <c r="AJ72" s="329" t="s">
        <v>73</v>
      </c>
      <c r="AK72" s="334">
        <v>24.6</v>
      </c>
      <c r="AL72" s="327" t="s">
        <v>216</v>
      </c>
    </row>
    <row r="73" spans="1:38" ht="26.25" customHeight="1" x14ac:dyDescent="0.2">
      <c r="A73" s="115" t="s">
        <v>68</v>
      </c>
      <c r="B73" s="115" t="s">
        <v>217</v>
      </c>
      <c r="C73" s="115" t="s">
        <v>218</v>
      </c>
      <c r="D73" s="115"/>
      <c r="E73" s="285"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c r="AF73" s="286" t="s">
        <v>67</v>
      </c>
      <c r="AG73" s="286" t="s">
        <v>67</v>
      </c>
      <c r="AH73" s="286" t="s">
        <v>67</v>
      </c>
      <c r="AI73" s="286" t="s">
        <v>67</v>
      </c>
      <c r="AJ73" s="286" t="s">
        <v>67</v>
      </c>
      <c r="AK73" s="286" t="s">
        <v>67</v>
      </c>
      <c r="AL73" s="327"/>
    </row>
    <row r="74" spans="1:38" ht="26.25" customHeight="1" x14ac:dyDescent="0.2">
      <c r="A74" s="115" t="s">
        <v>68</v>
      </c>
      <c r="B74" s="115" t="s">
        <v>219</v>
      </c>
      <c r="C74" s="115" t="s">
        <v>220</v>
      </c>
      <c r="D74" s="115"/>
      <c r="E74" s="285" t="s">
        <v>72</v>
      </c>
      <c r="F74" s="286" t="s">
        <v>73</v>
      </c>
      <c r="G74" s="286" t="s">
        <v>72</v>
      </c>
      <c r="H74" s="286" t="s">
        <v>73</v>
      </c>
      <c r="I74" s="286" t="s">
        <v>72</v>
      </c>
      <c r="J74" s="286" t="s">
        <v>72</v>
      </c>
      <c r="K74" s="286" t="s">
        <v>72</v>
      </c>
      <c r="L74" s="286" t="s">
        <v>72</v>
      </c>
      <c r="M74" s="286" t="s">
        <v>72</v>
      </c>
      <c r="N74" s="286" t="s">
        <v>73</v>
      </c>
      <c r="O74" s="286" t="s">
        <v>73</v>
      </c>
      <c r="P74" s="286" t="s">
        <v>73</v>
      </c>
      <c r="Q74" s="286" t="s">
        <v>73</v>
      </c>
      <c r="R74" s="286" t="s">
        <v>73</v>
      </c>
      <c r="S74" s="286" t="s">
        <v>73</v>
      </c>
      <c r="T74" s="286" t="s">
        <v>73</v>
      </c>
      <c r="U74" s="286" t="s">
        <v>73</v>
      </c>
      <c r="V74" s="286" t="s">
        <v>73</v>
      </c>
      <c r="W74" s="286" t="s">
        <v>73</v>
      </c>
      <c r="X74" s="286" t="s">
        <v>72</v>
      </c>
      <c r="Y74" s="286" t="s">
        <v>72</v>
      </c>
      <c r="Z74" s="286" t="s">
        <v>72</v>
      </c>
      <c r="AA74" s="286" t="s">
        <v>72</v>
      </c>
      <c r="AB74" s="286" t="s">
        <v>72</v>
      </c>
      <c r="AC74" s="286" t="s">
        <v>73</v>
      </c>
      <c r="AD74" s="286" t="s">
        <v>73</v>
      </c>
      <c r="AE74" s="286"/>
      <c r="AF74" s="286" t="s">
        <v>73</v>
      </c>
      <c r="AG74" s="286" t="s">
        <v>73</v>
      </c>
      <c r="AH74" s="286" t="s">
        <v>73</v>
      </c>
      <c r="AI74" s="286" t="s">
        <v>73</v>
      </c>
      <c r="AJ74" s="286" t="s">
        <v>73</v>
      </c>
      <c r="AK74" s="286" t="s">
        <v>72</v>
      </c>
      <c r="AL74" s="327" t="s">
        <v>449</v>
      </c>
    </row>
    <row r="75" spans="1:38" ht="26.25" customHeight="1" x14ac:dyDescent="0.2">
      <c r="A75" s="115" t="s">
        <v>68</v>
      </c>
      <c r="B75" s="115" t="s">
        <v>221</v>
      </c>
      <c r="C75" s="115" t="s">
        <v>222</v>
      </c>
      <c r="D75" s="115"/>
      <c r="E75" s="285"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c r="AF75" s="286" t="s">
        <v>67</v>
      </c>
      <c r="AG75" s="286" t="s">
        <v>67</v>
      </c>
      <c r="AH75" s="286" t="s">
        <v>67</v>
      </c>
      <c r="AI75" s="286" t="s">
        <v>67</v>
      </c>
      <c r="AJ75" s="286" t="s">
        <v>67</v>
      </c>
      <c r="AK75" s="286" t="s">
        <v>67</v>
      </c>
      <c r="AL75" s="327"/>
    </row>
    <row r="76" spans="1:38" ht="26.25" customHeight="1" x14ac:dyDescent="0.2">
      <c r="A76" s="115" t="s">
        <v>68</v>
      </c>
      <c r="B76" s="115" t="s">
        <v>223</v>
      </c>
      <c r="C76" s="115" t="s">
        <v>224</v>
      </c>
      <c r="D76" s="115"/>
      <c r="E76" s="285"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c r="AF76" s="286" t="s">
        <v>67</v>
      </c>
      <c r="AG76" s="286" t="s">
        <v>67</v>
      </c>
      <c r="AH76" s="286" t="s">
        <v>67</v>
      </c>
      <c r="AI76" s="286" t="s">
        <v>67</v>
      </c>
      <c r="AJ76" s="286" t="s">
        <v>67</v>
      </c>
      <c r="AK76" s="286" t="s">
        <v>67</v>
      </c>
      <c r="AL76" s="327"/>
    </row>
    <row r="77" spans="1:38" ht="26.25" customHeight="1" x14ac:dyDescent="0.2">
      <c r="A77" s="115" t="s">
        <v>68</v>
      </c>
      <c r="B77" s="115" t="s">
        <v>225</v>
      </c>
      <c r="C77" s="115" t="s">
        <v>226</v>
      </c>
      <c r="D77" s="115"/>
      <c r="E77" s="285"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c r="AF77" s="286" t="s">
        <v>67</v>
      </c>
      <c r="AG77" s="286" t="s">
        <v>67</v>
      </c>
      <c r="AH77" s="286" t="s">
        <v>67</v>
      </c>
      <c r="AI77" s="286" t="s">
        <v>67</v>
      </c>
      <c r="AJ77" s="286" t="s">
        <v>67</v>
      </c>
      <c r="AK77" s="286" t="s">
        <v>67</v>
      </c>
      <c r="AL77" s="327"/>
    </row>
    <row r="78" spans="1:38" ht="26.25" customHeight="1" x14ac:dyDescent="0.2">
      <c r="A78" s="115" t="s">
        <v>68</v>
      </c>
      <c r="B78" s="115" t="s">
        <v>227</v>
      </c>
      <c r="C78" s="115" t="s">
        <v>228</v>
      </c>
      <c r="D78" s="115"/>
      <c r="E78" s="285"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c r="AF78" s="286" t="s">
        <v>67</v>
      </c>
      <c r="AG78" s="286" t="s">
        <v>67</v>
      </c>
      <c r="AH78" s="286" t="s">
        <v>67</v>
      </c>
      <c r="AI78" s="286" t="s">
        <v>67</v>
      </c>
      <c r="AJ78" s="286" t="s">
        <v>67</v>
      </c>
      <c r="AK78" s="286" t="s">
        <v>67</v>
      </c>
      <c r="AL78" s="327"/>
    </row>
    <row r="79" spans="1:38" ht="26.25" customHeight="1" x14ac:dyDescent="0.2">
      <c r="A79" s="115" t="s">
        <v>68</v>
      </c>
      <c r="B79" s="115" t="s">
        <v>229</v>
      </c>
      <c r="C79" s="115" t="s">
        <v>230</v>
      </c>
      <c r="D79" s="115"/>
      <c r="E79" s="285"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c r="AF79" s="286" t="s">
        <v>67</v>
      </c>
      <c r="AG79" s="286" t="s">
        <v>67</v>
      </c>
      <c r="AH79" s="286" t="s">
        <v>67</v>
      </c>
      <c r="AI79" s="286" t="s">
        <v>67</v>
      </c>
      <c r="AJ79" s="286" t="s">
        <v>67</v>
      </c>
      <c r="AK79" s="286" t="s">
        <v>67</v>
      </c>
      <c r="AL79" s="327"/>
    </row>
    <row r="80" spans="1:38" ht="26.25" customHeight="1" x14ac:dyDescent="0.2">
      <c r="A80" s="115" t="s">
        <v>68</v>
      </c>
      <c r="B80" s="115" t="s">
        <v>231</v>
      </c>
      <c r="C80" s="115" t="s">
        <v>232</v>
      </c>
      <c r="D80" s="115"/>
      <c r="E80" s="285"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c r="AF80" s="286" t="s">
        <v>67</v>
      </c>
      <c r="AG80" s="286" t="s">
        <v>67</v>
      </c>
      <c r="AH80" s="286" t="s">
        <v>67</v>
      </c>
      <c r="AI80" s="286" t="s">
        <v>67</v>
      </c>
      <c r="AJ80" s="286" t="s">
        <v>67</v>
      </c>
      <c r="AK80" s="286" t="s">
        <v>67</v>
      </c>
      <c r="AL80" s="327"/>
    </row>
    <row r="81" spans="1:38" ht="26.25" customHeight="1" x14ac:dyDescent="0.2">
      <c r="A81" s="115" t="s">
        <v>68</v>
      </c>
      <c r="B81" s="115" t="s">
        <v>233</v>
      </c>
      <c r="C81" s="115" t="s">
        <v>234</v>
      </c>
      <c r="D81" s="115"/>
      <c r="E81" s="333" t="s">
        <v>67</v>
      </c>
      <c r="F81" s="328" t="s">
        <v>67</v>
      </c>
      <c r="G81" s="328" t="s">
        <v>67</v>
      </c>
      <c r="H81" s="328" t="s">
        <v>67</v>
      </c>
      <c r="I81" s="328" t="s">
        <v>67</v>
      </c>
      <c r="J81" s="328" t="s">
        <v>67</v>
      </c>
      <c r="K81" s="328" t="s">
        <v>67</v>
      </c>
      <c r="L81" s="328" t="s">
        <v>67</v>
      </c>
      <c r="M81" s="328" t="s">
        <v>67</v>
      </c>
      <c r="N81" s="328" t="s">
        <v>67</v>
      </c>
      <c r="O81" s="328" t="s">
        <v>67</v>
      </c>
      <c r="P81" s="328" t="s">
        <v>67</v>
      </c>
      <c r="Q81" s="328" t="s">
        <v>67</v>
      </c>
      <c r="R81" s="328" t="s">
        <v>67</v>
      </c>
      <c r="S81" s="328" t="s">
        <v>67</v>
      </c>
      <c r="T81" s="328" t="s">
        <v>67</v>
      </c>
      <c r="U81" s="328" t="s">
        <v>67</v>
      </c>
      <c r="V81" s="328" t="s">
        <v>67</v>
      </c>
      <c r="W81" s="328" t="s">
        <v>67</v>
      </c>
      <c r="X81" s="328" t="s">
        <v>67</v>
      </c>
      <c r="Y81" s="328" t="s">
        <v>67</v>
      </c>
      <c r="Z81" s="328" t="s">
        <v>67</v>
      </c>
      <c r="AA81" s="328" t="s">
        <v>67</v>
      </c>
      <c r="AB81" s="328" t="s">
        <v>67</v>
      </c>
      <c r="AC81" s="328" t="s">
        <v>67</v>
      </c>
      <c r="AD81" s="328" t="s">
        <v>67</v>
      </c>
      <c r="AE81" s="301"/>
      <c r="AF81" s="329" t="s">
        <v>67</v>
      </c>
      <c r="AG81" s="329" t="s">
        <v>67</v>
      </c>
      <c r="AH81" s="329" t="s">
        <v>67</v>
      </c>
      <c r="AI81" s="329" t="s">
        <v>67</v>
      </c>
      <c r="AJ81" s="329" t="s">
        <v>67</v>
      </c>
      <c r="AK81" s="329" t="s">
        <v>67</v>
      </c>
      <c r="AL81" s="327" t="s">
        <v>63</v>
      </c>
    </row>
    <row r="82" spans="1:38" ht="26.25" customHeight="1" x14ac:dyDescent="0.2">
      <c r="A82" s="115" t="s">
        <v>235</v>
      </c>
      <c r="B82" s="115" t="s">
        <v>236</v>
      </c>
      <c r="C82" s="115" t="s">
        <v>237</v>
      </c>
      <c r="D82" s="115"/>
      <c r="E82" s="333" t="s">
        <v>73</v>
      </c>
      <c r="F82" s="328">
        <v>8.2427639999999993</v>
      </c>
      <c r="G82" s="328" t="s">
        <v>73</v>
      </c>
      <c r="H82" s="328" t="s">
        <v>73</v>
      </c>
      <c r="I82" s="328" t="s">
        <v>73</v>
      </c>
      <c r="J82" s="328" t="s">
        <v>73</v>
      </c>
      <c r="K82" s="328" t="s">
        <v>73</v>
      </c>
      <c r="L82" s="328" t="s">
        <v>73</v>
      </c>
      <c r="M82" s="328" t="s">
        <v>73</v>
      </c>
      <c r="N82" s="328" t="s">
        <v>73</v>
      </c>
      <c r="O82" s="328" t="s">
        <v>73</v>
      </c>
      <c r="P82" s="328" t="s">
        <v>73</v>
      </c>
      <c r="Q82" s="328" t="s">
        <v>73</v>
      </c>
      <c r="R82" s="328" t="s">
        <v>73</v>
      </c>
      <c r="S82" s="328" t="s">
        <v>73</v>
      </c>
      <c r="T82" s="328" t="s">
        <v>73</v>
      </c>
      <c r="U82" s="328" t="s">
        <v>73</v>
      </c>
      <c r="V82" s="328" t="s">
        <v>73</v>
      </c>
      <c r="W82" s="328" t="s">
        <v>73</v>
      </c>
      <c r="X82" s="328" t="s">
        <v>73</v>
      </c>
      <c r="Y82" s="328" t="s">
        <v>73</v>
      </c>
      <c r="Z82" s="328" t="s">
        <v>73</v>
      </c>
      <c r="AA82" s="328" t="s">
        <v>73</v>
      </c>
      <c r="AB82" s="328" t="s">
        <v>73</v>
      </c>
      <c r="AC82" s="328" t="s">
        <v>73</v>
      </c>
      <c r="AD82" s="328" t="s">
        <v>73</v>
      </c>
      <c r="AE82" s="301"/>
      <c r="AF82" s="329" t="s">
        <v>73</v>
      </c>
      <c r="AG82" s="329" t="s">
        <v>73</v>
      </c>
      <c r="AH82" s="329" t="s">
        <v>73</v>
      </c>
      <c r="AI82" s="329" t="s">
        <v>73</v>
      </c>
      <c r="AJ82" s="329" t="s">
        <v>73</v>
      </c>
      <c r="AK82" s="329">
        <v>3454637</v>
      </c>
      <c r="AL82" s="327" t="s">
        <v>238</v>
      </c>
    </row>
    <row r="83" spans="1:38" ht="26.25" customHeight="1" x14ac:dyDescent="0.2">
      <c r="A83" s="115" t="s">
        <v>68</v>
      </c>
      <c r="B83" s="115" t="s">
        <v>239</v>
      </c>
      <c r="C83" s="115" t="s">
        <v>240</v>
      </c>
      <c r="D83" s="115"/>
      <c r="E83" s="333" t="s">
        <v>73</v>
      </c>
      <c r="F83" s="328">
        <v>7.0193245192575393E-4</v>
      </c>
      <c r="G83" s="328" t="s">
        <v>73</v>
      </c>
      <c r="H83" s="328" t="s">
        <v>73</v>
      </c>
      <c r="I83" s="328">
        <v>4.3870778245359627E-5</v>
      </c>
      <c r="J83" s="328">
        <v>8.7741556490719241E-4</v>
      </c>
      <c r="K83" s="328">
        <v>6.5806167368039426E-3</v>
      </c>
      <c r="L83" s="328">
        <v>2.5006343599854987E-6</v>
      </c>
      <c r="M83" s="328" t="s">
        <v>73</v>
      </c>
      <c r="N83" s="328" t="s">
        <v>73</v>
      </c>
      <c r="O83" s="328" t="s">
        <v>73</v>
      </c>
      <c r="P83" s="328" t="s">
        <v>73</v>
      </c>
      <c r="Q83" s="328" t="s">
        <v>73</v>
      </c>
      <c r="R83" s="328" t="s">
        <v>73</v>
      </c>
      <c r="S83" s="328" t="s">
        <v>73</v>
      </c>
      <c r="T83" s="328" t="s">
        <v>73</v>
      </c>
      <c r="U83" s="328" t="s">
        <v>73</v>
      </c>
      <c r="V83" s="328" t="s">
        <v>73</v>
      </c>
      <c r="W83" s="328" t="s">
        <v>73</v>
      </c>
      <c r="X83" s="328" t="s">
        <v>73</v>
      </c>
      <c r="Y83" s="328" t="s">
        <v>73</v>
      </c>
      <c r="Z83" s="328" t="s">
        <v>73</v>
      </c>
      <c r="AA83" s="328" t="s">
        <v>73</v>
      </c>
      <c r="AB83" s="328" t="s">
        <v>73</v>
      </c>
      <c r="AC83" s="328" t="s">
        <v>73</v>
      </c>
      <c r="AD83" s="328" t="s">
        <v>73</v>
      </c>
      <c r="AE83" s="301"/>
      <c r="AF83" s="329" t="s">
        <v>73</v>
      </c>
      <c r="AG83" s="329" t="s">
        <v>73</v>
      </c>
      <c r="AH83" s="329" t="s">
        <v>73</v>
      </c>
      <c r="AI83" s="329" t="s">
        <v>73</v>
      </c>
      <c r="AJ83" s="329" t="s">
        <v>73</v>
      </c>
      <c r="AK83" s="329">
        <v>43.870778245359624</v>
      </c>
      <c r="AL83" s="327" t="s">
        <v>241</v>
      </c>
    </row>
    <row r="84" spans="1:38" ht="26.25" customHeight="1" x14ac:dyDescent="0.2">
      <c r="A84" s="115" t="s">
        <v>68</v>
      </c>
      <c r="B84" s="115" t="s">
        <v>242</v>
      </c>
      <c r="C84" s="115" t="s">
        <v>243</v>
      </c>
      <c r="D84" s="115"/>
      <c r="E84" s="333" t="s">
        <v>73</v>
      </c>
      <c r="F84" s="328">
        <v>1.6452546500000001E-3</v>
      </c>
      <c r="G84" s="328" t="s">
        <v>73</v>
      </c>
      <c r="H84" s="328" t="s">
        <v>73</v>
      </c>
      <c r="I84" s="328">
        <v>3.0373931999999998E-5</v>
      </c>
      <c r="J84" s="328">
        <v>1.5186966E-4</v>
      </c>
      <c r="K84" s="328">
        <v>6.0747863999999999E-4</v>
      </c>
      <c r="L84" s="328">
        <v>3.9486111599999997E-10</v>
      </c>
      <c r="M84" s="328">
        <v>1.2023014750000001E-4</v>
      </c>
      <c r="N84" s="328" t="s">
        <v>73</v>
      </c>
      <c r="O84" s="328" t="s">
        <v>73</v>
      </c>
      <c r="P84" s="328" t="s">
        <v>73</v>
      </c>
      <c r="Q84" s="328" t="s">
        <v>73</v>
      </c>
      <c r="R84" s="328" t="s">
        <v>73</v>
      </c>
      <c r="S84" s="328" t="s">
        <v>73</v>
      </c>
      <c r="T84" s="328" t="s">
        <v>73</v>
      </c>
      <c r="U84" s="328" t="s">
        <v>73</v>
      </c>
      <c r="V84" s="328" t="s">
        <v>73</v>
      </c>
      <c r="W84" s="328" t="s">
        <v>73</v>
      </c>
      <c r="X84" s="328" t="s">
        <v>73</v>
      </c>
      <c r="Y84" s="328" t="s">
        <v>73</v>
      </c>
      <c r="Z84" s="328" t="s">
        <v>73</v>
      </c>
      <c r="AA84" s="328" t="s">
        <v>73</v>
      </c>
      <c r="AB84" s="328" t="s">
        <v>73</v>
      </c>
      <c r="AC84" s="328" t="s">
        <v>73</v>
      </c>
      <c r="AD84" s="328" t="s">
        <v>73</v>
      </c>
      <c r="AE84" s="301"/>
      <c r="AF84" s="329" t="s">
        <v>73</v>
      </c>
      <c r="AG84" s="329" t="s">
        <v>73</v>
      </c>
      <c r="AH84" s="329" t="s">
        <v>73</v>
      </c>
      <c r="AI84" s="329" t="s">
        <v>73</v>
      </c>
      <c r="AJ84" s="329" t="s">
        <v>73</v>
      </c>
      <c r="AK84" s="329">
        <v>12.655805000000001</v>
      </c>
      <c r="AL84" s="327" t="s">
        <v>241</v>
      </c>
    </row>
    <row r="85" spans="1:38" ht="26.25" customHeight="1" x14ac:dyDescent="0.2">
      <c r="A85" s="115" t="s">
        <v>235</v>
      </c>
      <c r="B85" s="115" t="s">
        <v>244</v>
      </c>
      <c r="C85" s="115" t="s">
        <v>245</v>
      </c>
      <c r="D85" s="115"/>
      <c r="E85" s="333" t="s">
        <v>73</v>
      </c>
      <c r="F85" s="328" t="s">
        <v>72</v>
      </c>
      <c r="G85" s="328" t="s">
        <v>73</v>
      </c>
      <c r="H85" s="328" t="s">
        <v>73</v>
      </c>
      <c r="I85" s="328" t="s">
        <v>73</v>
      </c>
      <c r="J85" s="328" t="s">
        <v>73</v>
      </c>
      <c r="K85" s="328" t="s">
        <v>73</v>
      </c>
      <c r="L85" s="328" t="s">
        <v>73</v>
      </c>
      <c r="M85" s="328" t="s">
        <v>73</v>
      </c>
      <c r="N85" s="328" t="s">
        <v>73</v>
      </c>
      <c r="O85" s="328" t="s">
        <v>73</v>
      </c>
      <c r="P85" s="328" t="s">
        <v>73</v>
      </c>
      <c r="Q85" s="328" t="s">
        <v>73</v>
      </c>
      <c r="R85" s="328" t="s">
        <v>73</v>
      </c>
      <c r="S85" s="328" t="s">
        <v>73</v>
      </c>
      <c r="T85" s="328" t="s">
        <v>73</v>
      </c>
      <c r="U85" s="328" t="s">
        <v>73</v>
      </c>
      <c r="V85" s="328" t="s">
        <v>73</v>
      </c>
      <c r="W85" s="328" t="s">
        <v>73</v>
      </c>
      <c r="X85" s="328" t="s">
        <v>73</v>
      </c>
      <c r="Y85" s="328" t="s">
        <v>73</v>
      </c>
      <c r="Z85" s="328" t="s">
        <v>73</v>
      </c>
      <c r="AA85" s="328" t="s">
        <v>73</v>
      </c>
      <c r="AB85" s="328" t="s">
        <v>73</v>
      </c>
      <c r="AC85" s="328" t="s">
        <v>73</v>
      </c>
      <c r="AD85" s="328" t="s">
        <v>73</v>
      </c>
      <c r="AE85" s="301"/>
      <c r="AF85" s="329" t="s">
        <v>73</v>
      </c>
      <c r="AG85" s="329" t="s">
        <v>73</v>
      </c>
      <c r="AH85" s="329" t="s">
        <v>73</v>
      </c>
      <c r="AI85" s="329" t="s">
        <v>73</v>
      </c>
      <c r="AJ85" s="329" t="s">
        <v>73</v>
      </c>
      <c r="AK85" s="329" t="s">
        <v>72</v>
      </c>
      <c r="AL85" s="327"/>
    </row>
    <row r="86" spans="1:38" ht="26.25" customHeight="1" x14ac:dyDescent="0.2">
      <c r="A86" s="115" t="s">
        <v>235</v>
      </c>
      <c r="B86" s="115" t="s">
        <v>246</v>
      </c>
      <c r="C86" s="115" t="s">
        <v>247</v>
      </c>
      <c r="D86" s="115"/>
      <c r="E86" s="333" t="s">
        <v>73</v>
      </c>
      <c r="F86" s="328">
        <v>2.4295725999999997</v>
      </c>
      <c r="G86" s="328" t="s">
        <v>73</v>
      </c>
      <c r="H86" s="328" t="s">
        <v>73</v>
      </c>
      <c r="I86" s="328" t="s">
        <v>73</v>
      </c>
      <c r="J86" s="328" t="s">
        <v>73</v>
      </c>
      <c r="K86" s="328" t="s">
        <v>73</v>
      </c>
      <c r="L86" s="328" t="s">
        <v>73</v>
      </c>
      <c r="M86" s="328" t="s">
        <v>73</v>
      </c>
      <c r="N86" s="328" t="s">
        <v>73</v>
      </c>
      <c r="O86" s="328" t="s">
        <v>73</v>
      </c>
      <c r="P86" s="328" t="s">
        <v>73</v>
      </c>
      <c r="Q86" s="328" t="s">
        <v>73</v>
      </c>
      <c r="R86" s="328" t="s">
        <v>73</v>
      </c>
      <c r="S86" s="328" t="s">
        <v>73</v>
      </c>
      <c r="T86" s="328" t="s">
        <v>73</v>
      </c>
      <c r="U86" s="328" t="s">
        <v>73</v>
      </c>
      <c r="V86" s="328" t="s">
        <v>73</v>
      </c>
      <c r="W86" s="328" t="s">
        <v>73</v>
      </c>
      <c r="X86" s="328" t="s">
        <v>73</v>
      </c>
      <c r="Y86" s="328" t="s">
        <v>73</v>
      </c>
      <c r="Z86" s="328" t="s">
        <v>73</v>
      </c>
      <c r="AA86" s="328" t="s">
        <v>73</v>
      </c>
      <c r="AB86" s="328" t="s">
        <v>73</v>
      </c>
      <c r="AC86" s="328" t="s">
        <v>73</v>
      </c>
      <c r="AD86" s="328" t="s">
        <v>73</v>
      </c>
      <c r="AE86" s="301"/>
      <c r="AF86" s="329" t="s">
        <v>73</v>
      </c>
      <c r="AG86" s="329" t="s">
        <v>73</v>
      </c>
      <c r="AH86" s="329" t="s">
        <v>73</v>
      </c>
      <c r="AI86" s="329" t="s">
        <v>73</v>
      </c>
      <c r="AJ86" s="329" t="s">
        <v>73</v>
      </c>
      <c r="AK86" s="329">
        <v>0</v>
      </c>
      <c r="AL86" s="327" t="s">
        <v>248</v>
      </c>
    </row>
    <row r="87" spans="1:38" ht="26.25" customHeight="1" x14ac:dyDescent="0.2">
      <c r="A87" s="115" t="s">
        <v>235</v>
      </c>
      <c r="B87" s="115" t="s">
        <v>249</v>
      </c>
      <c r="C87" s="115" t="s">
        <v>250</v>
      </c>
      <c r="D87" s="115"/>
      <c r="E87" s="333" t="s">
        <v>73</v>
      </c>
      <c r="F87" s="328">
        <v>3.72628188E-2</v>
      </c>
      <c r="G87" s="328" t="s">
        <v>73</v>
      </c>
      <c r="H87" s="328" t="s">
        <v>73</v>
      </c>
      <c r="I87" s="328" t="s">
        <v>73</v>
      </c>
      <c r="J87" s="328" t="s">
        <v>73</v>
      </c>
      <c r="K87" s="328" t="s">
        <v>73</v>
      </c>
      <c r="L87" s="328" t="s">
        <v>73</v>
      </c>
      <c r="M87" s="328" t="s">
        <v>73</v>
      </c>
      <c r="N87" s="328" t="s">
        <v>73</v>
      </c>
      <c r="O87" s="328" t="s">
        <v>73</v>
      </c>
      <c r="P87" s="328" t="s">
        <v>73</v>
      </c>
      <c r="Q87" s="328" t="s">
        <v>73</v>
      </c>
      <c r="R87" s="328" t="s">
        <v>73</v>
      </c>
      <c r="S87" s="328" t="s">
        <v>73</v>
      </c>
      <c r="T87" s="328" t="s">
        <v>73</v>
      </c>
      <c r="U87" s="328" t="s">
        <v>73</v>
      </c>
      <c r="V87" s="328" t="s">
        <v>73</v>
      </c>
      <c r="W87" s="328" t="s">
        <v>73</v>
      </c>
      <c r="X87" s="328" t="s">
        <v>73</v>
      </c>
      <c r="Y87" s="328" t="s">
        <v>73</v>
      </c>
      <c r="Z87" s="328" t="s">
        <v>73</v>
      </c>
      <c r="AA87" s="328" t="s">
        <v>73</v>
      </c>
      <c r="AB87" s="328" t="s">
        <v>73</v>
      </c>
      <c r="AC87" s="328" t="s">
        <v>73</v>
      </c>
      <c r="AD87" s="328" t="s">
        <v>73</v>
      </c>
      <c r="AE87" s="301"/>
      <c r="AF87" s="329" t="s">
        <v>73</v>
      </c>
      <c r="AG87" s="329" t="s">
        <v>73</v>
      </c>
      <c r="AH87" s="329" t="s">
        <v>73</v>
      </c>
      <c r="AI87" s="329" t="s">
        <v>73</v>
      </c>
      <c r="AJ87" s="329" t="s">
        <v>73</v>
      </c>
      <c r="AK87" s="329">
        <v>3470818</v>
      </c>
      <c r="AL87" s="327" t="s">
        <v>251</v>
      </c>
    </row>
    <row r="88" spans="1:38" ht="26.25" customHeight="1" x14ac:dyDescent="0.2">
      <c r="A88" s="115" t="s">
        <v>235</v>
      </c>
      <c r="B88" s="115" t="s">
        <v>252</v>
      </c>
      <c r="C88" s="115" t="s">
        <v>253</v>
      </c>
      <c r="D88" s="115"/>
      <c r="E88" s="333" t="s">
        <v>73</v>
      </c>
      <c r="F88" s="328" t="s">
        <v>72</v>
      </c>
      <c r="G88" s="328" t="s">
        <v>73</v>
      </c>
      <c r="H88" s="328" t="s">
        <v>73</v>
      </c>
      <c r="I88" s="328" t="s">
        <v>73</v>
      </c>
      <c r="J88" s="328" t="s">
        <v>73</v>
      </c>
      <c r="K88" s="328" t="s">
        <v>73</v>
      </c>
      <c r="L88" s="328" t="s">
        <v>73</v>
      </c>
      <c r="M88" s="328" t="s">
        <v>73</v>
      </c>
      <c r="N88" s="328" t="s">
        <v>73</v>
      </c>
      <c r="O88" s="328" t="s">
        <v>73</v>
      </c>
      <c r="P88" s="328" t="s">
        <v>73</v>
      </c>
      <c r="Q88" s="328" t="s">
        <v>73</v>
      </c>
      <c r="R88" s="328" t="s">
        <v>73</v>
      </c>
      <c r="S88" s="328" t="s">
        <v>73</v>
      </c>
      <c r="T88" s="328" t="s">
        <v>73</v>
      </c>
      <c r="U88" s="328" t="s">
        <v>73</v>
      </c>
      <c r="V88" s="328" t="s">
        <v>73</v>
      </c>
      <c r="W88" s="328" t="s">
        <v>73</v>
      </c>
      <c r="X88" s="328" t="s">
        <v>73</v>
      </c>
      <c r="Y88" s="328" t="s">
        <v>73</v>
      </c>
      <c r="Z88" s="328" t="s">
        <v>73</v>
      </c>
      <c r="AA88" s="328" t="s">
        <v>73</v>
      </c>
      <c r="AB88" s="328" t="s">
        <v>73</v>
      </c>
      <c r="AC88" s="328" t="s">
        <v>73</v>
      </c>
      <c r="AD88" s="328" t="s">
        <v>73</v>
      </c>
      <c r="AE88" s="301"/>
      <c r="AF88" s="329" t="s">
        <v>73</v>
      </c>
      <c r="AG88" s="329" t="s">
        <v>73</v>
      </c>
      <c r="AH88" s="329" t="s">
        <v>73</v>
      </c>
      <c r="AI88" s="329" t="s">
        <v>73</v>
      </c>
      <c r="AJ88" s="329" t="s">
        <v>73</v>
      </c>
      <c r="AK88" s="329" t="s">
        <v>72</v>
      </c>
      <c r="AL88" s="327"/>
    </row>
    <row r="89" spans="1:38" ht="26.25" customHeight="1" x14ac:dyDescent="0.2">
      <c r="A89" s="115" t="s">
        <v>235</v>
      </c>
      <c r="B89" s="115" t="s">
        <v>254</v>
      </c>
      <c r="C89" s="115" t="s">
        <v>255</v>
      </c>
      <c r="D89" s="115"/>
      <c r="E89" s="333" t="s">
        <v>73</v>
      </c>
      <c r="F89" s="328" t="s">
        <v>72</v>
      </c>
      <c r="G89" s="328" t="s">
        <v>73</v>
      </c>
      <c r="H89" s="328" t="s">
        <v>73</v>
      </c>
      <c r="I89" s="328" t="s">
        <v>73</v>
      </c>
      <c r="J89" s="328" t="s">
        <v>73</v>
      </c>
      <c r="K89" s="328" t="s">
        <v>73</v>
      </c>
      <c r="L89" s="328" t="s">
        <v>73</v>
      </c>
      <c r="M89" s="328" t="s">
        <v>73</v>
      </c>
      <c r="N89" s="328" t="s">
        <v>73</v>
      </c>
      <c r="O89" s="328" t="s">
        <v>73</v>
      </c>
      <c r="P89" s="328" t="s">
        <v>73</v>
      </c>
      <c r="Q89" s="328" t="s">
        <v>73</v>
      </c>
      <c r="R89" s="328" t="s">
        <v>73</v>
      </c>
      <c r="S89" s="328" t="s">
        <v>73</v>
      </c>
      <c r="T89" s="328" t="s">
        <v>73</v>
      </c>
      <c r="U89" s="328" t="s">
        <v>73</v>
      </c>
      <c r="V89" s="328" t="s">
        <v>73</v>
      </c>
      <c r="W89" s="328" t="s">
        <v>73</v>
      </c>
      <c r="X89" s="328" t="s">
        <v>73</v>
      </c>
      <c r="Y89" s="328" t="s">
        <v>73</v>
      </c>
      <c r="Z89" s="328" t="s">
        <v>73</v>
      </c>
      <c r="AA89" s="328" t="s">
        <v>73</v>
      </c>
      <c r="AB89" s="328" t="s">
        <v>73</v>
      </c>
      <c r="AC89" s="328" t="s">
        <v>73</v>
      </c>
      <c r="AD89" s="328" t="s">
        <v>73</v>
      </c>
      <c r="AE89" s="301"/>
      <c r="AF89" s="329" t="s">
        <v>73</v>
      </c>
      <c r="AG89" s="329" t="s">
        <v>73</v>
      </c>
      <c r="AH89" s="329" t="s">
        <v>73</v>
      </c>
      <c r="AI89" s="329" t="s">
        <v>73</v>
      </c>
      <c r="AJ89" s="329" t="s">
        <v>73</v>
      </c>
      <c r="AK89" s="329" t="s">
        <v>72</v>
      </c>
      <c r="AL89" s="327" t="s">
        <v>256</v>
      </c>
    </row>
    <row r="90" spans="1:38" s="32" customFormat="1" ht="26.25" customHeight="1" x14ac:dyDescent="0.2">
      <c r="A90" s="115" t="s">
        <v>235</v>
      </c>
      <c r="B90" s="115" t="s">
        <v>257</v>
      </c>
      <c r="C90" s="115" t="s">
        <v>258</v>
      </c>
      <c r="D90" s="115"/>
      <c r="E90" s="333" t="s">
        <v>72</v>
      </c>
      <c r="F90" s="328" t="s">
        <v>72</v>
      </c>
      <c r="G90" s="328" t="s">
        <v>72</v>
      </c>
      <c r="H90" s="328" t="s">
        <v>72</v>
      </c>
      <c r="I90" s="328" t="s">
        <v>72</v>
      </c>
      <c r="J90" s="328" t="s">
        <v>72</v>
      </c>
      <c r="K90" s="328" t="s">
        <v>72</v>
      </c>
      <c r="L90" s="328" t="s">
        <v>72</v>
      </c>
      <c r="M90" s="328" t="s">
        <v>72</v>
      </c>
      <c r="N90" s="328" t="s">
        <v>72</v>
      </c>
      <c r="O90" s="328" t="s">
        <v>72</v>
      </c>
      <c r="P90" s="328" t="s">
        <v>72</v>
      </c>
      <c r="Q90" s="328" t="s">
        <v>72</v>
      </c>
      <c r="R90" s="328" t="s">
        <v>72</v>
      </c>
      <c r="S90" s="328" t="s">
        <v>72</v>
      </c>
      <c r="T90" s="328" t="s">
        <v>72</v>
      </c>
      <c r="U90" s="328" t="s">
        <v>73</v>
      </c>
      <c r="V90" s="328" t="s">
        <v>72</v>
      </c>
      <c r="W90" s="328" t="s">
        <v>72</v>
      </c>
      <c r="X90" s="328" t="s">
        <v>72</v>
      </c>
      <c r="Y90" s="328" t="s">
        <v>72</v>
      </c>
      <c r="Z90" s="328" t="s">
        <v>72</v>
      </c>
      <c r="AA90" s="328" t="s">
        <v>72</v>
      </c>
      <c r="AB90" s="328" t="s">
        <v>72</v>
      </c>
      <c r="AC90" s="328" t="s">
        <v>73</v>
      </c>
      <c r="AD90" s="328" t="s">
        <v>73</v>
      </c>
      <c r="AE90" s="301"/>
      <c r="AF90" s="329" t="s">
        <v>73</v>
      </c>
      <c r="AG90" s="329" t="s">
        <v>73</v>
      </c>
      <c r="AH90" s="329" t="s">
        <v>73</v>
      </c>
      <c r="AI90" s="329" t="s">
        <v>73</v>
      </c>
      <c r="AJ90" s="329" t="s">
        <v>73</v>
      </c>
      <c r="AK90" s="329" t="s">
        <v>72</v>
      </c>
      <c r="AL90" s="327"/>
    </row>
    <row r="91" spans="1:38" ht="26.25" customHeight="1" x14ac:dyDescent="0.2">
      <c r="A91" s="115" t="s">
        <v>235</v>
      </c>
      <c r="B91" s="115" t="s">
        <v>259</v>
      </c>
      <c r="C91" s="115" t="s">
        <v>260</v>
      </c>
      <c r="D91" s="115"/>
      <c r="E91" s="333" t="s">
        <v>73</v>
      </c>
      <c r="F91" s="328" t="s">
        <v>72</v>
      </c>
      <c r="G91" s="328" t="s">
        <v>73</v>
      </c>
      <c r="H91" s="328" t="s">
        <v>73</v>
      </c>
      <c r="I91" s="328" t="s">
        <v>73</v>
      </c>
      <c r="J91" s="328" t="s">
        <v>73</v>
      </c>
      <c r="K91" s="328" t="s">
        <v>73</v>
      </c>
      <c r="L91" s="328" t="s">
        <v>73</v>
      </c>
      <c r="M91" s="328" t="s">
        <v>73</v>
      </c>
      <c r="N91" s="328" t="s">
        <v>73</v>
      </c>
      <c r="O91" s="328" t="s">
        <v>73</v>
      </c>
      <c r="P91" s="328" t="s">
        <v>73</v>
      </c>
      <c r="Q91" s="328" t="s">
        <v>73</v>
      </c>
      <c r="R91" s="328" t="s">
        <v>73</v>
      </c>
      <c r="S91" s="328" t="s">
        <v>73</v>
      </c>
      <c r="T91" s="328" t="s">
        <v>73</v>
      </c>
      <c r="U91" s="328" t="s">
        <v>73</v>
      </c>
      <c r="V91" s="328" t="s">
        <v>73</v>
      </c>
      <c r="W91" s="328" t="s">
        <v>73</v>
      </c>
      <c r="X91" s="328" t="s">
        <v>73</v>
      </c>
      <c r="Y91" s="328" t="s">
        <v>73</v>
      </c>
      <c r="Z91" s="328" t="s">
        <v>73</v>
      </c>
      <c r="AA91" s="328" t="s">
        <v>73</v>
      </c>
      <c r="AB91" s="328" t="s">
        <v>73</v>
      </c>
      <c r="AC91" s="328" t="s">
        <v>73</v>
      </c>
      <c r="AD91" s="328" t="s">
        <v>73</v>
      </c>
      <c r="AE91" s="301"/>
      <c r="AF91" s="329" t="s">
        <v>73</v>
      </c>
      <c r="AG91" s="329" t="s">
        <v>73</v>
      </c>
      <c r="AH91" s="329" t="s">
        <v>73</v>
      </c>
      <c r="AI91" s="329" t="s">
        <v>73</v>
      </c>
      <c r="AJ91" s="329" t="s">
        <v>73</v>
      </c>
      <c r="AK91" s="329" t="s">
        <v>72</v>
      </c>
      <c r="AL91" s="327"/>
    </row>
    <row r="92" spans="1:38" ht="26.25" customHeight="1" x14ac:dyDescent="0.2">
      <c r="A92" s="115" t="s">
        <v>68</v>
      </c>
      <c r="B92" s="115" t="s">
        <v>261</v>
      </c>
      <c r="C92" s="115" t="s">
        <v>262</v>
      </c>
      <c r="D92" s="115"/>
      <c r="E92" s="333">
        <v>1.9799999999999999E-4</v>
      </c>
      <c r="F92" s="328">
        <v>3.0000000000000001E-6</v>
      </c>
      <c r="G92" s="328">
        <v>5.6400000000000002E-6</v>
      </c>
      <c r="H92" s="328" t="s">
        <v>73</v>
      </c>
      <c r="I92" s="328">
        <v>3.1260000000000001E-4</v>
      </c>
      <c r="J92" s="328">
        <v>4.1679999999999999E-4</v>
      </c>
      <c r="K92" s="328">
        <v>5.2099999999999998E-4</v>
      </c>
      <c r="L92" s="328">
        <v>5.6268000000000001E-6</v>
      </c>
      <c r="M92" s="328">
        <v>1.56E-4</v>
      </c>
      <c r="N92" s="328" t="s">
        <v>73</v>
      </c>
      <c r="O92" s="328" t="s">
        <v>73</v>
      </c>
      <c r="P92" s="328" t="s">
        <v>73</v>
      </c>
      <c r="Q92" s="328" t="s">
        <v>73</v>
      </c>
      <c r="R92" s="328" t="s">
        <v>73</v>
      </c>
      <c r="S92" s="328" t="s">
        <v>73</v>
      </c>
      <c r="T92" s="328" t="s">
        <v>73</v>
      </c>
      <c r="U92" s="328" t="s">
        <v>73</v>
      </c>
      <c r="V92" s="328" t="s">
        <v>73</v>
      </c>
      <c r="W92" s="328" t="s">
        <v>73</v>
      </c>
      <c r="X92" s="328" t="s">
        <v>73</v>
      </c>
      <c r="Y92" s="328" t="s">
        <v>73</v>
      </c>
      <c r="Z92" s="328" t="s">
        <v>73</v>
      </c>
      <c r="AA92" s="328" t="s">
        <v>73</v>
      </c>
      <c r="AB92" s="328" t="s">
        <v>73</v>
      </c>
      <c r="AC92" s="328" t="s">
        <v>73</v>
      </c>
      <c r="AD92" s="328" t="s">
        <v>73</v>
      </c>
      <c r="AE92" s="301"/>
      <c r="AF92" s="329" t="s">
        <v>73</v>
      </c>
      <c r="AG92" s="329" t="s">
        <v>73</v>
      </c>
      <c r="AH92" s="329" t="s">
        <v>73</v>
      </c>
      <c r="AI92" s="329" t="s">
        <v>73</v>
      </c>
      <c r="AJ92" s="329" t="s">
        <v>73</v>
      </c>
      <c r="AK92" s="329" t="s">
        <v>72</v>
      </c>
      <c r="AL92" s="327" t="s">
        <v>460</v>
      </c>
    </row>
    <row r="93" spans="1:38" ht="26.25" customHeight="1" x14ac:dyDescent="0.2">
      <c r="A93" s="115" t="s">
        <v>68</v>
      </c>
      <c r="B93" s="115" t="s">
        <v>263</v>
      </c>
      <c r="C93" s="115" t="s">
        <v>264</v>
      </c>
      <c r="D93" s="115"/>
      <c r="E93" s="333" t="s">
        <v>73</v>
      </c>
      <c r="F93" s="328" t="s">
        <v>72</v>
      </c>
      <c r="G93" s="328" t="s">
        <v>73</v>
      </c>
      <c r="H93" s="328" t="s">
        <v>73</v>
      </c>
      <c r="I93" s="328" t="s">
        <v>73</v>
      </c>
      <c r="J93" s="328" t="s">
        <v>72</v>
      </c>
      <c r="K93" s="328" t="s">
        <v>73</v>
      </c>
      <c r="L93" s="328" t="s">
        <v>73</v>
      </c>
      <c r="M93" s="328" t="s">
        <v>73</v>
      </c>
      <c r="N93" s="328" t="s">
        <v>73</v>
      </c>
      <c r="O93" s="328" t="s">
        <v>73</v>
      </c>
      <c r="P93" s="328" t="s">
        <v>73</v>
      </c>
      <c r="Q93" s="328" t="s">
        <v>73</v>
      </c>
      <c r="R93" s="328" t="s">
        <v>73</v>
      </c>
      <c r="S93" s="328" t="s">
        <v>73</v>
      </c>
      <c r="T93" s="328" t="s">
        <v>73</v>
      </c>
      <c r="U93" s="328" t="s">
        <v>73</v>
      </c>
      <c r="V93" s="328" t="s">
        <v>73</v>
      </c>
      <c r="W93" s="328" t="s">
        <v>73</v>
      </c>
      <c r="X93" s="328" t="s">
        <v>73</v>
      </c>
      <c r="Y93" s="328" t="s">
        <v>73</v>
      </c>
      <c r="Z93" s="328" t="s">
        <v>73</v>
      </c>
      <c r="AA93" s="328" t="s">
        <v>73</v>
      </c>
      <c r="AB93" s="328" t="s">
        <v>73</v>
      </c>
      <c r="AC93" s="328" t="s">
        <v>73</v>
      </c>
      <c r="AD93" s="328" t="s">
        <v>73</v>
      </c>
      <c r="AE93" s="301"/>
      <c r="AF93" s="329" t="s">
        <v>73</v>
      </c>
      <c r="AG93" s="329" t="s">
        <v>73</v>
      </c>
      <c r="AH93" s="329" t="s">
        <v>73</v>
      </c>
      <c r="AI93" s="329" t="s">
        <v>73</v>
      </c>
      <c r="AJ93" s="329" t="s">
        <v>73</v>
      </c>
      <c r="AK93" s="329" t="s">
        <v>72</v>
      </c>
      <c r="AL93" s="327"/>
    </row>
    <row r="94" spans="1:38" ht="26.25" customHeight="1" x14ac:dyDescent="0.2">
      <c r="A94" s="115" t="s">
        <v>68</v>
      </c>
      <c r="B94" s="115" t="s">
        <v>265</v>
      </c>
      <c r="C94" s="115" t="s">
        <v>266</v>
      </c>
      <c r="D94" s="115"/>
      <c r="E94" s="285" t="s">
        <v>67</v>
      </c>
      <c r="F94" s="286" t="s">
        <v>67</v>
      </c>
      <c r="G94" s="286" t="s">
        <v>67</v>
      </c>
      <c r="H94" s="286" t="s">
        <v>67</v>
      </c>
      <c r="I94" s="286" t="s">
        <v>67</v>
      </c>
      <c r="J94" s="286" t="s">
        <v>67</v>
      </c>
      <c r="K94" s="286" t="s">
        <v>67</v>
      </c>
      <c r="L94" s="286" t="s">
        <v>67</v>
      </c>
      <c r="M94" s="286" t="s">
        <v>67</v>
      </c>
      <c r="N94" s="286" t="s">
        <v>67</v>
      </c>
      <c r="O94" s="286" t="s">
        <v>67</v>
      </c>
      <c r="P94" s="286" t="s">
        <v>67</v>
      </c>
      <c r="Q94" s="286" t="s">
        <v>67</v>
      </c>
      <c r="R94" s="286" t="s">
        <v>67</v>
      </c>
      <c r="S94" s="286" t="s">
        <v>67</v>
      </c>
      <c r="T94" s="286" t="s">
        <v>67</v>
      </c>
      <c r="U94" s="286" t="s">
        <v>67</v>
      </c>
      <c r="V94" s="286" t="s">
        <v>67</v>
      </c>
      <c r="W94" s="286" t="s">
        <v>67</v>
      </c>
      <c r="X94" s="286" t="s">
        <v>67</v>
      </c>
      <c r="Y94" s="286" t="s">
        <v>67</v>
      </c>
      <c r="Z94" s="286" t="s">
        <v>67</v>
      </c>
      <c r="AA94" s="286" t="s">
        <v>67</v>
      </c>
      <c r="AB94" s="286" t="s">
        <v>67</v>
      </c>
      <c r="AC94" s="286" t="s">
        <v>67</v>
      </c>
      <c r="AD94" s="286" t="s">
        <v>67</v>
      </c>
      <c r="AE94" s="286"/>
      <c r="AF94" s="286" t="s">
        <v>67</v>
      </c>
      <c r="AG94" s="286" t="s">
        <v>67</v>
      </c>
      <c r="AH94" s="286" t="s">
        <v>67</v>
      </c>
      <c r="AI94" s="286" t="s">
        <v>67</v>
      </c>
      <c r="AJ94" s="286" t="s">
        <v>67</v>
      </c>
      <c r="AK94" s="286" t="s">
        <v>67</v>
      </c>
      <c r="AL94" s="327"/>
    </row>
    <row r="95" spans="1:38" ht="26.25" customHeight="1" x14ac:dyDescent="0.2">
      <c r="A95" s="115" t="s">
        <v>68</v>
      </c>
      <c r="B95" s="115" t="s">
        <v>267</v>
      </c>
      <c r="C95" s="115" t="s">
        <v>268</v>
      </c>
      <c r="D95" s="115"/>
      <c r="E95" s="333" t="s">
        <v>73</v>
      </c>
      <c r="F95" s="328" t="s">
        <v>72</v>
      </c>
      <c r="G95" s="328" t="s">
        <v>73</v>
      </c>
      <c r="H95" s="328" t="s">
        <v>73</v>
      </c>
      <c r="I95" s="328" t="s">
        <v>72</v>
      </c>
      <c r="J95" s="328" t="s">
        <v>72</v>
      </c>
      <c r="K95" s="328">
        <v>0.51239999999999997</v>
      </c>
      <c r="L95" s="328" t="s">
        <v>73</v>
      </c>
      <c r="M95" s="328" t="s">
        <v>73</v>
      </c>
      <c r="N95" s="328" t="s">
        <v>73</v>
      </c>
      <c r="O95" s="328" t="s">
        <v>73</v>
      </c>
      <c r="P95" s="328" t="s">
        <v>73</v>
      </c>
      <c r="Q95" s="328" t="s">
        <v>73</v>
      </c>
      <c r="R95" s="328" t="s">
        <v>73</v>
      </c>
      <c r="S95" s="328" t="s">
        <v>73</v>
      </c>
      <c r="T95" s="328" t="s">
        <v>73</v>
      </c>
      <c r="U95" s="328" t="s">
        <v>73</v>
      </c>
      <c r="V95" s="328" t="s">
        <v>73</v>
      </c>
      <c r="W95" s="328" t="s">
        <v>73</v>
      </c>
      <c r="X95" s="328" t="s">
        <v>73</v>
      </c>
      <c r="Y95" s="328" t="s">
        <v>73</v>
      </c>
      <c r="Z95" s="328" t="s">
        <v>73</v>
      </c>
      <c r="AA95" s="328" t="s">
        <v>73</v>
      </c>
      <c r="AB95" s="328" t="s">
        <v>73</v>
      </c>
      <c r="AC95" s="328" t="s">
        <v>73</v>
      </c>
      <c r="AD95" s="328" t="s">
        <v>73</v>
      </c>
      <c r="AE95" s="294">
        <v>0</v>
      </c>
      <c r="AF95" s="329" t="s">
        <v>73</v>
      </c>
      <c r="AG95" s="329" t="s">
        <v>73</v>
      </c>
      <c r="AH95" s="329" t="s">
        <v>73</v>
      </c>
      <c r="AI95" s="329" t="s">
        <v>73</v>
      </c>
      <c r="AJ95" s="329" t="s">
        <v>73</v>
      </c>
      <c r="AK95" s="334">
        <v>512.4</v>
      </c>
      <c r="AL95" s="327" t="s">
        <v>269</v>
      </c>
    </row>
    <row r="96" spans="1:38" ht="26.25" customHeight="1" x14ac:dyDescent="0.2">
      <c r="A96" s="115" t="s">
        <v>68</v>
      </c>
      <c r="B96" s="115" t="s">
        <v>270</v>
      </c>
      <c r="C96" s="115" t="s">
        <v>271</v>
      </c>
      <c r="D96" s="115"/>
      <c r="E96" s="333" t="s">
        <v>67</v>
      </c>
      <c r="F96" s="328" t="s">
        <v>67</v>
      </c>
      <c r="G96" s="328" t="s">
        <v>67</v>
      </c>
      <c r="H96" s="328" t="s">
        <v>67</v>
      </c>
      <c r="I96" s="328" t="s">
        <v>67</v>
      </c>
      <c r="J96" s="328" t="s">
        <v>67</v>
      </c>
      <c r="K96" s="328" t="s">
        <v>67</v>
      </c>
      <c r="L96" s="328" t="s">
        <v>67</v>
      </c>
      <c r="M96" s="328" t="s">
        <v>67</v>
      </c>
      <c r="N96" s="328" t="s">
        <v>67</v>
      </c>
      <c r="O96" s="328" t="s">
        <v>67</v>
      </c>
      <c r="P96" s="328" t="s">
        <v>67</v>
      </c>
      <c r="Q96" s="328" t="s">
        <v>67</v>
      </c>
      <c r="R96" s="328" t="s">
        <v>67</v>
      </c>
      <c r="S96" s="328" t="s">
        <v>67</v>
      </c>
      <c r="T96" s="328" t="s">
        <v>67</v>
      </c>
      <c r="U96" s="328" t="s">
        <v>67</v>
      </c>
      <c r="V96" s="328" t="s">
        <v>67</v>
      </c>
      <c r="W96" s="328" t="s">
        <v>67</v>
      </c>
      <c r="X96" s="328" t="s">
        <v>67</v>
      </c>
      <c r="Y96" s="328" t="s">
        <v>67</v>
      </c>
      <c r="Z96" s="328" t="s">
        <v>67</v>
      </c>
      <c r="AA96" s="328" t="s">
        <v>67</v>
      </c>
      <c r="AB96" s="328" t="s">
        <v>67</v>
      </c>
      <c r="AC96" s="328" t="s">
        <v>67</v>
      </c>
      <c r="AD96" s="328" t="s">
        <v>67</v>
      </c>
      <c r="AE96" s="301"/>
      <c r="AF96" s="329" t="s">
        <v>67</v>
      </c>
      <c r="AG96" s="329" t="s">
        <v>67</v>
      </c>
      <c r="AH96" s="329" t="s">
        <v>67</v>
      </c>
      <c r="AI96" s="329" t="s">
        <v>67</v>
      </c>
      <c r="AJ96" s="329" t="s">
        <v>67</v>
      </c>
      <c r="AK96" s="329" t="s">
        <v>67</v>
      </c>
      <c r="AL96" s="327"/>
    </row>
    <row r="97" spans="1:38" ht="26.25" customHeight="1" x14ac:dyDescent="0.2">
      <c r="A97" s="115" t="s">
        <v>68</v>
      </c>
      <c r="B97" s="115" t="s">
        <v>272</v>
      </c>
      <c r="C97" s="115" t="s">
        <v>273</v>
      </c>
      <c r="D97" s="115"/>
      <c r="E97" s="333" t="s">
        <v>73</v>
      </c>
      <c r="F97" s="328" t="s">
        <v>73</v>
      </c>
      <c r="G97" s="328" t="s">
        <v>73</v>
      </c>
      <c r="H97" s="328" t="s">
        <v>73</v>
      </c>
      <c r="I97" s="328" t="s">
        <v>73</v>
      </c>
      <c r="J97" s="328" t="s">
        <v>73</v>
      </c>
      <c r="K97" s="328" t="s">
        <v>73</v>
      </c>
      <c r="L97" s="328" t="s">
        <v>73</v>
      </c>
      <c r="M97" s="328" t="s">
        <v>73</v>
      </c>
      <c r="N97" s="328" t="s">
        <v>73</v>
      </c>
      <c r="O97" s="328" t="s">
        <v>73</v>
      </c>
      <c r="P97" s="328">
        <v>3.4549999999999997E-2</v>
      </c>
      <c r="Q97" s="328" t="s">
        <v>73</v>
      </c>
      <c r="R97" s="328" t="s">
        <v>73</v>
      </c>
      <c r="S97" s="328" t="s">
        <v>73</v>
      </c>
      <c r="T97" s="328" t="s">
        <v>73</v>
      </c>
      <c r="U97" s="328" t="s">
        <v>73</v>
      </c>
      <c r="V97" s="328" t="s">
        <v>73</v>
      </c>
      <c r="W97" s="328" t="s">
        <v>73</v>
      </c>
      <c r="X97" s="328" t="s">
        <v>73</v>
      </c>
      <c r="Y97" s="328" t="s">
        <v>73</v>
      </c>
      <c r="Z97" s="328" t="s">
        <v>73</v>
      </c>
      <c r="AA97" s="328" t="s">
        <v>73</v>
      </c>
      <c r="AB97" s="328" t="s">
        <v>73</v>
      </c>
      <c r="AC97" s="328" t="s">
        <v>73</v>
      </c>
      <c r="AD97" s="328" t="s">
        <v>72</v>
      </c>
      <c r="AE97" s="301"/>
      <c r="AF97" s="329" t="s">
        <v>73</v>
      </c>
      <c r="AG97" s="329" t="s">
        <v>73</v>
      </c>
      <c r="AH97" s="329" t="s">
        <v>73</v>
      </c>
      <c r="AI97" s="329" t="s">
        <v>73</v>
      </c>
      <c r="AJ97" s="329" t="s">
        <v>73</v>
      </c>
      <c r="AK97" s="329">
        <v>3454637</v>
      </c>
      <c r="AL97" s="327" t="s">
        <v>274</v>
      </c>
    </row>
    <row r="98" spans="1:38" ht="26.25" customHeight="1" x14ac:dyDescent="0.2">
      <c r="A98" s="115" t="s">
        <v>68</v>
      </c>
      <c r="B98" s="115" t="s">
        <v>275</v>
      </c>
      <c r="C98" s="115" t="s">
        <v>276</v>
      </c>
      <c r="D98" s="115"/>
      <c r="E98" s="333" t="s">
        <v>67</v>
      </c>
      <c r="F98" s="328" t="s">
        <v>67</v>
      </c>
      <c r="G98" s="328" t="s">
        <v>67</v>
      </c>
      <c r="H98" s="328" t="s">
        <v>67</v>
      </c>
      <c r="I98" s="328" t="s">
        <v>67</v>
      </c>
      <c r="J98" s="328" t="s">
        <v>67</v>
      </c>
      <c r="K98" s="328" t="s">
        <v>67</v>
      </c>
      <c r="L98" s="328" t="s">
        <v>67</v>
      </c>
      <c r="M98" s="328" t="s">
        <v>67</v>
      </c>
      <c r="N98" s="328" t="s">
        <v>67</v>
      </c>
      <c r="O98" s="328" t="s">
        <v>67</v>
      </c>
      <c r="P98" s="328" t="s">
        <v>67</v>
      </c>
      <c r="Q98" s="328" t="s">
        <v>67</v>
      </c>
      <c r="R98" s="328" t="s">
        <v>67</v>
      </c>
      <c r="S98" s="328" t="s">
        <v>67</v>
      </c>
      <c r="T98" s="328" t="s">
        <v>67</v>
      </c>
      <c r="U98" s="328" t="s">
        <v>67</v>
      </c>
      <c r="V98" s="328" t="s">
        <v>67</v>
      </c>
      <c r="W98" s="328" t="s">
        <v>67</v>
      </c>
      <c r="X98" s="328" t="s">
        <v>67</v>
      </c>
      <c r="Y98" s="328" t="s">
        <v>67</v>
      </c>
      <c r="Z98" s="328" t="s">
        <v>67</v>
      </c>
      <c r="AA98" s="328" t="s">
        <v>67</v>
      </c>
      <c r="AB98" s="328" t="s">
        <v>67</v>
      </c>
      <c r="AC98" s="328" t="s">
        <v>67</v>
      </c>
      <c r="AD98" s="328" t="s">
        <v>67</v>
      </c>
      <c r="AE98" s="301"/>
      <c r="AF98" s="329" t="s">
        <v>67</v>
      </c>
      <c r="AG98" s="329" t="s">
        <v>67</v>
      </c>
      <c r="AH98" s="329" t="s">
        <v>67</v>
      </c>
      <c r="AI98" s="329" t="s">
        <v>67</v>
      </c>
      <c r="AJ98" s="329" t="s">
        <v>67</v>
      </c>
      <c r="AK98" s="329" t="s">
        <v>67</v>
      </c>
      <c r="AL98" s="327"/>
    </row>
    <row r="99" spans="1:38" ht="26.25" customHeight="1" x14ac:dyDescent="0.25">
      <c r="A99" s="115" t="s">
        <v>277</v>
      </c>
      <c r="B99" s="115" t="s">
        <v>278</v>
      </c>
      <c r="C99" s="115" t="s">
        <v>279</v>
      </c>
      <c r="D99" s="115">
        <v>0</v>
      </c>
      <c r="E99" s="321">
        <v>0.164768</v>
      </c>
      <c r="F99" s="282">
        <v>6.110614</v>
      </c>
      <c r="G99" s="283" t="s">
        <v>73</v>
      </c>
      <c r="H99" s="282">
        <v>5.3364969999999996</v>
      </c>
      <c r="I99" s="282">
        <v>0.115097</v>
      </c>
      <c r="J99" s="282">
        <v>0.17685699999999999</v>
      </c>
      <c r="K99" s="283">
        <v>0.38740000000000002</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440055</v>
      </c>
      <c r="AL99" s="308" t="s">
        <v>280</v>
      </c>
    </row>
    <row r="100" spans="1:38" ht="26.25" customHeight="1" x14ac:dyDescent="0.25">
      <c r="A100" s="115" t="s">
        <v>277</v>
      </c>
      <c r="B100" s="115" t="s">
        <v>281</v>
      </c>
      <c r="C100" s="115" t="s">
        <v>282</v>
      </c>
      <c r="D100" s="115">
        <v>0</v>
      </c>
      <c r="E100" s="321">
        <v>6.8428000000000003E-2</v>
      </c>
      <c r="F100" s="282">
        <v>2.6144340000000001</v>
      </c>
      <c r="G100" s="283" t="s">
        <v>73</v>
      </c>
      <c r="H100" s="282">
        <v>2.0996830000000002</v>
      </c>
      <c r="I100" s="282">
        <v>3.5619999999999999E-2</v>
      </c>
      <c r="J100" s="282">
        <v>5.4628000000000003E-2</v>
      </c>
      <c r="K100" s="282">
        <v>0.118219</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2">
        <v>341786.8</v>
      </c>
      <c r="AL100" s="306" t="s">
        <v>450</v>
      </c>
    </row>
    <row r="101" spans="1:38" ht="26.25" customHeight="1" x14ac:dyDescent="0.25">
      <c r="A101" s="115" t="s">
        <v>277</v>
      </c>
      <c r="B101" s="115" t="s">
        <v>283</v>
      </c>
      <c r="C101" s="115" t="s">
        <v>284</v>
      </c>
      <c r="D101" s="115">
        <v>0</v>
      </c>
      <c r="E101" s="321">
        <v>6.4400000000000004E-4</v>
      </c>
      <c r="F101" s="282">
        <v>1.3459E-2</v>
      </c>
      <c r="G101" s="283" t="s">
        <v>73</v>
      </c>
      <c r="H101" s="282">
        <v>1.9737999999999999E-2</v>
      </c>
      <c r="I101" s="282">
        <v>1.55E-4</v>
      </c>
      <c r="J101" s="282">
        <v>4.66E-4</v>
      </c>
      <c r="K101" s="282">
        <v>1.0859999999999999E-3</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2">
        <v>14159.35</v>
      </c>
      <c r="AL101" s="306" t="s">
        <v>285</v>
      </c>
    </row>
    <row r="102" spans="1:38" ht="26.25" customHeight="1" x14ac:dyDescent="0.25">
      <c r="A102" s="115" t="s">
        <v>277</v>
      </c>
      <c r="B102" s="115" t="s">
        <v>286</v>
      </c>
      <c r="C102" s="115" t="s">
        <v>287</v>
      </c>
      <c r="D102" s="115">
        <v>0</v>
      </c>
      <c r="E102" s="321">
        <v>7.5695999999999999E-2</v>
      </c>
      <c r="F102" s="282">
        <v>0.34147499999999997</v>
      </c>
      <c r="G102" s="283" t="s">
        <v>73</v>
      </c>
      <c r="H102" s="282">
        <v>3.7008920000000001</v>
      </c>
      <c r="I102" s="282">
        <v>4.3270000000000001E-3</v>
      </c>
      <c r="J102" s="282">
        <v>9.6658999999999995E-2</v>
      </c>
      <c r="K102" s="282">
        <v>0.623502</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3">
        <v>933217</v>
      </c>
      <c r="AL102" s="306" t="s">
        <v>285</v>
      </c>
    </row>
    <row r="103" spans="1:38" ht="26.25" customHeight="1" x14ac:dyDescent="0.25">
      <c r="A103" s="115" t="s">
        <v>277</v>
      </c>
      <c r="B103" s="115" t="s">
        <v>288</v>
      </c>
      <c r="C103" s="115" t="s">
        <v>289</v>
      </c>
      <c r="D103" s="115"/>
      <c r="E103" s="322"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115">
        <v>0</v>
      </c>
      <c r="E104" s="321">
        <v>1.8649999999999999E-3</v>
      </c>
      <c r="F104" s="282">
        <v>1.3705E-2</v>
      </c>
      <c r="G104" s="283" t="s">
        <v>73</v>
      </c>
      <c r="H104" s="282">
        <v>4.6420999999999997E-2</v>
      </c>
      <c r="I104" s="282">
        <v>2.5599999999999999E-4</v>
      </c>
      <c r="J104" s="282">
        <v>7.6800000000000002E-4</v>
      </c>
      <c r="K104" s="282">
        <v>1.7910000000000001E-3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23350</v>
      </c>
      <c r="AL104" s="306" t="s">
        <v>285</v>
      </c>
    </row>
    <row r="105" spans="1:38" ht="26.25" customHeight="1" x14ac:dyDescent="0.25">
      <c r="A105" s="115" t="s">
        <v>277</v>
      </c>
      <c r="B105" s="115" t="s">
        <v>292</v>
      </c>
      <c r="C105" s="115" t="s">
        <v>293</v>
      </c>
      <c r="D105" s="115">
        <v>0</v>
      </c>
      <c r="E105" s="321">
        <v>4.1060000000000003E-3</v>
      </c>
      <c r="F105" s="282">
        <v>0.44663399999999998</v>
      </c>
      <c r="G105" s="283" t="s">
        <v>73</v>
      </c>
      <c r="H105" s="282">
        <v>0.458312</v>
      </c>
      <c r="I105" s="282">
        <v>6.4900000000000001E-3</v>
      </c>
      <c r="J105" s="282">
        <v>1.0199E-2</v>
      </c>
      <c r="K105" s="282">
        <v>2.2252000000000001E-2</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2">
        <v>66456.5</v>
      </c>
      <c r="AL105" s="306" t="s">
        <v>285</v>
      </c>
    </row>
    <row r="106" spans="1:38" ht="26.25" customHeight="1" x14ac:dyDescent="0.25">
      <c r="A106" s="115" t="s">
        <v>277</v>
      </c>
      <c r="B106" s="115" t="s">
        <v>294</v>
      </c>
      <c r="C106" s="115" t="s">
        <v>295</v>
      </c>
      <c r="D106" s="115"/>
      <c r="E106" s="322"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115">
        <v>0</v>
      </c>
      <c r="E107" s="321">
        <v>2.0749E-2</v>
      </c>
      <c r="F107" s="282">
        <v>0.59060900000000005</v>
      </c>
      <c r="G107" s="283" t="s">
        <v>73</v>
      </c>
      <c r="H107" s="282">
        <v>0.48192600000000002</v>
      </c>
      <c r="I107" s="282">
        <v>1.0737999999999999E-2</v>
      </c>
      <c r="J107" s="282">
        <v>0.143178</v>
      </c>
      <c r="K107" s="282">
        <v>0.68009600000000003</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2">
        <v>3579450</v>
      </c>
      <c r="AL107" s="306" t="s">
        <v>298</v>
      </c>
    </row>
    <row r="108" spans="1:38" ht="26.25" customHeight="1" x14ac:dyDescent="0.25">
      <c r="A108" s="115" t="s">
        <v>277</v>
      </c>
      <c r="B108" s="115" t="s">
        <v>299</v>
      </c>
      <c r="C108" s="115" t="s">
        <v>300</v>
      </c>
      <c r="D108" s="115">
        <v>0</v>
      </c>
      <c r="E108" s="321">
        <v>1.3524E-2</v>
      </c>
      <c r="F108" s="282">
        <v>0.31192799999999998</v>
      </c>
      <c r="G108" s="283" t="s">
        <v>73</v>
      </c>
      <c r="H108" s="282">
        <v>0.36507200000000001</v>
      </c>
      <c r="I108" s="282">
        <v>5.7759999999999999E-3</v>
      </c>
      <c r="J108" s="282">
        <v>5.7764999999999997E-2</v>
      </c>
      <c r="K108" s="282">
        <v>0.11552900000000001</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2">
        <v>2888226</v>
      </c>
      <c r="AL108" s="306" t="s">
        <v>285</v>
      </c>
    </row>
    <row r="109" spans="1:38" ht="26.25" customHeight="1" x14ac:dyDescent="0.25">
      <c r="A109" s="115" t="s">
        <v>277</v>
      </c>
      <c r="B109" s="115" t="s">
        <v>301</v>
      </c>
      <c r="C109" s="115" t="s">
        <v>302</v>
      </c>
      <c r="D109" s="115">
        <v>0</v>
      </c>
      <c r="E109" s="321">
        <v>1.2279999999999999E-3</v>
      </c>
      <c r="F109" s="282">
        <v>1.9241999999999999E-2</v>
      </c>
      <c r="G109" s="283" t="s">
        <v>73</v>
      </c>
      <c r="H109" s="282">
        <v>3.5413E-2</v>
      </c>
      <c r="I109" s="282">
        <v>7.8700000000000005E-4</v>
      </c>
      <c r="J109" s="282">
        <v>4.3280000000000002E-3</v>
      </c>
      <c r="K109" s="282">
        <v>4.3280000000000002E-3</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2">
        <v>39349.32</v>
      </c>
      <c r="AL109" s="306" t="s">
        <v>298</v>
      </c>
    </row>
    <row r="110" spans="1:38" ht="26.25" customHeight="1" x14ac:dyDescent="0.25">
      <c r="A110" s="115" t="s">
        <v>277</v>
      </c>
      <c r="B110" s="115" t="s">
        <v>303</v>
      </c>
      <c r="C110" s="115" t="s">
        <v>304</v>
      </c>
      <c r="D110" s="115">
        <v>0</v>
      </c>
      <c r="E110" s="321">
        <v>2.2000000000000001E-4</v>
      </c>
      <c r="F110" s="282">
        <v>5.0728000000000002E-2</v>
      </c>
      <c r="G110" s="283" t="s">
        <v>73</v>
      </c>
      <c r="H110" s="282">
        <v>1.1776E-2</v>
      </c>
      <c r="I110" s="282">
        <v>1.2960000000000001E-3</v>
      </c>
      <c r="J110" s="282">
        <v>9.8510000000000004E-3</v>
      </c>
      <c r="K110" s="282">
        <v>9.8510000000000004E-3</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2">
        <v>103737.5</v>
      </c>
      <c r="AL110" s="306" t="s">
        <v>298</v>
      </c>
    </row>
    <row r="111" spans="1:38" ht="26.25" customHeight="1" x14ac:dyDescent="0.25">
      <c r="A111" s="115" t="s">
        <v>277</v>
      </c>
      <c r="B111" s="115" t="s">
        <v>305</v>
      </c>
      <c r="C111" s="115" t="s">
        <v>306</v>
      </c>
      <c r="D111" s="115">
        <v>0</v>
      </c>
      <c r="E111" s="321">
        <v>2.4073000000000001E-2</v>
      </c>
      <c r="F111" s="282">
        <v>0.34900199999999998</v>
      </c>
      <c r="G111" s="283" t="s">
        <v>73</v>
      </c>
      <c r="H111" s="282">
        <v>0.41312700000000002</v>
      </c>
      <c r="I111" s="282">
        <v>1.023E-3</v>
      </c>
      <c r="J111" s="282">
        <v>2.0449999999999999E-3</v>
      </c>
      <c r="K111" s="282">
        <v>4.6020000000000002E-3</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2">
        <v>255644.9</v>
      </c>
      <c r="AL111" s="306" t="s">
        <v>298</v>
      </c>
    </row>
    <row r="112" spans="1:38" ht="26.25" customHeight="1" x14ac:dyDescent="0.25">
      <c r="A112" s="115" t="s">
        <v>307</v>
      </c>
      <c r="B112" s="115" t="s">
        <v>308</v>
      </c>
      <c r="C112" s="115" t="s">
        <v>309</v>
      </c>
      <c r="D112" s="115">
        <v>0</v>
      </c>
      <c r="E112" s="281">
        <v>4.08</v>
      </c>
      <c r="F112" s="283" t="s">
        <v>73</v>
      </c>
      <c r="G112" s="283" t="s">
        <v>73</v>
      </c>
      <c r="H112" s="282">
        <v>9.8683610000000002</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102</v>
      </c>
      <c r="AL112" s="308" t="s">
        <v>310</v>
      </c>
    </row>
    <row r="113" spans="1:38" ht="26.25" customHeight="1" x14ac:dyDescent="0.25">
      <c r="A113" s="115" t="s">
        <v>307</v>
      </c>
      <c r="B113" s="115" t="s">
        <v>311</v>
      </c>
      <c r="C113" s="115" t="s">
        <v>312</v>
      </c>
      <c r="D113" s="115">
        <v>0</v>
      </c>
      <c r="E113" s="321">
        <v>1.506526</v>
      </c>
      <c r="F113" s="282">
        <v>4.0424870000000004</v>
      </c>
      <c r="G113" s="283" t="s">
        <v>73</v>
      </c>
      <c r="H113" s="282">
        <v>6.5280690000000003</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2">
        <v>28.50665</v>
      </c>
      <c r="AL113" s="306" t="s">
        <v>313</v>
      </c>
    </row>
    <row r="114" spans="1:38" ht="26.25" customHeight="1" x14ac:dyDescent="0.25">
      <c r="A114" s="115" t="s">
        <v>307</v>
      </c>
      <c r="B114" s="115" t="s">
        <v>314</v>
      </c>
      <c r="C114" s="115" t="s">
        <v>315</v>
      </c>
      <c r="D114" s="115">
        <v>0</v>
      </c>
      <c r="E114" s="321">
        <v>6.9740000000000002E-3</v>
      </c>
      <c r="F114" s="283" t="s">
        <v>72</v>
      </c>
      <c r="G114" s="283" t="s">
        <v>73</v>
      </c>
      <c r="H114" s="282">
        <v>4.8429E-2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2">
        <v>372531.3</v>
      </c>
      <c r="AL114" s="306" t="s">
        <v>316</v>
      </c>
    </row>
    <row r="115" spans="1:38" ht="26.25" customHeight="1" x14ac:dyDescent="0.25">
      <c r="A115" s="115" t="s">
        <v>307</v>
      </c>
      <c r="B115" s="115" t="s">
        <v>317</v>
      </c>
      <c r="C115" s="115" t="s">
        <v>318</v>
      </c>
      <c r="D115" s="115">
        <v>0</v>
      </c>
      <c r="E115" s="281" t="s">
        <v>67</v>
      </c>
      <c r="F115" s="283" t="s">
        <v>72</v>
      </c>
      <c r="G115" s="283" t="s">
        <v>73</v>
      </c>
      <c r="H115" s="283" t="s">
        <v>67</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t="s">
        <v>67</v>
      </c>
      <c r="AL115" s="306" t="s">
        <v>319</v>
      </c>
    </row>
    <row r="116" spans="1:38" ht="26.25" customHeight="1" x14ac:dyDescent="0.25">
      <c r="A116" s="115" t="s">
        <v>307</v>
      </c>
      <c r="B116" s="115" t="s">
        <v>320</v>
      </c>
      <c r="C116" s="115" t="s">
        <v>321</v>
      </c>
      <c r="D116" s="115">
        <v>0</v>
      </c>
      <c r="E116" s="321">
        <v>0.69517600000000002</v>
      </c>
      <c r="F116" s="282">
        <v>0.124823</v>
      </c>
      <c r="G116" s="283" t="s">
        <v>73</v>
      </c>
      <c r="H116" s="282">
        <v>1.9293689999999999</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2">
        <v>19.647500000000001</v>
      </c>
      <c r="AL116" s="306" t="s">
        <v>322</v>
      </c>
    </row>
    <row r="117" spans="1:38" ht="26.25" customHeight="1" x14ac:dyDescent="0.25">
      <c r="A117" s="115" t="s">
        <v>307</v>
      </c>
      <c r="B117" s="115" t="s">
        <v>323</v>
      </c>
      <c r="C117" s="115" t="s">
        <v>324</v>
      </c>
      <c r="D117" s="115">
        <v>0</v>
      </c>
      <c r="E117" s="281" t="s">
        <v>72</v>
      </c>
      <c r="F117" s="283" t="s">
        <v>72</v>
      </c>
      <c r="G117" s="283" t="s">
        <v>73</v>
      </c>
      <c r="H117" s="283" t="s">
        <v>72</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t="s">
        <v>72</v>
      </c>
      <c r="AL117" s="306" t="s">
        <v>325</v>
      </c>
    </row>
    <row r="118" spans="1:38" ht="26.25" customHeight="1" x14ac:dyDescent="0.2">
      <c r="A118" s="115" t="s">
        <v>307</v>
      </c>
      <c r="B118" s="115" t="s">
        <v>326</v>
      </c>
      <c r="C118" s="115" t="s">
        <v>327</v>
      </c>
      <c r="D118" s="115"/>
      <c r="E118" s="333" t="s">
        <v>72</v>
      </c>
      <c r="F118" s="328" t="s">
        <v>73</v>
      </c>
      <c r="G118" s="328" t="s">
        <v>73</v>
      </c>
      <c r="H118" s="328" t="s">
        <v>72</v>
      </c>
      <c r="I118" s="328" t="s">
        <v>73</v>
      </c>
      <c r="J118" s="328" t="s">
        <v>73</v>
      </c>
      <c r="K118" s="328" t="s">
        <v>73</v>
      </c>
      <c r="L118" s="328" t="s">
        <v>73</v>
      </c>
      <c r="M118" s="328" t="s">
        <v>73</v>
      </c>
      <c r="N118" s="328" t="s">
        <v>73</v>
      </c>
      <c r="O118" s="328" t="s">
        <v>73</v>
      </c>
      <c r="P118" s="328" t="s">
        <v>73</v>
      </c>
      <c r="Q118" s="328" t="s">
        <v>73</v>
      </c>
      <c r="R118" s="328" t="s">
        <v>73</v>
      </c>
      <c r="S118" s="328" t="s">
        <v>73</v>
      </c>
      <c r="T118" s="328" t="s">
        <v>73</v>
      </c>
      <c r="U118" s="328" t="s">
        <v>73</v>
      </c>
      <c r="V118" s="328" t="s">
        <v>73</v>
      </c>
      <c r="W118" s="328" t="s">
        <v>73</v>
      </c>
      <c r="X118" s="328" t="s">
        <v>73</v>
      </c>
      <c r="Y118" s="328" t="s">
        <v>73</v>
      </c>
      <c r="Z118" s="328" t="s">
        <v>73</v>
      </c>
      <c r="AA118" s="328" t="s">
        <v>73</v>
      </c>
      <c r="AB118" s="328" t="s">
        <v>73</v>
      </c>
      <c r="AC118" s="328" t="s">
        <v>73</v>
      </c>
      <c r="AD118" s="328" t="s">
        <v>73</v>
      </c>
      <c r="AE118" s="301" t="s">
        <v>174</v>
      </c>
      <c r="AF118" s="329" t="s">
        <v>73</v>
      </c>
      <c r="AG118" s="329" t="s">
        <v>73</v>
      </c>
      <c r="AH118" s="329" t="s">
        <v>73</v>
      </c>
      <c r="AI118" s="329" t="s">
        <v>73</v>
      </c>
      <c r="AJ118" s="329" t="s">
        <v>73</v>
      </c>
      <c r="AK118" s="329" t="s">
        <v>72</v>
      </c>
      <c r="AL118" s="327" t="s">
        <v>73</v>
      </c>
    </row>
    <row r="119" spans="1:38" ht="26.25" customHeight="1" x14ac:dyDescent="0.25">
      <c r="A119" s="115" t="s">
        <v>307</v>
      </c>
      <c r="B119" s="115" t="s">
        <v>328</v>
      </c>
      <c r="C119" s="115" t="s">
        <v>329</v>
      </c>
      <c r="D119" s="115"/>
      <c r="E119" s="322" t="s">
        <v>73</v>
      </c>
      <c r="F119" s="289" t="s">
        <v>73</v>
      </c>
      <c r="G119" s="289" t="s">
        <v>73</v>
      </c>
      <c r="H119" s="289" t="s">
        <v>73</v>
      </c>
      <c r="I119" s="289" t="s">
        <v>72</v>
      </c>
      <c r="J119" s="289" t="s">
        <v>72</v>
      </c>
      <c r="K119" s="289" t="s">
        <v>72</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291" t="s">
        <v>73</v>
      </c>
      <c r="AL119" s="309" t="s">
        <v>330</v>
      </c>
    </row>
    <row r="120" spans="1:38" ht="26.25" customHeight="1" x14ac:dyDescent="0.2">
      <c r="A120" s="115" t="s">
        <v>307</v>
      </c>
      <c r="B120" s="115" t="s">
        <v>331</v>
      </c>
      <c r="C120" s="115" t="s">
        <v>332</v>
      </c>
      <c r="D120" s="115"/>
      <c r="E120" s="285"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27"/>
    </row>
    <row r="121" spans="1:38" ht="26.25" customHeight="1" x14ac:dyDescent="0.2">
      <c r="A121" s="115" t="s">
        <v>307</v>
      </c>
      <c r="B121" s="115" t="s">
        <v>333</v>
      </c>
      <c r="C121" s="115" t="s">
        <v>334</v>
      </c>
      <c r="D121" s="115"/>
      <c r="E121" s="285" t="s">
        <v>335</v>
      </c>
      <c r="F121" s="286" t="s">
        <v>72</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286" t="s">
        <v>72</v>
      </c>
      <c r="AL121" s="292" t="s">
        <v>336</v>
      </c>
    </row>
    <row r="122" spans="1:38" ht="26.25" customHeight="1" x14ac:dyDescent="0.2">
      <c r="A122" s="115" t="s">
        <v>307</v>
      </c>
      <c r="B122" s="115" t="s">
        <v>337</v>
      </c>
      <c r="C122" s="115" t="s">
        <v>338</v>
      </c>
      <c r="D122" s="115"/>
      <c r="E122" s="333" t="s">
        <v>73</v>
      </c>
      <c r="F122" s="328" t="s">
        <v>73</v>
      </c>
      <c r="G122" s="328" t="s">
        <v>73</v>
      </c>
      <c r="H122" s="328" t="s">
        <v>73</v>
      </c>
      <c r="I122" s="328" t="s">
        <v>73</v>
      </c>
      <c r="J122" s="328" t="s">
        <v>73</v>
      </c>
      <c r="K122" s="328" t="s">
        <v>73</v>
      </c>
      <c r="L122" s="328" t="s">
        <v>73</v>
      </c>
      <c r="M122" s="328" t="s">
        <v>73</v>
      </c>
      <c r="N122" s="328" t="s">
        <v>73</v>
      </c>
      <c r="O122" s="328" t="s">
        <v>73</v>
      </c>
      <c r="P122" s="328" t="s">
        <v>73</v>
      </c>
      <c r="Q122" s="328" t="s">
        <v>73</v>
      </c>
      <c r="R122" s="328" t="s">
        <v>73</v>
      </c>
      <c r="S122" s="328" t="s">
        <v>73</v>
      </c>
      <c r="T122" s="328" t="s">
        <v>73</v>
      </c>
      <c r="U122" s="328" t="s">
        <v>73</v>
      </c>
      <c r="V122" s="328" t="s">
        <v>73</v>
      </c>
      <c r="W122" s="328" t="s">
        <v>73</v>
      </c>
      <c r="X122" s="328" t="s">
        <v>73</v>
      </c>
      <c r="Y122" s="328" t="s">
        <v>73</v>
      </c>
      <c r="Z122" s="328" t="s">
        <v>73</v>
      </c>
      <c r="AA122" s="328" t="s">
        <v>73</v>
      </c>
      <c r="AB122" s="328" t="s">
        <v>73</v>
      </c>
      <c r="AC122" s="318" t="s">
        <v>72</v>
      </c>
      <c r="AD122" s="328" t="s">
        <v>73</v>
      </c>
      <c r="AE122" s="301"/>
      <c r="AF122" s="329" t="s">
        <v>73</v>
      </c>
      <c r="AG122" s="329" t="s">
        <v>73</v>
      </c>
      <c r="AH122" s="329" t="s">
        <v>73</v>
      </c>
      <c r="AI122" s="329" t="s">
        <v>73</v>
      </c>
      <c r="AJ122" s="329" t="s">
        <v>73</v>
      </c>
      <c r="AK122" s="329" t="s">
        <v>72</v>
      </c>
      <c r="AL122" s="327" t="s">
        <v>339</v>
      </c>
    </row>
    <row r="123" spans="1:38" ht="26.25" customHeight="1" x14ac:dyDescent="0.2">
      <c r="A123" s="115" t="s">
        <v>307</v>
      </c>
      <c r="B123" s="115" t="s">
        <v>340</v>
      </c>
      <c r="C123" s="115" t="s">
        <v>341</v>
      </c>
      <c r="D123" s="115"/>
      <c r="E123" s="285"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27"/>
    </row>
    <row r="124" spans="1:38" ht="26.25" customHeight="1" x14ac:dyDescent="0.2">
      <c r="A124" s="115" t="s">
        <v>307</v>
      </c>
      <c r="B124" s="115" t="s">
        <v>342</v>
      </c>
      <c r="C124" s="115" t="s">
        <v>343</v>
      </c>
      <c r="D124" s="115"/>
      <c r="E124" s="285"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27"/>
    </row>
    <row r="125" spans="1:38" ht="26.25" customHeight="1" x14ac:dyDescent="0.2">
      <c r="A125" s="115" t="s">
        <v>344</v>
      </c>
      <c r="B125" s="115" t="s">
        <v>345</v>
      </c>
      <c r="C125" s="115" t="s">
        <v>346</v>
      </c>
      <c r="D125" s="115"/>
      <c r="E125" s="333" t="s">
        <v>73</v>
      </c>
      <c r="F125" s="328">
        <v>0.45803652700000003</v>
      </c>
      <c r="G125" s="328" t="s">
        <v>73</v>
      </c>
      <c r="H125" s="328" t="s">
        <v>73</v>
      </c>
      <c r="I125" s="328" t="s">
        <v>72</v>
      </c>
      <c r="J125" s="328" t="s">
        <v>72</v>
      </c>
      <c r="K125" s="328" t="s">
        <v>72</v>
      </c>
      <c r="L125" s="328" t="s">
        <v>73</v>
      </c>
      <c r="M125" s="328" t="s">
        <v>73</v>
      </c>
      <c r="N125" s="328" t="s">
        <v>73</v>
      </c>
      <c r="O125" s="328" t="s">
        <v>73</v>
      </c>
      <c r="P125" s="328" t="s">
        <v>73</v>
      </c>
      <c r="Q125" s="328" t="s">
        <v>73</v>
      </c>
      <c r="R125" s="328" t="s">
        <v>73</v>
      </c>
      <c r="S125" s="328" t="s">
        <v>73</v>
      </c>
      <c r="T125" s="328" t="s">
        <v>73</v>
      </c>
      <c r="U125" s="328" t="s">
        <v>73</v>
      </c>
      <c r="V125" s="328" t="s">
        <v>73</v>
      </c>
      <c r="W125" s="328" t="s">
        <v>73</v>
      </c>
      <c r="X125" s="328" t="s">
        <v>73</v>
      </c>
      <c r="Y125" s="328" t="s">
        <v>73</v>
      </c>
      <c r="Z125" s="328" t="s">
        <v>73</v>
      </c>
      <c r="AA125" s="328" t="s">
        <v>73</v>
      </c>
      <c r="AB125" s="328" t="s">
        <v>73</v>
      </c>
      <c r="AC125" s="328" t="s">
        <v>73</v>
      </c>
      <c r="AD125" s="328" t="s">
        <v>73</v>
      </c>
      <c r="AE125" s="301">
        <v>0</v>
      </c>
      <c r="AF125" s="329" t="s">
        <v>73</v>
      </c>
      <c r="AG125" s="329" t="s">
        <v>73</v>
      </c>
      <c r="AH125" s="329" t="s">
        <v>73</v>
      </c>
      <c r="AI125" s="329" t="s">
        <v>73</v>
      </c>
      <c r="AJ125" s="329" t="s">
        <v>73</v>
      </c>
      <c r="AK125" s="328">
        <v>45.440131659999999</v>
      </c>
      <c r="AL125" s="327" t="s">
        <v>347</v>
      </c>
    </row>
    <row r="126" spans="1:38" ht="26.25" customHeight="1" x14ac:dyDescent="0.2">
      <c r="A126" s="115" t="s">
        <v>344</v>
      </c>
      <c r="B126" s="115" t="s">
        <v>348</v>
      </c>
      <c r="C126" s="115" t="s">
        <v>349</v>
      </c>
      <c r="D126" s="115"/>
      <c r="E126" s="333" t="s">
        <v>72</v>
      </c>
      <c r="F126" s="328" t="s">
        <v>72</v>
      </c>
      <c r="G126" s="328" t="s">
        <v>72</v>
      </c>
      <c r="H126" s="328">
        <v>1.7240000000000001E-3</v>
      </c>
      <c r="I126" s="328" t="s">
        <v>72</v>
      </c>
      <c r="J126" s="328" t="s">
        <v>72</v>
      </c>
      <c r="K126" s="328" t="s">
        <v>72</v>
      </c>
      <c r="L126" s="328" t="s">
        <v>72</v>
      </c>
      <c r="M126" s="328" t="s">
        <v>72</v>
      </c>
      <c r="N126" s="328" t="s">
        <v>73</v>
      </c>
      <c r="O126" s="328" t="s">
        <v>73</v>
      </c>
      <c r="P126" s="328" t="s">
        <v>73</v>
      </c>
      <c r="Q126" s="328" t="s">
        <v>73</v>
      </c>
      <c r="R126" s="328" t="s">
        <v>73</v>
      </c>
      <c r="S126" s="328" t="s">
        <v>73</v>
      </c>
      <c r="T126" s="328" t="s">
        <v>73</v>
      </c>
      <c r="U126" s="328" t="s">
        <v>73</v>
      </c>
      <c r="V126" s="328" t="s">
        <v>73</v>
      </c>
      <c r="W126" s="328" t="s">
        <v>73</v>
      </c>
      <c r="X126" s="328" t="s">
        <v>73</v>
      </c>
      <c r="Y126" s="328" t="s">
        <v>73</v>
      </c>
      <c r="Z126" s="328" t="s">
        <v>73</v>
      </c>
      <c r="AA126" s="328" t="s">
        <v>73</v>
      </c>
      <c r="AB126" s="328" t="s">
        <v>73</v>
      </c>
      <c r="AC126" s="328" t="s">
        <v>73</v>
      </c>
      <c r="AD126" s="328" t="s">
        <v>73</v>
      </c>
      <c r="AE126" s="301">
        <v>0</v>
      </c>
      <c r="AF126" s="329" t="s">
        <v>73</v>
      </c>
      <c r="AG126" s="329" t="s">
        <v>73</v>
      </c>
      <c r="AH126" s="329" t="s">
        <v>73</v>
      </c>
      <c r="AI126" s="329" t="s">
        <v>73</v>
      </c>
      <c r="AJ126" s="329" t="s">
        <v>73</v>
      </c>
      <c r="AK126" s="328">
        <v>7.1843984330000001</v>
      </c>
      <c r="AL126" s="327" t="s">
        <v>350</v>
      </c>
    </row>
    <row r="127" spans="1:38" ht="26.25" customHeight="1" x14ac:dyDescent="0.2">
      <c r="A127" s="115" t="s">
        <v>344</v>
      </c>
      <c r="B127" s="115" t="s">
        <v>351</v>
      </c>
      <c r="C127" s="115" t="s">
        <v>352</v>
      </c>
      <c r="D127" s="115"/>
      <c r="E127" s="285" t="s">
        <v>67</v>
      </c>
      <c r="F127" s="286" t="s">
        <v>67</v>
      </c>
      <c r="G127" s="286" t="s">
        <v>67</v>
      </c>
      <c r="H127" s="286" t="s">
        <v>67</v>
      </c>
      <c r="I127" s="286" t="s">
        <v>67</v>
      </c>
      <c r="J127" s="286" t="s">
        <v>67</v>
      </c>
      <c r="K127" s="286" t="s">
        <v>67</v>
      </c>
      <c r="L127" s="286" t="s">
        <v>67</v>
      </c>
      <c r="M127" s="286" t="s">
        <v>67</v>
      </c>
      <c r="N127" s="286" t="s">
        <v>67</v>
      </c>
      <c r="O127" s="286" t="s">
        <v>67</v>
      </c>
      <c r="P127" s="286" t="s">
        <v>67</v>
      </c>
      <c r="Q127" s="286" t="s">
        <v>67</v>
      </c>
      <c r="R127" s="286" t="s">
        <v>67</v>
      </c>
      <c r="S127" s="286" t="s">
        <v>67</v>
      </c>
      <c r="T127" s="286" t="s">
        <v>67</v>
      </c>
      <c r="U127" s="286" t="s">
        <v>67</v>
      </c>
      <c r="V127" s="286" t="s">
        <v>67</v>
      </c>
      <c r="W127" s="286" t="s">
        <v>67</v>
      </c>
      <c r="X127" s="286" t="s">
        <v>67</v>
      </c>
      <c r="Y127" s="286" t="s">
        <v>67</v>
      </c>
      <c r="Z127" s="286" t="s">
        <v>67</v>
      </c>
      <c r="AA127" s="286" t="s">
        <v>67</v>
      </c>
      <c r="AB127" s="286" t="s">
        <v>67</v>
      </c>
      <c r="AC127" s="286" t="s">
        <v>67</v>
      </c>
      <c r="AD127" s="286" t="s">
        <v>67</v>
      </c>
      <c r="AE127" s="286" t="s">
        <v>67</v>
      </c>
      <c r="AF127" s="286" t="s">
        <v>67</v>
      </c>
      <c r="AG127" s="286" t="s">
        <v>67</v>
      </c>
      <c r="AH127" s="286" t="s">
        <v>67</v>
      </c>
      <c r="AI127" s="286" t="s">
        <v>67</v>
      </c>
      <c r="AJ127" s="286" t="s">
        <v>67</v>
      </c>
      <c r="AK127" s="286" t="s">
        <v>67</v>
      </c>
      <c r="AL127" s="292" t="s">
        <v>353</v>
      </c>
    </row>
    <row r="128" spans="1:38" ht="26.25" customHeight="1" x14ac:dyDescent="0.2">
      <c r="A128" s="115" t="s">
        <v>344</v>
      </c>
      <c r="B128" s="115" t="s">
        <v>354</v>
      </c>
      <c r="C128" s="115" t="s">
        <v>355</v>
      </c>
      <c r="D128" s="115"/>
      <c r="E128" s="333" t="s">
        <v>67</v>
      </c>
      <c r="F128" s="328" t="s">
        <v>67</v>
      </c>
      <c r="G128" s="328" t="s">
        <v>67</v>
      </c>
      <c r="H128" s="328" t="s">
        <v>67</v>
      </c>
      <c r="I128" s="328" t="s">
        <v>67</v>
      </c>
      <c r="J128" s="328" t="s">
        <v>67</v>
      </c>
      <c r="K128" s="328" t="s">
        <v>67</v>
      </c>
      <c r="L128" s="328" t="s">
        <v>67</v>
      </c>
      <c r="M128" s="328" t="s">
        <v>67</v>
      </c>
      <c r="N128" s="328" t="s">
        <v>67</v>
      </c>
      <c r="O128" s="328" t="s">
        <v>67</v>
      </c>
      <c r="P128" s="328" t="s">
        <v>67</v>
      </c>
      <c r="Q128" s="328" t="s">
        <v>67</v>
      </c>
      <c r="R128" s="328" t="s">
        <v>67</v>
      </c>
      <c r="S128" s="328" t="s">
        <v>67</v>
      </c>
      <c r="T128" s="328" t="s">
        <v>67</v>
      </c>
      <c r="U128" s="328" t="s">
        <v>67</v>
      </c>
      <c r="V128" s="328" t="s">
        <v>67</v>
      </c>
      <c r="W128" s="328" t="s">
        <v>67</v>
      </c>
      <c r="X128" s="328" t="s">
        <v>67</v>
      </c>
      <c r="Y128" s="328" t="s">
        <v>67</v>
      </c>
      <c r="Z128" s="328" t="s">
        <v>67</v>
      </c>
      <c r="AA128" s="328" t="s">
        <v>67</v>
      </c>
      <c r="AB128" s="328" t="s">
        <v>67</v>
      </c>
      <c r="AC128" s="328" t="s">
        <v>67</v>
      </c>
      <c r="AD128" s="328" t="s">
        <v>67</v>
      </c>
      <c r="AE128" s="301">
        <v>0</v>
      </c>
      <c r="AF128" s="329" t="s">
        <v>73</v>
      </c>
      <c r="AG128" s="329" t="s">
        <v>73</v>
      </c>
      <c r="AH128" s="329" t="s">
        <v>73</v>
      </c>
      <c r="AI128" s="329" t="s">
        <v>73</v>
      </c>
      <c r="AJ128" s="329" t="s">
        <v>73</v>
      </c>
      <c r="AK128" s="329" t="s">
        <v>73</v>
      </c>
      <c r="AL128" s="327" t="s">
        <v>356</v>
      </c>
    </row>
    <row r="129" spans="1:38" ht="26.25" customHeight="1" x14ac:dyDescent="0.2">
      <c r="A129" s="115" t="s">
        <v>344</v>
      </c>
      <c r="B129" s="115" t="s">
        <v>357</v>
      </c>
      <c r="C129" s="115" t="s">
        <v>358</v>
      </c>
      <c r="D129" s="115"/>
      <c r="E129" s="333" t="s">
        <v>67</v>
      </c>
      <c r="F129" s="328" t="s">
        <v>67</v>
      </c>
      <c r="G129" s="328" t="s">
        <v>67</v>
      </c>
      <c r="H129" s="328" t="s">
        <v>67</v>
      </c>
      <c r="I129" s="328" t="s">
        <v>67</v>
      </c>
      <c r="J129" s="328" t="s">
        <v>67</v>
      </c>
      <c r="K129" s="328" t="s">
        <v>67</v>
      </c>
      <c r="L129" s="328" t="s">
        <v>67</v>
      </c>
      <c r="M129" s="328" t="s">
        <v>67</v>
      </c>
      <c r="N129" s="328" t="s">
        <v>67</v>
      </c>
      <c r="O129" s="328" t="s">
        <v>67</v>
      </c>
      <c r="P129" s="328" t="s">
        <v>67</v>
      </c>
      <c r="Q129" s="328" t="s">
        <v>67</v>
      </c>
      <c r="R129" s="328" t="s">
        <v>67</v>
      </c>
      <c r="S129" s="328" t="s">
        <v>67</v>
      </c>
      <c r="T129" s="328" t="s">
        <v>67</v>
      </c>
      <c r="U129" s="328" t="s">
        <v>67</v>
      </c>
      <c r="V129" s="328" t="s">
        <v>67</v>
      </c>
      <c r="W129" s="328" t="s">
        <v>67</v>
      </c>
      <c r="X129" s="328" t="s">
        <v>67</v>
      </c>
      <c r="Y129" s="328" t="s">
        <v>67</v>
      </c>
      <c r="Z129" s="328" t="s">
        <v>67</v>
      </c>
      <c r="AA129" s="328" t="s">
        <v>67</v>
      </c>
      <c r="AB129" s="328" t="s">
        <v>67</v>
      </c>
      <c r="AC129" s="328" t="s">
        <v>67</v>
      </c>
      <c r="AD129" s="328" t="s">
        <v>67</v>
      </c>
      <c r="AE129" s="301" t="s">
        <v>67</v>
      </c>
      <c r="AF129" s="329" t="s">
        <v>67</v>
      </c>
      <c r="AG129" s="329" t="s">
        <v>67</v>
      </c>
      <c r="AH129" s="329" t="s">
        <v>67</v>
      </c>
      <c r="AI129" s="329" t="s">
        <v>67</v>
      </c>
      <c r="AJ129" s="329" t="s">
        <v>67</v>
      </c>
      <c r="AK129" s="329" t="s">
        <v>67</v>
      </c>
      <c r="AL129" s="327" t="s">
        <v>356</v>
      </c>
    </row>
    <row r="130" spans="1:38" ht="26.25" customHeight="1" x14ac:dyDescent="0.2">
      <c r="A130" s="115" t="s">
        <v>344</v>
      </c>
      <c r="B130" s="115" t="s">
        <v>359</v>
      </c>
      <c r="C130" s="115" t="s">
        <v>360</v>
      </c>
      <c r="D130" s="115"/>
      <c r="E130" s="333">
        <v>1.2420420000000001E-3</v>
      </c>
      <c r="F130" s="328">
        <v>1.0564492E-2</v>
      </c>
      <c r="G130" s="328">
        <v>6.7098800000000002E-5</v>
      </c>
      <c r="H130" s="328" t="s">
        <v>72</v>
      </c>
      <c r="I130" s="328">
        <v>5.71054E-6</v>
      </c>
      <c r="J130" s="328">
        <v>9.9934399999999993E-6</v>
      </c>
      <c r="K130" s="328">
        <v>1.4276299999999999E-5</v>
      </c>
      <c r="L130" s="328">
        <v>1.99869E-7</v>
      </c>
      <c r="M130" s="328">
        <v>9.9934399999999996E-5</v>
      </c>
      <c r="N130" s="328">
        <v>1.8559239999999999E-3</v>
      </c>
      <c r="O130" s="328">
        <v>1.4276299999999999E-4</v>
      </c>
      <c r="P130" s="328">
        <v>7.9947500000000007E-5</v>
      </c>
      <c r="Q130" s="328">
        <v>2.2842099999999999E-5</v>
      </c>
      <c r="R130" s="328" t="s">
        <v>72</v>
      </c>
      <c r="S130" s="328" t="s">
        <v>72</v>
      </c>
      <c r="T130" s="328">
        <v>1.9986900000000001E-4</v>
      </c>
      <c r="U130" s="328" t="s">
        <v>72</v>
      </c>
      <c r="V130" s="328" t="s">
        <v>72</v>
      </c>
      <c r="W130" s="328">
        <v>0.4996719</v>
      </c>
      <c r="X130" s="328" t="s">
        <v>72</v>
      </c>
      <c r="Y130" s="328" t="s">
        <v>72</v>
      </c>
      <c r="Z130" s="328" t="s">
        <v>72</v>
      </c>
      <c r="AA130" s="328" t="s">
        <v>72</v>
      </c>
      <c r="AB130" s="328">
        <v>2.8552699999999999E-5</v>
      </c>
      <c r="AC130" s="328">
        <v>2.85527E-6</v>
      </c>
      <c r="AD130" s="328" t="s">
        <v>72</v>
      </c>
      <c r="AE130" s="301">
        <v>0</v>
      </c>
      <c r="AF130" s="329" t="s">
        <v>73</v>
      </c>
      <c r="AG130" s="329" t="s">
        <v>73</v>
      </c>
      <c r="AH130" s="329" t="s">
        <v>73</v>
      </c>
      <c r="AI130" s="329" t="s">
        <v>73</v>
      </c>
      <c r="AJ130" s="329" t="s">
        <v>73</v>
      </c>
      <c r="AK130" s="328">
        <v>1.4276340000000001</v>
      </c>
      <c r="AL130" s="327" t="s">
        <v>356</v>
      </c>
    </row>
    <row r="131" spans="1:38" ht="26.25" customHeight="1" x14ac:dyDescent="0.2">
      <c r="A131" s="115" t="s">
        <v>344</v>
      </c>
      <c r="B131" s="115" t="s">
        <v>361</v>
      </c>
      <c r="C131" s="115" t="s">
        <v>362</v>
      </c>
      <c r="D131" s="115"/>
      <c r="E131" s="333">
        <v>2.0118600000000001E-4</v>
      </c>
      <c r="F131" s="328">
        <v>7.8238999999999994E-5</v>
      </c>
      <c r="G131" s="328">
        <v>1.2294699999999999E-4</v>
      </c>
      <c r="H131" s="328" t="s">
        <v>72</v>
      </c>
      <c r="I131" s="328">
        <v>1.10541E-4</v>
      </c>
      <c r="J131" s="328">
        <v>1.6709599999999999E-4</v>
      </c>
      <c r="K131" s="328">
        <v>2.5707099999999999E-4</v>
      </c>
      <c r="L131" s="328">
        <v>5.9126300000000003E-6</v>
      </c>
      <c r="M131" s="328">
        <v>1.6765500000000001E-4</v>
      </c>
      <c r="N131" s="328">
        <v>4.0237199999999997E-3</v>
      </c>
      <c r="O131" s="328">
        <v>3.3531000000000001E-4</v>
      </c>
      <c r="P131" s="328">
        <v>6.0355799999999996E-3</v>
      </c>
      <c r="Q131" s="328">
        <v>1.1177E-5</v>
      </c>
      <c r="R131" s="328">
        <v>4.4708E-5</v>
      </c>
      <c r="S131" s="328">
        <v>6.7062000000000003E-4</v>
      </c>
      <c r="T131" s="328">
        <v>3.3531000000000001E-5</v>
      </c>
      <c r="U131" s="328" t="s">
        <v>72</v>
      </c>
      <c r="V131" s="328" t="s">
        <v>72</v>
      </c>
      <c r="W131" s="328">
        <v>4.4707999999999996E-3</v>
      </c>
      <c r="X131" s="328" t="s">
        <v>72</v>
      </c>
      <c r="Y131" s="328" t="s">
        <v>72</v>
      </c>
      <c r="Z131" s="328" t="s">
        <v>72</v>
      </c>
      <c r="AA131" s="328" t="s">
        <v>72</v>
      </c>
      <c r="AB131" s="328">
        <v>4.4707999999999996E-6</v>
      </c>
      <c r="AC131" s="328">
        <v>1.1177E-5</v>
      </c>
      <c r="AD131" s="328">
        <v>2.2353999999999998E-6</v>
      </c>
      <c r="AE131" s="301">
        <v>0</v>
      </c>
      <c r="AF131" s="329" t="s">
        <v>73</v>
      </c>
      <c r="AG131" s="329" t="s">
        <v>73</v>
      </c>
      <c r="AH131" s="329" t="s">
        <v>73</v>
      </c>
      <c r="AI131" s="329" t="s">
        <v>73</v>
      </c>
      <c r="AJ131" s="329" t="s">
        <v>73</v>
      </c>
      <c r="AK131" s="328">
        <v>0.11176999999999999</v>
      </c>
      <c r="AL131" s="327" t="s">
        <v>356</v>
      </c>
    </row>
    <row r="132" spans="1:38" ht="26.25" customHeight="1" x14ac:dyDescent="0.2">
      <c r="A132" s="115" t="s">
        <v>344</v>
      </c>
      <c r="B132" s="115" t="s">
        <v>363</v>
      </c>
      <c r="C132" s="115" t="s">
        <v>364</v>
      </c>
      <c r="D132" s="115"/>
      <c r="E132" s="333" t="s">
        <v>67</v>
      </c>
      <c r="F132" s="328" t="s">
        <v>67</v>
      </c>
      <c r="G132" s="328" t="s">
        <v>67</v>
      </c>
      <c r="H132" s="328" t="s">
        <v>67</v>
      </c>
      <c r="I132" s="328" t="s">
        <v>67</v>
      </c>
      <c r="J132" s="328" t="s">
        <v>67</v>
      </c>
      <c r="K132" s="328" t="s">
        <v>67</v>
      </c>
      <c r="L132" s="328" t="s">
        <v>67</v>
      </c>
      <c r="M132" s="328" t="s">
        <v>67</v>
      </c>
      <c r="N132" s="328" t="s">
        <v>67</v>
      </c>
      <c r="O132" s="328" t="s">
        <v>67</v>
      </c>
      <c r="P132" s="328" t="s">
        <v>67</v>
      </c>
      <c r="Q132" s="328" t="s">
        <v>67</v>
      </c>
      <c r="R132" s="328" t="s">
        <v>67</v>
      </c>
      <c r="S132" s="328" t="s">
        <v>67</v>
      </c>
      <c r="T132" s="328" t="s">
        <v>67</v>
      </c>
      <c r="U132" s="328" t="s">
        <v>67</v>
      </c>
      <c r="V132" s="328" t="s">
        <v>67</v>
      </c>
      <c r="W132" s="328" t="s">
        <v>67</v>
      </c>
      <c r="X132" s="328" t="s">
        <v>67</v>
      </c>
      <c r="Y132" s="328" t="s">
        <v>67</v>
      </c>
      <c r="Z132" s="328" t="s">
        <v>67</v>
      </c>
      <c r="AA132" s="328" t="s">
        <v>67</v>
      </c>
      <c r="AB132" s="328" t="s">
        <v>67</v>
      </c>
      <c r="AC132" s="328" t="s">
        <v>67</v>
      </c>
      <c r="AD132" s="328" t="s">
        <v>67</v>
      </c>
      <c r="AE132" s="301"/>
      <c r="AF132" s="329" t="s">
        <v>67</v>
      </c>
      <c r="AG132" s="329" t="s">
        <v>67</v>
      </c>
      <c r="AH132" s="329" t="s">
        <v>67</v>
      </c>
      <c r="AI132" s="329" t="s">
        <v>67</v>
      </c>
      <c r="AJ132" s="329" t="s">
        <v>67</v>
      </c>
      <c r="AK132" s="329" t="s">
        <v>67</v>
      </c>
      <c r="AL132" s="327" t="s">
        <v>365</v>
      </c>
    </row>
    <row r="133" spans="1:38" ht="26.25" customHeight="1" x14ac:dyDescent="0.2">
      <c r="A133" s="115" t="s">
        <v>344</v>
      </c>
      <c r="B133" s="115" t="s">
        <v>366</v>
      </c>
      <c r="C133" s="115" t="s">
        <v>367</v>
      </c>
      <c r="D133" s="115"/>
      <c r="E133" s="333" t="s">
        <v>67</v>
      </c>
      <c r="F133" s="328" t="s">
        <v>67</v>
      </c>
      <c r="G133" s="328" t="s">
        <v>67</v>
      </c>
      <c r="H133" s="328" t="s">
        <v>67</v>
      </c>
      <c r="I133" s="328" t="s">
        <v>67</v>
      </c>
      <c r="J133" s="328" t="s">
        <v>67</v>
      </c>
      <c r="K133" s="328" t="s">
        <v>67</v>
      </c>
      <c r="L133" s="328" t="s">
        <v>67</v>
      </c>
      <c r="M133" s="328" t="s">
        <v>67</v>
      </c>
      <c r="N133" s="328" t="s">
        <v>67</v>
      </c>
      <c r="O133" s="328" t="s">
        <v>67</v>
      </c>
      <c r="P133" s="328" t="s">
        <v>67</v>
      </c>
      <c r="Q133" s="328" t="s">
        <v>67</v>
      </c>
      <c r="R133" s="328" t="s">
        <v>67</v>
      </c>
      <c r="S133" s="328" t="s">
        <v>67</v>
      </c>
      <c r="T133" s="328" t="s">
        <v>67</v>
      </c>
      <c r="U133" s="328" t="s">
        <v>67</v>
      </c>
      <c r="V133" s="328" t="s">
        <v>67</v>
      </c>
      <c r="W133" s="328" t="s">
        <v>67</v>
      </c>
      <c r="X133" s="328" t="s">
        <v>67</v>
      </c>
      <c r="Y133" s="328" t="s">
        <v>67</v>
      </c>
      <c r="Z133" s="328" t="s">
        <v>67</v>
      </c>
      <c r="AA133" s="328" t="s">
        <v>67</v>
      </c>
      <c r="AB133" s="328" t="s">
        <v>67</v>
      </c>
      <c r="AC133" s="328" t="s">
        <v>67</v>
      </c>
      <c r="AD133" s="328" t="s">
        <v>67</v>
      </c>
      <c r="AE133" s="301"/>
      <c r="AF133" s="329" t="s">
        <v>67</v>
      </c>
      <c r="AG133" s="329" t="s">
        <v>67</v>
      </c>
      <c r="AH133" s="329" t="s">
        <v>67</v>
      </c>
      <c r="AI133" s="329" t="s">
        <v>67</v>
      </c>
      <c r="AJ133" s="329" t="s">
        <v>67</v>
      </c>
      <c r="AK133" s="329" t="s">
        <v>67</v>
      </c>
      <c r="AL133" s="327" t="s">
        <v>368</v>
      </c>
    </row>
    <row r="134" spans="1:38" ht="26.25" customHeight="1" x14ac:dyDescent="0.2">
      <c r="A134" s="115" t="s">
        <v>344</v>
      </c>
      <c r="B134" s="115" t="s">
        <v>369</v>
      </c>
      <c r="C134" s="115" t="s">
        <v>370</v>
      </c>
      <c r="D134" s="115"/>
      <c r="E134" s="333" t="s">
        <v>67</v>
      </c>
      <c r="F134" s="328" t="s">
        <v>67</v>
      </c>
      <c r="G134" s="328" t="s">
        <v>67</v>
      </c>
      <c r="H134" s="328" t="s">
        <v>67</v>
      </c>
      <c r="I134" s="328" t="s">
        <v>67</v>
      </c>
      <c r="J134" s="328" t="s">
        <v>67</v>
      </c>
      <c r="K134" s="328" t="s">
        <v>67</v>
      </c>
      <c r="L134" s="328" t="s">
        <v>67</v>
      </c>
      <c r="M134" s="328" t="s">
        <v>67</v>
      </c>
      <c r="N134" s="328" t="s">
        <v>67</v>
      </c>
      <c r="O134" s="328" t="s">
        <v>67</v>
      </c>
      <c r="P134" s="328" t="s">
        <v>67</v>
      </c>
      <c r="Q134" s="328" t="s">
        <v>67</v>
      </c>
      <c r="R134" s="328" t="s">
        <v>67</v>
      </c>
      <c r="S134" s="328" t="s">
        <v>67</v>
      </c>
      <c r="T134" s="328" t="s">
        <v>67</v>
      </c>
      <c r="U134" s="328" t="s">
        <v>67</v>
      </c>
      <c r="V134" s="328" t="s">
        <v>67</v>
      </c>
      <c r="W134" s="328" t="s">
        <v>67</v>
      </c>
      <c r="X134" s="328" t="s">
        <v>67</v>
      </c>
      <c r="Y134" s="328" t="s">
        <v>67</v>
      </c>
      <c r="Z134" s="328" t="s">
        <v>67</v>
      </c>
      <c r="AA134" s="328" t="s">
        <v>67</v>
      </c>
      <c r="AB134" s="328" t="s">
        <v>67</v>
      </c>
      <c r="AC134" s="328" t="s">
        <v>67</v>
      </c>
      <c r="AD134" s="328" t="s">
        <v>67</v>
      </c>
      <c r="AE134" s="301"/>
      <c r="AF134" s="329" t="s">
        <v>67</v>
      </c>
      <c r="AG134" s="329" t="s">
        <v>67</v>
      </c>
      <c r="AH134" s="329" t="s">
        <v>67</v>
      </c>
      <c r="AI134" s="329" t="s">
        <v>67</v>
      </c>
      <c r="AJ134" s="329" t="s">
        <v>67</v>
      </c>
      <c r="AK134" s="329" t="s">
        <v>67</v>
      </c>
      <c r="AL134" s="327" t="s">
        <v>63</v>
      </c>
    </row>
    <row r="135" spans="1:38" ht="26.25" customHeight="1" x14ac:dyDescent="0.25">
      <c r="A135" s="115" t="s">
        <v>344</v>
      </c>
      <c r="B135" s="115" t="s">
        <v>371</v>
      </c>
      <c r="C135" s="115" t="s">
        <v>372</v>
      </c>
      <c r="D135" s="115">
        <v>0</v>
      </c>
      <c r="E135" s="321">
        <v>0.11979099999999999</v>
      </c>
      <c r="F135" s="282">
        <v>4.6334E-2</v>
      </c>
      <c r="G135" s="282">
        <v>4.1440000000000001E-3</v>
      </c>
      <c r="H135" s="283" t="s">
        <v>72</v>
      </c>
      <c r="I135" s="282">
        <v>0.15783700000000001</v>
      </c>
      <c r="J135" s="282">
        <v>0.16989199999999999</v>
      </c>
      <c r="K135" s="282">
        <v>0.174789</v>
      </c>
      <c r="L135" s="282">
        <v>6.6292000000000004E-2</v>
      </c>
      <c r="M135" s="282">
        <v>2.103116</v>
      </c>
      <c r="N135" s="282">
        <v>1.8457999999999999E-2</v>
      </c>
      <c r="O135" s="282">
        <v>3.7669999999999999E-3</v>
      </c>
      <c r="P135" s="283" t="s">
        <v>72</v>
      </c>
      <c r="Q135" s="282">
        <v>1.5445E-2</v>
      </c>
      <c r="R135" s="282">
        <v>3.77E-4</v>
      </c>
      <c r="S135" s="282">
        <v>7.5339999999999999E-3</v>
      </c>
      <c r="T135" s="283" t="s">
        <v>72</v>
      </c>
      <c r="U135" s="282">
        <v>2.637E-3</v>
      </c>
      <c r="V135" s="282">
        <v>0.66035500000000003</v>
      </c>
      <c r="W135" s="283">
        <v>0.37669999999999998</v>
      </c>
      <c r="X135" s="282">
        <v>8.7771000000000002E-2</v>
      </c>
      <c r="Y135" s="282">
        <v>0.17441200000000001</v>
      </c>
      <c r="Z135" s="282">
        <v>0.21396599999999999</v>
      </c>
      <c r="AA135" s="283" t="s">
        <v>72</v>
      </c>
      <c r="AB135" s="283" t="s">
        <v>72</v>
      </c>
      <c r="AC135" s="283" t="s">
        <v>72</v>
      </c>
      <c r="AD135" s="283" t="s">
        <v>72</v>
      </c>
      <c r="AE135" s="283">
        <v>0</v>
      </c>
      <c r="AF135" s="283" t="s">
        <v>73</v>
      </c>
      <c r="AG135" s="283" t="s">
        <v>73</v>
      </c>
      <c r="AH135" s="283" t="s">
        <v>73</v>
      </c>
      <c r="AI135" s="283" t="s">
        <v>73</v>
      </c>
      <c r="AJ135" s="283" t="s">
        <v>73</v>
      </c>
      <c r="AK135" s="283">
        <v>37.67</v>
      </c>
      <c r="AL135" s="306" t="s">
        <v>373</v>
      </c>
    </row>
    <row r="136" spans="1:38" ht="26.25" customHeight="1" x14ac:dyDescent="0.2">
      <c r="A136" s="115" t="s">
        <v>344</v>
      </c>
      <c r="B136" s="115" t="s">
        <v>374</v>
      </c>
      <c r="C136" s="115" t="s">
        <v>375</v>
      </c>
      <c r="D136" s="115"/>
      <c r="E136" s="333" t="s">
        <v>73</v>
      </c>
      <c r="F136" s="328">
        <v>2.5417590000000002E-3</v>
      </c>
      <c r="G136" s="328" t="s">
        <v>73</v>
      </c>
      <c r="H136" s="328">
        <v>0.64908803699999995</v>
      </c>
      <c r="I136" s="328" t="s">
        <v>73</v>
      </c>
      <c r="J136" s="328" t="s">
        <v>73</v>
      </c>
      <c r="K136" s="328" t="s">
        <v>73</v>
      </c>
      <c r="L136" s="328" t="s">
        <v>73</v>
      </c>
      <c r="M136" s="328" t="s">
        <v>73</v>
      </c>
      <c r="N136" s="328" t="s">
        <v>73</v>
      </c>
      <c r="O136" s="328" t="s">
        <v>73</v>
      </c>
      <c r="P136" s="328" t="s">
        <v>73</v>
      </c>
      <c r="Q136" s="328" t="s">
        <v>73</v>
      </c>
      <c r="R136" s="328" t="s">
        <v>73</v>
      </c>
      <c r="S136" s="328" t="s">
        <v>73</v>
      </c>
      <c r="T136" s="328" t="s">
        <v>73</v>
      </c>
      <c r="U136" s="328" t="s">
        <v>73</v>
      </c>
      <c r="V136" s="328" t="s">
        <v>73</v>
      </c>
      <c r="W136" s="328" t="s">
        <v>73</v>
      </c>
      <c r="X136" s="328" t="s">
        <v>73</v>
      </c>
      <c r="Y136" s="328" t="s">
        <v>73</v>
      </c>
      <c r="Z136" s="328" t="s">
        <v>73</v>
      </c>
      <c r="AA136" s="328" t="s">
        <v>73</v>
      </c>
      <c r="AB136" s="328" t="s">
        <v>73</v>
      </c>
      <c r="AC136" s="328" t="s">
        <v>73</v>
      </c>
      <c r="AD136" s="328" t="s">
        <v>73</v>
      </c>
      <c r="AE136" s="301">
        <v>0</v>
      </c>
      <c r="AF136" s="329" t="s">
        <v>73</v>
      </c>
      <c r="AG136" s="329" t="s">
        <v>73</v>
      </c>
      <c r="AH136" s="329" t="s">
        <v>73</v>
      </c>
      <c r="AI136" s="329" t="s">
        <v>73</v>
      </c>
      <c r="AJ136" s="329" t="s">
        <v>73</v>
      </c>
      <c r="AK136" s="328">
        <v>169.45060000000001</v>
      </c>
      <c r="AL136" s="327" t="s">
        <v>376</v>
      </c>
    </row>
    <row r="137" spans="1:38" ht="26.25" customHeight="1" x14ac:dyDescent="0.2">
      <c r="A137" s="115" t="s">
        <v>344</v>
      </c>
      <c r="B137" s="115" t="s">
        <v>377</v>
      </c>
      <c r="C137" s="115" t="s">
        <v>378</v>
      </c>
      <c r="D137" s="115" t="s">
        <v>379</v>
      </c>
      <c r="E137" s="333" t="s">
        <v>73</v>
      </c>
      <c r="F137" s="328" t="s">
        <v>71</v>
      </c>
      <c r="G137" s="328" t="s">
        <v>73</v>
      </c>
      <c r="H137" s="328" t="s">
        <v>73</v>
      </c>
      <c r="I137" s="328" t="s">
        <v>73</v>
      </c>
      <c r="J137" s="328" t="s">
        <v>73</v>
      </c>
      <c r="K137" s="328" t="s">
        <v>73</v>
      </c>
      <c r="L137" s="328" t="s">
        <v>73</v>
      </c>
      <c r="M137" s="328" t="s">
        <v>73</v>
      </c>
      <c r="N137" s="328" t="s">
        <v>73</v>
      </c>
      <c r="O137" s="328" t="s">
        <v>73</v>
      </c>
      <c r="P137" s="328" t="s">
        <v>73</v>
      </c>
      <c r="Q137" s="328" t="s">
        <v>73</v>
      </c>
      <c r="R137" s="328" t="s">
        <v>73</v>
      </c>
      <c r="S137" s="328" t="s">
        <v>73</v>
      </c>
      <c r="T137" s="328" t="s">
        <v>73</v>
      </c>
      <c r="U137" s="328" t="s">
        <v>73</v>
      </c>
      <c r="V137" s="328" t="s">
        <v>73</v>
      </c>
      <c r="W137" s="328" t="s">
        <v>73</v>
      </c>
      <c r="X137" s="328" t="s">
        <v>73</v>
      </c>
      <c r="Y137" s="328" t="s">
        <v>73</v>
      </c>
      <c r="Z137" s="328" t="s">
        <v>73</v>
      </c>
      <c r="AA137" s="328" t="s">
        <v>73</v>
      </c>
      <c r="AB137" s="328" t="s">
        <v>73</v>
      </c>
      <c r="AC137" s="328" t="s">
        <v>73</v>
      </c>
      <c r="AD137" s="328" t="s">
        <v>73</v>
      </c>
      <c r="AE137" s="301"/>
      <c r="AF137" s="329" t="s">
        <v>73</v>
      </c>
      <c r="AG137" s="329" t="s">
        <v>73</v>
      </c>
      <c r="AH137" s="329" t="s">
        <v>73</v>
      </c>
      <c r="AI137" s="329" t="s">
        <v>73</v>
      </c>
      <c r="AJ137" s="329" t="s">
        <v>73</v>
      </c>
      <c r="AK137" s="328" t="s">
        <v>71</v>
      </c>
      <c r="AL137" s="327" t="s">
        <v>380</v>
      </c>
    </row>
    <row r="138" spans="1:38" ht="26.25" customHeight="1" x14ac:dyDescent="0.2">
      <c r="A138" s="115" t="s">
        <v>344</v>
      </c>
      <c r="B138" s="115" t="s">
        <v>381</v>
      </c>
      <c r="C138" s="115" t="s">
        <v>382</v>
      </c>
      <c r="D138" s="115" t="s">
        <v>379</v>
      </c>
      <c r="E138" s="333" t="s">
        <v>73</v>
      </c>
      <c r="F138" s="328" t="s">
        <v>73</v>
      </c>
      <c r="G138" s="328" t="s">
        <v>73</v>
      </c>
      <c r="H138" s="328" t="s">
        <v>71</v>
      </c>
      <c r="I138" s="328" t="s">
        <v>73</v>
      </c>
      <c r="J138" s="328" t="s">
        <v>73</v>
      </c>
      <c r="K138" s="328" t="s">
        <v>73</v>
      </c>
      <c r="L138" s="328" t="s">
        <v>73</v>
      </c>
      <c r="M138" s="328" t="s">
        <v>73</v>
      </c>
      <c r="N138" s="328" t="s">
        <v>73</v>
      </c>
      <c r="O138" s="328" t="s">
        <v>73</v>
      </c>
      <c r="P138" s="328" t="s">
        <v>73</v>
      </c>
      <c r="Q138" s="328" t="s">
        <v>73</v>
      </c>
      <c r="R138" s="328" t="s">
        <v>73</v>
      </c>
      <c r="S138" s="328" t="s">
        <v>73</v>
      </c>
      <c r="T138" s="328" t="s">
        <v>73</v>
      </c>
      <c r="U138" s="328" t="s">
        <v>73</v>
      </c>
      <c r="V138" s="328" t="s">
        <v>73</v>
      </c>
      <c r="W138" s="328" t="s">
        <v>73</v>
      </c>
      <c r="X138" s="328" t="s">
        <v>73</v>
      </c>
      <c r="Y138" s="328" t="s">
        <v>73</v>
      </c>
      <c r="Z138" s="328" t="s">
        <v>73</v>
      </c>
      <c r="AA138" s="328" t="s">
        <v>73</v>
      </c>
      <c r="AB138" s="328" t="s">
        <v>73</v>
      </c>
      <c r="AC138" s="328" t="s">
        <v>73</v>
      </c>
      <c r="AD138" s="328" t="s">
        <v>73</v>
      </c>
      <c r="AE138" s="301">
        <v>0</v>
      </c>
      <c r="AF138" s="329" t="s">
        <v>73</v>
      </c>
      <c r="AG138" s="329" t="s">
        <v>73</v>
      </c>
      <c r="AH138" s="329" t="s">
        <v>73</v>
      </c>
      <c r="AI138" s="329" t="s">
        <v>73</v>
      </c>
      <c r="AJ138" s="329" t="s">
        <v>73</v>
      </c>
      <c r="AK138" s="328">
        <v>405.68002330000002</v>
      </c>
      <c r="AL138" s="327" t="s">
        <v>383</v>
      </c>
    </row>
    <row r="139" spans="1:38" ht="26.25" customHeight="1" x14ac:dyDescent="0.2">
      <c r="A139" s="115" t="s">
        <v>344</v>
      </c>
      <c r="B139" s="115" t="s">
        <v>384</v>
      </c>
      <c r="C139" s="115" t="s">
        <v>385</v>
      </c>
      <c r="D139" s="115"/>
      <c r="E139" s="287" t="s">
        <v>72</v>
      </c>
      <c r="F139" s="286" t="s">
        <v>72</v>
      </c>
      <c r="G139" s="286" t="s">
        <v>72</v>
      </c>
      <c r="H139" s="286" t="s">
        <v>72</v>
      </c>
      <c r="I139" s="286">
        <v>0.38281199999999999</v>
      </c>
      <c r="J139" s="286">
        <v>0.38281199999999999</v>
      </c>
      <c r="K139" s="286">
        <v>0.38281199999999999</v>
      </c>
      <c r="L139" s="286" t="s">
        <v>72</v>
      </c>
      <c r="M139" s="286" t="s">
        <v>72</v>
      </c>
      <c r="N139" s="286">
        <v>1.341E-3</v>
      </c>
      <c r="O139" s="286">
        <v>2.712E-3</v>
      </c>
      <c r="P139" s="286">
        <v>2.712E-3</v>
      </c>
      <c r="Q139" s="286">
        <v>4.3039999999999997E-3</v>
      </c>
      <c r="R139" s="286">
        <v>4.1110000000000001E-3</v>
      </c>
      <c r="S139" s="286">
        <v>9.5359999999999993E-3</v>
      </c>
      <c r="T139" s="286" t="s">
        <v>72</v>
      </c>
      <c r="U139" s="286" t="s">
        <v>72</v>
      </c>
      <c r="V139" s="286" t="s">
        <v>72</v>
      </c>
      <c r="W139" s="286">
        <v>3.8650769999999999</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5040</v>
      </c>
      <c r="AL139" s="292" t="s">
        <v>386</v>
      </c>
    </row>
    <row r="140" spans="1:38" ht="26.25" customHeight="1" x14ac:dyDescent="0.2">
      <c r="A140" s="115" t="s">
        <v>387</v>
      </c>
      <c r="B140" s="115" t="s">
        <v>388</v>
      </c>
      <c r="C140" s="115" t="s">
        <v>389</v>
      </c>
      <c r="D140" s="115"/>
      <c r="E140" s="324" t="s">
        <v>72</v>
      </c>
      <c r="F140" s="303" t="s">
        <v>72</v>
      </c>
      <c r="G140" s="303" t="s">
        <v>73</v>
      </c>
      <c r="H140" s="303" t="s">
        <v>72</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03" t="s">
        <v>72</v>
      </c>
      <c r="AL140" s="304" t="s">
        <v>390</v>
      </c>
    </row>
    <row r="141" spans="1:38" ht="37.5" customHeight="1" x14ac:dyDescent="0.2">
      <c r="A141" s="33"/>
      <c r="B141" s="38" t="s">
        <v>391</v>
      </c>
      <c r="C141" s="35" t="s">
        <v>392</v>
      </c>
      <c r="D141" s="33" t="s">
        <v>393</v>
      </c>
      <c r="E141" s="152">
        <f t="shared" ref="E141:AD141" si="0">SUM(E14:E140)</f>
        <v>63.150437026177137</v>
      </c>
      <c r="F141" s="152">
        <f t="shared" si="0"/>
        <v>58.230773967467982</v>
      </c>
      <c r="G141" s="152">
        <f t="shared" si="0"/>
        <v>42.148724861065716</v>
      </c>
      <c r="H141" s="152">
        <f t="shared" si="0"/>
        <v>32.726394163539801</v>
      </c>
      <c r="I141" s="152">
        <f t="shared" si="0"/>
        <v>15.366845080446215</v>
      </c>
      <c r="J141" s="152">
        <f t="shared" si="0"/>
        <v>16.986725710540782</v>
      </c>
      <c r="K141" s="152">
        <f t="shared" si="0"/>
        <v>20.449880054781751</v>
      </c>
      <c r="L141" s="152">
        <f t="shared" si="0"/>
        <v>2.4808962850609992</v>
      </c>
      <c r="M141" s="152">
        <f t="shared" si="0"/>
        <v>179.44372872710034</v>
      </c>
      <c r="N141" s="152">
        <f t="shared" si="0"/>
        <v>2.2332721678775465</v>
      </c>
      <c r="O141" s="152">
        <f t="shared" si="0"/>
        <v>0.15301961038312742</v>
      </c>
      <c r="P141" s="152">
        <f t="shared" si="0"/>
        <v>0.11900560243035202</v>
      </c>
      <c r="Q141" s="152">
        <f t="shared" si="0"/>
        <v>0.18885005175240896</v>
      </c>
      <c r="R141" s="152">
        <f t="shared" si="0"/>
        <v>1.2251886961861846</v>
      </c>
      <c r="S141" s="152">
        <f t="shared" si="0"/>
        <v>3.3015905053110837</v>
      </c>
      <c r="T141" s="152">
        <f t="shared" si="0"/>
        <v>10.212760281155296</v>
      </c>
      <c r="U141" s="152">
        <f t="shared" si="0"/>
        <v>0.33291732788881473</v>
      </c>
      <c r="V141" s="152">
        <f t="shared" si="0"/>
        <v>19.943964414151917</v>
      </c>
      <c r="W141" s="152">
        <f t="shared" si="0"/>
        <v>19.319427097909998</v>
      </c>
      <c r="X141" s="152">
        <f t="shared" si="0"/>
        <v>3.0772006895817721</v>
      </c>
      <c r="Y141" s="152">
        <f t="shared" si="0"/>
        <v>3.1433746010666272</v>
      </c>
      <c r="Z141" s="152">
        <f t="shared" si="0"/>
        <v>1.3471900060336002</v>
      </c>
      <c r="AA141" s="152">
        <f t="shared" si="0"/>
        <v>1.6685602232107</v>
      </c>
      <c r="AB141" s="152">
        <f t="shared" si="0"/>
        <v>8.7688945425965219</v>
      </c>
      <c r="AC141" s="152">
        <f t="shared" si="0"/>
        <v>0.17454537244153892</v>
      </c>
      <c r="AD141" s="152">
        <f t="shared" si="0"/>
        <v>0.63719677958296195</v>
      </c>
      <c r="AE141" s="102"/>
      <c r="AF141" s="194"/>
      <c r="AG141" s="194"/>
      <c r="AH141" s="194"/>
      <c r="AI141" s="194"/>
      <c r="AJ141" s="194"/>
      <c r="AK141" s="194"/>
      <c r="AL141" s="38"/>
    </row>
    <row r="142" spans="1:38" ht="15" customHeight="1" x14ac:dyDescent="0.25">
      <c r="A142" s="39"/>
      <c r="B142" s="40"/>
      <c r="C142" s="41"/>
      <c r="D142" s="42"/>
      <c r="E142" s="113"/>
      <c r="F142" s="113"/>
      <c r="G142" s="113"/>
      <c r="H142" s="113"/>
      <c r="I142" s="113"/>
      <c r="J142" s="113"/>
      <c r="K142" s="113"/>
      <c r="L142" s="113"/>
      <c r="M142" s="113"/>
      <c r="N142" s="113"/>
      <c r="O142" s="153"/>
      <c r="P142" s="153"/>
      <c r="Q142" s="153"/>
      <c r="R142" s="153"/>
      <c r="S142" s="153"/>
      <c r="T142" s="153"/>
      <c r="U142" s="153"/>
      <c r="V142" s="153"/>
      <c r="W142" s="153"/>
      <c r="X142" s="153"/>
      <c r="Y142" s="153"/>
      <c r="Z142" s="153"/>
      <c r="AA142" s="153"/>
      <c r="AB142" s="153"/>
      <c r="AC142" s="153"/>
      <c r="AD142" s="153"/>
      <c r="AE142" s="102"/>
      <c r="AF142" s="195"/>
      <c r="AG142" s="195"/>
      <c r="AH142" s="195"/>
      <c r="AI142" s="195"/>
      <c r="AJ142" s="195"/>
      <c r="AK142" s="195"/>
      <c r="AL142" s="40"/>
    </row>
    <row r="143" spans="1:38" ht="26.25" customHeight="1" x14ac:dyDescent="0.2">
      <c r="A143" s="46"/>
      <c r="B143" s="47" t="s">
        <v>394</v>
      </c>
      <c r="C143" s="48" t="s">
        <v>395</v>
      </c>
      <c r="D143" s="49" t="s">
        <v>396</v>
      </c>
      <c r="E143" s="154"/>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51"/>
      <c r="AF143" s="196"/>
      <c r="AG143" s="196"/>
      <c r="AH143" s="196"/>
      <c r="AI143" s="196"/>
      <c r="AJ143" s="196"/>
      <c r="AK143" s="196"/>
      <c r="AL143" s="47" t="s">
        <v>63</v>
      </c>
    </row>
    <row r="144" spans="1:38" ht="26.25" customHeight="1" x14ac:dyDescent="0.2">
      <c r="A144" s="46"/>
      <c r="B144" s="47" t="s">
        <v>397</v>
      </c>
      <c r="C144" s="48" t="s">
        <v>398</v>
      </c>
      <c r="D144" s="49" t="s">
        <v>396</v>
      </c>
      <c r="E144" s="154"/>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51"/>
      <c r="AF144" s="196"/>
      <c r="AG144" s="196"/>
      <c r="AH144" s="196"/>
      <c r="AI144" s="196"/>
      <c r="AJ144" s="196"/>
      <c r="AK144" s="196"/>
      <c r="AL144" s="47" t="s">
        <v>63</v>
      </c>
    </row>
    <row r="145" spans="1:38" ht="26.25" customHeight="1" x14ac:dyDescent="0.2">
      <c r="A145" s="46"/>
      <c r="B145" s="47" t="s">
        <v>399</v>
      </c>
      <c r="C145" s="48" t="s">
        <v>400</v>
      </c>
      <c r="D145" s="49" t="s">
        <v>396</v>
      </c>
      <c r="E145" s="154"/>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51"/>
      <c r="AF145" s="196"/>
      <c r="AG145" s="196"/>
      <c r="AH145" s="196"/>
      <c r="AI145" s="196"/>
      <c r="AJ145" s="196"/>
      <c r="AK145" s="196"/>
      <c r="AL145" s="47" t="s">
        <v>63</v>
      </c>
    </row>
    <row r="146" spans="1:38" ht="26.25" customHeight="1" x14ac:dyDescent="0.2">
      <c r="A146" s="46"/>
      <c r="B146" s="47" t="s">
        <v>401</v>
      </c>
      <c r="C146" s="48" t="s">
        <v>402</v>
      </c>
      <c r="D146" s="49" t="s">
        <v>396</v>
      </c>
      <c r="E146" s="154"/>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51"/>
      <c r="AF146" s="196"/>
      <c r="AG146" s="196"/>
      <c r="AH146" s="196"/>
      <c r="AI146" s="196"/>
      <c r="AJ146" s="196"/>
      <c r="AK146" s="196"/>
      <c r="AL146" s="47" t="s">
        <v>63</v>
      </c>
    </row>
    <row r="147" spans="1:38" ht="26.25" customHeight="1" x14ac:dyDescent="0.2">
      <c r="A147" s="46"/>
      <c r="B147" s="47" t="s">
        <v>403</v>
      </c>
      <c r="C147" s="48" t="s">
        <v>404</v>
      </c>
      <c r="D147" s="49" t="s">
        <v>396</v>
      </c>
      <c r="E147" s="154"/>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51"/>
      <c r="AF147" s="196"/>
      <c r="AG147" s="196"/>
      <c r="AH147" s="196"/>
      <c r="AI147" s="196"/>
      <c r="AJ147" s="196"/>
      <c r="AK147" s="196"/>
      <c r="AL147" s="47" t="s">
        <v>63</v>
      </c>
    </row>
    <row r="148" spans="1:38" ht="26.25" customHeight="1" x14ac:dyDescent="0.2">
      <c r="A148" s="46"/>
      <c r="B148" s="47" t="s">
        <v>405</v>
      </c>
      <c r="C148" s="48" t="s">
        <v>406</v>
      </c>
      <c r="D148" s="49" t="s">
        <v>396</v>
      </c>
      <c r="E148" s="154"/>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51"/>
      <c r="AF148" s="196"/>
      <c r="AG148" s="196"/>
      <c r="AH148" s="196"/>
      <c r="AI148" s="196"/>
      <c r="AJ148" s="196"/>
      <c r="AK148" s="196"/>
      <c r="AL148" s="47" t="s">
        <v>112</v>
      </c>
    </row>
    <row r="149" spans="1:38" ht="26.25" customHeight="1" x14ac:dyDescent="0.2">
      <c r="A149" s="46"/>
      <c r="B149" s="47" t="s">
        <v>407</v>
      </c>
      <c r="C149" s="48" t="s">
        <v>408</v>
      </c>
      <c r="D149" s="49" t="s">
        <v>396</v>
      </c>
      <c r="E149" s="154"/>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51"/>
      <c r="AF149" s="196"/>
      <c r="AG149" s="196"/>
      <c r="AH149" s="196"/>
      <c r="AI149" s="196"/>
      <c r="AJ149" s="196"/>
      <c r="AK149" s="196"/>
      <c r="AL149" s="47" t="s">
        <v>112</v>
      </c>
    </row>
    <row r="150" spans="1:38" ht="15" customHeight="1" x14ac:dyDescent="0.25">
      <c r="A150" s="52"/>
      <c r="B150" s="53"/>
      <c r="C150" s="53"/>
      <c r="D150" s="42"/>
      <c r="E150" s="113"/>
      <c r="F150" s="113"/>
      <c r="G150" s="113"/>
      <c r="H150" s="113"/>
      <c r="I150" s="113"/>
      <c r="J150" s="113"/>
      <c r="K150" s="113"/>
      <c r="L150" s="113"/>
      <c r="M150" s="113"/>
      <c r="N150" s="113"/>
      <c r="O150" s="155"/>
      <c r="P150" s="155"/>
      <c r="Q150" s="155"/>
      <c r="R150" s="155"/>
      <c r="S150" s="155"/>
      <c r="T150" s="155"/>
      <c r="U150" s="155"/>
      <c r="V150" s="155"/>
      <c r="W150" s="155"/>
      <c r="X150" s="155"/>
      <c r="Y150" s="155"/>
      <c r="Z150" s="155"/>
      <c r="AA150" s="155"/>
      <c r="AB150" s="155"/>
      <c r="AC150" s="155"/>
      <c r="AD150" s="155"/>
      <c r="AE150" s="54"/>
      <c r="AF150" s="197"/>
      <c r="AG150" s="197"/>
      <c r="AH150" s="197"/>
      <c r="AI150" s="197"/>
      <c r="AJ150" s="197"/>
      <c r="AK150" s="197"/>
      <c r="AL150" s="55"/>
    </row>
    <row r="151" spans="1:38" ht="26.25" customHeight="1" x14ac:dyDescent="0.2">
      <c r="A151" s="56"/>
      <c r="B151" s="57" t="s">
        <v>409</v>
      </c>
      <c r="C151" s="58" t="s">
        <v>410</v>
      </c>
      <c r="D151" s="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c r="AA151" s="156"/>
      <c r="AB151" s="156"/>
      <c r="AC151" s="156"/>
      <c r="AD151" s="156"/>
      <c r="AE151" s="60"/>
      <c r="AF151" s="198"/>
      <c r="AG151" s="198"/>
      <c r="AH151" s="198"/>
      <c r="AI151" s="198"/>
      <c r="AJ151" s="198"/>
      <c r="AK151" s="198"/>
      <c r="AL151" s="57"/>
    </row>
    <row r="152" spans="1:38" ht="37.5" customHeight="1" x14ac:dyDescent="0.2">
      <c r="A152" s="61"/>
      <c r="B152" s="65" t="s">
        <v>411</v>
      </c>
      <c r="C152" s="63" t="s">
        <v>412</v>
      </c>
      <c r="D152" s="61" t="s">
        <v>413</v>
      </c>
      <c r="E152" s="157">
        <f t="shared" ref="E152:AD152" si="1">E141 + E151 + IF(AND(OR($B$4="AT",$B$4="BE",$B$4="CH",$B$4="GB",$B$4="IE",$B$4="LT",$B$4="LU",$B$4="NL"),SUM(E143:E149)&gt;0),SUM(E143:E149)-SUM(E27:E33),0)</f>
        <v>63.150437026177137</v>
      </c>
      <c r="F152" s="157">
        <f t="shared" si="1"/>
        <v>58.230773967467982</v>
      </c>
      <c r="G152" s="157">
        <f t="shared" si="1"/>
        <v>42.148724861065716</v>
      </c>
      <c r="H152" s="157">
        <f t="shared" si="1"/>
        <v>32.726394163539801</v>
      </c>
      <c r="I152" s="157">
        <f t="shared" si="1"/>
        <v>15.366845080446215</v>
      </c>
      <c r="J152" s="157">
        <f t="shared" si="1"/>
        <v>16.986725710540782</v>
      </c>
      <c r="K152" s="157">
        <f t="shared" si="1"/>
        <v>20.449880054781751</v>
      </c>
      <c r="L152" s="157">
        <f t="shared" si="1"/>
        <v>2.4808962850609992</v>
      </c>
      <c r="M152" s="157">
        <f t="shared" si="1"/>
        <v>179.44372872710034</v>
      </c>
      <c r="N152" s="157">
        <f t="shared" si="1"/>
        <v>2.2332721678775465</v>
      </c>
      <c r="O152" s="157">
        <f t="shared" si="1"/>
        <v>0.15301961038312742</v>
      </c>
      <c r="P152" s="157">
        <f t="shared" si="1"/>
        <v>0.11900560243035202</v>
      </c>
      <c r="Q152" s="157">
        <f t="shared" si="1"/>
        <v>0.18885005175240896</v>
      </c>
      <c r="R152" s="157">
        <f t="shared" si="1"/>
        <v>1.2251886961861846</v>
      </c>
      <c r="S152" s="157">
        <f t="shared" si="1"/>
        <v>3.3015905053110837</v>
      </c>
      <c r="T152" s="157">
        <f t="shared" si="1"/>
        <v>10.212760281155296</v>
      </c>
      <c r="U152" s="157">
        <f t="shared" si="1"/>
        <v>0.33291732788881473</v>
      </c>
      <c r="V152" s="157">
        <f t="shared" si="1"/>
        <v>19.943964414151917</v>
      </c>
      <c r="W152" s="157">
        <f t="shared" si="1"/>
        <v>19.319427097909998</v>
      </c>
      <c r="X152" s="157">
        <f t="shared" si="1"/>
        <v>3.0772006895817721</v>
      </c>
      <c r="Y152" s="157">
        <f t="shared" si="1"/>
        <v>3.1433746010666272</v>
      </c>
      <c r="Z152" s="157">
        <f t="shared" si="1"/>
        <v>1.3471900060336002</v>
      </c>
      <c r="AA152" s="157">
        <f t="shared" si="1"/>
        <v>1.6685602232107</v>
      </c>
      <c r="AB152" s="157">
        <f t="shared" si="1"/>
        <v>8.7688945425965219</v>
      </c>
      <c r="AC152" s="157">
        <f t="shared" si="1"/>
        <v>0.17454537244153892</v>
      </c>
      <c r="AD152" s="157">
        <f t="shared" si="1"/>
        <v>0.63719677958296195</v>
      </c>
      <c r="AE152" s="51"/>
      <c r="AF152" s="199"/>
      <c r="AG152" s="199"/>
      <c r="AH152" s="199"/>
      <c r="AI152" s="199"/>
      <c r="AJ152" s="199"/>
      <c r="AK152" s="199"/>
      <c r="AL152" s="65"/>
    </row>
    <row r="153" spans="1:38" ht="26.25" customHeight="1" x14ac:dyDescent="0.2">
      <c r="A153" s="56"/>
      <c r="B153" s="57" t="s">
        <v>414</v>
      </c>
      <c r="C153" s="58" t="s">
        <v>415</v>
      </c>
      <c r="D153" s="56" t="s">
        <v>416</v>
      </c>
      <c r="E153" s="156"/>
      <c r="F153" s="156"/>
      <c r="G153" s="156"/>
      <c r="H153" s="156"/>
      <c r="I153" s="156"/>
      <c r="J153" s="156"/>
      <c r="K153" s="156"/>
      <c r="L153" s="156"/>
      <c r="M153" s="156"/>
      <c r="N153" s="156"/>
      <c r="O153" s="156"/>
      <c r="P153" s="156"/>
      <c r="Q153" s="156"/>
      <c r="R153" s="156"/>
      <c r="S153" s="156"/>
      <c r="T153" s="156"/>
      <c r="U153" s="156"/>
      <c r="V153" s="156"/>
      <c r="W153" s="156"/>
      <c r="X153" s="156"/>
      <c r="Y153" s="156"/>
      <c r="Z153" s="156"/>
      <c r="AA153" s="156"/>
      <c r="AB153" s="156"/>
      <c r="AC153" s="156"/>
      <c r="AD153" s="156"/>
      <c r="AE153" s="60"/>
      <c r="AF153" s="198"/>
      <c r="AG153" s="198"/>
      <c r="AH153" s="198"/>
      <c r="AI153" s="198"/>
      <c r="AJ153" s="198"/>
      <c r="AK153" s="198"/>
      <c r="AL153" s="57"/>
    </row>
    <row r="154" spans="1:38" ht="37.5" customHeight="1" x14ac:dyDescent="0.2">
      <c r="A154" s="61"/>
      <c r="B154" s="65" t="s">
        <v>417</v>
      </c>
      <c r="C154" s="63" t="s">
        <v>418</v>
      </c>
      <c r="D154" s="61" t="s">
        <v>419</v>
      </c>
      <c r="E154" s="157">
        <f>E141 + E153 - IF(OR($B$6=2005,$B$6&gt;=2020),SUM(E99:E122),0) + IF(AND(OR($B$4="AT",$B$4="BE",$B$4="CH",$B$4="GB",$B$4="IE",$B$4="LT",$B$4="LU",$B$4="NL"),SUM(E143:E149)&gt;0),SUM(E143:E149)-SUM(E27:E33),0)</f>
        <v>63.150437026177137</v>
      </c>
      <c r="F154" s="157">
        <f>F141 + F153 - IF(OR($B$6=2005,$B$6&gt;=2020),SUM(F99:F122),0) + IF(AND(OR($B$4="AT",$B$4="BE",$B$4="CH",$B$4="GB",$B$4="IE",$B$4="LT",$B$4="LU",$B$4="NL"),SUM(F143:F149)&gt;0),SUM(F143:F149)-SUM(F27:F33),0)</f>
        <v>58.230773967467982</v>
      </c>
      <c r="G154" s="157">
        <f t="shared" ref="G154:AD154" si="2">G141 + G153 + IF(AND(OR($B$4="AT",$B$4="BE",$B$4="CH",$B$4="GB",$B$4="IE",$B$4="LT",$B$4="LU",$B$4="NL"),SUM(G143:G149)&gt;0),SUM(G143:G149)-SUM(G27:G33),0)</f>
        <v>42.148724861065716</v>
      </c>
      <c r="H154" s="157">
        <f t="shared" si="2"/>
        <v>32.726394163539801</v>
      </c>
      <c r="I154" s="157">
        <f t="shared" si="2"/>
        <v>15.366845080446215</v>
      </c>
      <c r="J154" s="157">
        <f t="shared" si="2"/>
        <v>16.986725710540782</v>
      </c>
      <c r="K154" s="157">
        <f t="shared" si="2"/>
        <v>20.449880054781751</v>
      </c>
      <c r="L154" s="157">
        <f t="shared" si="2"/>
        <v>2.4808962850609992</v>
      </c>
      <c r="M154" s="157">
        <f t="shared" si="2"/>
        <v>179.44372872710034</v>
      </c>
      <c r="N154" s="157">
        <f t="shared" si="2"/>
        <v>2.2332721678775465</v>
      </c>
      <c r="O154" s="157">
        <f t="shared" si="2"/>
        <v>0.15301961038312742</v>
      </c>
      <c r="P154" s="157">
        <f t="shared" si="2"/>
        <v>0.11900560243035202</v>
      </c>
      <c r="Q154" s="157">
        <f t="shared" si="2"/>
        <v>0.18885005175240896</v>
      </c>
      <c r="R154" s="157">
        <f t="shared" si="2"/>
        <v>1.2251886961861846</v>
      </c>
      <c r="S154" s="157">
        <f t="shared" si="2"/>
        <v>3.3015905053110837</v>
      </c>
      <c r="T154" s="157">
        <f t="shared" si="2"/>
        <v>10.212760281155296</v>
      </c>
      <c r="U154" s="157">
        <f t="shared" si="2"/>
        <v>0.33291732788881473</v>
      </c>
      <c r="V154" s="157">
        <f t="shared" si="2"/>
        <v>19.943964414151917</v>
      </c>
      <c r="W154" s="157">
        <f t="shared" si="2"/>
        <v>19.319427097909998</v>
      </c>
      <c r="X154" s="157">
        <f t="shared" si="2"/>
        <v>3.0772006895817721</v>
      </c>
      <c r="Y154" s="157">
        <f t="shared" si="2"/>
        <v>3.1433746010666272</v>
      </c>
      <c r="Z154" s="157">
        <f t="shared" si="2"/>
        <v>1.3471900060336002</v>
      </c>
      <c r="AA154" s="157">
        <f t="shared" si="2"/>
        <v>1.6685602232107</v>
      </c>
      <c r="AB154" s="157">
        <f t="shared" si="2"/>
        <v>8.7688945425965219</v>
      </c>
      <c r="AC154" s="157">
        <f t="shared" si="2"/>
        <v>0.17454537244153892</v>
      </c>
      <c r="AD154" s="157">
        <f t="shared" si="2"/>
        <v>0.63719677958296195</v>
      </c>
      <c r="AE154" s="66"/>
      <c r="AF154" s="199"/>
      <c r="AG154" s="199"/>
      <c r="AH154" s="199"/>
      <c r="AI154" s="199"/>
      <c r="AJ154" s="199"/>
      <c r="AK154" s="199"/>
      <c r="AL154" s="65"/>
    </row>
    <row r="155" spans="1:38" ht="15" customHeight="1" x14ac:dyDescent="0.25">
      <c r="A155" s="52"/>
      <c r="B155" s="53"/>
      <c r="C155" s="53"/>
      <c r="D155" s="42"/>
      <c r="E155" s="113"/>
      <c r="F155" s="113"/>
      <c r="G155" s="113"/>
      <c r="H155" s="113"/>
      <c r="I155" s="113"/>
      <c r="J155" s="113"/>
      <c r="K155" s="113"/>
      <c r="L155" s="113"/>
      <c r="M155" s="113"/>
      <c r="N155" s="113"/>
      <c r="O155" s="155"/>
      <c r="P155" s="155"/>
      <c r="Q155" s="155"/>
      <c r="R155" s="155"/>
      <c r="S155" s="155"/>
      <c r="T155" s="155"/>
      <c r="U155" s="155"/>
      <c r="V155" s="155"/>
      <c r="W155" s="155"/>
      <c r="X155" s="155"/>
      <c r="Y155" s="155"/>
      <c r="Z155" s="155"/>
      <c r="AA155" s="155"/>
      <c r="AB155" s="155"/>
      <c r="AC155" s="155"/>
      <c r="AD155" s="155"/>
      <c r="AE155" s="54"/>
      <c r="AF155" s="197"/>
      <c r="AG155" s="197"/>
      <c r="AH155" s="197"/>
      <c r="AI155" s="197"/>
      <c r="AJ155" s="197"/>
      <c r="AK155" s="197"/>
      <c r="AL155" s="55"/>
    </row>
    <row r="156" spans="1:38" ht="26.25" customHeight="1" x14ac:dyDescent="0.2">
      <c r="A156" s="67" t="s">
        <v>420</v>
      </c>
      <c r="B156" s="68"/>
      <c r="C156" s="68"/>
      <c r="D156" s="68"/>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c r="AC156" s="190"/>
      <c r="AD156" s="190"/>
      <c r="AE156" s="69"/>
      <c r="AF156" s="200"/>
      <c r="AG156" s="200"/>
      <c r="AH156" s="200"/>
      <c r="AI156" s="200"/>
      <c r="AJ156" s="200"/>
      <c r="AK156" s="200"/>
      <c r="AL156" s="70"/>
    </row>
    <row r="157" spans="1:38" ht="26.25" customHeight="1" x14ac:dyDescent="0.2">
      <c r="A157" s="71" t="s">
        <v>421</v>
      </c>
      <c r="B157" s="71" t="s">
        <v>422</v>
      </c>
      <c r="C157" s="72" t="s">
        <v>423</v>
      </c>
      <c r="D157" s="73"/>
      <c r="E157" s="112">
        <v>0.105034752</v>
      </c>
      <c r="F157" s="112">
        <v>4.1029200000000004E-3</v>
      </c>
      <c r="G157" s="112">
        <v>8.2058400000000007E-3</v>
      </c>
      <c r="H157" s="112" t="s">
        <v>72</v>
      </c>
      <c r="I157" s="112">
        <v>1.6411679999999999E-3</v>
      </c>
      <c r="J157" s="112">
        <v>1.6411679999999999E-3</v>
      </c>
      <c r="K157" s="112">
        <v>1.6411679999999999E-3</v>
      </c>
      <c r="L157" s="112">
        <v>2.4617519999999997E-4</v>
      </c>
      <c r="M157" s="112">
        <v>9.0264239999999999E-3</v>
      </c>
      <c r="N157" s="112" t="s">
        <v>72</v>
      </c>
      <c r="O157" s="112" t="s">
        <v>72</v>
      </c>
      <c r="P157" s="112" t="s">
        <v>72</v>
      </c>
      <c r="Q157" s="112" t="s">
        <v>72</v>
      </c>
      <c r="R157" s="112" t="s">
        <v>72</v>
      </c>
      <c r="S157" s="112" t="s">
        <v>72</v>
      </c>
      <c r="T157" s="112" t="s">
        <v>72</v>
      </c>
      <c r="U157" s="112" t="s">
        <v>72</v>
      </c>
      <c r="V157" s="112" t="s">
        <v>72</v>
      </c>
      <c r="W157" s="112" t="s">
        <v>72</v>
      </c>
      <c r="X157" s="112" t="s">
        <v>72</v>
      </c>
      <c r="Y157" s="112" t="s">
        <v>72</v>
      </c>
      <c r="Z157" s="112" t="s">
        <v>72</v>
      </c>
      <c r="AA157" s="112" t="s">
        <v>72</v>
      </c>
      <c r="AB157" s="112" t="s">
        <v>72</v>
      </c>
      <c r="AC157" s="112" t="s">
        <v>72</v>
      </c>
      <c r="AD157" s="112" t="s">
        <v>72</v>
      </c>
      <c r="AE157" s="51"/>
      <c r="AF157" s="201">
        <v>361.877544</v>
      </c>
      <c r="AG157" s="201" t="s">
        <v>67</v>
      </c>
      <c r="AH157" s="201" t="s">
        <v>67</v>
      </c>
      <c r="AI157" s="201" t="s">
        <v>67</v>
      </c>
      <c r="AJ157" s="201" t="s">
        <v>67</v>
      </c>
      <c r="AK157" s="201" t="s">
        <v>67</v>
      </c>
      <c r="AL157" s="71" t="s">
        <v>63</v>
      </c>
    </row>
    <row r="158" spans="1:38" ht="26.25" customHeight="1" x14ac:dyDescent="0.2">
      <c r="A158" s="71" t="s">
        <v>421</v>
      </c>
      <c r="B158" s="71" t="s">
        <v>424</v>
      </c>
      <c r="C158" s="72" t="s">
        <v>425</v>
      </c>
      <c r="D158" s="73"/>
      <c r="E158" s="112">
        <v>5.1369919999999999E-3</v>
      </c>
      <c r="F158" s="112">
        <v>1.8886E-4</v>
      </c>
      <c r="G158" s="112">
        <v>3.1728479999999998E-4</v>
      </c>
      <c r="H158" s="112" t="s">
        <v>72</v>
      </c>
      <c r="I158" s="112">
        <v>5.6657999999999999E-5</v>
      </c>
      <c r="J158" s="112">
        <v>5.6657999999999999E-5</v>
      </c>
      <c r="K158" s="112">
        <v>5.6657999999999999E-5</v>
      </c>
      <c r="L158" s="112">
        <v>5.6657999999999999E-5</v>
      </c>
      <c r="M158" s="112">
        <v>1.8886E-4</v>
      </c>
      <c r="N158" s="112" t="s">
        <v>72</v>
      </c>
      <c r="O158" s="112" t="s">
        <v>72</v>
      </c>
      <c r="P158" s="112" t="s">
        <v>72</v>
      </c>
      <c r="Q158" s="112" t="s">
        <v>72</v>
      </c>
      <c r="R158" s="112" t="s">
        <v>72</v>
      </c>
      <c r="S158" s="112" t="s">
        <v>72</v>
      </c>
      <c r="T158" s="112" t="s">
        <v>72</v>
      </c>
      <c r="U158" s="112" t="s">
        <v>72</v>
      </c>
      <c r="V158" s="112" t="s">
        <v>72</v>
      </c>
      <c r="W158" s="112" t="s">
        <v>72</v>
      </c>
      <c r="X158" s="112" t="s">
        <v>72</v>
      </c>
      <c r="Y158" s="112" t="s">
        <v>72</v>
      </c>
      <c r="Z158" s="112" t="s">
        <v>72</v>
      </c>
      <c r="AA158" s="112" t="s">
        <v>72</v>
      </c>
      <c r="AB158" s="112" t="s">
        <v>72</v>
      </c>
      <c r="AC158" s="112" t="s">
        <v>72</v>
      </c>
      <c r="AD158" s="112" t="s">
        <v>72</v>
      </c>
      <c r="AE158" s="51"/>
      <c r="AF158" s="201">
        <v>0.37772</v>
      </c>
      <c r="AG158" s="201" t="s">
        <v>67</v>
      </c>
      <c r="AH158" s="201" t="s">
        <v>67</v>
      </c>
      <c r="AI158" s="201" t="s">
        <v>67</v>
      </c>
      <c r="AJ158" s="201" t="s">
        <v>67</v>
      </c>
      <c r="AK158" s="201" t="s">
        <v>67</v>
      </c>
      <c r="AL158" s="71" t="s">
        <v>63</v>
      </c>
    </row>
    <row r="159" spans="1:38" ht="26.25" customHeight="1" x14ac:dyDescent="0.2">
      <c r="A159" s="71" t="s">
        <v>426</v>
      </c>
      <c r="B159" s="71" t="s">
        <v>427</v>
      </c>
      <c r="C159" s="72" t="s">
        <v>428</v>
      </c>
      <c r="D159" s="73"/>
      <c r="E159" s="112">
        <v>7.531311245916938</v>
      </c>
      <c r="F159" s="112">
        <v>0.26863275781614554</v>
      </c>
      <c r="G159" s="112">
        <v>0.47970135324311713</v>
      </c>
      <c r="H159" s="112">
        <v>6.7158189454036385E-5</v>
      </c>
      <c r="I159" s="112">
        <v>0.13431637890807277</v>
      </c>
      <c r="J159" s="112">
        <v>0.14391040597293514</v>
      </c>
      <c r="K159" s="112">
        <v>0.14391040597293514</v>
      </c>
      <c r="L159" s="112">
        <v>4.1638077461502561E-2</v>
      </c>
      <c r="M159" s="112">
        <v>0.70995800279981336</v>
      </c>
      <c r="N159" s="112">
        <v>1.2472235184321046E-2</v>
      </c>
      <c r="O159" s="112">
        <v>9.5940270648623425E-4</v>
      </c>
      <c r="P159" s="112">
        <v>2.8782081194587026E-3</v>
      </c>
      <c r="Q159" s="112">
        <v>3.837610825944937E-3</v>
      </c>
      <c r="R159" s="112">
        <v>4.7970135324311713E-3</v>
      </c>
      <c r="S159" s="112">
        <v>8.4427438170788627E-2</v>
      </c>
      <c r="T159" s="112">
        <v>9.5940270648623427E-2</v>
      </c>
      <c r="U159" s="112">
        <v>9.5940270648623427E-3</v>
      </c>
      <c r="V159" s="112">
        <v>0.11512832477834811</v>
      </c>
      <c r="W159" s="112">
        <v>5.3456000000000011E-4</v>
      </c>
      <c r="X159" s="112">
        <v>2.8782081194587026E-3</v>
      </c>
      <c r="Y159" s="112">
        <v>4.7970135324311713E-3</v>
      </c>
      <c r="Z159" s="112" t="s">
        <v>72</v>
      </c>
      <c r="AA159" s="112" t="s">
        <v>72</v>
      </c>
      <c r="AB159" s="112">
        <v>7.675221651889874E-3</v>
      </c>
      <c r="AC159" s="112">
        <v>7.6752216518898747E-6</v>
      </c>
      <c r="AD159" s="112">
        <v>7.2914605692953799E-6</v>
      </c>
      <c r="AE159" s="51"/>
      <c r="AF159" s="201">
        <v>4112</v>
      </c>
      <c r="AG159" s="112" t="s">
        <v>67</v>
      </c>
      <c r="AH159" s="112" t="s">
        <v>67</v>
      </c>
      <c r="AI159" s="112" t="s">
        <v>67</v>
      </c>
      <c r="AJ159" s="112" t="s">
        <v>67</v>
      </c>
      <c r="AK159" s="112" t="s">
        <v>67</v>
      </c>
      <c r="AL159" s="71" t="s">
        <v>429</v>
      </c>
    </row>
    <row r="160" spans="1:38" ht="26.25" customHeight="1" x14ac:dyDescent="0.2">
      <c r="A160" s="71" t="s">
        <v>430</v>
      </c>
      <c r="B160" s="71" t="s">
        <v>431</v>
      </c>
      <c r="C160" s="72" t="s">
        <v>432</v>
      </c>
      <c r="D160" s="73"/>
      <c r="E160" s="112"/>
      <c r="F160" s="112"/>
      <c r="G160" s="112"/>
      <c r="H160" s="112"/>
      <c r="I160" s="112"/>
      <c r="J160" s="112"/>
      <c r="K160" s="112"/>
      <c r="L160" s="112"/>
      <c r="M160" s="112"/>
      <c r="N160" s="112"/>
      <c r="O160" s="112"/>
      <c r="P160" s="112"/>
      <c r="Q160" s="112"/>
      <c r="R160" s="112"/>
      <c r="S160" s="112"/>
      <c r="T160" s="112"/>
      <c r="U160" s="112"/>
      <c r="V160" s="112"/>
      <c r="W160" s="112"/>
      <c r="X160" s="112"/>
      <c r="Y160" s="112"/>
      <c r="Z160" s="112"/>
      <c r="AA160" s="112"/>
      <c r="AB160" s="112"/>
      <c r="AC160" s="112"/>
      <c r="AD160" s="112"/>
      <c r="AE160" s="51"/>
      <c r="AF160" s="201"/>
      <c r="AG160" s="201"/>
      <c r="AH160" s="201"/>
      <c r="AI160" s="201"/>
      <c r="AJ160" s="201"/>
      <c r="AK160" s="201"/>
      <c r="AL160" s="71"/>
    </row>
    <row r="161" spans="1:38" ht="26.25" customHeight="1" x14ac:dyDescent="0.2">
      <c r="A161" s="75" t="s">
        <v>430</v>
      </c>
      <c r="B161" s="75" t="s">
        <v>433</v>
      </c>
      <c r="C161" s="76" t="s">
        <v>434</v>
      </c>
      <c r="D161" s="77"/>
      <c r="E161" s="218"/>
      <c r="F161" s="218"/>
      <c r="G161" s="218"/>
      <c r="H161" s="218"/>
      <c r="I161" s="218"/>
      <c r="J161" s="218"/>
      <c r="K161" s="218"/>
      <c r="L161" s="218"/>
      <c r="M161" s="218"/>
      <c r="N161" s="218"/>
      <c r="O161" s="218"/>
      <c r="P161" s="218"/>
      <c r="Q161" s="218"/>
      <c r="R161" s="218"/>
      <c r="S161" s="218"/>
      <c r="T161" s="218"/>
      <c r="U161" s="218"/>
      <c r="V161" s="218"/>
      <c r="W161" s="218"/>
      <c r="X161" s="218"/>
      <c r="Y161" s="218"/>
      <c r="Z161" s="218"/>
      <c r="AA161" s="218"/>
      <c r="AB161" s="218"/>
      <c r="AC161" s="218"/>
      <c r="AD161" s="218"/>
      <c r="AE161" s="60"/>
      <c r="AF161" s="203"/>
      <c r="AG161" s="203"/>
      <c r="AH161" s="203"/>
      <c r="AI161" s="203"/>
      <c r="AJ161" s="203"/>
      <c r="AK161" s="203"/>
      <c r="AL161" s="75" t="s">
        <v>73</v>
      </c>
    </row>
    <row r="162" spans="1:38" ht="26.25" customHeight="1" x14ac:dyDescent="0.2">
      <c r="A162" s="79" t="s">
        <v>435</v>
      </c>
      <c r="B162" s="79" t="s">
        <v>436</v>
      </c>
      <c r="C162" s="80" t="s">
        <v>437</v>
      </c>
      <c r="D162" s="81"/>
      <c r="E162" s="219"/>
      <c r="F162" s="219"/>
      <c r="G162" s="219"/>
      <c r="H162" s="219"/>
      <c r="I162" s="219"/>
      <c r="J162" s="219"/>
      <c r="K162" s="219"/>
      <c r="L162" s="219"/>
      <c r="M162" s="219"/>
      <c r="N162" s="219"/>
      <c r="O162" s="219"/>
      <c r="P162" s="219"/>
      <c r="Q162" s="219"/>
      <c r="R162" s="219"/>
      <c r="S162" s="219"/>
      <c r="T162" s="219"/>
      <c r="U162" s="219"/>
      <c r="V162" s="219"/>
      <c r="W162" s="219"/>
      <c r="X162" s="219"/>
      <c r="Y162" s="219"/>
      <c r="Z162" s="219"/>
      <c r="AA162" s="219"/>
      <c r="AB162" s="219"/>
      <c r="AC162" s="219"/>
      <c r="AD162" s="219"/>
      <c r="AE162" s="60"/>
      <c r="AF162" s="204"/>
      <c r="AG162" s="204"/>
      <c r="AH162" s="204"/>
      <c r="AI162" s="204"/>
      <c r="AJ162" s="204"/>
      <c r="AK162" s="204"/>
      <c r="AL162" s="79" t="s">
        <v>194</v>
      </c>
    </row>
    <row r="163" spans="1:38" ht="26.25" customHeight="1" x14ac:dyDescent="0.2">
      <c r="A163" s="79" t="s">
        <v>435</v>
      </c>
      <c r="B163" s="79" t="s">
        <v>438</v>
      </c>
      <c r="C163" s="80" t="s">
        <v>439</v>
      </c>
      <c r="D163" s="81"/>
      <c r="E163" s="219"/>
      <c r="F163" s="219"/>
      <c r="G163" s="219"/>
      <c r="H163" s="219"/>
      <c r="I163" s="219"/>
      <c r="J163" s="219"/>
      <c r="K163" s="219"/>
      <c r="L163" s="219"/>
      <c r="M163" s="219"/>
      <c r="N163" s="219"/>
      <c r="O163" s="219"/>
      <c r="P163" s="219"/>
      <c r="Q163" s="219"/>
      <c r="R163" s="219"/>
      <c r="S163" s="219"/>
      <c r="T163" s="219"/>
      <c r="U163" s="219"/>
      <c r="V163" s="219"/>
      <c r="W163" s="219"/>
      <c r="X163" s="219"/>
      <c r="Y163" s="219"/>
      <c r="Z163" s="219"/>
      <c r="AA163" s="219"/>
      <c r="AB163" s="219"/>
      <c r="AC163" s="219"/>
      <c r="AD163" s="219"/>
      <c r="AE163" s="60"/>
      <c r="AF163" s="204"/>
      <c r="AG163" s="204"/>
      <c r="AH163" s="204"/>
      <c r="AI163" s="204"/>
      <c r="AJ163" s="204"/>
      <c r="AK163" s="204"/>
      <c r="AL163" s="79" t="s">
        <v>440</v>
      </c>
    </row>
    <row r="164" spans="1:38" ht="26.25" customHeight="1" x14ac:dyDescent="0.2">
      <c r="A164" s="79" t="s">
        <v>435</v>
      </c>
      <c r="B164" s="79" t="s">
        <v>441</v>
      </c>
      <c r="C164" s="80" t="s">
        <v>442</v>
      </c>
      <c r="D164" s="81"/>
      <c r="E164" s="219"/>
      <c r="F164" s="219"/>
      <c r="G164" s="219"/>
      <c r="H164" s="219"/>
      <c r="I164" s="219"/>
      <c r="J164" s="219"/>
      <c r="K164" s="219"/>
      <c r="L164" s="219"/>
      <c r="M164" s="219"/>
      <c r="N164" s="219"/>
      <c r="O164" s="219"/>
      <c r="P164" s="219"/>
      <c r="Q164" s="219"/>
      <c r="R164" s="219"/>
      <c r="S164" s="219"/>
      <c r="T164" s="219"/>
      <c r="U164" s="219"/>
      <c r="V164" s="219"/>
      <c r="W164" s="219"/>
      <c r="X164" s="219"/>
      <c r="Y164" s="219"/>
      <c r="Z164" s="219"/>
      <c r="AA164" s="219"/>
      <c r="AB164" s="219"/>
      <c r="AC164" s="219"/>
      <c r="AD164" s="219"/>
      <c r="AE164" s="83"/>
      <c r="AF164" s="204"/>
      <c r="AG164" s="204"/>
      <c r="AH164" s="204"/>
      <c r="AI164" s="204"/>
      <c r="AJ164" s="204"/>
      <c r="AK164" s="204"/>
      <c r="AL164" s="79"/>
    </row>
    <row r="165" spans="1:38" ht="15" customHeight="1" x14ac:dyDescent="0.2">
      <c r="D165" s="85"/>
      <c r="E165" s="220"/>
      <c r="F165" s="221"/>
      <c r="G165" s="221"/>
      <c r="H165" s="221"/>
      <c r="I165" s="221"/>
      <c r="J165" s="221"/>
      <c r="K165" s="221"/>
      <c r="L165" s="221"/>
      <c r="M165" s="221"/>
      <c r="N165" s="221"/>
      <c r="O165" s="221"/>
      <c r="P165" s="221"/>
      <c r="Q165" s="221"/>
      <c r="R165" s="221"/>
      <c r="S165" s="221"/>
      <c r="T165" s="221"/>
      <c r="U165" s="221"/>
      <c r="V165" s="221"/>
      <c r="W165" s="221"/>
      <c r="X165" s="221"/>
      <c r="Y165" s="221"/>
      <c r="Z165" s="221"/>
      <c r="AA165" s="221"/>
      <c r="AB165" s="221"/>
      <c r="AC165" s="221"/>
      <c r="AD165" s="221"/>
      <c r="AE165" s="86"/>
      <c r="AF165" s="205"/>
      <c r="AG165" s="205"/>
      <c r="AH165" s="205"/>
      <c r="AI165" s="205"/>
      <c r="AJ165" s="205"/>
      <c r="AK165" s="205"/>
      <c r="AL165" s="88"/>
    </row>
    <row r="166" spans="1:38" s="91" customFormat="1" ht="52.5" customHeight="1" x14ac:dyDescent="0.25">
      <c r="A166" s="409" t="s">
        <v>461</v>
      </c>
      <c r="B166" s="409"/>
      <c r="C166" s="409"/>
      <c r="D166" s="409"/>
      <c r="E166" s="409"/>
      <c r="F166" s="409"/>
      <c r="G166" s="409"/>
      <c r="H166" s="222"/>
      <c r="I166" s="223"/>
      <c r="J166" s="223"/>
      <c r="K166" s="223"/>
      <c r="L166" s="223"/>
      <c r="M166" s="223"/>
      <c r="N166" s="223"/>
      <c r="O166" s="223"/>
      <c r="P166" s="223"/>
      <c r="Q166" s="223"/>
      <c r="R166" s="223"/>
      <c r="S166" s="223"/>
      <c r="T166" s="223"/>
      <c r="U166" s="223"/>
      <c r="V166" s="224"/>
      <c r="W166" s="224"/>
      <c r="X166" s="224"/>
      <c r="Y166" s="224"/>
      <c r="Z166" s="224"/>
      <c r="AA166" s="224"/>
      <c r="AB166" s="224"/>
      <c r="AC166" s="225"/>
      <c r="AD166" s="225"/>
      <c r="AF166" s="206"/>
      <c r="AG166" s="206"/>
      <c r="AH166" s="206"/>
      <c r="AI166" s="206"/>
      <c r="AJ166" s="206"/>
      <c r="AK166" s="206"/>
    </row>
    <row r="167" spans="1:38" s="94" customFormat="1" ht="63.75" customHeight="1" x14ac:dyDescent="0.25">
      <c r="A167" s="409" t="s">
        <v>462</v>
      </c>
      <c r="B167" s="409"/>
      <c r="C167" s="409"/>
      <c r="D167" s="409"/>
      <c r="E167" s="409"/>
      <c r="F167" s="409"/>
      <c r="G167" s="409"/>
      <c r="H167" s="222"/>
      <c r="I167" s="223"/>
      <c r="J167" s="113"/>
      <c r="K167" s="113"/>
      <c r="L167" s="113"/>
      <c r="M167" s="223"/>
      <c r="N167" s="223"/>
      <c r="O167" s="223"/>
      <c r="P167" s="223"/>
      <c r="Q167" s="223"/>
      <c r="R167" s="223"/>
      <c r="S167" s="223"/>
      <c r="T167" s="223"/>
      <c r="U167" s="223"/>
      <c r="V167" s="226"/>
      <c r="W167" s="226"/>
      <c r="X167" s="226"/>
      <c r="Y167" s="226"/>
      <c r="Z167" s="226"/>
      <c r="AA167" s="226"/>
      <c r="AB167" s="226"/>
      <c r="AC167" s="226"/>
      <c r="AD167" s="226"/>
      <c r="AF167" s="207"/>
      <c r="AG167" s="207"/>
      <c r="AH167" s="207"/>
      <c r="AI167" s="207"/>
      <c r="AJ167" s="207"/>
      <c r="AK167" s="207"/>
    </row>
    <row r="168" spans="1:38" s="94" customFormat="1" ht="26.25" customHeight="1" x14ac:dyDescent="0.25">
      <c r="A168" s="409" t="s">
        <v>463</v>
      </c>
      <c r="B168" s="409"/>
      <c r="C168" s="409"/>
      <c r="D168" s="409"/>
      <c r="E168" s="409"/>
      <c r="F168" s="409"/>
      <c r="G168" s="409"/>
      <c r="H168" s="222"/>
      <c r="I168" s="223"/>
      <c r="J168" s="113"/>
      <c r="K168" s="113"/>
      <c r="L168" s="113"/>
      <c r="M168" s="223"/>
      <c r="N168" s="223"/>
      <c r="O168" s="223"/>
      <c r="P168" s="223"/>
      <c r="Q168" s="223"/>
      <c r="R168" s="223"/>
      <c r="S168" s="223"/>
      <c r="T168" s="223"/>
      <c r="U168" s="223"/>
      <c r="V168" s="226"/>
      <c r="W168" s="226"/>
      <c r="X168" s="226"/>
      <c r="Y168" s="226"/>
      <c r="Z168" s="226"/>
      <c r="AA168" s="226"/>
      <c r="AB168" s="226"/>
      <c r="AC168" s="226"/>
      <c r="AD168" s="226"/>
      <c r="AF168" s="207"/>
      <c r="AG168" s="207"/>
      <c r="AH168" s="207"/>
      <c r="AI168" s="207"/>
      <c r="AJ168" s="207"/>
      <c r="AK168" s="207"/>
    </row>
    <row r="169" spans="1:38" s="91" customFormat="1" ht="26.25" customHeight="1" x14ac:dyDescent="0.25">
      <c r="A169" s="409" t="s">
        <v>464</v>
      </c>
      <c r="B169" s="409"/>
      <c r="C169" s="409"/>
      <c r="D169" s="409"/>
      <c r="E169" s="409"/>
      <c r="F169" s="409"/>
      <c r="G169" s="409"/>
      <c r="H169" s="222"/>
      <c r="I169" s="223"/>
      <c r="J169" s="113"/>
      <c r="K169" s="113"/>
      <c r="L169" s="113"/>
      <c r="M169" s="223"/>
      <c r="N169" s="223"/>
      <c r="O169" s="223"/>
      <c r="P169" s="223"/>
      <c r="Q169" s="223"/>
      <c r="R169" s="223"/>
      <c r="S169" s="223"/>
      <c r="T169" s="223"/>
      <c r="U169" s="223"/>
      <c r="V169" s="224"/>
      <c r="W169" s="224"/>
      <c r="X169" s="224"/>
      <c r="Y169" s="224"/>
      <c r="Z169" s="224"/>
      <c r="AA169" s="224"/>
      <c r="AB169" s="224"/>
      <c r="AC169" s="225"/>
      <c r="AD169" s="225"/>
      <c r="AF169" s="206"/>
      <c r="AG169" s="206"/>
      <c r="AH169" s="206"/>
      <c r="AI169" s="206"/>
      <c r="AJ169" s="206"/>
      <c r="AK169" s="206"/>
    </row>
    <row r="170" spans="1:38" s="94" customFormat="1" ht="52.5" customHeight="1" x14ac:dyDescent="0.25">
      <c r="A170" s="409" t="s">
        <v>465</v>
      </c>
      <c r="B170" s="409"/>
      <c r="C170" s="409"/>
      <c r="D170" s="409"/>
      <c r="E170" s="409"/>
      <c r="F170" s="409"/>
      <c r="G170" s="409"/>
      <c r="H170" s="222"/>
      <c r="I170" s="223"/>
      <c r="J170" s="113"/>
      <c r="K170" s="113"/>
      <c r="L170" s="113"/>
      <c r="M170" s="223"/>
      <c r="N170" s="223"/>
      <c r="O170" s="223"/>
      <c r="P170" s="223"/>
      <c r="Q170" s="223"/>
      <c r="R170" s="223"/>
      <c r="S170" s="223"/>
      <c r="T170" s="223"/>
      <c r="U170" s="223"/>
      <c r="V170" s="226"/>
      <c r="W170" s="226"/>
      <c r="X170" s="226"/>
      <c r="Y170" s="226"/>
      <c r="Z170" s="226"/>
      <c r="AA170" s="226"/>
      <c r="AB170" s="226"/>
      <c r="AC170" s="226"/>
      <c r="AD170" s="226"/>
      <c r="AF170" s="207"/>
      <c r="AG170" s="207"/>
      <c r="AH170" s="207"/>
      <c r="AI170" s="207"/>
      <c r="AJ170" s="207"/>
      <c r="AK170" s="2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D297C7-6E0E-486E-87D1-E5F056B9B700}">
  <dimension ref="A1:AL170"/>
  <sheetViews>
    <sheetView topLeftCell="U130" zoomScale="74" zoomScaleNormal="80" workbookViewId="0">
      <selection activeCell="AL14" sqref="AL14:AL140"/>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208" customWidth="1"/>
    <col min="25" max="25" width="8.85546875" style="208" customWidth="1"/>
    <col min="26" max="30" width="8.5703125" style="208" customWidth="1"/>
    <col min="31" max="31" width="2.140625" style="4" customWidth="1"/>
    <col min="32" max="36" width="8.5703125" style="191" customWidth="1"/>
    <col min="37" max="37" width="13.140625" style="191" customWidth="1"/>
    <col min="38" max="38" width="25.7109375" style="4" customWidth="1"/>
    <col min="39" max="16384" width="8.85546875" style="4"/>
  </cols>
  <sheetData>
    <row r="1" spans="1:38" ht="22.7" customHeight="1" x14ac:dyDescent="0.2">
      <c r="A1" s="146" t="s">
        <v>0</v>
      </c>
      <c r="B1" s="2"/>
      <c r="C1" s="3"/>
    </row>
    <row r="2" spans="1:38" x14ac:dyDescent="0.2">
      <c r="A2" s="5" t="s">
        <v>1</v>
      </c>
      <c r="B2" s="2"/>
      <c r="C2" s="3"/>
    </row>
    <row r="3" spans="1:38" x14ac:dyDescent="0.2">
      <c r="B3" s="2"/>
      <c r="C3" s="3"/>
      <c r="F3" s="209"/>
      <c r="R3" s="210"/>
      <c r="S3" s="210"/>
      <c r="T3" s="210"/>
      <c r="U3" s="210"/>
      <c r="V3" s="210"/>
    </row>
    <row r="4" spans="1:38" x14ac:dyDescent="0.2">
      <c r="A4" s="5" t="s">
        <v>2</v>
      </c>
      <c r="B4" s="7" t="s">
        <v>3</v>
      </c>
      <c r="C4" s="8" t="s">
        <v>4</v>
      </c>
      <c r="R4" s="210"/>
      <c r="S4" s="210"/>
      <c r="T4" s="210"/>
      <c r="U4" s="210"/>
      <c r="V4" s="210"/>
    </row>
    <row r="5" spans="1:38" x14ac:dyDescent="0.2">
      <c r="A5" s="5" t="s">
        <v>5</v>
      </c>
      <c r="B5" s="7" t="s">
        <v>6</v>
      </c>
      <c r="C5" s="8" t="s">
        <v>7</v>
      </c>
      <c r="R5" s="210"/>
      <c r="S5" s="210"/>
      <c r="T5" s="210"/>
      <c r="U5" s="210"/>
      <c r="V5" s="210"/>
    </row>
    <row r="6" spans="1:38" x14ac:dyDescent="0.2">
      <c r="A6" s="5" t="s">
        <v>8</v>
      </c>
      <c r="B6" s="7">
        <v>2002</v>
      </c>
      <c r="C6" s="8" t="s">
        <v>9</v>
      </c>
      <c r="R6" s="210"/>
      <c r="S6" s="210"/>
      <c r="T6" s="210"/>
      <c r="U6" s="210"/>
      <c r="V6" s="210"/>
    </row>
    <row r="7" spans="1:38" x14ac:dyDescent="0.2">
      <c r="A7" s="5" t="s">
        <v>10</v>
      </c>
      <c r="B7" s="7" t="s">
        <v>11</v>
      </c>
      <c r="C7" s="8" t="s">
        <v>12</v>
      </c>
      <c r="R7" s="210"/>
      <c r="S7" s="210"/>
      <c r="T7" s="210"/>
      <c r="U7" s="210"/>
      <c r="V7" s="210"/>
    </row>
    <row r="8" spans="1:38" x14ac:dyDescent="0.2">
      <c r="B8" s="2"/>
      <c r="C8" s="3"/>
      <c r="R8" s="210"/>
      <c r="S8" s="210"/>
      <c r="T8" s="210"/>
      <c r="U8" s="210"/>
      <c r="V8" s="210"/>
      <c r="AF8" s="192"/>
    </row>
    <row r="9" spans="1:38" x14ac:dyDescent="0.2">
      <c r="A9" s="147"/>
      <c r="B9" s="12"/>
      <c r="C9" s="13"/>
      <c r="D9" s="14"/>
      <c r="E9" s="211"/>
      <c r="F9" s="211"/>
      <c r="G9" s="211"/>
      <c r="H9" s="211"/>
      <c r="I9" s="211"/>
      <c r="J9" s="211"/>
      <c r="K9" s="211"/>
      <c r="L9" s="211"/>
      <c r="M9" s="211"/>
      <c r="N9" s="211"/>
      <c r="O9" s="211"/>
      <c r="P9" s="211"/>
      <c r="Q9" s="211"/>
      <c r="R9" s="210"/>
      <c r="S9" s="210"/>
      <c r="T9" s="210"/>
      <c r="U9" s="210"/>
      <c r="V9" s="210"/>
      <c r="AF9" s="192"/>
    </row>
    <row r="10" spans="1:38" s="9" customFormat="1" ht="37.5" customHeight="1" x14ac:dyDescent="0.2">
      <c r="A10" s="446" t="str">
        <f>B4&amp;": "&amp;B5&amp;": "&amp;B6</f>
        <v>LT: 15.02.2025: 2002</v>
      </c>
      <c r="B10" s="448" t="s">
        <v>13</v>
      </c>
      <c r="C10" s="449"/>
      <c r="D10" s="450"/>
      <c r="E10" s="454" t="s">
        <v>453</v>
      </c>
      <c r="F10" s="455"/>
      <c r="G10" s="455"/>
      <c r="H10" s="456"/>
      <c r="I10" s="454" t="s">
        <v>454</v>
      </c>
      <c r="J10" s="455"/>
      <c r="K10" s="455"/>
      <c r="L10" s="456"/>
      <c r="M10" s="460" t="s">
        <v>455</v>
      </c>
      <c r="N10" s="454" t="s">
        <v>456</v>
      </c>
      <c r="O10" s="455"/>
      <c r="P10" s="456"/>
      <c r="Q10" s="454" t="s">
        <v>457</v>
      </c>
      <c r="R10" s="455"/>
      <c r="S10" s="455"/>
      <c r="T10" s="455"/>
      <c r="U10" s="455"/>
      <c r="V10" s="456"/>
      <c r="W10" s="454" t="s">
        <v>458</v>
      </c>
      <c r="X10" s="455"/>
      <c r="Y10" s="455"/>
      <c r="Z10" s="455"/>
      <c r="AA10" s="455"/>
      <c r="AB10" s="455"/>
      <c r="AC10" s="455"/>
      <c r="AD10" s="456"/>
      <c r="AE10" s="15"/>
      <c r="AF10" s="440" t="s">
        <v>459</v>
      </c>
      <c r="AG10" s="441"/>
      <c r="AH10" s="441"/>
      <c r="AI10" s="441"/>
      <c r="AJ10" s="441"/>
      <c r="AK10" s="441"/>
      <c r="AL10" s="442"/>
    </row>
    <row r="11" spans="1:38" ht="15" customHeight="1" x14ac:dyDescent="0.2">
      <c r="A11" s="447"/>
      <c r="B11" s="451"/>
      <c r="C11" s="452"/>
      <c r="D11" s="453"/>
      <c r="E11" s="457"/>
      <c r="F11" s="458"/>
      <c r="G11" s="458"/>
      <c r="H11" s="459"/>
      <c r="I11" s="457"/>
      <c r="J11" s="458"/>
      <c r="K11" s="458"/>
      <c r="L11" s="459"/>
      <c r="M11" s="461"/>
      <c r="N11" s="457"/>
      <c r="O11" s="458"/>
      <c r="P11" s="459"/>
      <c r="Q11" s="457"/>
      <c r="R11" s="458"/>
      <c r="S11" s="458"/>
      <c r="T11" s="458"/>
      <c r="U11" s="458"/>
      <c r="V11" s="459"/>
      <c r="W11" s="212"/>
      <c r="X11" s="422" t="s">
        <v>21</v>
      </c>
      <c r="Y11" s="423"/>
      <c r="Z11" s="423"/>
      <c r="AA11" s="423"/>
      <c r="AB11" s="424"/>
      <c r="AC11" s="213"/>
      <c r="AD11" s="214"/>
      <c r="AE11" s="19"/>
      <c r="AF11" s="443"/>
      <c r="AG11" s="444"/>
      <c r="AH11" s="444"/>
      <c r="AI11" s="444"/>
      <c r="AJ11" s="444"/>
      <c r="AK11" s="444"/>
      <c r="AL11" s="445"/>
    </row>
    <row r="12" spans="1:38" ht="52.5" customHeight="1" x14ac:dyDescent="0.2">
      <c r="A12" s="447"/>
      <c r="B12" s="451"/>
      <c r="C12" s="452"/>
      <c r="D12" s="453"/>
      <c r="E12" s="215" t="s">
        <v>22</v>
      </c>
      <c r="F12" s="215" t="s">
        <v>23</v>
      </c>
      <c r="G12" s="215" t="s">
        <v>24</v>
      </c>
      <c r="H12" s="215" t="s">
        <v>25</v>
      </c>
      <c r="I12" s="215" t="s">
        <v>26</v>
      </c>
      <c r="J12" s="216" t="s">
        <v>27</v>
      </c>
      <c r="K12" s="216" t="s">
        <v>28</v>
      </c>
      <c r="L12" s="217" t="s">
        <v>29</v>
      </c>
      <c r="M12" s="215" t="s">
        <v>30</v>
      </c>
      <c r="N12" s="216" t="s">
        <v>31</v>
      </c>
      <c r="O12" s="216" t="s">
        <v>32</v>
      </c>
      <c r="P12" s="216" t="s">
        <v>33</v>
      </c>
      <c r="Q12" s="216" t="s">
        <v>34</v>
      </c>
      <c r="R12" s="216" t="s">
        <v>35</v>
      </c>
      <c r="S12" s="216" t="s">
        <v>36</v>
      </c>
      <c r="T12" s="216" t="s">
        <v>37</v>
      </c>
      <c r="U12" s="216" t="s">
        <v>38</v>
      </c>
      <c r="V12" s="216" t="s">
        <v>39</v>
      </c>
      <c r="W12" s="215" t="s">
        <v>40</v>
      </c>
      <c r="X12" s="215" t="s">
        <v>41</v>
      </c>
      <c r="Y12" s="215" t="s">
        <v>42</v>
      </c>
      <c r="Z12" s="215" t="s">
        <v>43</v>
      </c>
      <c r="AA12" s="215" t="s">
        <v>44</v>
      </c>
      <c r="AB12" s="215" t="s">
        <v>45</v>
      </c>
      <c r="AC12" s="216" t="s">
        <v>46</v>
      </c>
      <c r="AD12" s="216" t="s">
        <v>47</v>
      </c>
      <c r="AE12" s="23"/>
      <c r="AF12" s="193" t="s">
        <v>48</v>
      </c>
      <c r="AG12" s="193" t="s">
        <v>49</v>
      </c>
      <c r="AH12" s="193" t="s">
        <v>50</v>
      </c>
      <c r="AI12" s="193" t="s">
        <v>51</v>
      </c>
      <c r="AJ12" s="193" t="s">
        <v>52</v>
      </c>
      <c r="AK12" s="193" t="s">
        <v>53</v>
      </c>
      <c r="AL12" s="24" t="s">
        <v>54</v>
      </c>
    </row>
    <row r="13" spans="1:38" ht="37.5" customHeight="1" x14ac:dyDescent="0.2">
      <c r="A13" s="115" t="s">
        <v>55</v>
      </c>
      <c r="B13" s="115" t="s">
        <v>56</v>
      </c>
      <c r="C13" s="149" t="s">
        <v>57</v>
      </c>
      <c r="D13" s="115" t="s">
        <v>58</v>
      </c>
      <c r="E13" s="114" t="s">
        <v>59</v>
      </c>
      <c r="F13" s="114" t="s">
        <v>59</v>
      </c>
      <c r="G13" s="114" t="s">
        <v>59</v>
      </c>
      <c r="H13" s="243" t="s">
        <v>59</v>
      </c>
      <c r="I13" s="114" t="s">
        <v>59</v>
      </c>
      <c r="J13" s="114" t="s">
        <v>59</v>
      </c>
      <c r="K13" s="114" t="s">
        <v>59</v>
      </c>
      <c r="L13" s="114" t="s">
        <v>59</v>
      </c>
      <c r="M13" s="114" t="s">
        <v>59</v>
      </c>
      <c r="N13" s="114" t="s">
        <v>60</v>
      </c>
      <c r="O13" s="114" t="s">
        <v>60</v>
      </c>
      <c r="P13" s="114" t="s">
        <v>60</v>
      </c>
      <c r="Q13" s="114" t="s">
        <v>60</v>
      </c>
      <c r="R13" s="114" t="s">
        <v>60</v>
      </c>
      <c r="S13" s="114" t="s">
        <v>60</v>
      </c>
      <c r="T13" s="114" t="s">
        <v>60</v>
      </c>
      <c r="U13" s="114" t="s">
        <v>60</v>
      </c>
      <c r="V13" s="114" t="s">
        <v>60</v>
      </c>
      <c r="W13" s="114" t="s">
        <v>61</v>
      </c>
      <c r="X13" s="114" t="s">
        <v>60</v>
      </c>
      <c r="Y13" s="114" t="s">
        <v>60</v>
      </c>
      <c r="Z13" s="114" t="s">
        <v>60</v>
      </c>
      <c r="AA13" s="114" t="s">
        <v>60</v>
      </c>
      <c r="AB13" s="114" t="s">
        <v>60</v>
      </c>
      <c r="AC13" s="114" t="s">
        <v>62</v>
      </c>
      <c r="AD13" s="114" t="s">
        <v>62</v>
      </c>
      <c r="AE13" s="27"/>
      <c r="AF13" s="189" t="s">
        <v>63</v>
      </c>
      <c r="AG13" s="189" t="s">
        <v>63</v>
      </c>
      <c r="AH13" s="189" t="s">
        <v>63</v>
      </c>
      <c r="AI13" s="189" t="s">
        <v>63</v>
      </c>
      <c r="AJ13" s="189" t="s">
        <v>63</v>
      </c>
      <c r="AK13" s="189"/>
      <c r="AL13" s="150"/>
    </row>
    <row r="14" spans="1:38" ht="26.25" customHeight="1" x14ac:dyDescent="0.25">
      <c r="A14" s="115" t="s">
        <v>64</v>
      </c>
      <c r="B14" s="115" t="s">
        <v>65</v>
      </c>
      <c r="C14" s="115" t="s">
        <v>66</v>
      </c>
      <c r="D14" s="115"/>
      <c r="E14" s="320">
        <v>6.866714</v>
      </c>
      <c r="F14" s="279">
        <v>0.34355599999999997</v>
      </c>
      <c r="G14" s="279">
        <v>17.94575</v>
      </c>
      <c r="H14" s="279">
        <v>3.1500000000000001E-4</v>
      </c>
      <c r="I14" s="279">
        <v>0.80268099999999998</v>
      </c>
      <c r="J14" s="279">
        <v>0.98103399999999996</v>
      </c>
      <c r="K14" s="279">
        <v>1.115448</v>
      </c>
      <c r="L14" s="279">
        <v>0.225743</v>
      </c>
      <c r="M14" s="279">
        <v>3.970119</v>
      </c>
      <c r="N14" s="279">
        <v>0.20765600000000001</v>
      </c>
      <c r="O14" s="279">
        <v>2.7047000000000002E-2</v>
      </c>
      <c r="P14" s="279">
        <v>1.5285E-2</v>
      </c>
      <c r="Q14" s="279">
        <v>7.1025000000000005E-2</v>
      </c>
      <c r="R14" s="279">
        <v>0.141565</v>
      </c>
      <c r="S14" s="279">
        <v>0.115963</v>
      </c>
      <c r="T14" s="279">
        <v>4.0722360000000002</v>
      </c>
      <c r="U14" s="279">
        <v>3.6075999999999997E-2</v>
      </c>
      <c r="V14" s="279">
        <v>3.5951379999999999</v>
      </c>
      <c r="W14" s="279">
        <v>0.50201099999999999</v>
      </c>
      <c r="X14" s="279">
        <v>5.9491000000000002E-2</v>
      </c>
      <c r="Y14" s="280">
        <v>8.8660000000000003E-2</v>
      </c>
      <c r="Z14" s="279">
        <v>3.0949999999999998E-2</v>
      </c>
      <c r="AA14" s="279">
        <v>2.4802999999999999E-2</v>
      </c>
      <c r="AB14" s="279">
        <v>0.203904</v>
      </c>
      <c r="AC14" s="279">
        <v>2.1291000000000001E-2</v>
      </c>
      <c r="AD14" s="279">
        <v>6.2468999999999997E-2</v>
      </c>
      <c r="AE14" s="280">
        <v>0</v>
      </c>
      <c r="AF14" s="280">
        <v>15913</v>
      </c>
      <c r="AG14" s="280">
        <v>366</v>
      </c>
      <c r="AH14" s="280">
        <v>46491</v>
      </c>
      <c r="AI14" s="280">
        <v>4151</v>
      </c>
      <c r="AJ14" s="280">
        <v>0</v>
      </c>
      <c r="AK14" s="280" t="s">
        <v>67</v>
      </c>
      <c r="AL14" s="305" t="s">
        <v>63</v>
      </c>
    </row>
    <row r="15" spans="1:38" ht="26.25" customHeight="1" x14ac:dyDescent="0.25">
      <c r="A15" s="115" t="s">
        <v>68</v>
      </c>
      <c r="B15" s="115" t="s">
        <v>69</v>
      </c>
      <c r="C15" s="115" t="s">
        <v>70</v>
      </c>
      <c r="D15" s="115">
        <v>0</v>
      </c>
      <c r="E15" s="281">
        <v>2.4327000000000001</v>
      </c>
      <c r="F15" s="283" t="s">
        <v>71</v>
      </c>
      <c r="G15" s="282">
        <v>6.4863739999999996</v>
      </c>
      <c r="H15" s="282">
        <v>5.2160000000000002E-3</v>
      </c>
      <c r="I15" s="282">
        <v>0.15883800000000001</v>
      </c>
      <c r="J15" s="282">
        <v>0.25759300000000002</v>
      </c>
      <c r="K15" s="282">
        <v>0.339889</v>
      </c>
      <c r="L15" s="282">
        <v>1.0265E-2</v>
      </c>
      <c r="M15" s="282">
        <v>0.182115</v>
      </c>
      <c r="N15" s="282">
        <v>4.7406999999999998E-2</v>
      </c>
      <c r="O15" s="282">
        <v>3.3656999999999999E-2</v>
      </c>
      <c r="P15" s="282">
        <v>6.3029999999999996E-3</v>
      </c>
      <c r="Q15" s="282">
        <v>2.8496E-2</v>
      </c>
      <c r="R15" s="282">
        <v>0.17068800000000001</v>
      </c>
      <c r="S15" s="282">
        <v>0.11211500000000001</v>
      </c>
      <c r="T15" s="282">
        <v>4.8008540000000002</v>
      </c>
      <c r="U15" s="282">
        <v>3.1565000000000003E-2</v>
      </c>
      <c r="V15" s="282">
        <v>0.50500900000000004</v>
      </c>
      <c r="W15" s="282">
        <v>1.524E-2</v>
      </c>
      <c r="X15" s="284">
        <v>8.0499999999999992E-6</v>
      </c>
      <c r="Y15" s="284">
        <v>3.6300000000000001E-5</v>
      </c>
      <c r="Z15" s="284">
        <v>7.5900000000000002E-6</v>
      </c>
      <c r="AA15" s="284">
        <v>7.5900000000000002E-6</v>
      </c>
      <c r="AB15" s="284">
        <v>5.9500000000000003E-5</v>
      </c>
      <c r="AC15" s="283" t="s">
        <v>72</v>
      </c>
      <c r="AD15" s="283" t="s">
        <v>72</v>
      </c>
      <c r="AE15" s="283">
        <v>0</v>
      </c>
      <c r="AF15" s="283">
        <v>18124</v>
      </c>
      <c r="AG15" s="283" t="s">
        <v>73</v>
      </c>
      <c r="AH15" s="283">
        <v>0</v>
      </c>
      <c r="AI15" s="283" t="s">
        <v>73</v>
      </c>
      <c r="AJ15" s="283" t="s">
        <v>73</v>
      </c>
      <c r="AK15" s="283" t="s">
        <v>73</v>
      </c>
      <c r="AL15" s="306" t="s">
        <v>63</v>
      </c>
    </row>
    <row r="16" spans="1:38" ht="26.25" customHeight="1" x14ac:dyDescent="0.25">
      <c r="A16" s="115" t="s">
        <v>68</v>
      </c>
      <c r="B16" s="115" t="s">
        <v>74</v>
      </c>
      <c r="C16" s="115" t="s">
        <v>75</v>
      </c>
      <c r="D16" s="115">
        <v>0</v>
      </c>
      <c r="E16" s="281">
        <v>0.1537</v>
      </c>
      <c r="F16" s="282">
        <v>4.5426000000000001E-2</v>
      </c>
      <c r="G16" s="282">
        <v>2.129E-2</v>
      </c>
      <c r="H16" s="284">
        <v>3.8999999999999999E-5</v>
      </c>
      <c r="I16" s="282">
        <v>1.1516999999999999E-2</v>
      </c>
      <c r="J16" s="282">
        <v>1.1781E-2</v>
      </c>
      <c r="K16" s="282">
        <v>1.1919000000000001E-2</v>
      </c>
      <c r="L16" s="282">
        <v>1.6699999999999999E-4</v>
      </c>
      <c r="M16" s="282">
        <v>0.233017</v>
      </c>
      <c r="N16" s="282">
        <v>2.7079999999999999E-3</v>
      </c>
      <c r="O16" s="282">
        <v>1.34E-4</v>
      </c>
      <c r="P16" s="282">
        <v>1.07E-4</v>
      </c>
      <c r="Q16" s="284">
        <v>8.1799999999999996E-5</v>
      </c>
      <c r="R16" s="282">
        <v>5.04E-4</v>
      </c>
      <c r="S16" s="282">
        <v>7.7809999999999997E-3</v>
      </c>
      <c r="T16" s="282">
        <v>5.71E-4</v>
      </c>
      <c r="U16" s="284">
        <v>7.2799999999999994E-5</v>
      </c>
      <c r="V16" s="282">
        <v>1.0281999999999999E-2</v>
      </c>
      <c r="W16" s="283">
        <v>5.5999999999999999E-3</v>
      </c>
      <c r="X16" s="282">
        <v>1.472E-3</v>
      </c>
      <c r="Y16" s="282">
        <v>1.9680000000000001E-3</v>
      </c>
      <c r="Z16" s="282">
        <v>6.7000000000000002E-4</v>
      </c>
      <c r="AA16" s="282">
        <v>5.3600000000000002E-4</v>
      </c>
      <c r="AB16" s="282">
        <v>4.6470000000000001E-3</v>
      </c>
      <c r="AC16" s="284">
        <v>2.8099999999999999E-5</v>
      </c>
      <c r="AD16" s="282">
        <v>2.2100000000000002E-3</v>
      </c>
      <c r="AE16" s="283">
        <v>0</v>
      </c>
      <c r="AF16" s="283">
        <v>192</v>
      </c>
      <c r="AG16" s="283">
        <v>13</v>
      </c>
      <c r="AH16" s="283">
        <v>111</v>
      </c>
      <c r="AI16" s="283">
        <v>4</v>
      </c>
      <c r="AJ16" s="283" t="s">
        <v>73</v>
      </c>
      <c r="AK16" s="283" t="s">
        <v>73</v>
      </c>
      <c r="AL16" s="306" t="s">
        <v>63</v>
      </c>
    </row>
    <row r="17" spans="1:38" ht="26.25" customHeight="1" x14ac:dyDescent="0.2">
      <c r="A17" s="115" t="s">
        <v>68</v>
      </c>
      <c r="B17" s="115" t="s">
        <v>76</v>
      </c>
      <c r="C17" s="115" t="s">
        <v>77</v>
      </c>
      <c r="D17" s="115" t="s">
        <v>78</v>
      </c>
      <c r="E17" s="287"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27"/>
    </row>
    <row r="18" spans="1:38" ht="26.25" customHeight="1" x14ac:dyDescent="0.2">
      <c r="A18" s="115" t="s">
        <v>68</v>
      </c>
      <c r="B18" s="115" t="s">
        <v>79</v>
      </c>
      <c r="C18" s="115" t="s">
        <v>80</v>
      </c>
      <c r="D18" s="115" t="s">
        <v>78</v>
      </c>
      <c r="E18" s="287"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27"/>
    </row>
    <row r="19" spans="1:38" ht="26.25" customHeight="1" x14ac:dyDescent="0.25">
      <c r="A19" s="115" t="s">
        <v>68</v>
      </c>
      <c r="B19" s="115" t="s">
        <v>81</v>
      </c>
      <c r="C19" s="115" t="s">
        <v>82</v>
      </c>
      <c r="D19" s="115">
        <v>0</v>
      </c>
      <c r="E19" s="321">
        <v>2.9141E-2</v>
      </c>
      <c r="F19" s="282">
        <v>7.4799999999999997E-4</v>
      </c>
      <c r="G19" s="282">
        <v>7.6794000000000001E-2</v>
      </c>
      <c r="H19" s="284">
        <v>6.7199999999999998E-7</v>
      </c>
      <c r="I19" s="282">
        <v>2.114E-3</v>
      </c>
      <c r="J19" s="282">
        <v>2.8500000000000001E-3</v>
      </c>
      <c r="K19" s="282">
        <v>2.8579999999999999E-3</v>
      </c>
      <c r="L19" s="282">
        <v>1.137E-3</v>
      </c>
      <c r="M19" s="282">
        <v>1.0002E-2</v>
      </c>
      <c r="N19" s="282">
        <v>6.6699999999999995E-4</v>
      </c>
      <c r="O19" s="284">
        <v>2.0100000000000001E-5</v>
      </c>
      <c r="P19" s="284">
        <v>3.18E-5</v>
      </c>
      <c r="Q19" s="284">
        <v>9.6799999999999995E-5</v>
      </c>
      <c r="R19" s="282">
        <v>1.3339999999999999E-3</v>
      </c>
      <c r="S19" s="283">
        <v>2.0000000000000001E-4</v>
      </c>
      <c r="T19" s="282">
        <v>1.3337E-2</v>
      </c>
      <c r="U19" s="284">
        <v>9.4299999999999995E-6</v>
      </c>
      <c r="V19" s="282">
        <v>3.3399999999999999E-4</v>
      </c>
      <c r="W19" s="282">
        <v>7.9199999999999995E-4</v>
      </c>
      <c r="X19" s="284">
        <v>2.67E-7</v>
      </c>
      <c r="Y19" s="284">
        <v>1.2100000000000001E-6</v>
      </c>
      <c r="Z19" s="284">
        <v>3.2399999999999999E-7</v>
      </c>
      <c r="AA19" s="284">
        <v>3.1100000000000002E-7</v>
      </c>
      <c r="AB19" s="284">
        <v>2.1100000000000001E-6</v>
      </c>
      <c r="AC19" s="284">
        <v>1.7499999999999998E-5</v>
      </c>
      <c r="AD19" s="284">
        <v>1.39E-8</v>
      </c>
      <c r="AE19" s="283">
        <v>0</v>
      </c>
      <c r="AF19" s="282">
        <v>67.383539999999996</v>
      </c>
      <c r="AG19" s="283">
        <v>2</v>
      </c>
      <c r="AH19" s="283">
        <v>209.69</v>
      </c>
      <c r="AI19" s="283">
        <v>0.6724</v>
      </c>
      <c r="AJ19" s="283" t="s">
        <v>72</v>
      </c>
      <c r="AK19" s="283" t="s">
        <v>73</v>
      </c>
      <c r="AL19" s="306" t="s">
        <v>63</v>
      </c>
    </row>
    <row r="20" spans="1:38" ht="26.25" customHeight="1" x14ac:dyDescent="0.25">
      <c r="A20" s="115" t="s">
        <v>68</v>
      </c>
      <c r="B20" s="115" t="s">
        <v>83</v>
      </c>
      <c r="C20" s="115" t="s">
        <v>84</v>
      </c>
      <c r="D20" s="115">
        <v>0</v>
      </c>
      <c r="E20" s="321">
        <v>8.7928999999999993E-2</v>
      </c>
      <c r="F20" s="282">
        <v>2.0869999999999999E-3</v>
      </c>
      <c r="G20" s="282">
        <v>8.4960000000000001E-3</v>
      </c>
      <c r="H20" s="284">
        <v>2.55E-5</v>
      </c>
      <c r="I20" s="282">
        <v>2.9299999999999999E-3</v>
      </c>
      <c r="J20" s="282">
        <v>3.3549999999999999E-3</v>
      </c>
      <c r="K20" s="282">
        <v>3.6340000000000001E-3</v>
      </c>
      <c r="L20" s="282">
        <v>5.5599999999999996E-4</v>
      </c>
      <c r="M20" s="282">
        <v>3.3473999999999997E-2</v>
      </c>
      <c r="N20" s="282">
        <v>7.6099999999999996E-4</v>
      </c>
      <c r="O20" s="284">
        <v>4.7200000000000002E-5</v>
      </c>
      <c r="P20" s="282">
        <v>1.08E-4</v>
      </c>
      <c r="Q20" s="282">
        <v>1.2400000000000001E-4</v>
      </c>
      <c r="R20" s="282">
        <v>7.2999999999999996E-4</v>
      </c>
      <c r="S20" s="282">
        <v>1.74E-4</v>
      </c>
      <c r="T20" s="282">
        <v>1.4829999999999999E-3</v>
      </c>
      <c r="U20" s="284">
        <v>2.37E-5</v>
      </c>
      <c r="V20" s="282">
        <v>1.3086E-2</v>
      </c>
      <c r="W20" s="282">
        <v>3.0850000000000001E-3</v>
      </c>
      <c r="X20" s="282">
        <v>2.5500000000000002E-4</v>
      </c>
      <c r="Y20" s="282">
        <v>4.0900000000000002E-4</v>
      </c>
      <c r="Z20" s="282">
        <v>1.2799999999999999E-4</v>
      </c>
      <c r="AA20" s="282">
        <v>1.03E-4</v>
      </c>
      <c r="AB20" s="282">
        <v>8.9499999999999996E-4</v>
      </c>
      <c r="AC20" s="282">
        <v>1.2899999999999999E-4</v>
      </c>
      <c r="AD20" s="284">
        <v>4.7199999999999999E-7</v>
      </c>
      <c r="AE20" s="283">
        <v>0</v>
      </c>
      <c r="AF20" s="282">
        <v>7.1564199999999998</v>
      </c>
      <c r="AG20" s="283">
        <v>0</v>
      </c>
      <c r="AH20" s="282">
        <v>929.61580000000004</v>
      </c>
      <c r="AI20" s="282">
        <v>25.485600000000002</v>
      </c>
      <c r="AJ20" s="283" t="s">
        <v>72</v>
      </c>
      <c r="AK20" s="283" t="s">
        <v>73</v>
      </c>
      <c r="AL20" s="306" t="s">
        <v>63</v>
      </c>
    </row>
    <row r="21" spans="1:38" ht="26.25" customHeight="1" x14ac:dyDescent="0.25">
      <c r="A21" s="115" t="s">
        <v>68</v>
      </c>
      <c r="B21" s="115" t="s">
        <v>85</v>
      </c>
      <c r="C21" s="115" t="s">
        <v>86</v>
      </c>
      <c r="D21" s="115">
        <v>0</v>
      </c>
      <c r="E21" s="321">
        <v>0.46866799999999997</v>
      </c>
      <c r="F21" s="282">
        <v>1.4885000000000001E-2</v>
      </c>
      <c r="G21" s="282">
        <v>1.0222629999999999</v>
      </c>
      <c r="H21" s="284">
        <v>4.9400000000000001E-5</v>
      </c>
      <c r="I21" s="282">
        <v>4.4187999999999998E-2</v>
      </c>
      <c r="J21" s="282">
        <v>6.3393000000000005E-2</v>
      </c>
      <c r="K21" s="282">
        <v>6.5054000000000001E-2</v>
      </c>
      <c r="L21" s="282">
        <v>1.6851000000000001E-2</v>
      </c>
      <c r="M21" s="282">
        <v>0.33416200000000001</v>
      </c>
      <c r="N21" s="282">
        <v>3.4194000000000002E-2</v>
      </c>
      <c r="O21" s="282">
        <v>6.7199999999999996E-4</v>
      </c>
      <c r="P21" s="282">
        <v>1.7819999999999999E-3</v>
      </c>
      <c r="Q21" s="282">
        <v>2.0720000000000001E-3</v>
      </c>
      <c r="R21" s="282">
        <v>2.1135999999999999E-2</v>
      </c>
      <c r="S21" s="282">
        <v>6.1679999999999999E-3</v>
      </c>
      <c r="T21" s="282">
        <v>0.178893</v>
      </c>
      <c r="U21" s="282">
        <v>0.178893</v>
      </c>
      <c r="V21" s="282">
        <v>6.5717999999999999E-2</v>
      </c>
      <c r="W21" s="282">
        <v>5.5685999999999999E-2</v>
      </c>
      <c r="X21" s="282">
        <v>9.5429999999999994E-3</v>
      </c>
      <c r="Y21" s="282">
        <v>1.2573000000000001E-2</v>
      </c>
      <c r="Z21" s="282">
        <v>4.9740000000000001E-3</v>
      </c>
      <c r="AA21" s="282">
        <v>3.8839999999999999E-3</v>
      </c>
      <c r="AB21" s="282">
        <v>3.0974000000000002E-2</v>
      </c>
      <c r="AC21" s="282">
        <v>2.7217000000000002E-2</v>
      </c>
      <c r="AD21" s="282">
        <v>2.7217000000000002E-2</v>
      </c>
      <c r="AE21" s="283">
        <v>0</v>
      </c>
      <c r="AF21" s="282">
        <v>879.82809999999995</v>
      </c>
      <c r="AG21" s="282">
        <v>160.09450000000001</v>
      </c>
      <c r="AH21" s="282">
        <v>3856.1619999999998</v>
      </c>
      <c r="AI21" s="282">
        <v>49.355800000000002</v>
      </c>
      <c r="AJ21" s="283" t="s">
        <v>72</v>
      </c>
      <c r="AK21" s="283" t="s">
        <v>73</v>
      </c>
      <c r="AL21" s="306" t="s">
        <v>63</v>
      </c>
    </row>
    <row r="22" spans="1:38" ht="26.25" customHeight="1" x14ac:dyDescent="0.25">
      <c r="A22" s="115" t="s">
        <v>68</v>
      </c>
      <c r="B22" s="115" t="s">
        <v>87</v>
      </c>
      <c r="C22" s="115" t="s">
        <v>88</v>
      </c>
      <c r="D22" s="115">
        <v>0</v>
      </c>
      <c r="E22" s="321">
        <v>2.2735289999999999</v>
      </c>
      <c r="F22" s="282">
        <v>6.4280000000000004E-2</v>
      </c>
      <c r="G22" s="282">
        <v>1.2856369999999999</v>
      </c>
      <c r="H22" s="282">
        <v>1.84E-4</v>
      </c>
      <c r="I22" s="282">
        <v>0.20260600000000001</v>
      </c>
      <c r="J22" s="282">
        <v>0.33977200000000002</v>
      </c>
      <c r="K22" s="282">
        <v>0.35813200000000001</v>
      </c>
      <c r="L22" s="282">
        <v>3.3866E-2</v>
      </c>
      <c r="M22" s="283">
        <v>3.1766000000000001</v>
      </c>
      <c r="N22" s="282">
        <v>0.32433200000000001</v>
      </c>
      <c r="O22" s="282">
        <v>4.9620000000000003E-3</v>
      </c>
      <c r="P22" s="282">
        <v>1.6816000000000001E-2</v>
      </c>
      <c r="Q22" s="282">
        <v>1.017E-2</v>
      </c>
      <c r="R22" s="282">
        <v>5.3504000000000003E-2</v>
      </c>
      <c r="S22" s="282">
        <v>4.5347999999999999E-2</v>
      </c>
      <c r="T22" s="282">
        <v>0.17463600000000001</v>
      </c>
      <c r="U22" s="282">
        <v>4.3790000000000001E-3</v>
      </c>
      <c r="V22" s="282">
        <v>0.65270099999999998</v>
      </c>
      <c r="W22" s="282">
        <v>0.55653699999999995</v>
      </c>
      <c r="X22" s="282">
        <v>0.11938799999999999</v>
      </c>
      <c r="Y22" s="282">
        <v>0.156418</v>
      </c>
      <c r="Z22" s="282">
        <v>6.2254999999999998E-2</v>
      </c>
      <c r="AA22" s="282">
        <v>4.8576000000000001E-2</v>
      </c>
      <c r="AB22" s="282">
        <v>0.38663700000000001</v>
      </c>
      <c r="AC22" s="282">
        <v>3.264E-3</v>
      </c>
      <c r="AD22" s="282">
        <v>0.348167</v>
      </c>
      <c r="AE22" s="283">
        <v>0</v>
      </c>
      <c r="AF22" s="282">
        <v>1872.683</v>
      </c>
      <c r="AG22" s="283">
        <v>1880</v>
      </c>
      <c r="AH22" s="282">
        <v>1286.357</v>
      </c>
      <c r="AI22" s="282">
        <v>367.37639999999999</v>
      </c>
      <c r="AJ22" s="283">
        <v>0</v>
      </c>
      <c r="AK22" s="283" t="s">
        <v>73</v>
      </c>
      <c r="AL22" s="306" t="s">
        <v>63</v>
      </c>
    </row>
    <row r="23" spans="1:38" ht="26.25" customHeight="1" x14ac:dyDescent="0.2">
      <c r="A23" s="115" t="s">
        <v>89</v>
      </c>
      <c r="B23" s="115" t="s">
        <v>90</v>
      </c>
      <c r="C23" s="115" t="s">
        <v>91</v>
      </c>
      <c r="D23" s="115"/>
      <c r="E23" s="333">
        <v>0.73055355685061951</v>
      </c>
      <c r="F23" s="328">
        <v>0.37456924410044401</v>
      </c>
      <c r="G23" s="328">
        <v>9.1026482249987148E-2</v>
      </c>
      <c r="H23" s="338">
        <v>1.782247955339959E-4</v>
      </c>
      <c r="I23" s="328">
        <v>4.9015229128798493E-2</v>
      </c>
      <c r="J23" s="328">
        <v>5.1827616355351172E-2</v>
      </c>
      <c r="K23" s="328">
        <v>5.1827616355351172E-2</v>
      </c>
      <c r="L23" s="328">
        <v>3.2315619728287788E-2</v>
      </c>
      <c r="M23" s="328">
        <v>1.0578360922374497</v>
      </c>
      <c r="N23" s="328">
        <v>0.25258771930729962</v>
      </c>
      <c r="O23" s="328">
        <v>2.3595083629141862E-4</v>
      </c>
      <c r="P23" s="328" t="s">
        <v>72</v>
      </c>
      <c r="Q23" s="328" t="s">
        <v>72</v>
      </c>
      <c r="R23" s="328">
        <v>9.4380334516567447E-4</v>
      </c>
      <c r="S23" s="328">
        <v>4.0111642169541162E-2</v>
      </c>
      <c r="T23" s="328">
        <v>1.6516558540399305E-3</v>
      </c>
      <c r="U23" s="328">
        <v>2.3595083629141862E-4</v>
      </c>
      <c r="V23" s="328">
        <v>2.3595083629141859E-2</v>
      </c>
      <c r="W23" s="328" t="s">
        <v>73</v>
      </c>
      <c r="X23" s="328">
        <v>7.2102235446916949E-4</v>
      </c>
      <c r="Y23" s="328">
        <v>1.1665843358621792E-3</v>
      </c>
      <c r="Z23" s="328" t="s">
        <v>73</v>
      </c>
      <c r="AA23" s="328" t="s">
        <v>73</v>
      </c>
      <c r="AB23" s="328">
        <v>1.8876066903313487E-3</v>
      </c>
      <c r="AC23" s="328" t="s">
        <v>73</v>
      </c>
      <c r="AD23" s="328" t="s">
        <v>73</v>
      </c>
      <c r="AE23" s="339"/>
      <c r="AF23" s="329">
        <v>944</v>
      </c>
      <c r="AG23" s="329" t="s">
        <v>73</v>
      </c>
      <c r="AH23" s="329" t="s">
        <v>73</v>
      </c>
      <c r="AI23" s="329" t="s">
        <v>73</v>
      </c>
      <c r="AJ23" s="329" t="s">
        <v>73</v>
      </c>
      <c r="AK23" s="329" t="s">
        <v>73</v>
      </c>
      <c r="AL23" s="327" t="s">
        <v>63</v>
      </c>
    </row>
    <row r="24" spans="1:38" ht="26.25" customHeight="1" x14ac:dyDescent="0.25">
      <c r="A24" s="115" t="s">
        <v>68</v>
      </c>
      <c r="B24" s="115" t="s">
        <v>92</v>
      </c>
      <c r="C24" s="115" t="s">
        <v>93</v>
      </c>
      <c r="D24" s="115">
        <v>0</v>
      </c>
      <c r="E24" s="321">
        <v>0.93016200000000004</v>
      </c>
      <c r="F24" s="282">
        <v>8.3252000000000007E-2</v>
      </c>
      <c r="G24" s="282">
        <v>0.36168400000000001</v>
      </c>
      <c r="H24" s="282">
        <v>1.062E-3</v>
      </c>
      <c r="I24" s="282">
        <v>0.28679199999999999</v>
      </c>
      <c r="J24" s="282">
        <v>0.33189600000000002</v>
      </c>
      <c r="K24" s="282">
        <v>0.364653</v>
      </c>
      <c r="L24" s="282">
        <v>5.1584999999999999E-2</v>
      </c>
      <c r="M24" s="282">
        <v>0.98977000000000004</v>
      </c>
      <c r="N24" s="282">
        <v>0.106903</v>
      </c>
      <c r="O24" s="282">
        <v>6.221E-3</v>
      </c>
      <c r="P24" s="282">
        <v>2.97E-3</v>
      </c>
      <c r="Q24" s="282">
        <v>1.8469999999999999E-3</v>
      </c>
      <c r="R24" s="282">
        <v>8.6168999999999996E-2</v>
      </c>
      <c r="S24" s="282">
        <v>2.3046000000000001E-2</v>
      </c>
      <c r="T24" s="282">
        <v>8.1018000000000007E-2</v>
      </c>
      <c r="U24" s="282">
        <v>1.9300000000000001E-3</v>
      </c>
      <c r="V24" s="282">
        <v>1.7517160000000001</v>
      </c>
      <c r="W24" s="282">
        <v>0.36365500000000001</v>
      </c>
      <c r="X24" s="282">
        <v>3.8290999999999999E-2</v>
      </c>
      <c r="Y24" s="282">
        <v>5.9936000000000003E-2</v>
      </c>
      <c r="Z24" s="282">
        <v>1.9247E-2</v>
      </c>
      <c r="AA24" s="282">
        <v>1.5351E-2</v>
      </c>
      <c r="AB24" s="282">
        <v>0.132825</v>
      </c>
      <c r="AC24" s="282">
        <v>1.7042999999999999E-2</v>
      </c>
      <c r="AD24" s="282">
        <v>1.3476E-2</v>
      </c>
      <c r="AE24" s="283">
        <v>0</v>
      </c>
      <c r="AF24" s="282">
        <v>358.65069999999997</v>
      </c>
      <c r="AG24" s="282">
        <v>76.904250000000005</v>
      </c>
      <c r="AH24" s="282">
        <v>4084.6970000000001</v>
      </c>
      <c r="AI24" s="282">
        <v>2940.11</v>
      </c>
      <c r="AJ24" s="283" t="s">
        <v>72</v>
      </c>
      <c r="AK24" s="283" t="s">
        <v>73</v>
      </c>
      <c r="AL24" s="306" t="s">
        <v>63</v>
      </c>
    </row>
    <row r="25" spans="1:38" ht="26.25" customHeight="1" x14ac:dyDescent="0.2">
      <c r="A25" s="115" t="s">
        <v>94</v>
      </c>
      <c r="B25" s="115" t="s">
        <v>95</v>
      </c>
      <c r="C25" s="115" t="s">
        <v>96</v>
      </c>
      <c r="D25" s="115"/>
      <c r="E25" s="333">
        <v>1.7090437E-2</v>
      </c>
      <c r="F25" s="328">
        <v>2.9790670000000002E-3</v>
      </c>
      <c r="G25" s="328">
        <v>1.3170611999999999E-3</v>
      </c>
      <c r="H25" s="338" t="s">
        <v>73</v>
      </c>
      <c r="I25" s="328">
        <v>1.4111369999999997E-4</v>
      </c>
      <c r="J25" s="328">
        <v>1.4111369999999997E-4</v>
      </c>
      <c r="K25" s="328">
        <v>1.4111369999999997E-4</v>
      </c>
      <c r="L25" s="328">
        <v>2.1167054999999996E-5</v>
      </c>
      <c r="M25" s="328">
        <v>1.8501574E-2</v>
      </c>
      <c r="N25" s="328" t="s">
        <v>73</v>
      </c>
      <c r="O25" s="328" t="s">
        <v>73</v>
      </c>
      <c r="P25" s="328" t="s">
        <v>73</v>
      </c>
      <c r="Q25" s="328" t="s">
        <v>73</v>
      </c>
      <c r="R25" s="328" t="s">
        <v>73</v>
      </c>
      <c r="S25" s="328" t="s">
        <v>73</v>
      </c>
      <c r="T25" s="328" t="s">
        <v>73</v>
      </c>
      <c r="U25" s="328" t="s">
        <v>73</v>
      </c>
      <c r="V25" s="328" t="s">
        <v>73</v>
      </c>
      <c r="W25" s="328" t="s">
        <v>73</v>
      </c>
      <c r="X25" s="328" t="s">
        <v>73</v>
      </c>
      <c r="Y25" s="328" t="s">
        <v>73</v>
      </c>
      <c r="Z25" s="328" t="s">
        <v>73</v>
      </c>
      <c r="AA25" s="328" t="s">
        <v>73</v>
      </c>
      <c r="AB25" s="328" t="s">
        <v>73</v>
      </c>
      <c r="AC25" s="328" t="s">
        <v>73</v>
      </c>
      <c r="AD25" s="328" t="s">
        <v>73</v>
      </c>
      <c r="AE25" s="339"/>
      <c r="AF25" s="329">
        <v>1.56793</v>
      </c>
      <c r="AG25" s="329" t="s">
        <v>67</v>
      </c>
      <c r="AH25" s="329" t="s">
        <v>67</v>
      </c>
      <c r="AI25" s="329" t="s">
        <v>67</v>
      </c>
      <c r="AJ25" s="329" t="s">
        <v>67</v>
      </c>
      <c r="AK25" s="329" t="s">
        <v>67</v>
      </c>
      <c r="AL25" s="327" t="s">
        <v>63</v>
      </c>
    </row>
    <row r="26" spans="1:38" ht="26.25" customHeight="1" x14ac:dyDescent="0.2">
      <c r="A26" s="115" t="s">
        <v>94</v>
      </c>
      <c r="B26" s="115" t="s">
        <v>97</v>
      </c>
      <c r="C26" s="115" t="s">
        <v>98</v>
      </c>
      <c r="D26" s="115"/>
      <c r="E26" s="333">
        <v>6.2491569230769227E-3</v>
      </c>
      <c r="F26" s="328">
        <v>3.038713846153846E-3</v>
      </c>
      <c r="G26" s="328">
        <v>5.3699076923076914E-4</v>
      </c>
      <c r="H26" s="338" t="s">
        <v>73</v>
      </c>
      <c r="I26" s="328">
        <v>5.191384615384615E-5</v>
      </c>
      <c r="J26" s="328">
        <v>5.191384615384615E-5</v>
      </c>
      <c r="K26" s="328">
        <v>5.191384615384615E-5</v>
      </c>
      <c r="L26" s="328">
        <v>5.7797999999999998E-5</v>
      </c>
      <c r="M26" s="328">
        <v>0.15193417846153848</v>
      </c>
      <c r="N26" s="328" t="s">
        <v>73</v>
      </c>
      <c r="O26" s="328" t="s">
        <v>73</v>
      </c>
      <c r="P26" s="328" t="s">
        <v>73</v>
      </c>
      <c r="Q26" s="328" t="s">
        <v>73</v>
      </c>
      <c r="R26" s="328" t="s">
        <v>73</v>
      </c>
      <c r="S26" s="328" t="s">
        <v>73</v>
      </c>
      <c r="T26" s="328" t="s">
        <v>73</v>
      </c>
      <c r="U26" s="328" t="s">
        <v>73</v>
      </c>
      <c r="V26" s="328" t="s">
        <v>73</v>
      </c>
      <c r="W26" s="328" t="s">
        <v>73</v>
      </c>
      <c r="X26" s="328">
        <v>6.6923999999999992E-7</v>
      </c>
      <c r="Y26" s="328">
        <v>9.7343999999999991E-7</v>
      </c>
      <c r="Z26" s="328">
        <v>4.7455199999999992E-7</v>
      </c>
      <c r="AA26" s="328">
        <v>1.082952E-6</v>
      </c>
      <c r="AB26" s="328">
        <v>3.2001839999999999E-6</v>
      </c>
      <c r="AC26" s="328" t="s">
        <v>73</v>
      </c>
      <c r="AD26" s="328" t="s">
        <v>73</v>
      </c>
      <c r="AE26" s="339"/>
      <c r="AF26" s="329">
        <v>0.64081846153846145</v>
      </c>
      <c r="AG26" s="329" t="s">
        <v>67</v>
      </c>
      <c r="AH26" s="329" t="s">
        <v>67</v>
      </c>
      <c r="AI26" s="329" t="s">
        <v>67</v>
      </c>
      <c r="AJ26" s="329" t="s">
        <v>67</v>
      </c>
      <c r="AK26" s="329" t="s">
        <v>67</v>
      </c>
      <c r="AL26" s="327" t="s">
        <v>63</v>
      </c>
    </row>
    <row r="27" spans="1:38" ht="26.25" customHeight="1" x14ac:dyDescent="0.2">
      <c r="A27" s="115" t="s">
        <v>99</v>
      </c>
      <c r="B27" s="115" t="s">
        <v>100</v>
      </c>
      <c r="C27" s="115" t="s">
        <v>101</v>
      </c>
      <c r="D27" s="115"/>
      <c r="E27" s="333">
        <v>13.46028077148398</v>
      </c>
      <c r="F27" s="328">
        <v>7.5030508285971171</v>
      </c>
      <c r="G27" s="328">
        <v>0.33343457723774383</v>
      </c>
      <c r="H27" s="338">
        <v>0.14629023940572014</v>
      </c>
      <c r="I27" s="328">
        <v>0.12935344836034551</v>
      </c>
      <c r="J27" s="328">
        <v>0.12935344836034551</v>
      </c>
      <c r="K27" s="328">
        <v>0.12935344836034551</v>
      </c>
      <c r="L27" s="328">
        <v>7.2204289687283915E-2</v>
      </c>
      <c r="M27" s="328">
        <v>55.87897405838256</v>
      </c>
      <c r="N27" s="328">
        <v>4.9848177871900578E-4</v>
      </c>
      <c r="O27" s="328">
        <v>6.1604304096702655E-5</v>
      </c>
      <c r="P27" s="328">
        <v>2.8562667889998317E-3</v>
      </c>
      <c r="Q27" s="328">
        <v>9.3818292631400084E-5</v>
      </c>
      <c r="R27" s="328">
        <v>2.3316142857640154E-3</v>
      </c>
      <c r="S27" s="328">
        <v>1.6444629191771541E-3</v>
      </c>
      <c r="T27" s="328">
        <v>6.8727194981688816E-4</v>
      </c>
      <c r="U27" s="328">
        <v>6.4427977069394927E-5</v>
      </c>
      <c r="V27" s="328">
        <v>1.0715326405630932E-2</v>
      </c>
      <c r="W27" s="328">
        <v>0.28950189999999998</v>
      </c>
      <c r="X27" s="328">
        <v>4.0209071838000002E-3</v>
      </c>
      <c r="Y27" s="328">
        <v>5.4599966318000003E-3</v>
      </c>
      <c r="Z27" s="328">
        <v>3.1373138109999999E-3</v>
      </c>
      <c r="AA27" s="328">
        <v>5.6392877024999998E-3</v>
      </c>
      <c r="AB27" s="328">
        <v>1.8257505329099998E-2</v>
      </c>
      <c r="AC27" s="328">
        <v>2.8950150000000001E-4</v>
      </c>
      <c r="AD27" s="328">
        <v>5.8824599999999999E-5</v>
      </c>
      <c r="AE27" s="301"/>
      <c r="AF27" s="329">
        <v>21692.2104876622</v>
      </c>
      <c r="AG27" s="329" t="s">
        <v>73</v>
      </c>
      <c r="AH27" s="329">
        <v>0</v>
      </c>
      <c r="AI27" s="329">
        <v>0</v>
      </c>
      <c r="AJ27" s="329">
        <v>0</v>
      </c>
      <c r="AK27" s="329" t="s">
        <v>73</v>
      </c>
      <c r="AL27" s="327" t="s">
        <v>63</v>
      </c>
    </row>
    <row r="28" spans="1:38" ht="26.25" customHeight="1" x14ac:dyDescent="0.2">
      <c r="A28" s="115" t="s">
        <v>99</v>
      </c>
      <c r="B28" s="115" t="s">
        <v>102</v>
      </c>
      <c r="C28" s="115" t="s">
        <v>103</v>
      </c>
      <c r="D28" s="115"/>
      <c r="E28" s="333">
        <v>0.62518031169821353</v>
      </c>
      <c r="F28" s="328">
        <v>0.17205390477096244</v>
      </c>
      <c r="G28" s="328">
        <v>2.2339052464746885E-2</v>
      </c>
      <c r="H28" s="338">
        <v>3.2600225604316403E-3</v>
      </c>
      <c r="I28" s="328">
        <v>4.1530771751804467E-2</v>
      </c>
      <c r="J28" s="328">
        <v>4.1530771751804467E-2</v>
      </c>
      <c r="K28" s="328">
        <v>4.1530771751804467E-2</v>
      </c>
      <c r="L28" s="328">
        <v>2.4852020661783006E-2</v>
      </c>
      <c r="M28" s="328">
        <v>2.3304501798621993</v>
      </c>
      <c r="N28" s="328">
        <v>2.571782087873814E-5</v>
      </c>
      <c r="O28" s="328">
        <v>3.012617467405637E-6</v>
      </c>
      <c r="P28" s="328">
        <v>1.8157639544130286E-4</v>
      </c>
      <c r="Q28" s="328">
        <v>4.9231464859817166E-6</v>
      </c>
      <c r="R28" s="328">
        <v>2.0686646913317097E-4</v>
      </c>
      <c r="S28" s="328">
        <v>1.4175620514843366E-4</v>
      </c>
      <c r="T28" s="328">
        <v>2.8581796602065896E-5</v>
      </c>
      <c r="U28" s="328">
        <v>3.8210580371521592E-6</v>
      </c>
      <c r="V28" s="328">
        <v>6.5472779322250224E-4</v>
      </c>
      <c r="W28" s="328">
        <v>1.13376E-2</v>
      </c>
      <c r="X28" s="328">
        <v>4.1921246899999999E-4</v>
      </c>
      <c r="Y28" s="328">
        <v>5.0365720280000001E-4</v>
      </c>
      <c r="Z28" s="328">
        <v>3.5551425939999999E-4</v>
      </c>
      <c r="AA28" s="328">
        <v>4.5240198669999998E-4</v>
      </c>
      <c r="AB28" s="328">
        <v>1.7307859179E-3</v>
      </c>
      <c r="AC28" s="328">
        <v>1.13378E-5</v>
      </c>
      <c r="AD28" s="328">
        <v>4.8512999999999996E-6</v>
      </c>
      <c r="AE28" s="301"/>
      <c r="AF28" s="329">
        <v>1173.6422391040001</v>
      </c>
      <c r="AG28" s="329" t="s">
        <v>73</v>
      </c>
      <c r="AH28" s="329" t="s">
        <v>72</v>
      </c>
      <c r="AI28" s="329">
        <v>0</v>
      </c>
      <c r="AJ28" s="329" t="s">
        <v>73</v>
      </c>
      <c r="AK28" s="329" t="s">
        <v>73</v>
      </c>
      <c r="AL28" s="327" t="s">
        <v>63</v>
      </c>
    </row>
    <row r="29" spans="1:38" ht="26.25" customHeight="1" x14ac:dyDescent="0.2">
      <c r="A29" s="115" t="s">
        <v>99</v>
      </c>
      <c r="B29" s="115" t="s">
        <v>104</v>
      </c>
      <c r="C29" s="115" t="s">
        <v>105</v>
      </c>
      <c r="D29" s="115"/>
      <c r="E29" s="333">
        <v>20.316436330810159</v>
      </c>
      <c r="F29" s="328">
        <v>2.6630089004778599</v>
      </c>
      <c r="G29" s="328">
        <v>0.3750157665643909</v>
      </c>
      <c r="H29" s="338">
        <v>6.3770174522331307E-3</v>
      </c>
      <c r="I29" s="328">
        <v>0.75310210874975059</v>
      </c>
      <c r="J29" s="328">
        <v>0.75310210874975059</v>
      </c>
      <c r="K29" s="328">
        <v>0.75310210874975059</v>
      </c>
      <c r="L29" s="328">
        <v>0.39366886246111144</v>
      </c>
      <c r="M29" s="328">
        <v>6.2929260011990635</v>
      </c>
      <c r="N29" s="328">
        <v>3.1140440433994823E-4</v>
      </c>
      <c r="O29" s="328">
        <v>3.3106582353721796E-5</v>
      </c>
      <c r="P29" s="328">
        <v>2.8948783795798281E-3</v>
      </c>
      <c r="Q29" s="328">
        <v>6.129780990812614E-5</v>
      </c>
      <c r="R29" s="328">
        <v>4.2665657207217687E-3</v>
      </c>
      <c r="S29" s="328">
        <v>2.8746404600491896E-3</v>
      </c>
      <c r="T29" s="328">
        <v>2.0615665140464925E-4</v>
      </c>
      <c r="U29" s="328">
        <v>5.6382455108808681E-5</v>
      </c>
      <c r="V29" s="328">
        <v>1.000138127560604E-2</v>
      </c>
      <c r="W29" s="328">
        <v>0.1447426</v>
      </c>
      <c r="X29" s="328">
        <v>2.0677527512000002E-3</v>
      </c>
      <c r="Y29" s="328">
        <v>1.25213916621E-2</v>
      </c>
      <c r="Z29" s="328">
        <v>1.39917936184E-2</v>
      </c>
      <c r="AA29" s="328">
        <v>3.2165042799000001E-3</v>
      </c>
      <c r="AB29" s="328">
        <v>3.1797442311599998E-2</v>
      </c>
      <c r="AC29" s="328">
        <v>5.1996999999999997E-5</v>
      </c>
      <c r="AD29" s="328">
        <v>2.5922500000000001E-5</v>
      </c>
      <c r="AE29" s="301"/>
      <c r="AF29" s="329">
        <v>22028.840653584699</v>
      </c>
      <c r="AG29" s="329" t="s">
        <v>73</v>
      </c>
      <c r="AH29" s="329">
        <v>0</v>
      </c>
      <c r="AI29" s="329">
        <v>0</v>
      </c>
      <c r="AJ29" s="329">
        <v>0</v>
      </c>
      <c r="AK29" s="329" t="s">
        <v>73</v>
      </c>
      <c r="AL29" s="327" t="s">
        <v>63</v>
      </c>
    </row>
    <row r="30" spans="1:38" ht="26.25" customHeight="1" x14ac:dyDescent="0.2">
      <c r="A30" s="115" t="s">
        <v>99</v>
      </c>
      <c r="B30" s="115" t="s">
        <v>106</v>
      </c>
      <c r="C30" s="115" t="s">
        <v>107</v>
      </c>
      <c r="D30" s="115"/>
      <c r="E30" s="333">
        <v>2.4472108743102194E-2</v>
      </c>
      <c r="F30" s="328">
        <v>0.55894858363453614</v>
      </c>
      <c r="G30" s="328">
        <v>3.7902345106000774E-3</v>
      </c>
      <c r="H30" s="338">
        <v>2.1418417815736632E-4</v>
      </c>
      <c r="I30" s="328">
        <v>1.1461407583471547E-2</v>
      </c>
      <c r="J30" s="328">
        <v>1.1461407583471547E-2</v>
      </c>
      <c r="K30" s="328">
        <v>1.1461407583471547E-2</v>
      </c>
      <c r="L30" s="328">
        <v>1.2408936021028848E-3</v>
      </c>
      <c r="M30" s="328">
        <v>2.4280955329324079</v>
      </c>
      <c r="N30" s="328">
        <v>6.0643752169601252E-6</v>
      </c>
      <c r="O30" s="328">
        <v>7.5804690212001565E-7</v>
      </c>
      <c r="P30" s="328">
        <v>3.297504024222067E-5</v>
      </c>
      <c r="Q30" s="328">
        <v>1.1370703531800233E-6</v>
      </c>
      <c r="R30" s="328">
        <v>2.387847741678049E-5</v>
      </c>
      <c r="S30" s="328">
        <v>1.7056055297700349E-5</v>
      </c>
      <c r="T30" s="328">
        <v>8.7175393743801779E-6</v>
      </c>
      <c r="U30" s="328">
        <v>7.5804690212001565E-7</v>
      </c>
      <c r="V30" s="328">
        <v>1.2507773884980257E-4</v>
      </c>
      <c r="W30" s="328">
        <v>2.5646000000000002E-3</v>
      </c>
      <c r="X30" s="328">
        <v>3.8992819100000001E-5</v>
      </c>
      <c r="Y30" s="328">
        <v>7.1365232900000004E-5</v>
      </c>
      <c r="Z30" s="328">
        <v>2.4402700799999999E-5</v>
      </c>
      <c r="AA30" s="328">
        <v>8.3512935199999997E-5</v>
      </c>
      <c r="AB30" s="328">
        <v>2.1827368800000002E-4</v>
      </c>
      <c r="AC30" s="328">
        <v>2.5648E-6</v>
      </c>
      <c r="AD30" s="328">
        <v>2.5511E-6</v>
      </c>
      <c r="AE30" s="301"/>
      <c r="AF30" s="329">
        <v>166.2870100977</v>
      </c>
      <c r="AG30" s="329" t="s">
        <v>73</v>
      </c>
      <c r="AH30" s="329" t="s">
        <v>72</v>
      </c>
      <c r="AI30" s="329">
        <v>0</v>
      </c>
      <c r="AJ30" s="329" t="s">
        <v>73</v>
      </c>
      <c r="AK30" s="329" t="s">
        <v>73</v>
      </c>
      <c r="AL30" s="327" t="s">
        <v>63</v>
      </c>
    </row>
    <row r="31" spans="1:38" ht="26.25" customHeight="1" x14ac:dyDescent="0.2">
      <c r="A31" s="115" t="s">
        <v>99</v>
      </c>
      <c r="B31" s="115" t="s">
        <v>108</v>
      </c>
      <c r="C31" s="115" t="s">
        <v>109</v>
      </c>
      <c r="D31" s="115"/>
      <c r="E31" s="333" t="s">
        <v>73</v>
      </c>
      <c r="F31" s="328">
        <v>0.88242318323745417</v>
      </c>
      <c r="G31" s="328" t="s">
        <v>73</v>
      </c>
      <c r="H31" s="338" t="s">
        <v>73</v>
      </c>
      <c r="I31" s="328" t="s">
        <v>73</v>
      </c>
      <c r="J31" s="328" t="s">
        <v>73</v>
      </c>
      <c r="K31" s="328" t="s">
        <v>73</v>
      </c>
      <c r="L31" s="328" t="s">
        <v>73</v>
      </c>
      <c r="M31" s="328" t="s">
        <v>73</v>
      </c>
      <c r="N31" s="328" t="s">
        <v>73</v>
      </c>
      <c r="O31" s="328" t="s">
        <v>73</v>
      </c>
      <c r="P31" s="328" t="s">
        <v>73</v>
      </c>
      <c r="Q31" s="328" t="s">
        <v>73</v>
      </c>
      <c r="R31" s="328" t="s">
        <v>73</v>
      </c>
      <c r="S31" s="328" t="s">
        <v>73</v>
      </c>
      <c r="T31" s="328" t="s">
        <v>73</v>
      </c>
      <c r="U31" s="328" t="s">
        <v>73</v>
      </c>
      <c r="V31" s="328" t="s">
        <v>73</v>
      </c>
      <c r="W31" s="328" t="s">
        <v>73</v>
      </c>
      <c r="X31" s="328" t="s">
        <v>73</v>
      </c>
      <c r="Y31" s="328" t="s">
        <v>73</v>
      </c>
      <c r="Z31" s="328" t="s">
        <v>73</v>
      </c>
      <c r="AA31" s="328" t="s">
        <v>73</v>
      </c>
      <c r="AB31" s="328" t="s">
        <v>73</v>
      </c>
      <c r="AC31" s="328" t="s">
        <v>73</v>
      </c>
      <c r="AD31" s="328" t="s">
        <v>73</v>
      </c>
      <c r="AE31" s="301"/>
      <c r="AF31" s="329">
        <v>40.944823968418504</v>
      </c>
      <c r="AG31" s="329" t="s">
        <v>73</v>
      </c>
      <c r="AH31" s="329" t="s">
        <v>73</v>
      </c>
      <c r="AI31" s="329" t="s">
        <v>73</v>
      </c>
      <c r="AJ31" s="329" t="s">
        <v>73</v>
      </c>
      <c r="AK31" s="329" t="s">
        <v>73</v>
      </c>
      <c r="AL31" s="327" t="s">
        <v>63</v>
      </c>
    </row>
    <row r="32" spans="1:38" ht="26.25" customHeight="1" x14ac:dyDescent="0.2">
      <c r="A32" s="115" t="s">
        <v>99</v>
      </c>
      <c r="B32" s="115" t="s">
        <v>110</v>
      </c>
      <c r="C32" s="115" t="s">
        <v>111</v>
      </c>
      <c r="D32" s="115"/>
      <c r="E32" s="333" t="s">
        <v>73</v>
      </c>
      <c r="F32" s="328" t="s">
        <v>73</v>
      </c>
      <c r="G32" s="328" t="s">
        <v>73</v>
      </c>
      <c r="H32" s="338" t="s">
        <v>73</v>
      </c>
      <c r="I32" s="328">
        <v>0.12668542201937011</v>
      </c>
      <c r="J32" s="328">
        <v>0.23519171326028573</v>
      </c>
      <c r="K32" s="328">
        <v>0.31078948065973627</v>
      </c>
      <c r="L32" s="328">
        <v>1.3037859651684186E-2</v>
      </c>
      <c r="M32" s="328" t="s">
        <v>73</v>
      </c>
      <c r="N32" s="328">
        <v>0.3170970950498736</v>
      </c>
      <c r="O32" s="328">
        <v>1.4804228667522369E-3</v>
      </c>
      <c r="P32" s="328">
        <v>0</v>
      </c>
      <c r="Q32" s="328">
        <v>3.6664095818509106E-3</v>
      </c>
      <c r="R32" s="328">
        <v>0.11737529178954181</v>
      </c>
      <c r="S32" s="328">
        <v>2.568947244253907</v>
      </c>
      <c r="T32" s="328">
        <v>1.8642917336848187E-2</v>
      </c>
      <c r="U32" s="328">
        <v>2.5337084403874001E-3</v>
      </c>
      <c r="V32" s="328">
        <v>1.0038795243547316</v>
      </c>
      <c r="W32" s="328" t="s">
        <v>72</v>
      </c>
      <c r="X32" s="328" t="s">
        <v>72</v>
      </c>
      <c r="Y32" s="328" t="s">
        <v>72</v>
      </c>
      <c r="Z32" s="328" t="s">
        <v>72</v>
      </c>
      <c r="AA32" s="328" t="s">
        <v>72</v>
      </c>
      <c r="AB32" s="328" t="s">
        <v>72</v>
      </c>
      <c r="AC32" s="328" t="s">
        <v>72</v>
      </c>
      <c r="AD32" s="328" t="s">
        <v>72</v>
      </c>
      <c r="AE32" s="301"/>
      <c r="AF32" s="329" t="s">
        <v>73</v>
      </c>
      <c r="AG32" s="329" t="s">
        <v>73</v>
      </c>
      <c r="AH32" s="329" t="s">
        <v>73</v>
      </c>
      <c r="AI32" s="329" t="s">
        <v>73</v>
      </c>
      <c r="AJ32" s="329" t="s">
        <v>73</v>
      </c>
      <c r="AK32" s="329">
        <v>11781.8708744778</v>
      </c>
      <c r="AL32" s="327" t="s">
        <v>112</v>
      </c>
    </row>
    <row r="33" spans="1:38" ht="26.25" customHeight="1" x14ac:dyDescent="0.2">
      <c r="A33" s="115" t="s">
        <v>99</v>
      </c>
      <c r="B33" s="115" t="s">
        <v>113</v>
      </c>
      <c r="C33" s="115" t="s">
        <v>114</v>
      </c>
      <c r="D33" s="115"/>
      <c r="E33" s="333" t="s">
        <v>73</v>
      </c>
      <c r="F33" s="328" t="s">
        <v>73</v>
      </c>
      <c r="G33" s="328" t="s">
        <v>73</v>
      </c>
      <c r="H33" s="338" t="s">
        <v>73</v>
      </c>
      <c r="I33" s="328">
        <v>8.5293754937303082E-2</v>
      </c>
      <c r="J33" s="328">
        <v>0.15795139803204275</v>
      </c>
      <c r="K33" s="328">
        <v>0.3159027960640855</v>
      </c>
      <c r="L33" s="328">
        <v>3.3485696382793057E-3</v>
      </c>
      <c r="M33" s="328" t="s">
        <v>73</v>
      </c>
      <c r="N33" s="328" t="s">
        <v>72</v>
      </c>
      <c r="O33" s="328" t="s">
        <v>72</v>
      </c>
      <c r="P33" s="328" t="s">
        <v>72</v>
      </c>
      <c r="Q33" s="328" t="s">
        <v>72</v>
      </c>
      <c r="R33" s="328" t="s">
        <v>72</v>
      </c>
      <c r="S33" s="328" t="s">
        <v>72</v>
      </c>
      <c r="T33" s="328" t="s">
        <v>72</v>
      </c>
      <c r="U33" s="328" t="s">
        <v>72</v>
      </c>
      <c r="V33" s="328" t="s">
        <v>72</v>
      </c>
      <c r="W33" s="328" t="s">
        <v>72</v>
      </c>
      <c r="X33" s="328" t="s">
        <v>72</v>
      </c>
      <c r="Y33" s="328" t="s">
        <v>72</v>
      </c>
      <c r="Z33" s="328" t="s">
        <v>72</v>
      </c>
      <c r="AA33" s="328" t="s">
        <v>72</v>
      </c>
      <c r="AB33" s="328" t="s">
        <v>72</v>
      </c>
      <c r="AC33" s="328" t="s">
        <v>72</v>
      </c>
      <c r="AD33" s="328" t="s">
        <v>72</v>
      </c>
      <c r="AE33" s="301"/>
      <c r="AF33" s="329" t="s">
        <v>73</v>
      </c>
      <c r="AG33" s="329" t="s">
        <v>73</v>
      </c>
      <c r="AH33" s="329" t="s">
        <v>73</v>
      </c>
      <c r="AI33" s="329" t="s">
        <v>73</v>
      </c>
      <c r="AJ33" s="329" t="s">
        <v>73</v>
      </c>
      <c r="AK33" s="329">
        <v>11781.8708744778</v>
      </c>
      <c r="AL33" s="327" t="s">
        <v>112</v>
      </c>
    </row>
    <row r="34" spans="1:38" ht="26.25" customHeight="1" x14ac:dyDescent="0.2">
      <c r="A34" s="115" t="s">
        <v>89</v>
      </c>
      <c r="B34" s="115" t="s">
        <v>115</v>
      </c>
      <c r="C34" s="115" t="s">
        <v>116</v>
      </c>
      <c r="D34" s="115"/>
      <c r="E34" s="333">
        <v>3.4741200000000001</v>
      </c>
      <c r="F34" s="328">
        <v>0.30829500000000004</v>
      </c>
      <c r="G34" s="328">
        <v>1.9890000000000001E-2</v>
      </c>
      <c r="H34" s="338">
        <v>4.6410000000000001E-4</v>
      </c>
      <c r="I34" s="328">
        <v>9.0831000000000009E-2</v>
      </c>
      <c r="J34" s="328">
        <v>9.5471999999999987E-2</v>
      </c>
      <c r="K34" s="328">
        <v>0.10077599999999999</v>
      </c>
      <c r="L34" s="328">
        <v>4.8140430000000005E-4</v>
      </c>
      <c r="M34" s="328">
        <v>0.70940999999999999</v>
      </c>
      <c r="N34" s="328" t="s">
        <v>72</v>
      </c>
      <c r="O34" s="328">
        <v>6.6300000000000007E-4</v>
      </c>
      <c r="P34" s="328" t="s">
        <v>72</v>
      </c>
      <c r="Q34" s="328" t="s">
        <v>72</v>
      </c>
      <c r="R34" s="328">
        <v>3.3149999999999998E-3</v>
      </c>
      <c r="S34" s="328">
        <v>0.11270999999999999</v>
      </c>
      <c r="T34" s="328">
        <v>4.6410000000000002E-3</v>
      </c>
      <c r="U34" s="328">
        <v>6.6300000000000007E-4</v>
      </c>
      <c r="V34" s="328">
        <v>6.6299999999999998E-2</v>
      </c>
      <c r="W34" s="328" t="s">
        <v>72</v>
      </c>
      <c r="X34" s="328">
        <v>1.9890000000000003E-3</v>
      </c>
      <c r="Y34" s="328">
        <v>3.3149999999999998E-3</v>
      </c>
      <c r="Z34" s="328" t="s">
        <v>72</v>
      </c>
      <c r="AA34" s="328" t="s">
        <v>72</v>
      </c>
      <c r="AB34" s="328">
        <v>5.3039999999999997E-3</v>
      </c>
      <c r="AC34" s="328" t="s">
        <v>72</v>
      </c>
      <c r="AD34" s="328" t="s">
        <v>72</v>
      </c>
      <c r="AE34" s="301"/>
      <c r="AF34" s="329" t="s">
        <v>117</v>
      </c>
      <c r="AG34" s="329" t="s">
        <v>73</v>
      </c>
      <c r="AH34" s="329" t="s">
        <v>73</v>
      </c>
      <c r="AI34" s="329" t="s">
        <v>117</v>
      </c>
      <c r="AJ34" s="329" t="s">
        <v>73</v>
      </c>
      <c r="AK34" s="329" t="s">
        <v>73</v>
      </c>
      <c r="AL34" s="327" t="s">
        <v>63</v>
      </c>
    </row>
    <row r="35" spans="1:38" s="31" customFormat="1" ht="26.25" customHeight="1" x14ac:dyDescent="0.2">
      <c r="A35" s="115" t="s">
        <v>118</v>
      </c>
      <c r="B35" s="115" t="s">
        <v>119</v>
      </c>
      <c r="C35" s="115" t="s">
        <v>120</v>
      </c>
      <c r="D35" s="115"/>
      <c r="E35" s="333" t="s">
        <v>67</v>
      </c>
      <c r="F35" s="328" t="s">
        <v>67</v>
      </c>
      <c r="G35" s="328" t="s">
        <v>67</v>
      </c>
      <c r="H35" s="338" t="s">
        <v>67</v>
      </c>
      <c r="I35" s="328" t="s">
        <v>67</v>
      </c>
      <c r="J35" s="328" t="s">
        <v>67</v>
      </c>
      <c r="K35" s="328" t="s">
        <v>67</v>
      </c>
      <c r="L35" s="328" t="s">
        <v>67</v>
      </c>
      <c r="M35" s="328" t="s">
        <v>67</v>
      </c>
      <c r="N35" s="328" t="s">
        <v>67</v>
      </c>
      <c r="O35" s="328" t="s">
        <v>67</v>
      </c>
      <c r="P35" s="328" t="s">
        <v>67</v>
      </c>
      <c r="Q35" s="328" t="s">
        <v>67</v>
      </c>
      <c r="R35" s="328" t="s">
        <v>67</v>
      </c>
      <c r="S35" s="328" t="s">
        <v>67</v>
      </c>
      <c r="T35" s="328" t="s">
        <v>67</v>
      </c>
      <c r="U35" s="328" t="s">
        <v>67</v>
      </c>
      <c r="V35" s="328" t="s">
        <v>67</v>
      </c>
      <c r="W35" s="328" t="s">
        <v>67</v>
      </c>
      <c r="X35" s="328" t="s">
        <v>67</v>
      </c>
      <c r="Y35" s="328" t="s">
        <v>67</v>
      </c>
      <c r="Z35" s="328" t="s">
        <v>67</v>
      </c>
      <c r="AA35" s="328" t="s">
        <v>67</v>
      </c>
      <c r="AB35" s="328" t="s">
        <v>67</v>
      </c>
      <c r="AC35" s="328" t="s">
        <v>67</v>
      </c>
      <c r="AD35" s="328" t="s">
        <v>67</v>
      </c>
      <c r="AE35" s="301"/>
      <c r="AF35" s="329" t="s">
        <v>67</v>
      </c>
      <c r="AG35" s="329" t="s">
        <v>67</v>
      </c>
      <c r="AH35" s="329" t="s">
        <v>67</v>
      </c>
      <c r="AI35" s="329" t="s">
        <v>67</v>
      </c>
      <c r="AJ35" s="329" t="s">
        <v>67</v>
      </c>
      <c r="AK35" s="329" t="s">
        <v>67</v>
      </c>
      <c r="AL35" s="327" t="s">
        <v>63</v>
      </c>
    </row>
    <row r="36" spans="1:38" ht="26.25" customHeight="1" x14ac:dyDescent="0.2">
      <c r="A36" s="115" t="s">
        <v>118</v>
      </c>
      <c r="B36" s="115" t="s">
        <v>121</v>
      </c>
      <c r="C36" s="115" t="s">
        <v>122</v>
      </c>
      <c r="D36" s="115"/>
      <c r="E36" s="333">
        <v>0.14603826411572562</v>
      </c>
      <c r="F36" s="328">
        <v>1.0648623425104992E-2</v>
      </c>
      <c r="G36" s="328">
        <v>1.9015398973401772E-2</v>
      </c>
      <c r="H36" s="338">
        <v>2.662155856276248E-6</v>
      </c>
      <c r="I36" s="328">
        <v>5.3243117125524961E-3</v>
      </c>
      <c r="J36" s="328">
        <v>5.7046196920205322E-3</v>
      </c>
      <c r="K36" s="328">
        <v>5.7046196920205322E-3</v>
      </c>
      <c r="L36" s="328">
        <v>1.6505366308912737E-3</v>
      </c>
      <c r="M36" s="328">
        <v>2.8142790480634623E-2</v>
      </c>
      <c r="N36" s="328">
        <v>4.944003733084461E-4</v>
      </c>
      <c r="O36" s="328">
        <v>3.8030797946803542E-5</v>
      </c>
      <c r="P36" s="328">
        <v>1.1409239384041063E-4</v>
      </c>
      <c r="Q36" s="328">
        <v>1.5212319178721417E-4</v>
      </c>
      <c r="R36" s="328">
        <v>1.9015398973401773E-4</v>
      </c>
      <c r="S36" s="328">
        <v>3.3467102193187122E-3</v>
      </c>
      <c r="T36" s="328">
        <v>3.8030797946803545E-3</v>
      </c>
      <c r="U36" s="328">
        <v>3.8030797946803546E-4</v>
      </c>
      <c r="V36" s="328">
        <v>4.5636957536164258E-3</v>
      </c>
      <c r="W36" s="328">
        <v>2.1190000000000002E-5</v>
      </c>
      <c r="X36" s="328">
        <v>1.1409239384041063E-4</v>
      </c>
      <c r="Y36" s="328">
        <v>1.9015398973401773E-4</v>
      </c>
      <c r="Z36" s="328" t="s">
        <v>72</v>
      </c>
      <c r="AA36" s="328" t="s">
        <v>72</v>
      </c>
      <c r="AB36" s="328">
        <v>3.0424638357442839E-4</v>
      </c>
      <c r="AC36" s="328">
        <v>3.0424638357442836E-7</v>
      </c>
      <c r="AD36" s="328">
        <v>2.8903406439570691E-7</v>
      </c>
      <c r="AE36" s="301"/>
      <c r="AF36" s="329">
        <v>163</v>
      </c>
      <c r="AG36" s="329" t="s">
        <v>67</v>
      </c>
      <c r="AH36" s="329" t="s">
        <v>67</v>
      </c>
      <c r="AI36" s="329" t="s">
        <v>67</v>
      </c>
      <c r="AJ36" s="329" t="s">
        <v>67</v>
      </c>
      <c r="AK36" s="329" t="s">
        <v>67</v>
      </c>
      <c r="AL36" s="327" t="s">
        <v>123</v>
      </c>
    </row>
    <row r="37" spans="1:38" ht="26.25" customHeight="1" x14ac:dyDescent="0.2">
      <c r="A37" s="115" t="s">
        <v>89</v>
      </c>
      <c r="B37" s="115" t="s">
        <v>124</v>
      </c>
      <c r="C37" s="115" t="s">
        <v>125</v>
      </c>
      <c r="D37" s="115"/>
      <c r="E37" s="333">
        <v>7.773395836729316E-2</v>
      </c>
      <c r="F37" s="328">
        <v>1.5929089829363352E-4</v>
      </c>
      <c r="G37" s="328">
        <v>3.1858179658726703E-4</v>
      </c>
      <c r="H37" s="338">
        <v>9.557453897618011E-5</v>
      </c>
      <c r="I37" s="328">
        <v>2.5486543726981363E-4</v>
      </c>
      <c r="J37" s="328">
        <v>2.5486543726981363E-4</v>
      </c>
      <c r="K37" s="328">
        <v>2.5486543726981363E-4</v>
      </c>
      <c r="L37" s="328" t="s">
        <v>67</v>
      </c>
      <c r="M37" s="328">
        <v>3.3769670438250306E-2</v>
      </c>
      <c r="N37" s="328" t="s">
        <v>73</v>
      </c>
      <c r="O37" s="328" t="s">
        <v>73</v>
      </c>
      <c r="P37" s="328" t="s">
        <v>73</v>
      </c>
      <c r="Q37" s="328" t="s">
        <v>73</v>
      </c>
      <c r="R37" s="328" t="s">
        <v>73</v>
      </c>
      <c r="S37" s="328" t="s">
        <v>73</v>
      </c>
      <c r="T37" s="328" t="s">
        <v>73</v>
      </c>
      <c r="U37" s="328" t="s">
        <v>73</v>
      </c>
      <c r="V37" s="328" t="s">
        <v>73</v>
      </c>
      <c r="W37" s="328" t="s">
        <v>73</v>
      </c>
      <c r="X37" s="328" t="s">
        <v>73</v>
      </c>
      <c r="Y37" s="328" t="s">
        <v>73</v>
      </c>
      <c r="Z37" s="328" t="s">
        <v>73</v>
      </c>
      <c r="AA37" s="328" t="s">
        <v>73</v>
      </c>
      <c r="AB37" s="328" t="s">
        <v>73</v>
      </c>
      <c r="AC37" s="328" t="s">
        <v>73</v>
      </c>
      <c r="AD37" s="328" t="s">
        <v>73</v>
      </c>
      <c r="AE37" s="301"/>
      <c r="AF37" s="329" t="s">
        <v>67</v>
      </c>
      <c r="AG37" s="329" t="s">
        <v>67</v>
      </c>
      <c r="AH37" s="329">
        <v>637.16359317453407</v>
      </c>
      <c r="AI37" s="329" t="s">
        <v>67</v>
      </c>
      <c r="AJ37" s="329" t="s">
        <v>67</v>
      </c>
      <c r="AK37" s="329" t="s">
        <v>67</v>
      </c>
      <c r="AL37" s="327" t="s">
        <v>63</v>
      </c>
    </row>
    <row r="38" spans="1:38" ht="26.25" customHeight="1" x14ac:dyDescent="0.2">
      <c r="A38" s="115" t="s">
        <v>89</v>
      </c>
      <c r="B38" s="115" t="s">
        <v>126</v>
      </c>
      <c r="C38" s="115" t="s">
        <v>127</v>
      </c>
      <c r="D38" s="115"/>
      <c r="E38" s="333" t="s">
        <v>67</v>
      </c>
      <c r="F38" s="328" t="s">
        <v>67</v>
      </c>
      <c r="G38" s="328" t="s">
        <v>67</v>
      </c>
      <c r="H38" s="338" t="s">
        <v>67</v>
      </c>
      <c r="I38" s="328" t="s">
        <v>67</v>
      </c>
      <c r="J38" s="328" t="s">
        <v>67</v>
      </c>
      <c r="K38" s="328" t="s">
        <v>67</v>
      </c>
      <c r="L38" s="328" t="s">
        <v>67</v>
      </c>
      <c r="M38" s="328" t="s">
        <v>67</v>
      </c>
      <c r="N38" s="328" t="s">
        <v>67</v>
      </c>
      <c r="O38" s="328" t="s">
        <v>67</v>
      </c>
      <c r="P38" s="328" t="s">
        <v>67</v>
      </c>
      <c r="Q38" s="328" t="s">
        <v>67</v>
      </c>
      <c r="R38" s="328" t="s">
        <v>67</v>
      </c>
      <c r="S38" s="328" t="s">
        <v>67</v>
      </c>
      <c r="T38" s="328" t="s">
        <v>67</v>
      </c>
      <c r="U38" s="328" t="s">
        <v>67</v>
      </c>
      <c r="V38" s="328" t="s">
        <v>67</v>
      </c>
      <c r="W38" s="328" t="s">
        <v>67</v>
      </c>
      <c r="X38" s="328" t="s">
        <v>67</v>
      </c>
      <c r="Y38" s="328" t="s">
        <v>67</v>
      </c>
      <c r="Z38" s="328" t="s">
        <v>67</v>
      </c>
      <c r="AA38" s="328" t="s">
        <v>67</v>
      </c>
      <c r="AB38" s="328" t="s">
        <v>67</v>
      </c>
      <c r="AC38" s="328" t="s">
        <v>67</v>
      </c>
      <c r="AD38" s="328" t="s">
        <v>67</v>
      </c>
      <c r="AE38" s="301"/>
      <c r="AF38" s="329" t="s">
        <v>67</v>
      </c>
      <c r="AG38" s="329" t="s">
        <v>67</v>
      </c>
      <c r="AH38" s="329" t="s">
        <v>67</v>
      </c>
      <c r="AI38" s="329" t="s">
        <v>67</v>
      </c>
      <c r="AJ38" s="329" t="s">
        <v>67</v>
      </c>
      <c r="AK38" s="329" t="s">
        <v>67</v>
      </c>
      <c r="AL38" s="327" t="s">
        <v>63</v>
      </c>
    </row>
    <row r="39" spans="1:38" ht="26.25" customHeight="1" x14ac:dyDescent="0.25">
      <c r="A39" s="115" t="s">
        <v>128</v>
      </c>
      <c r="B39" s="115" t="s">
        <v>129</v>
      </c>
      <c r="C39" s="115" t="s">
        <v>130</v>
      </c>
      <c r="D39" s="115">
        <v>0</v>
      </c>
      <c r="E39" s="321">
        <v>0.85389700000000002</v>
      </c>
      <c r="F39" s="282">
        <v>0.25320799999999999</v>
      </c>
      <c r="G39" s="282">
        <v>3.0596139999999998</v>
      </c>
      <c r="H39" s="282">
        <v>4.9700000000000005E-4</v>
      </c>
      <c r="I39" s="282">
        <v>0.45198300000000002</v>
      </c>
      <c r="J39" s="282">
        <v>0.50636800000000004</v>
      </c>
      <c r="K39" s="282">
        <v>0.54269299999999998</v>
      </c>
      <c r="L39" s="282">
        <v>4.7201E-2</v>
      </c>
      <c r="M39" s="282">
        <v>3.9712990000000001</v>
      </c>
      <c r="N39" s="282">
        <v>0.34036499999999997</v>
      </c>
      <c r="O39" s="282">
        <v>2.4704E-2</v>
      </c>
      <c r="P39" s="282">
        <v>1.9493E-2</v>
      </c>
      <c r="Q39" s="282">
        <v>3.6691000000000001E-2</v>
      </c>
      <c r="R39" s="282">
        <v>6.2186999999999999E-2</v>
      </c>
      <c r="S39" s="282">
        <v>0.157365</v>
      </c>
      <c r="T39" s="282">
        <v>7.5715000000000005E-2</v>
      </c>
      <c r="U39" s="282">
        <v>1.4742E-2</v>
      </c>
      <c r="V39" s="282">
        <v>1.2317130000000001</v>
      </c>
      <c r="W39" s="282">
        <v>0.63928799999999997</v>
      </c>
      <c r="X39" s="282">
        <v>0.16939799999999999</v>
      </c>
      <c r="Y39" s="282">
        <v>0.218587</v>
      </c>
      <c r="Z39" s="282">
        <v>8.9820999999999998E-2</v>
      </c>
      <c r="AA39" s="282">
        <v>7.1590000000000001E-2</v>
      </c>
      <c r="AB39" s="282">
        <v>0.549396</v>
      </c>
      <c r="AC39" s="282">
        <v>9.3179999999999999E-3</v>
      </c>
      <c r="AD39" s="282">
        <v>0.31062699999999999</v>
      </c>
      <c r="AE39" s="283">
        <v>0</v>
      </c>
      <c r="AF39" s="283">
        <v>161</v>
      </c>
      <c r="AG39" s="283">
        <v>1827</v>
      </c>
      <c r="AH39" s="283">
        <v>1665</v>
      </c>
      <c r="AI39" s="283">
        <v>1630</v>
      </c>
      <c r="AJ39" s="283" t="s">
        <v>72</v>
      </c>
      <c r="AK39" s="283" t="s">
        <v>72</v>
      </c>
      <c r="AL39" s="306" t="s">
        <v>63</v>
      </c>
    </row>
    <row r="40" spans="1:38" ht="26.25" customHeight="1" x14ac:dyDescent="0.2">
      <c r="A40" s="115" t="s">
        <v>89</v>
      </c>
      <c r="B40" s="115" t="s">
        <v>131</v>
      </c>
      <c r="C40" s="115" t="s">
        <v>132</v>
      </c>
      <c r="D40" s="115"/>
      <c r="E40" s="333">
        <v>0.15631931759296247</v>
      </c>
      <c r="F40" s="328">
        <v>0.11926795052478181</v>
      </c>
      <c r="G40" s="328">
        <v>1.9417664898022092E-2</v>
      </c>
      <c r="H40" s="338">
        <v>3.8018608016673617E-5</v>
      </c>
      <c r="I40" s="328">
        <v>1.1107406886600679E-2</v>
      </c>
      <c r="J40" s="328">
        <v>1.1707340504905933E-2</v>
      </c>
      <c r="K40" s="328">
        <v>1.1707340504905933E-2</v>
      </c>
      <c r="L40" s="328">
        <v>7.3170280543643669E-3</v>
      </c>
      <c r="M40" s="328">
        <v>0.33320564615750375</v>
      </c>
      <c r="N40" s="328" t="s">
        <v>73</v>
      </c>
      <c r="O40" s="328">
        <v>5.2064584804953644E-5</v>
      </c>
      <c r="P40" s="328" t="s">
        <v>72</v>
      </c>
      <c r="Q40" s="328" t="s">
        <v>72</v>
      </c>
      <c r="R40" s="328">
        <v>2.0825833921981458E-4</v>
      </c>
      <c r="S40" s="328">
        <v>8.8509794168421183E-3</v>
      </c>
      <c r="T40" s="328">
        <v>3.6445209363467551E-4</v>
      </c>
      <c r="U40" s="328">
        <v>5.2064584804953644E-5</v>
      </c>
      <c r="V40" s="328">
        <v>5.2064584804953637E-3</v>
      </c>
      <c r="W40" s="328" t="s">
        <v>73</v>
      </c>
      <c r="X40" s="328">
        <v>1.6073508048207254E-4</v>
      </c>
      <c r="Y40" s="328">
        <v>2.5578159795755658E-4</v>
      </c>
      <c r="Z40" s="328" t="s">
        <v>73</v>
      </c>
      <c r="AA40" s="328" t="s">
        <v>72</v>
      </c>
      <c r="AB40" s="328" t="s">
        <v>72</v>
      </c>
      <c r="AC40" s="328" t="s">
        <v>73</v>
      </c>
      <c r="AD40" s="328" t="s">
        <v>72</v>
      </c>
      <c r="AE40" s="301"/>
      <c r="AF40" s="329">
        <v>209</v>
      </c>
      <c r="AG40" s="329" t="s">
        <v>73</v>
      </c>
      <c r="AH40" s="329" t="s">
        <v>73</v>
      </c>
      <c r="AI40" s="329" t="s">
        <v>73</v>
      </c>
      <c r="AJ40" s="329" t="s">
        <v>73</v>
      </c>
      <c r="AK40" s="329" t="s">
        <v>73</v>
      </c>
      <c r="AL40" s="327" t="s">
        <v>63</v>
      </c>
    </row>
    <row r="41" spans="1:38" ht="26.25" customHeight="1" x14ac:dyDescent="0.25">
      <c r="A41" s="115" t="s">
        <v>128</v>
      </c>
      <c r="B41" s="115" t="s">
        <v>133</v>
      </c>
      <c r="C41" s="115" t="s">
        <v>134</v>
      </c>
      <c r="D41" s="115">
        <v>0</v>
      </c>
      <c r="E41" s="321">
        <v>2.0982699999999999</v>
      </c>
      <c r="F41" s="282">
        <v>9.9772689999999997</v>
      </c>
      <c r="G41" s="282">
        <v>1.746912</v>
      </c>
      <c r="H41" s="282">
        <v>0.16878000000000001</v>
      </c>
      <c r="I41" s="282">
        <v>11.29754</v>
      </c>
      <c r="J41" s="282">
        <v>11.6487</v>
      </c>
      <c r="K41" s="282">
        <v>12.115180000000001</v>
      </c>
      <c r="L41" s="282">
        <v>1.4054990000000001</v>
      </c>
      <c r="M41" s="282">
        <v>90.209649999999996</v>
      </c>
      <c r="N41" s="282">
        <v>0.77043700000000004</v>
      </c>
      <c r="O41" s="282">
        <v>4.8718999999999998E-2</v>
      </c>
      <c r="P41" s="282">
        <v>1.9304999999999999E-2</v>
      </c>
      <c r="Q41" s="282">
        <v>8.4609999999999998E-3</v>
      </c>
      <c r="R41" s="282">
        <v>0.52311700000000005</v>
      </c>
      <c r="S41" s="282">
        <v>0.161826</v>
      </c>
      <c r="T41" s="282">
        <v>6.1567999999999998E-2</v>
      </c>
      <c r="U41" s="282">
        <v>1.3469999999999999E-2</v>
      </c>
      <c r="V41" s="282">
        <v>11.61199</v>
      </c>
      <c r="W41" s="282">
        <v>12.658300000000001</v>
      </c>
      <c r="X41" s="282">
        <v>2.7472439999999998</v>
      </c>
      <c r="Y41" s="282">
        <v>2.6433209999999998</v>
      </c>
      <c r="Z41" s="282">
        <v>1.000084</v>
      </c>
      <c r="AA41" s="282">
        <v>1.5534559999999999</v>
      </c>
      <c r="AB41" s="282">
        <v>7.9441059999999997</v>
      </c>
      <c r="AC41" s="282">
        <v>0.11128300000000001</v>
      </c>
      <c r="AD41" s="282">
        <v>0.20200799999999999</v>
      </c>
      <c r="AE41" s="283">
        <v>0</v>
      </c>
      <c r="AF41" s="283">
        <v>3130</v>
      </c>
      <c r="AG41" s="283">
        <v>1182</v>
      </c>
      <c r="AH41" s="283">
        <v>4610</v>
      </c>
      <c r="AI41" s="283">
        <v>22110</v>
      </c>
      <c r="AJ41" s="283" t="s">
        <v>72</v>
      </c>
      <c r="AK41" s="283" t="s">
        <v>73</v>
      </c>
      <c r="AL41" s="306" t="s">
        <v>63</v>
      </c>
    </row>
    <row r="42" spans="1:38" s="262" customFormat="1" ht="26.25" customHeight="1" x14ac:dyDescent="0.2">
      <c r="A42" s="115" t="s">
        <v>89</v>
      </c>
      <c r="B42" s="115" t="s">
        <v>135</v>
      </c>
      <c r="C42" s="115" t="s">
        <v>136</v>
      </c>
      <c r="D42" s="115"/>
      <c r="E42" s="285">
        <v>3.2820000000000002E-2</v>
      </c>
      <c r="F42" s="286">
        <v>3.3999999999999998E-3</v>
      </c>
      <c r="G42" s="286">
        <v>4.1099999999999999E-3</v>
      </c>
      <c r="H42" s="286">
        <v>8.1000000000000004E-6</v>
      </c>
      <c r="I42" s="286">
        <v>1.99E-3</v>
      </c>
      <c r="J42" s="286">
        <v>2.1199999999999999E-3</v>
      </c>
      <c r="K42" s="286">
        <v>2.1199999999999999E-3</v>
      </c>
      <c r="L42" s="286">
        <v>1.31E-3</v>
      </c>
      <c r="M42" s="286">
        <v>1.0840000000000001E-2</v>
      </c>
      <c r="N42" s="286">
        <v>9.7999999999999993E-6</v>
      </c>
      <c r="O42" s="286">
        <v>1.0000000000000001E-5</v>
      </c>
      <c r="P42" s="286" t="s">
        <v>72</v>
      </c>
      <c r="Q42" s="286" t="s">
        <v>72</v>
      </c>
      <c r="R42" s="286">
        <v>4.0000000000000003E-5</v>
      </c>
      <c r="S42" s="286">
        <v>1.7099999999999999E-3</v>
      </c>
      <c r="T42" s="286">
        <v>6.9999999999999994E-5</v>
      </c>
      <c r="U42" s="286">
        <v>1.0000000000000001E-5</v>
      </c>
      <c r="V42" s="286">
        <v>1.01E-3</v>
      </c>
      <c r="W42" s="286" t="s">
        <v>67</v>
      </c>
      <c r="X42" s="286">
        <v>3.0000000000000001E-5</v>
      </c>
      <c r="Y42" s="286">
        <v>5.0300000000000003E-5</v>
      </c>
      <c r="Z42" s="286" t="s">
        <v>67</v>
      </c>
      <c r="AA42" s="286" t="s">
        <v>72</v>
      </c>
      <c r="AB42" s="286">
        <v>8.1000000000000004E-5</v>
      </c>
      <c r="AC42" s="286" t="s">
        <v>67</v>
      </c>
      <c r="AD42" s="286" t="s">
        <v>72</v>
      </c>
      <c r="AE42" s="286" t="s">
        <v>174</v>
      </c>
      <c r="AF42" s="286">
        <v>40</v>
      </c>
      <c r="AG42" s="286" t="s">
        <v>73</v>
      </c>
      <c r="AH42" s="286" t="s">
        <v>73</v>
      </c>
      <c r="AI42" s="286" t="s">
        <v>73</v>
      </c>
      <c r="AJ42" s="286" t="s">
        <v>73</v>
      </c>
      <c r="AK42" s="286" t="s">
        <v>73</v>
      </c>
      <c r="AL42" s="336" t="s">
        <v>63</v>
      </c>
    </row>
    <row r="43" spans="1:38" ht="26.25" customHeight="1" x14ac:dyDescent="0.25">
      <c r="A43" s="115" t="s">
        <v>128</v>
      </c>
      <c r="B43" s="115" t="s">
        <v>137</v>
      </c>
      <c r="C43" s="115" t="s">
        <v>138</v>
      </c>
      <c r="D43" s="115">
        <v>0</v>
      </c>
      <c r="E43" s="321">
        <v>0.194104</v>
      </c>
      <c r="F43" s="282">
        <v>1.6240999999999998E-2</v>
      </c>
      <c r="G43" s="282">
        <v>0.13696800000000001</v>
      </c>
      <c r="H43" s="282">
        <v>1.25E-4</v>
      </c>
      <c r="I43" s="282">
        <v>4.9555000000000002E-2</v>
      </c>
      <c r="J43" s="282">
        <v>4.5110999999999998E-2</v>
      </c>
      <c r="K43" s="282">
        <v>4.7083E-2</v>
      </c>
      <c r="L43" s="282">
        <v>1.1937E-2</v>
      </c>
      <c r="M43" s="282">
        <v>0.18800600000000001</v>
      </c>
      <c r="N43" s="282">
        <v>1.4437999999999999E-2</v>
      </c>
      <c r="O43" s="282">
        <v>7.9600000000000005E-4</v>
      </c>
      <c r="P43" s="282">
        <v>4.6799999999999999E-4</v>
      </c>
      <c r="Q43" s="282">
        <v>3.9199999999999999E-4</v>
      </c>
      <c r="R43" s="282">
        <v>1.205E-2</v>
      </c>
      <c r="S43" s="282">
        <v>3.16E-3</v>
      </c>
      <c r="T43" s="282">
        <v>2.4232E-2</v>
      </c>
      <c r="U43" s="282">
        <v>2.5900000000000001E-4</v>
      </c>
      <c r="V43" s="282">
        <v>0.21754299999999999</v>
      </c>
      <c r="W43" s="282">
        <v>4.6760999999999997E-2</v>
      </c>
      <c r="X43" s="282">
        <v>4.914E-3</v>
      </c>
      <c r="Y43" s="282">
        <v>7.6429999999999996E-3</v>
      </c>
      <c r="Z43" s="282">
        <v>2.4740000000000001E-3</v>
      </c>
      <c r="AA43" s="282">
        <v>1.9710000000000001E-3</v>
      </c>
      <c r="AB43" s="282">
        <v>1.7003000000000001E-2</v>
      </c>
      <c r="AC43" s="282">
        <v>2.1229999999999999E-3</v>
      </c>
      <c r="AD43" s="282">
        <v>2.2179999999999999E-3</v>
      </c>
      <c r="AE43" s="283">
        <v>0</v>
      </c>
      <c r="AF43" s="283">
        <v>112</v>
      </c>
      <c r="AG43" s="283">
        <v>13</v>
      </c>
      <c r="AH43" s="283">
        <v>1184</v>
      </c>
      <c r="AI43" s="283">
        <v>418</v>
      </c>
      <c r="AJ43" s="283" t="s">
        <v>72</v>
      </c>
      <c r="AK43" s="283" t="s">
        <v>73</v>
      </c>
      <c r="AL43" s="306" t="s">
        <v>63</v>
      </c>
    </row>
    <row r="44" spans="1:38" ht="26.25" customHeight="1" x14ac:dyDescent="0.2">
      <c r="A44" s="115" t="s">
        <v>89</v>
      </c>
      <c r="B44" s="115" t="s">
        <v>139</v>
      </c>
      <c r="C44" s="115" t="s">
        <v>140</v>
      </c>
      <c r="D44" s="115"/>
      <c r="E44" s="333">
        <v>1.1413313782279442</v>
      </c>
      <c r="F44" s="328">
        <v>0.59748989878107017</v>
      </c>
      <c r="G44" s="328">
        <v>0.14219036782255329</v>
      </c>
      <c r="H44" s="338">
        <v>4.7731320000000002E-12</v>
      </c>
      <c r="I44" s="328">
        <v>7.6770524848944102E-2</v>
      </c>
      <c r="J44" s="328">
        <v>8.1163689545951892E-2</v>
      </c>
      <c r="K44" s="328">
        <v>8.1163689545951892E-2</v>
      </c>
      <c r="L44" s="328">
        <v>5.2756398204868736E-2</v>
      </c>
      <c r="M44" s="328">
        <v>1.7102673584795132</v>
      </c>
      <c r="N44" s="328">
        <v>2.7451629768392365E-2</v>
      </c>
      <c r="O44" s="328">
        <v>3.6911817199578782E-4</v>
      </c>
      <c r="P44" s="328" t="s">
        <v>72</v>
      </c>
      <c r="Q44" s="328" t="s">
        <v>72</v>
      </c>
      <c r="R44" s="328">
        <v>1.4764726879831513E-3</v>
      </c>
      <c r="S44" s="328">
        <v>6.2750089239283921E-2</v>
      </c>
      <c r="T44" s="328">
        <v>2.5838272039705149E-3</v>
      </c>
      <c r="U44" s="328">
        <v>3.6911817199578782E-4</v>
      </c>
      <c r="V44" s="328">
        <v>3.691181719957877E-2</v>
      </c>
      <c r="W44" s="328" t="s">
        <v>73</v>
      </c>
      <c r="X44" s="328">
        <v>1.1284716821998973E-3</v>
      </c>
      <c r="Y44" s="328">
        <v>1.8244736937664049E-3</v>
      </c>
      <c r="Z44" s="328" t="s">
        <v>73</v>
      </c>
      <c r="AA44" s="328" t="s">
        <v>72</v>
      </c>
      <c r="AB44" s="328" t="s">
        <v>72</v>
      </c>
      <c r="AC44" s="328" t="s">
        <v>73</v>
      </c>
      <c r="AD44" s="328" t="s">
        <v>72</v>
      </c>
      <c r="AE44" s="301"/>
      <c r="AF44" s="329">
        <v>1477</v>
      </c>
      <c r="AG44" s="329" t="s">
        <v>73</v>
      </c>
      <c r="AH44" s="329" t="s">
        <v>73</v>
      </c>
      <c r="AI44" s="329" t="s">
        <v>73</v>
      </c>
      <c r="AJ44" s="329" t="s">
        <v>73</v>
      </c>
      <c r="AK44" s="329" t="s">
        <v>73</v>
      </c>
      <c r="AL44" s="327" t="s">
        <v>63</v>
      </c>
    </row>
    <row r="45" spans="1:38" ht="26.25" customHeight="1" x14ac:dyDescent="0.2">
      <c r="A45" s="115" t="s">
        <v>89</v>
      </c>
      <c r="B45" s="115" t="s">
        <v>141</v>
      </c>
      <c r="C45" s="115" t="s">
        <v>142</v>
      </c>
      <c r="D45" s="115"/>
      <c r="E45" s="333">
        <v>3.9167999999999994E-4</v>
      </c>
      <c r="F45" s="328">
        <v>2.8559999999999994E-5</v>
      </c>
      <c r="G45" s="328">
        <v>5.1E-5</v>
      </c>
      <c r="H45" s="338">
        <v>7.1399999999999997E-9</v>
      </c>
      <c r="I45" s="328">
        <v>1.4279999999999997E-5</v>
      </c>
      <c r="J45" s="328">
        <v>1.5299999999999999E-5</v>
      </c>
      <c r="K45" s="328">
        <v>1.5299999999999999E-5</v>
      </c>
      <c r="L45" s="328">
        <v>4.4267999999999988E-6</v>
      </c>
      <c r="M45" s="328">
        <v>7.5480000000000002E-5</v>
      </c>
      <c r="N45" s="328">
        <v>1.3259999999999999E-6</v>
      </c>
      <c r="O45" s="328">
        <v>1.0199999999999999E-7</v>
      </c>
      <c r="P45" s="328">
        <v>3.0600000000000001E-7</v>
      </c>
      <c r="Q45" s="328">
        <v>4.0799999999999995E-7</v>
      </c>
      <c r="R45" s="328">
        <v>5.0999999999999999E-7</v>
      </c>
      <c r="S45" s="328">
        <v>8.9759999999999984E-6</v>
      </c>
      <c r="T45" s="328">
        <v>1.0199999999999999E-5</v>
      </c>
      <c r="U45" s="328">
        <v>1.02E-6</v>
      </c>
      <c r="V45" s="328">
        <v>1.2239999999999998E-5</v>
      </c>
      <c r="W45" s="328" t="s">
        <v>73</v>
      </c>
      <c r="X45" s="328" t="s">
        <v>73</v>
      </c>
      <c r="Y45" s="328" t="s">
        <v>73</v>
      </c>
      <c r="Z45" s="328" t="s">
        <v>72</v>
      </c>
      <c r="AA45" s="328" t="s">
        <v>72</v>
      </c>
      <c r="AB45" s="328">
        <v>8.16E-7</v>
      </c>
      <c r="AC45" s="328">
        <v>8.1599999999999997E-10</v>
      </c>
      <c r="AD45" s="328">
        <v>7.7519999999999987E-10</v>
      </c>
      <c r="AE45" s="301"/>
      <c r="AF45" s="329">
        <v>10.199999999999999</v>
      </c>
      <c r="AG45" s="329" t="s">
        <v>73</v>
      </c>
      <c r="AH45" s="329" t="s">
        <v>73</v>
      </c>
      <c r="AI45" s="329" t="s">
        <v>73</v>
      </c>
      <c r="AJ45" s="329" t="s">
        <v>73</v>
      </c>
      <c r="AK45" s="329" t="s">
        <v>73</v>
      </c>
      <c r="AL45" s="327" t="s">
        <v>63</v>
      </c>
    </row>
    <row r="46" spans="1:38" ht="26.25" customHeight="1" x14ac:dyDescent="0.2">
      <c r="A46" s="115" t="s">
        <v>128</v>
      </c>
      <c r="B46" s="115" t="s">
        <v>143</v>
      </c>
      <c r="C46" s="115" t="s">
        <v>144</v>
      </c>
      <c r="D46" s="115"/>
      <c r="E46" s="333" t="s">
        <v>72</v>
      </c>
      <c r="F46" s="328" t="s">
        <v>72</v>
      </c>
      <c r="G46" s="328" t="s">
        <v>72</v>
      </c>
      <c r="H46" s="338" t="s">
        <v>72</v>
      </c>
      <c r="I46" s="328" t="s">
        <v>72</v>
      </c>
      <c r="J46" s="328" t="s">
        <v>72</v>
      </c>
      <c r="K46" s="328" t="s">
        <v>72</v>
      </c>
      <c r="L46" s="328" t="s">
        <v>72</v>
      </c>
      <c r="M46" s="328" t="s">
        <v>72</v>
      </c>
      <c r="N46" s="328" t="s">
        <v>72</v>
      </c>
      <c r="O46" s="328" t="s">
        <v>72</v>
      </c>
      <c r="P46" s="328" t="s">
        <v>72</v>
      </c>
      <c r="Q46" s="328" t="s">
        <v>72</v>
      </c>
      <c r="R46" s="328" t="s">
        <v>72</v>
      </c>
      <c r="S46" s="328" t="s">
        <v>72</v>
      </c>
      <c r="T46" s="328" t="s">
        <v>72</v>
      </c>
      <c r="U46" s="328" t="s">
        <v>72</v>
      </c>
      <c r="V46" s="328" t="s">
        <v>72</v>
      </c>
      <c r="W46" s="328" t="s">
        <v>72</v>
      </c>
      <c r="X46" s="328" t="s">
        <v>72</v>
      </c>
      <c r="Y46" s="328" t="s">
        <v>72</v>
      </c>
      <c r="Z46" s="328" t="s">
        <v>72</v>
      </c>
      <c r="AA46" s="328" t="s">
        <v>72</v>
      </c>
      <c r="AB46" s="328" t="s">
        <v>72</v>
      </c>
      <c r="AC46" s="328" t="s">
        <v>72</v>
      </c>
      <c r="AD46" s="328" t="s">
        <v>72</v>
      </c>
      <c r="AE46" s="301"/>
      <c r="AF46" s="329" t="s">
        <v>72</v>
      </c>
      <c r="AG46" s="329" t="s">
        <v>72</v>
      </c>
      <c r="AH46" s="329" t="s">
        <v>72</v>
      </c>
      <c r="AI46" s="329" t="s">
        <v>72</v>
      </c>
      <c r="AJ46" s="329" t="s">
        <v>72</v>
      </c>
      <c r="AK46" s="329" t="s">
        <v>72</v>
      </c>
      <c r="AL46" s="327" t="s">
        <v>63</v>
      </c>
    </row>
    <row r="47" spans="1:38" ht="26.25" customHeight="1" x14ac:dyDescent="0.2">
      <c r="A47" s="115" t="s">
        <v>89</v>
      </c>
      <c r="B47" s="115" t="s">
        <v>145</v>
      </c>
      <c r="C47" s="115" t="s">
        <v>146</v>
      </c>
      <c r="D47" s="115"/>
      <c r="E47" s="333">
        <v>1.230663816947448E-2</v>
      </c>
      <c r="F47" s="328">
        <v>1.2736987679155144E-3</v>
      </c>
      <c r="G47" s="328">
        <v>1.5410737220652453E-3</v>
      </c>
      <c r="H47" s="338">
        <v>3.0173497611264776E-6</v>
      </c>
      <c r="I47" s="328">
        <v>7.4594920794568767E-4</v>
      </c>
      <c r="J47" s="328">
        <v>7.9356298717626363E-4</v>
      </c>
      <c r="K47" s="328">
        <v>7.9356298717626363E-4</v>
      </c>
      <c r="L47" s="328">
        <v>5.1581594166457139E-4</v>
      </c>
      <c r="M47" s="328">
        <v>4.0636157907970837E-3</v>
      </c>
      <c r="N47" s="328">
        <v>3.6773950213728942E-6</v>
      </c>
      <c r="O47" s="328">
        <v>3.771687201408097E-6</v>
      </c>
      <c r="P47" s="328" t="s">
        <v>73</v>
      </c>
      <c r="Q47" s="328" t="s">
        <v>73</v>
      </c>
      <c r="R47" s="328">
        <v>1.5086748805632388E-5</v>
      </c>
      <c r="S47" s="328">
        <v>6.4118682423937637E-4</v>
      </c>
      <c r="T47" s="328">
        <v>2.6401810409856681E-5</v>
      </c>
      <c r="U47" s="328">
        <v>3.771687201408097E-6</v>
      </c>
      <c r="V47" s="328">
        <v>3.7716872014080966E-4</v>
      </c>
      <c r="W47" s="328" t="s">
        <v>147</v>
      </c>
      <c r="X47" s="328">
        <v>1.1315061604224291E-5</v>
      </c>
      <c r="Y47" s="328">
        <v>1.8858436007040481E-5</v>
      </c>
      <c r="Z47" s="328" t="s">
        <v>72</v>
      </c>
      <c r="AA47" s="328" t="s">
        <v>72</v>
      </c>
      <c r="AB47" s="328">
        <v>3.0173497611264772E-5</v>
      </c>
      <c r="AC47" s="328" t="s">
        <v>147</v>
      </c>
      <c r="AD47" s="328" t="s">
        <v>147</v>
      </c>
      <c r="AE47" s="339"/>
      <c r="AF47" s="329">
        <v>15</v>
      </c>
      <c r="AG47" s="329" t="s">
        <v>73</v>
      </c>
      <c r="AH47" s="329" t="s">
        <v>73</v>
      </c>
      <c r="AI47" s="329" t="s">
        <v>73</v>
      </c>
      <c r="AJ47" s="329" t="s">
        <v>73</v>
      </c>
      <c r="AK47" s="329" t="s">
        <v>73</v>
      </c>
      <c r="AL47" s="327" t="s">
        <v>63</v>
      </c>
    </row>
    <row r="48" spans="1:38" ht="26.25" customHeight="1" x14ac:dyDescent="0.2">
      <c r="A48" s="115" t="s">
        <v>148</v>
      </c>
      <c r="B48" s="115" t="s">
        <v>149</v>
      </c>
      <c r="C48" s="115" t="s">
        <v>150</v>
      </c>
      <c r="D48" s="115"/>
      <c r="E48" s="333" t="s">
        <v>73</v>
      </c>
      <c r="F48" s="328" t="s">
        <v>73</v>
      </c>
      <c r="G48" s="328" t="s">
        <v>73</v>
      </c>
      <c r="H48" s="338" t="s">
        <v>73</v>
      </c>
      <c r="I48" s="328">
        <v>2.2980000000000001E-3</v>
      </c>
      <c r="J48" s="328">
        <v>2.2976E-2</v>
      </c>
      <c r="K48" s="328">
        <v>5.7438999999999997E-2</v>
      </c>
      <c r="L48" s="328" t="s">
        <v>73</v>
      </c>
      <c r="M48" s="328" t="s">
        <v>73</v>
      </c>
      <c r="N48" s="328" t="s">
        <v>73</v>
      </c>
      <c r="O48" s="328" t="s">
        <v>73</v>
      </c>
      <c r="P48" s="328" t="s">
        <v>73</v>
      </c>
      <c r="Q48" s="328" t="s">
        <v>73</v>
      </c>
      <c r="R48" s="328" t="s">
        <v>73</v>
      </c>
      <c r="S48" s="328" t="s">
        <v>73</v>
      </c>
      <c r="T48" s="328" t="s">
        <v>73</v>
      </c>
      <c r="U48" s="328" t="s">
        <v>73</v>
      </c>
      <c r="V48" s="328" t="s">
        <v>73</v>
      </c>
      <c r="W48" s="328" t="s">
        <v>73</v>
      </c>
      <c r="X48" s="328" t="s">
        <v>73</v>
      </c>
      <c r="Y48" s="328" t="s">
        <v>73</v>
      </c>
      <c r="Z48" s="328" t="s">
        <v>73</v>
      </c>
      <c r="AA48" s="328" t="s">
        <v>73</v>
      </c>
      <c r="AB48" s="328" t="s">
        <v>73</v>
      </c>
      <c r="AC48" s="328" t="s">
        <v>73</v>
      </c>
      <c r="AD48" s="328" t="s">
        <v>73</v>
      </c>
      <c r="AE48" s="294">
        <v>0</v>
      </c>
      <c r="AF48" s="329" t="s">
        <v>73</v>
      </c>
      <c r="AG48" s="329" t="s">
        <v>73</v>
      </c>
      <c r="AH48" s="329" t="s">
        <v>73</v>
      </c>
      <c r="AI48" s="329" t="s">
        <v>73</v>
      </c>
      <c r="AJ48" s="329" t="s">
        <v>73</v>
      </c>
      <c r="AK48" s="328">
        <v>0.21060000000000001</v>
      </c>
      <c r="AL48" s="327" t="s">
        <v>151</v>
      </c>
    </row>
    <row r="49" spans="1:38" ht="26.25" customHeight="1" x14ac:dyDescent="0.2">
      <c r="A49" s="115" t="s">
        <v>148</v>
      </c>
      <c r="B49" s="115" t="s">
        <v>152</v>
      </c>
      <c r="C49" s="115" t="s">
        <v>153</v>
      </c>
      <c r="D49" s="115"/>
      <c r="E49" s="333" t="s">
        <v>67</v>
      </c>
      <c r="F49" s="328" t="s">
        <v>67</v>
      </c>
      <c r="G49" s="328" t="s">
        <v>67</v>
      </c>
      <c r="H49" s="338" t="s">
        <v>67</v>
      </c>
      <c r="I49" s="328" t="s">
        <v>67</v>
      </c>
      <c r="J49" s="328" t="s">
        <v>67</v>
      </c>
      <c r="K49" s="328" t="s">
        <v>67</v>
      </c>
      <c r="L49" s="328" t="s">
        <v>67</v>
      </c>
      <c r="M49" s="328" t="s">
        <v>67</v>
      </c>
      <c r="N49" s="328" t="s">
        <v>67</v>
      </c>
      <c r="O49" s="328" t="s">
        <v>67</v>
      </c>
      <c r="P49" s="328" t="s">
        <v>67</v>
      </c>
      <c r="Q49" s="328" t="s">
        <v>67</v>
      </c>
      <c r="R49" s="328" t="s">
        <v>67</v>
      </c>
      <c r="S49" s="328" t="s">
        <v>67</v>
      </c>
      <c r="T49" s="328" t="s">
        <v>67</v>
      </c>
      <c r="U49" s="328" t="s">
        <v>67</v>
      </c>
      <c r="V49" s="328" t="s">
        <v>67</v>
      </c>
      <c r="W49" s="328" t="s">
        <v>67</v>
      </c>
      <c r="X49" s="328" t="s">
        <v>67</v>
      </c>
      <c r="Y49" s="328" t="s">
        <v>67</v>
      </c>
      <c r="Z49" s="328" t="s">
        <v>67</v>
      </c>
      <c r="AA49" s="328" t="s">
        <v>67</v>
      </c>
      <c r="AB49" s="328" t="s">
        <v>67</v>
      </c>
      <c r="AC49" s="328" t="s">
        <v>67</v>
      </c>
      <c r="AD49" s="328" t="s">
        <v>67</v>
      </c>
      <c r="AE49" s="294" t="s">
        <v>67</v>
      </c>
      <c r="AF49" s="329" t="s">
        <v>67</v>
      </c>
      <c r="AG49" s="329" t="s">
        <v>67</v>
      </c>
      <c r="AH49" s="329" t="s">
        <v>67</v>
      </c>
      <c r="AI49" s="329" t="s">
        <v>67</v>
      </c>
      <c r="AJ49" s="329" t="s">
        <v>67</v>
      </c>
      <c r="AK49" s="329" t="s">
        <v>67</v>
      </c>
      <c r="AL49" s="327" t="s">
        <v>63</v>
      </c>
    </row>
    <row r="50" spans="1:38" ht="26.25" customHeight="1" x14ac:dyDescent="0.2">
      <c r="A50" s="115" t="s">
        <v>148</v>
      </c>
      <c r="B50" s="115" t="s">
        <v>154</v>
      </c>
      <c r="C50" s="115" t="s">
        <v>155</v>
      </c>
      <c r="D50" s="115"/>
      <c r="E50" s="333" t="s">
        <v>67</v>
      </c>
      <c r="F50" s="328" t="s">
        <v>67</v>
      </c>
      <c r="G50" s="328" t="s">
        <v>67</v>
      </c>
      <c r="H50" s="338" t="s">
        <v>67</v>
      </c>
      <c r="I50" s="328" t="s">
        <v>67</v>
      </c>
      <c r="J50" s="328" t="s">
        <v>67</v>
      </c>
      <c r="K50" s="328" t="s">
        <v>67</v>
      </c>
      <c r="L50" s="328" t="s">
        <v>67</v>
      </c>
      <c r="M50" s="328" t="s">
        <v>67</v>
      </c>
      <c r="N50" s="328" t="s">
        <v>67</v>
      </c>
      <c r="O50" s="328" t="s">
        <v>67</v>
      </c>
      <c r="P50" s="328" t="s">
        <v>67</v>
      </c>
      <c r="Q50" s="328" t="s">
        <v>67</v>
      </c>
      <c r="R50" s="328" t="s">
        <v>67</v>
      </c>
      <c r="S50" s="328" t="s">
        <v>67</v>
      </c>
      <c r="T50" s="328" t="s">
        <v>67</v>
      </c>
      <c r="U50" s="328" t="s">
        <v>67</v>
      </c>
      <c r="V50" s="328" t="s">
        <v>67</v>
      </c>
      <c r="W50" s="328" t="s">
        <v>67</v>
      </c>
      <c r="X50" s="328" t="s">
        <v>67</v>
      </c>
      <c r="Y50" s="328" t="s">
        <v>67</v>
      </c>
      <c r="Z50" s="328" t="s">
        <v>67</v>
      </c>
      <c r="AA50" s="328" t="s">
        <v>67</v>
      </c>
      <c r="AB50" s="328" t="s">
        <v>67</v>
      </c>
      <c r="AC50" s="328" t="s">
        <v>67</v>
      </c>
      <c r="AD50" s="328" t="s">
        <v>67</v>
      </c>
      <c r="AE50" s="294" t="s">
        <v>67</v>
      </c>
      <c r="AF50" s="329" t="s">
        <v>67</v>
      </c>
      <c r="AG50" s="329" t="s">
        <v>67</v>
      </c>
      <c r="AH50" s="329" t="s">
        <v>67</v>
      </c>
      <c r="AI50" s="329" t="s">
        <v>67</v>
      </c>
      <c r="AJ50" s="329" t="s">
        <v>67</v>
      </c>
      <c r="AK50" s="329" t="s">
        <v>67</v>
      </c>
      <c r="AL50" s="327" t="s">
        <v>63</v>
      </c>
    </row>
    <row r="51" spans="1:38" ht="26.25" customHeight="1" x14ac:dyDescent="0.2">
      <c r="A51" s="115" t="s">
        <v>148</v>
      </c>
      <c r="B51" s="115" t="s">
        <v>156</v>
      </c>
      <c r="C51" s="115" t="s">
        <v>157</v>
      </c>
      <c r="D51" s="115"/>
      <c r="E51" s="333" t="s">
        <v>73</v>
      </c>
      <c r="F51" s="328">
        <v>4.3400000000000001E-2</v>
      </c>
      <c r="G51" s="328" t="s">
        <v>73</v>
      </c>
      <c r="H51" s="338" t="s">
        <v>73</v>
      </c>
      <c r="I51" s="328" t="s">
        <v>73</v>
      </c>
      <c r="J51" s="328" t="s">
        <v>73</v>
      </c>
      <c r="K51" s="328" t="s">
        <v>73</v>
      </c>
      <c r="L51" s="328" t="s">
        <v>73</v>
      </c>
      <c r="M51" s="328" t="s">
        <v>73</v>
      </c>
      <c r="N51" s="328" t="s">
        <v>73</v>
      </c>
      <c r="O51" s="328" t="s">
        <v>73</v>
      </c>
      <c r="P51" s="328" t="s">
        <v>73</v>
      </c>
      <c r="Q51" s="328" t="s">
        <v>73</v>
      </c>
      <c r="R51" s="328" t="s">
        <v>73</v>
      </c>
      <c r="S51" s="328" t="s">
        <v>73</v>
      </c>
      <c r="T51" s="328" t="s">
        <v>73</v>
      </c>
      <c r="U51" s="328" t="s">
        <v>73</v>
      </c>
      <c r="V51" s="328" t="s">
        <v>73</v>
      </c>
      <c r="W51" s="328" t="s">
        <v>73</v>
      </c>
      <c r="X51" s="328" t="s">
        <v>73</v>
      </c>
      <c r="Y51" s="328" t="s">
        <v>73</v>
      </c>
      <c r="Z51" s="328" t="s">
        <v>73</v>
      </c>
      <c r="AA51" s="328" t="s">
        <v>73</v>
      </c>
      <c r="AB51" s="328" t="s">
        <v>73</v>
      </c>
      <c r="AC51" s="328" t="s">
        <v>73</v>
      </c>
      <c r="AD51" s="328" t="s">
        <v>73</v>
      </c>
      <c r="AE51" s="294">
        <v>0</v>
      </c>
      <c r="AF51" s="329" t="s">
        <v>73</v>
      </c>
      <c r="AG51" s="329" t="s">
        <v>73</v>
      </c>
      <c r="AH51" s="329" t="s">
        <v>73</v>
      </c>
      <c r="AI51" s="329" t="s">
        <v>73</v>
      </c>
      <c r="AJ51" s="329" t="s">
        <v>72</v>
      </c>
      <c r="AK51" s="328">
        <v>0.434</v>
      </c>
      <c r="AL51" s="327" t="s">
        <v>158</v>
      </c>
    </row>
    <row r="52" spans="1:38" ht="26.25" customHeight="1" x14ac:dyDescent="0.25">
      <c r="A52" s="115" t="s">
        <v>148</v>
      </c>
      <c r="B52" s="115" t="s">
        <v>159</v>
      </c>
      <c r="C52" s="115" t="s">
        <v>160</v>
      </c>
      <c r="D52" s="115">
        <v>0</v>
      </c>
      <c r="E52" s="321">
        <v>3.5840999999999998E-2</v>
      </c>
      <c r="F52" s="282">
        <v>9.3630359999999992</v>
      </c>
      <c r="G52" s="282">
        <v>3.667427</v>
      </c>
      <c r="H52" s="283" t="s">
        <v>71</v>
      </c>
      <c r="I52" s="282">
        <v>2.61E-4</v>
      </c>
      <c r="J52" s="282">
        <v>6.5200000000000002E-4</v>
      </c>
      <c r="K52" s="282">
        <v>7.8200000000000003E-4</v>
      </c>
      <c r="L52" s="283" t="s">
        <v>72</v>
      </c>
      <c r="M52" s="282">
        <v>0.26721800000000001</v>
      </c>
      <c r="N52" s="282">
        <v>1.9553000000000001E-2</v>
      </c>
      <c r="O52" s="282">
        <v>3.2590000000000002E-3</v>
      </c>
      <c r="P52" s="282">
        <v>3.9110000000000004E-3</v>
      </c>
      <c r="Q52" s="282">
        <v>6.5200000000000002E-4</v>
      </c>
      <c r="R52" s="282">
        <v>6.5200000000000002E-4</v>
      </c>
      <c r="S52" s="282">
        <v>7.8209999999999998E-3</v>
      </c>
      <c r="T52" s="282">
        <v>3.4542999999999997E-2</v>
      </c>
      <c r="U52" s="282">
        <v>6.5200000000000002E-4</v>
      </c>
      <c r="V52" s="282">
        <v>6.5180000000000004E-3</v>
      </c>
      <c r="W52" s="284">
        <v>7.8199999999999999E-9</v>
      </c>
      <c r="X52" s="284">
        <v>6.6099999999999994E-5</v>
      </c>
      <c r="Y52" s="282">
        <v>1.12E-4</v>
      </c>
      <c r="Z52" s="284">
        <v>7.6299999999999998E-5</v>
      </c>
      <c r="AA52" s="284">
        <v>5.77E-5</v>
      </c>
      <c r="AB52" s="282">
        <v>3.1199999999999999E-4</v>
      </c>
      <c r="AC52" s="283" t="s">
        <v>72</v>
      </c>
      <c r="AD52" s="283" t="s">
        <v>72</v>
      </c>
      <c r="AE52" s="283">
        <v>0</v>
      </c>
      <c r="AF52" s="283" t="s">
        <v>73</v>
      </c>
      <c r="AG52" s="283" t="s">
        <v>73</v>
      </c>
      <c r="AH52" s="283" t="s">
        <v>73</v>
      </c>
      <c r="AI52" s="283" t="s">
        <v>73</v>
      </c>
      <c r="AJ52" s="283">
        <v>3039</v>
      </c>
      <c r="AK52" s="283">
        <v>6.5175090000000004</v>
      </c>
      <c r="AL52" s="306" t="s">
        <v>161</v>
      </c>
    </row>
    <row r="53" spans="1:38" ht="26.25" customHeight="1" x14ac:dyDescent="0.25">
      <c r="A53" s="115" t="s">
        <v>148</v>
      </c>
      <c r="B53" s="115" t="s">
        <v>162</v>
      </c>
      <c r="C53" s="115" t="s">
        <v>163</v>
      </c>
      <c r="D53" s="115">
        <v>0</v>
      </c>
      <c r="E53" s="281" t="s">
        <v>73</v>
      </c>
      <c r="F53" s="282">
        <v>1.6167879999999999</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15805</v>
      </c>
      <c r="AL53" s="306" t="s">
        <v>63</v>
      </c>
    </row>
    <row r="54" spans="1:38" ht="37.5" customHeight="1" x14ac:dyDescent="0.25">
      <c r="A54" s="115" t="s">
        <v>148</v>
      </c>
      <c r="B54" s="115" t="s">
        <v>164</v>
      </c>
      <c r="C54" s="115" t="s">
        <v>165</v>
      </c>
      <c r="D54" s="115">
        <v>0</v>
      </c>
      <c r="E54" s="281" t="s">
        <v>73</v>
      </c>
      <c r="F54" s="282">
        <v>0.15453500000000001</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3">
        <v>7.610563</v>
      </c>
      <c r="AL54" s="306" t="s">
        <v>166</v>
      </c>
    </row>
    <row r="55" spans="1:38" ht="26.25" customHeight="1" x14ac:dyDescent="0.2">
      <c r="A55" s="115" t="s">
        <v>148</v>
      </c>
      <c r="B55" s="115" t="s">
        <v>167</v>
      </c>
      <c r="C55" s="115" t="s">
        <v>168</v>
      </c>
      <c r="D55" s="115" t="s">
        <v>169</v>
      </c>
      <c r="E55" s="287"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115" t="s">
        <v>174</v>
      </c>
      <c r="E56" s="287"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115"/>
      <c r="E57" s="333" t="s">
        <v>73</v>
      </c>
      <c r="F57" s="328" t="s">
        <v>73</v>
      </c>
      <c r="G57" s="328" t="s">
        <v>73</v>
      </c>
      <c r="H57" s="338" t="s">
        <v>73</v>
      </c>
      <c r="I57" s="328">
        <v>6.8084900000000004E-2</v>
      </c>
      <c r="J57" s="328">
        <v>0.12255282000000001</v>
      </c>
      <c r="K57" s="328">
        <v>0.13616980000000001</v>
      </c>
      <c r="L57" s="328">
        <v>2.042547E-3</v>
      </c>
      <c r="M57" s="328" t="s">
        <v>73</v>
      </c>
      <c r="N57" s="328" t="s">
        <v>73</v>
      </c>
      <c r="O57" s="328" t="s">
        <v>73</v>
      </c>
      <c r="P57" s="328" t="s">
        <v>73</v>
      </c>
      <c r="Q57" s="328" t="s">
        <v>73</v>
      </c>
      <c r="R57" s="328" t="s">
        <v>73</v>
      </c>
      <c r="S57" s="328" t="s">
        <v>73</v>
      </c>
      <c r="T57" s="328" t="s">
        <v>73</v>
      </c>
      <c r="U57" s="328" t="s">
        <v>73</v>
      </c>
      <c r="V57" s="328" t="s">
        <v>73</v>
      </c>
      <c r="W57" s="328" t="s">
        <v>73</v>
      </c>
      <c r="X57" s="328" t="s">
        <v>73</v>
      </c>
      <c r="Y57" s="328" t="s">
        <v>73</v>
      </c>
      <c r="Z57" s="328" t="s">
        <v>73</v>
      </c>
      <c r="AA57" s="328" t="s">
        <v>73</v>
      </c>
      <c r="AB57" s="328" t="s">
        <v>73</v>
      </c>
      <c r="AC57" s="328" t="s">
        <v>73</v>
      </c>
      <c r="AD57" s="328" t="s">
        <v>73</v>
      </c>
      <c r="AE57" s="294">
        <v>0</v>
      </c>
      <c r="AF57" s="329" t="s">
        <v>73</v>
      </c>
      <c r="AG57" s="329" t="s">
        <v>73</v>
      </c>
      <c r="AH57" s="329" t="s">
        <v>73</v>
      </c>
      <c r="AI57" s="329" t="s">
        <v>73</v>
      </c>
      <c r="AJ57" s="329" t="s">
        <v>73</v>
      </c>
      <c r="AK57" s="328">
        <v>523.73</v>
      </c>
      <c r="AL57" s="327" t="s">
        <v>177</v>
      </c>
    </row>
    <row r="58" spans="1:38" ht="26.25" customHeight="1" x14ac:dyDescent="0.2">
      <c r="A58" s="115" t="s">
        <v>68</v>
      </c>
      <c r="B58" s="115" t="s">
        <v>178</v>
      </c>
      <c r="C58" s="115" t="s">
        <v>179</v>
      </c>
      <c r="D58" s="115"/>
      <c r="E58" s="333" t="s">
        <v>73</v>
      </c>
      <c r="F58" s="328" t="s">
        <v>73</v>
      </c>
      <c r="G58" s="328" t="s">
        <v>73</v>
      </c>
      <c r="H58" s="338" t="s">
        <v>73</v>
      </c>
      <c r="I58" s="328">
        <v>1.691566E-3</v>
      </c>
      <c r="J58" s="328">
        <v>1.1277104E-2</v>
      </c>
      <c r="K58" s="328">
        <v>2.2554207E-2</v>
      </c>
      <c r="L58" s="328">
        <v>7.7811999999999993E-6</v>
      </c>
      <c r="M58" s="328" t="s">
        <v>73</v>
      </c>
      <c r="N58" s="328" t="s">
        <v>73</v>
      </c>
      <c r="O58" s="328" t="s">
        <v>73</v>
      </c>
      <c r="P58" s="328" t="s">
        <v>73</v>
      </c>
      <c r="Q58" s="328" t="s">
        <v>73</v>
      </c>
      <c r="R58" s="328" t="s">
        <v>73</v>
      </c>
      <c r="S58" s="328" t="s">
        <v>73</v>
      </c>
      <c r="T58" s="328" t="s">
        <v>73</v>
      </c>
      <c r="U58" s="328" t="s">
        <v>73</v>
      </c>
      <c r="V58" s="328" t="s">
        <v>73</v>
      </c>
      <c r="W58" s="328" t="s">
        <v>73</v>
      </c>
      <c r="X58" s="328" t="s">
        <v>73</v>
      </c>
      <c r="Y58" s="328" t="s">
        <v>73</v>
      </c>
      <c r="Z58" s="328" t="s">
        <v>73</v>
      </c>
      <c r="AA58" s="328" t="s">
        <v>73</v>
      </c>
      <c r="AB58" s="328" t="s">
        <v>73</v>
      </c>
      <c r="AC58" s="328" t="s">
        <v>73</v>
      </c>
      <c r="AD58" s="328" t="s">
        <v>73</v>
      </c>
      <c r="AE58" s="294">
        <v>0</v>
      </c>
      <c r="AF58" s="329" t="s">
        <v>73</v>
      </c>
      <c r="AG58" s="329" t="s">
        <v>73</v>
      </c>
      <c r="AH58" s="329" t="s">
        <v>73</v>
      </c>
      <c r="AI58" s="329" t="s">
        <v>73</v>
      </c>
      <c r="AJ58" s="329" t="s">
        <v>73</v>
      </c>
      <c r="AK58" s="328">
        <v>56.385517829999998</v>
      </c>
      <c r="AL58" s="327" t="s">
        <v>180</v>
      </c>
    </row>
    <row r="59" spans="1:38" ht="26.25" customHeight="1" x14ac:dyDescent="0.2">
      <c r="A59" s="115" t="s">
        <v>68</v>
      </c>
      <c r="B59" s="115" t="s">
        <v>181</v>
      </c>
      <c r="C59" s="115" t="s">
        <v>182</v>
      </c>
      <c r="D59" s="115"/>
      <c r="E59" s="333" t="s">
        <v>73</v>
      </c>
      <c r="F59" s="328" t="s">
        <v>72</v>
      </c>
      <c r="G59" s="328" t="s">
        <v>73</v>
      </c>
      <c r="H59" s="338" t="s">
        <v>72</v>
      </c>
      <c r="I59" s="328" t="s">
        <v>72</v>
      </c>
      <c r="J59" s="328" t="s">
        <v>72</v>
      </c>
      <c r="K59" s="328" t="s">
        <v>72</v>
      </c>
      <c r="L59" s="328" t="s">
        <v>72</v>
      </c>
      <c r="M59" s="328" t="s">
        <v>73</v>
      </c>
      <c r="N59" s="328" t="s">
        <v>72</v>
      </c>
      <c r="O59" s="328" t="s">
        <v>72</v>
      </c>
      <c r="P59" s="328" t="s">
        <v>72</v>
      </c>
      <c r="Q59" s="328" t="s">
        <v>72</v>
      </c>
      <c r="R59" s="328" t="s">
        <v>72</v>
      </c>
      <c r="S59" s="328" t="s">
        <v>72</v>
      </c>
      <c r="T59" s="328" t="s">
        <v>72</v>
      </c>
      <c r="U59" s="328" t="s">
        <v>72</v>
      </c>
      <c r="V59" s="328" t="s">
        <v>72</v>
      </c>
      <c r="W59" s="328" t="s">
        <v>73</v>
      </c>
      <c r="X59" s="328" t="s">
        <v>73</v>
      </c>
      <c r="Y59" s="328" t="s">
        <v>73</v>
      </c>
      <c r="Z59" s="328" t="s">
        <v>73</v>
      </c>
      <c r="AA59" s="328" t="s">
        <v>73</v>
      </c>
      <c r="AB59" s="328" t="s">
        <v>73</v>
      </c>
      <c r="AC59" s="328" t="s">
        <v>73</v>
      </c>
      <c r="AD59" s="328" t="s">
        <v>73</v>
      </c>
      <c r="AE59" s="290"/>
      <c r="AF59" s="329" t="s">
        <v>73</v>
      </c>
      <c r="AG59" s="329" t="s">
        <v>73</v>
      </c>
      <c r="AH59" s="329" t="s">
        <v>73</v>
      </c>
      <c r="AI59" s="329" t="s">
        <v>73</v>
      </c>
      <c r="AJ59" s="329" t="s">
        <v>73</v>
      </c>
      <c r="AK59" s="329" t="s">
        <v>72</v>
      </c>
      <c r="AL59" s="327"/>
    </row>
    <row r="60" spans="1:38" ht="26.25" customHeight="1" x14ac:dyDescent="0.2">
      <c r="A60" s="115" t="s">
        <v>68</v>
      </c>
      <c r="B60" s="115" t="s">
        <v>183</v>
      </c>
      <c r="C60" s="115" t="s">
        <v>184</v>
      </c>
      <c r="D60" s="115"/>
      <c r="E60" s="333" t="s">
        <v>73</v>
      </c>
      <c r="F60" s="328" t="s">
        <v>73</v>
      </c>
      <c r="G60" s="328" t="s">
        <v>73</v>
      </c>
      <c r="H60" s="338" t="s">
        <v>73</v>
      </c>
      <c r="I60" s="328">
        <v>3.9777328000000001E-2</v>
      </c>
      <c r="J60" s="328">
        <v>0.25060183400000002</v>
      </c>
      <c r="K60" s="328">
        <v>0.80075184099999996</v>
      </c>
      <c r="L60" s="328" t="s">
        <v>73</v>
      </c>
      <c r="M60" s="328" t="s">
        <v>73</v>
      </c>
      <c r="N60" s="328" t="s">
        <v>73</v>
      </c>
      <c r="O60" s="328" t="s">
        <v>73</v>
      </c>
      <c r="P60" s="328" t="s">
        <v>73</v>
      </c>
      <c r="Q60" s="328" t="s">
        <v>73</v>
      </c>
      <c r="R60" s="328" t="s">
        <v>73</v>
      </c>
      <c r="S60" s="328" t="s">
        <v>73</v>
      </c>
      <c r="T60" s="328" t="s">
        <v>73</v>
      </c>
      <c r="U60" s="328" t="s">
        <v>73</v>
      </c>
      <c r="V60" s="328" t="s">
        <v>73</v>
      </c>
      <c r="W60" s="328" t="s">
        <v>73</v>
      </c>
      <c r="X60" s="328" t="s">
        <v>73</v>
      </c>
      <c r="Y60" s="328" t="s">
        <v>73</v>
      </c>
      <c r="Z60" s="328" t="s">
        <v>73</v>
      </c>
      <c r="AA60" s="328" t="s">
        <v>73</v>
      </c>
      <c r="AB60" s="328" t="s">
        <v>73</v>
      </c>
      <c r="AC60" s="328" t="s">
        <v>73</v>
      </c>
      <c r="AD60" s="328" t="s">
        <v>73</v>
      </c>
      <c r="AE60" s="294">
        <v>0</v>
      </c>
      <c r="AF60" s="329" t="s">
        <v>73</v>
      </c>
      <c r="AG60" s="329" t="s">
        <v>73</v>
      </c>
      <c r="AH60" s="329" t="s">
        <v>73</v>
      </c>
      <c r="AI60" s="329" t="s">
        <v>73</v>
      </c>
      <c r="AJ60" s="329" t="s">
        <v>73</v>
      </c>
      <c r="AK60" s="328">
        <v>10.15395163</v>
      </c>
      <c r="AL60" s="327" t="s">
        <v>185</v>
      </c>
    </row>
    <row r="61" spans="1:38" ht="26.25" customHeight="1" x14ac:dyDescent="0.2">
      <c r="A61" s="115" t="s">
        <v>68</v>
      </c>
      <c r="B61" s="115" t="s">
        <v>186</v>
      </c>
      <c r="C61" s="115" t="s">
        <v>187</v>
      </c>
      <c r="D61" s="115"/>
      <c r="E61" s="322" t="s">
        <v>73</v>
      </c>
      <c r="F61" s="289" t="s">
        <v>73</v>
      </c>
      <c r="G61" s="289" t="s">
        <v>73</v>
      </c>
      <c r="H61" s="289" t="s">
        <v>73</v>
      </c>
      <c r="I61" s="289" t="s">
        <v>72</v>
      </c>
      <c r="J61" s="289" t="s">
        <v>72</v>
      </c>
      <c r="K61" s="289" t="s">
        <v>72</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291" t="s">
        <v>72</v>
      </c>
      <c r="AL61" s="292" t="s">
        <v>188</v>
      </c>
    </row>
    <row r="62" spans="1:38" ht="26.25" customHeight="1" x14ac:dyDescent="0.2">
      <c r="A62" s="115" t="s">
        <v>68</v>
      </c>
      <c r="B62" s="115" t="s">
        <v>189</v>
      </c>
      <c r="C62" s="115" t="s">
        <v>190</v>
      </c>
      <c r="D62" s="115"/>
      <c r="E62" s="333" t="s">
        <v>73</v>
      </c>
      <c r="F62" s="328" t="s">
        <v>73</v>
      </c>
      <c r="G62" s="328" t="s">
        <v>73</v>
      </c>
      <c r="H62" s="338" t="s">
        <v>73</v>
      </c>
      <c r="I62" s="328" t="s">
        <v>72</v>
      </c>
      <c r="J62" s="328" t="s">
        <v>72</v>
      </c>
      <c r="K62" s="328" t="s">
        <v>72</v>
      </c>
      <c r="L62" s="328" t="s">
        <v>73</v>
      </c>
      <c r="M62" s="328" t="s">
        <v>73</v>
      </c>
      <c r="N62" s="328" t="s">
        <v>73</v>
      </c>
      <c r="O62" s="328" t="s">
        <v>73</v>
      </c>
      <c r="P62" s="328" t="s">
        <v>73</v>
      </c>
      <c r="Q62" s="328" t="s">
        <v>73</v>
      </c>
      <c r="R62" s="328" t="s">
        <v>73</v>
      </c>
      <c r="S62" s="328" t="s">
        <v>73</v>
      </c>
      <c r="T62" s="328" t="s">
        <v>73</v>
      </c>
      <c r="U62" s="328" t="s">
        <v>73</v>
      </c>
      <c r="V62" s="328" t="s">
        <v>73</v>
      </c>
      <c r="W62" s="328" t="s">
        <v>73</v>
      </c>
      <c r="X62" s="328" t="s">
        <v>73</v>
      </c>
      <c r="Y62" s="328" t="s">
        <v>73</v>
      </c>
      <c r="Z62" s="328" t="s">
        <v>73</v>
      </c>
      <c r="AA62" s="328" t="s">
        <v>73</v>
      </c>
      <c r="AB62" s="328" t="s">
        <v>73</v>
      </c>
      <c r="AC62" s="328" t="s">
        <v>73</v>
      </c>
      <c r="AD62" s="328" t="s">
        <v>73</v>
      </c>
      <c r="AE62" s="294">
        <v>0</v>
      </c>
      <c r="AF62" s="329" t="s">
        <v>73</v>
      </c>
      <c r="AG62" s="329" t="s">
        <v>73</v>
      </c>
      <c r="AH62" s="329" t="s">
        <v>73</v>
      </c>
      <c r="AI62" s="329" t="s">
        <v>73</v>
      </c>
      <c r="AJ62" s="329" t="s">
        <v>73</v>
      </c>
      <c r="AK62" s="329" t="s">
        <v>72</v>
      </c>
      <c r="AL62" s="327" t="s">
        <v>191</v>
      </c>
    </row>
    <row r="63" spans="1:38" ht="26.25" customHeight="1" x14ac:dyDescent="0.2">
      <c r="A63" s="115" t="s">
        <v>68</v>
      </c>
      <c r="B63" s="115" t="s">
        <v>192</v>
      </c>
      <c r="C63" s="115" t="s">
        <v>193</v>
      </c>
      <c r="D63" s="115"/>
      <c r="E63" s="333" t="s">
        <v>67</v>
      </c>
      <c r="F63" s="328" t="s">
        <v>67</v>
      </c>
      <c r="G63" s="328" t="s">
        <v>67</v>
      </c>
      <c r="H63" s="338" t="s">
        <v>67</v>
      </c>
      <c r="I63" s="328" t="s">
        <v>67</v>
      </c>
      <c r="J63" s="328" t="s">
        <v>67</v>
      </c>
      <c r="K63" s="328" t="s">
        <v>67</v>
      </c>
      <c r="L63" s="328" t="s">
        <v>67</v>
      </c>
      <c r="M63" s="328" t="s">
        <v>67</v>
      </c>
      <c r="N63" s="328" t="s">
        <v>67</v>
      </c>
      <c r="O63" s="328" t="s">
        <v>67</v>
      </c>
      <c r="P63" s="328" t="s">
        <v>67</v>
      </c>
      <c r="Q63" s="328" t="s">
        <v>67</v>
      </c>
      <c r="R63" s="328" t="s">
        <v>67</v>
      </c>
      <c r="S63" s="328" t="s">
        <v>67</v>
      </c>
      <c r="T63" s="328" t="s">
        <v>67</v>
      </c>
      <c r="U63" s="328" t="s">
        <v>67</v>
      </c>
      <c r="V63" s="328" t="s">
        <v>67</v>
      </c>
      <c r="W63" s="328" t="s">
        <v>67</v>
      </c>
      <c r="X63" s="328" t="s">
        <v>67</v>
      </c>
      <c r="Y63" s="328" t="s">
        <v>67</v>
      </c>
      <c r="Z63" s="328" t="s">
        <v>67</v>
      </c>
      <c r="AA63" s="328" t="s">
        <v>67</v>
      </c>
      <c r="AB63" s="328" t="s">
        <v>67</v>
      </c>
      <c r="AC63" s="328" t="s">
        <v>67</v>
      </c>
      <c r="AD63" s="328" t="s">
        <v>67</v>
      </c>
      <c r="AE63" s="290"/>
      <c r="AF63" s="329" t="s">
        <v>67</v>
      </c>
      <c r="AG63" s="329" t="s">
        <v>67</v>
      </c>
      <c r="AH63" s="329" t="s">
        <v>67</v>
      </c>
      <c r="AI63" s="329" t="s">
        <v>67</v>
      </c>
      <c r="AJ63" s="329" t="s">
        <v>67</v>
      </c>
      <c r="AK63" s="329" t="s">
        <v>67</v>
      </c>
      <c r="AL63" s="327" t="s">
        <v>194</v>
      </c>
    </row>
    <row r="64" spans="1:38" ht="26.25" customHeight="1" x14ac:dyDescent="0.2">
      <c r="A64" s="115" t="s">
        <v>68</v>
      </c>
      <c r="B64" s="115" t="s">
        <v>195</v>
      </c>
      <c r="C64" s="115" t="s">
        <v>196</v>
      </c>
      <c r="D64" s="115"/>
      <c r="E64" s="333">
        <v>0.41681000000000001</v>
      </c>
      <c r="F64" s="328">
        <v>6.4336000000000004E-2</v>
      </c>
      <c r="G64" s="328">
        <v>5.1999999999999997E-5</v>
      </c>
      <c r="H64" s="338">
        <v>0.44652900000000001</v>
      </c>
      <c r="I64" s="328">
        <v>4.0620000000000001E-4</v>
      </c>
      <c r="J64" s="328">
        <v>5.4160000000000005E-4</v>
      </c>
      <c r="K64" s="328">
        <v>6.7699999999999998E-4</v>
      </c>
      <c r="L64" s="328">
        <v>7.3115999999999996E-6</v>
      </c>
      <c r="M64" s="328">
        <v>4.1752770000000003</v>
      </c>
      <c r="N64" s="328" t="s">
        <v>73</v>
      </c>
      <c r="O64" s="328" t="s">
        <v>73</v>
      </c>
      <c r="P64" s="328" t="s">
        <v>73</v>
      </c>
      <c r="Q64" s="328" t="s">
        <v>73</v>
      </c>
      <c r="R64" s="328" t="s">
        <v>73</v>
      </c>
      <c r="S64" s="328" t="s">
        <v>73</v>
      </c>
      <c r="T64" s="328" t="s">
        <v>73</v>
      </c>
      <c r="U64" s="328" t="s">
        <v>73</v>
      </c>
      <c r="V64" s="328" t="s">
        <v>73</v>
      </c>
      <c r="W64" s="328" t="s">
        <v>73</v>
      </c>
      <c r="X64" s="328" t="s">
        <v>73</v>
      </c>
      <c r="Y64" s="328" t="s">
        <v>73</v>
      </c>
      <c r="Z64" s="328" t="s">
        <v>73</v>
      </c>
      <c r="AA64" s="328" t="s">
        <v>73</v>
      </c>
      <c r="AB64" s="328" t="s">
        <v>73</v>
      </c>
      <c r="AC64" s="328" t="s">
        <v>73</v>
      </c>
      <c r="AD64" s="328" t="s">
        <v>73</v>
      </c>
      <c r="AE64" s="301"/>
      <c r="AF64" s="329" t="s">
        <v>73</v>
      </c>
      <c r="AG64" s="329" t="s">
        <v>73</v>
      </c>
      <c r="AH64" s="329" t="s">
        <v>73</v>
      </c>
      <c r="AI64" s="329" t="s">
        <v>73</v>
      </c>
      <c r="AJ64" s="329" t="s">
        <v>73</v>
      </c>
      <c r="AK64" s="329">
        <v>568.55999999999995</v>
      </c>
      <c r="AL64" s="327" t="s">
        <v>197</v>
      </c>
    </row>
    <row r="65" spans="1:38" ht="26.25" customHeight="1" x14ac:dyDescent="0.2">
      <c r="A65" s="115" t="s">
        <v>68</v>
      </c>
      <c r="B65" s="115" t="s">
        <v>198</v>
      </c>
      <c r="C65" s="115" t="s">
        <v>199</v>
      </c>
      <c r="D65" s="115" t="s">
        <v>451</v>
      </c>
      <c r="E65" s="333" t="s">
        <v>71</v>
      </c>
      <c r="F65" s="328" t="s">
        <v>71</v>
      </c>
      <c r="G65" s="328" t="s">
        <v>71</v>
      </c>
      <c r="H65" s="338" t="s">
        <v>71</v>
      </c>
      <c r="I65" s="328" t="s">
        <v>71</v>
      </c>
      <c r="J65" s="328" t="s">
        <v>71</v>
      </c>
      <c r="K65" s="328" t="s">
        <v>71</v>
      </c>
      <c r="L65" s="328" t="s">
        <v>71</v>
      </c>
      <c r="M65" s="328" t="s">
        <v>71</v>
      </c>
      <c r="N65" s="328" t="s">
        <v>73</v>
      </c>
      <c r="O65" s="328" t="s">
        <v>73</v>
      </c>
      <c r="P65" s="328" t="s">
        <v>73</v>
      </c>
      <c r="Q65" s="328" t="s">
        <v>73</v>
      </c>
      <c r="R65" s="328" t="s">
        <v>73</v>
      </c>
      <c r="S65" s="328" t="s">
        <v>73</v>
      </c>
      <c r="T65" s="328" t="s">
        <v>73</v>
      </c>
      <c r="U65" s="328" t="s">
        <v>73</v>
      </c>
      <c r="V65" s="328" t="s">
        <v>73</v>
      </c>
      <c r="W65" s="328" t="s">
        <v>73</v>
      </c>
      <c r="X65" s="328" t="s">
        <v>73</v>
      </c>
      <c r="Y65" s="328" t="s">
        <v>73</v>
      </c>
      <c r="Z65" s="328" t="s">
        <v>73</v>
      </c>
      <c r="AA65" s="328" t="s">
        <v>73</v>
      </c>
      <c r="AB65" s="328" t="s">
        <v>73</v>
      </c>
      <c r="AC65" s="328" t="s">
        <v>73</v>
      </c>
      <c r="AD65" s="328" t="s">
        <v>73</v>
      </c>
      <c r="AE65" s="301"/>
      <c r="AF65" s="329" t="s">
        <v>73</v>
      </c>
      <c r="AG65" s="329" t="s">
        <v>73</v>
      </c>
      <c r="AH65" s="329" t="s">
        <v>73</v>
      </c>
      <c r="AI65" s="329" t="s">
        <v>73</v>
      </c>
      <c r="AJ65" s="329" t="s">
        <v>73</v>
      </c>
      <c r="AK65" s="329">
        <v>719.221</v>
      </c>
      <c r="AL65" s="327" t="s">
        <v>448</v>
      </c>
    </row>
    <row r="66" spans="1:38" ht="26.25" customHeight="1" x14ac:dyDescent="0.2">
      <c r="A66" s="115" t="s">
        <v>68</v>
      </c>
      <c r="B66" s="115" t="s">
        <v>201</v>
      </c>
      <c r="C66" s="115" t="s">
        <v>202</v>
      </c>
      <c r="D66" s="115"/>
      <c r="E66" s="333" t="s">
        <v>67</v>
      </c>
      <c r="F66" s="328" t="s">
        <v>67</v>
      </c>
      <c r="G66" s="328" t="s">
        <v>67</v>
      </c>
      <c r="H66" s="338" t="s">
        <v>67</v>
      </c>
      <c r="I66" s="328" t="s">
        <v>67</v>
      </c>
      <c r="J66" s="328" t="s">
        <v>67</v>
      </c>
      <c r="K66" s="328" t="s">
        <v>67</v>
      </c>
      <c r="L66" s="328" t="s">
        <v>67</v>
      </c>
      <c r="M66" s="328" t="s">
        <v>67</v>
      </c>
      <c r="N66" s="328" t="s">
        <v>67</v>
      </c>
      <c r="O66" s="328" t="s">
        <v>67</v>
      </c>
      <c r="P66" s="328" t="s">
        <v>67</v>
      </c>
      <c r="Q66" s="328" t="s">
        <v>67</v>
      </c>
      <c r="R66" s="328" t="s">
        <v>67</v>
      </c>
      <c r="S66" s="328" t="s">
        <v>67</v>
      </c>
      <c r="T66" s="328" t="s">
        <v>67</v>
      </c>
      <c r="U66" s="328" t="s">
        <v>67</v>
      </c>
      <c r="V66" s="328" t="s">
        <v>67</v>
      </c>
      <c r="W66" s="328" t="s">
        <v>67</v>
      </c>
      <c r="X66" s="328" t="s">
        <v>67</v>
      </c>
      <c r="Y66" s="328" t="s">
        <v>67</v>
      </c>
      <c r="Z66" s="328" t="s">
        <v>67</v>
      </c>
      <c r="AA66" s="328" t="s">
        <v>67</v>
      </c>
      <c r="AB66" s="328" t="s">
        <v>67</v>
      </c>
      <c r="AC66" s="328" t="s">
        <v>67</v>
      </c>
      <c r="AD66" s="328" t="s">
        <v>67</v>
      </c>
      <c r="AE66" s="301"/>
      <c r="AF66" s="329" t="s">
        <v>67</v>
      </c>
      <c r="AG66" s="329" t="s">
        <v>67</v>
      </c>
      <c r="AH66" s="329" t="s">
        <v>67</v>
      </c>
      <c r="AI66" s="329" t="s">
        <v>67</v>
      </c>
      <c r="AJ66" s="329" t="s">
        <v>67</v>
      </c>
      <c r="AK66" s="329" t="s">
        <v>67</v>
      </c>
      <c r="AL66" s="327"/>
    </row>
    <row r="67" spans="1:38" ht="26.25" customHeight="1" x14ac:dyDescent="0.2">
      <c r="A67" s="115" t="s">
        <v>68</v>
      </c>
      <c r="B67" s="115" t="s">
        <v>203</v>
      </c>
      <c r="C67" s="115" t="s">
        <v>204</v>
      </c>
      <c r="D67" s="115"/>
      <c r="E67" s="333" t="s">
        <v>67</v>
      </c>
      <c r="F67" s="328" t="s">
        <v>67</v>
      </c>
      <c r="G67" s="328" t="s">
        <v>67</v>
      </c>
      <c r="H67" s="338" t="s">
        <v>67</v>
      </c>
      <c r="I67" s="328" t="s">
        <v>67</v>
      </c>
      <c r="J67" s="328" t="s">
        <v>67</v>
      </c>
      <c r="K67" s="328" t="s">
        <v>67</v>
      </c>
      <c r="L67" s="328" t="s">
        <v>67</v>
      </c>
      <c r="M67" s="328" t="s">
        <v>67</v>
      </c>
      <c r="N67" s="328" t="s">
        <v>67</v>
      </c>
      <c r="O67" s="328" t="s">
        <v>67</v>
      </c>
      <c r="P67" s="328" t="s">
        <v>67</v>
      </c>
      <c r="Q67" s="328" t="s">
        <v>67</v>
      </c>
      <c r="R67" s="328" t="s">
        <v>67</v>
      </c>
      <c r="S67" s="328" t="s">
        <v>67</v>
      </c>
      <c r="T67" s="328" t="s">
        <v>67</v>
      </c>
      <c r="U67" s="328" t="s">
        <v>67</v>
      </c>
      <c r="V67" s="328" t="s">
        <v>67</v>
      </c>
      <c r="W67" s="328" t="s">
        <v>67</v>
      </c>
      <c r="X67" s="328" t="s">
        <v>67</v>
      </c>
      <c r="Y67" s="328" t="s">
        <v>67</v>
      </c>
      <c r="Z67" s="328" t="s">
        <v>67</v>
      </c>
      <c r="AA67" s="328" t="s">
        <v>67</v>
      </c>
      <c r="AB67" s="328" t="s">
        <v>67</v>
      </c>
      <c r="AC67" s="328" t="s">
        <v>67</v>
      </c>
      <c r="AD67" s="328" t="s">
        <v>67</v>
      </c>
      <c r="AE67" s="301"/>
      <c r="AF67" s="329" t="s">
        <v>67</v>
      </c>
      <c r="AG67" s="329" t="s">
        <v>67</v>
      </c>
      <c r="AH67" s="329" t="s">
        <v>67</v>
      </c>
      <c r="AI67" s="329" t="s">
        <v>67</v>
      </c>
      <c r="AJ67" s="329" t="s">
        <v>67</v>
      </c>
      <c r="AK67" s="329" t="s">
        <v>67</v>
      </c>
      <c r="AL67" s="327"/>
    </row>
    <row r="68" spans="1:38" ht="26.25" customHeight="1" x14ac:dyDescent="0.2">
      <c r="A68" s="115" t="s">
        <v>68</v>
      </c>
      <c r="B68" s="115" t="s">
        <v>205</v>
      </c>
      <c r="C68" s="115" t="s">
        <v>206</v>
      </c>
      <c r="D68" s="115"/>
      <c r="E68" s="333" t="s">
        <v>67</v>
      </c>
      <c r="F68" s="328" t="s">
        <v>67</v>
      </c>
      <c r="G68" s="328" t="s">
        <v>67</v>
      </c>
      <c r="H68" s="338" t="s">
        <v>67</v>
      </c>
      <c r="I68" s="328" t="s">
        <v>67</v>
      </c>
      <c r="J68" s="328" t="s">
        <v>67</v>
      </c>
      <c r="K68" s="328" t="s">
        <v>67</v>
      </c>
      <c r="L68" s="328" t="s">
        <v>67</v>
      </c>
      <c r="M68" s="328" t="s">
        <v>67</v>
      </c>
      <c r="N68" s="328" t="s">
        <v>67</v>
      </c>
      <c r="O68" s="328" t="s">
        <v>67</v>
      </c>
      <c r="P68" s="328" t="s">
        <v>67</v>
      </c>
      <c r="Q68" s="328" t="s">
        <v>67</v>
      </c>
      <c r="R68" s="328" t="s">
        <v>67</v>
      </c>
      <c r="S68" s="328" t="s">
        <v>67</v>
      </c>
      <c r="T68" s="328" t="s">
        <v>67</v>
      </c>
      <c r="U68" s="328" t="s">
        <v>67</v>
      </c>
      <c r="V68" s="328" t="s">
        <v>67</v>
      </c>
      <c r="W68" s="328" t="s">
        <v>67</v>
      </c>
      <c r="X68" s="328" t="s">
        <v>67</v>
      </c>
      <c r="Y68" s="328" t="s">
        <v>67</v>
      </c>
      <c r="Z68" s="328" t="s">
        <v>67</v>
      </c>
      <c r="AA68" s="328" t="s">
        <v>67</v>
      </c>
      <c r="AB68" s="328" t="s">
        <v>67</v>
      </c>
      <c r="AC68" s="328" t="s">
        <v>67</v>
      </c>
      <c r="AD68" s="328" t="s">
        <v>67</v>
      </c>
      <c r="AE68" s="301"/>
      <c r="AF68" s="329" t="s">
        <v>67</v>
      </c>
      <c r="AG68" s="329" t="s">
        <v>67</v>
      </c>
      <c r="AH68" s="329" t="s">
        <v>67</v>
      </c>
      <c r="AI68" s="329" t="s">
        <v>67</v>
      </c>
      <c r="AJ68" s="329" t="s">
        <v>67</v>
      </c>
      <c r="AK68" s="329" t="s">
        <v>67</v>
      </c>
      <c r="AL68" s="327"/>
    </row>
    <row r="69" spans="1:38" ht="26.25" customHeight="1" x14ac:dyDescent="0.2">
      <c r="A69" s="115" t="s">
        <v>68</v>
      </c>
      <c r="B69" s="115" t="s">
        <v>207</v>
      </c>
      <c r="C69" s="115" t="s">
        <v>208</v>
      </c>
      <c r="D69" s="115"/>
      <c r="E69" s="333" t="s">
        <v>67</v>
      </c>
      <c r="F69" s="328" t="s">
        <v>67</v>
      </c>
      <c r="G69" s="328" t="s">
        <v>67</v>
      </c>
      <c r="H69" s="338" t="s">
        <v>67</v>
      </c>
      <c r="I69" s="328" t="s">
        <v>67</v>
      </c>
      <c r="J69" s="328" t="s">
        <v>67</v>
      </c>
      <c r="K69" s="328" t="s">
        <v>67</v>
      </c>
      <c r="L69" s="328" t="s">
        <v>67</v>
      </c>
      <c r="M69" s="328" t="s">
        <v>67</v>
      </c>
      <c r="N69" s="328" t="s">
        <v>67</v>
      </c>
      <c r="O69" s="328" t="s">
        <v>67</v>
      </c>
      <c r="P69" s="328" t="s">
        <v>67</v>
      </c>
      <c r="Q69" s="328" t="s">
        <v>67</v>
      </c>
      <c r="R69" s="328" t="s">
        <v>67</v>
      </c>
      <c r="S69" s="328" t="s">
        <v>67</v>
      </c>
      <c r="T69" s="328" t="s">
        <v>67</v>
      </c>
      <c r="U69" s="328" t="s">
        <v>67</v>
      </c>
      <c r="V69" s="328" t="s">
        <v>67</v>
      </c>
      <c r="W69" s="328" t="s">
        <v>67</v>
      </c>
      <c r="X69" s="328" t="s">
        <v>67</v>
      </c>
      <c r="Y69" s="328" t="s">
        <v>67</v>
      </c>
      <c r="Z69" s="328" t="s">
        <v>67</v>
      </c>
      <c r="AA69" s="328" t="s">
        <v>67</v>
      </c>
      <c r="AB69" s="328" t="s">
        <v>67</v>
      </c>
      <c r="AC69" s="328" t="s">
        <v>67</v>
      </c>
      <c r="AD69" s="328" t="s">
        <v>67</v>
      </c>
      <c r="AE69" s="301"/>
      <c r="AF69" s="329" t="s">
        <v>67</v>
      </c>
      <c r="AG69" s="329" t="s">
        <v>67</v>
      </c>
      <c r="AH69" s="329" t="s">
        <v>67</v>
      </c>
      <c r="AI69" s="329" t="s">
        <v>67</v>
      </c>
      <c r="AJ69" s="329" t="s">
        <v>67</v>
      </c>
      <c r="AK69" s="329" t="s">
        <v>67</v>
      </c>
      <c r="AL69" s="327"/>
    </row>
    <row r="70" spans="1:38" ht="26.25" customHeight="1" x14ac:dyDescent="0.2">
      <c r="A70" s="115" t="s">
        <v>68</v>
      </c>
      <c r="B70" s="115" t="s">
        <v>209</v>
      </c>
      <c r="C70" s="115" t="s">
        <v>210</v>
      </c>
      <c r="D70" s="115"/>
      <c r="E70" s="333">
        <v>6.4616999999999994E-2</v>
      </c>
      <c r="F70" s="328">
        <v>7.3309999999999998E-3</v>
      </c>
      <c r="G70" s="328">
        <v>0.91959199999999996</v>
      </c>
      <c r="H70" s="338">
        <v>5.4547999999999999E-2</v>
      </c>
      <c r="I70" s="328">
        <v>0.102201</v>
      </c>
      <c r="J70" s="328">
        <v>0.136268</v>
      </c>
      <c r="K70" s="328">
        <v>0.17033499999999999</v>
      </c>
      <c r="L70" s="328">
        <v>1.8396179999999999E-3</v>
      </c>
      <c r="M70" s="328">
        <v>2.1021999999999999E-2</v>
      </c>
      <c r="N70" s="328" t="s">
        <v>73</v>
      </c>
      <c r="O70" s="328" t="s">
        <v>73</v>
      </c>
      <c r="P70" s="328" t="s">
        <v>73</v>
      </c>
      <c r="Q70" s="328" t="s">
        <v>73</v>
      </c>
      <c r="R70" s="328" t="s">
        <v>73</v>
      </c>
      <c r="S70" s="328" t="s">
        <v>73</v>
      </c>
      <c r="T70" s="328" t="s">
        <v>73</v>
      </c>
      <c r="U70" s="328" t="s">
        <v>73</v>
      </c>
      <c r="V70" s="328" t="s">
        <v>73</v>
      </c>
      <c r="W70" s="328" t="s">
        <v>73</v>
      </c>
      <c r="X70" s="328" t="s">
        <v>73</v>
      </c>
      <c r="Y70" s="328" t="s">
        <v>73</v>
      </c>
      <c r="Z70" s="328" t="s">
        <v>73</v>
      </c>
      <c r="AA70" s="328" t="s">
        <v>73</v>
      </c>
      <c r="AB70" s="328" t="s">
        <v>73</v>
      </c>
      <c r="AC70" s="328" t="s">
        <v>73</v>
      </c>
      <c r="AD70" s="328" t="s">
        <v>73</v>
      </c>
      <c r="AE70" s="301"/>
      <c r="AF70" s="329" t="s">
        <v>73</v>
      </c>
      <c r="AG70" s="329" t="s">
        <v>73</v>
      </c>
      <c r="AH70" s="329" t="s">
        <v>73</v>
      </c>
      <c r="AI70" s="329" t="s">
        <v>73</v>
      </c>
      <c r="AJ70" s="329" t="s">
        <v>73</v>
      </c>
      <c r="AK70" s="329" t="s">
        <v>72</v>
      </c>
      <c r="AL70" s="327" t="s">
        <v>211</v>
      </c>
    </row>
    <row r="71" spans="1:38" ht="26.25" customHeight="1" x14ac:dyDescent="0.2">
      <c r="A71" s="115" t="s">
        <v>68</v>
      </c>
      <c r="B71" s="115" t="s">
        <v>212</v>
      </c>
      <c r="C71" s="115" t="s">
        <v>213</v>
      </c>
      <c r="D71" s="115"/>
      <c r="E71" s="333" t="s">
        <v>67</v>
      </c>
      <c r="F71" s="328" t="s">
        <v>67</v>
      </c>
      <c r="G71" s="328" t="s">
        <v>67</v>
      </c>
      <c r="H71" s="338" t="s">
        <v>67</v>
      </c>
      <c r="I71" s="328" t="s">
        <v>67</v>
      </c>
      <c r="J71" s="328" t="s">
        <v>67</v>
      </c>
      <c r="K71" s="328" t="s">
        <v>67</v>
      </c>
      <c r="L71" s="328" t="s">
        <v>67</v>
      </c>
      <c r="M71" s="328" t="s">
        <v>67</v>
      </c>
      <c r="N71" s="328" t="s">
        <v>67</v>
      </c>
      <c r="O71" s="328" t="s">
        <v>67</v>
      </c>
      <c r="P71" s="328" t="s">
        <v>67</v>
      </c>
      <c r="Q71" s="328" t="s">
        <v>67</v>
      </c>
      <c r="R71" s="328" t="s">
        <v>67</v>
      </c>
      <c r="S71" s="328" t="s">
        <v>67</v>
      </c>
      <c r="T71" s="328" t="s">
        <v>67</v>
      </c>
      <c r="U71" s="328" t="s">
        <v>67</v>
      </c>
      <c r="V71" s="328" t="s">
        <v>67</v>
      </c>
      <c r="W71" s="328" t="s">
        <v>67</v>
      </c>
      <c r="X71" s="328" t="s">
        <v>67</v>
      </c>
      <c r="Y71" s="328" t="s">
        <v>67</v>
      </c>
      <c r="Z71" s="328" t="s">
        <v>67</v>
      </c>
      <c r="AA71" s="328" t="s">
        <v>67</v>
      </c>
      <c r="AB71" s="328" t="s">
        <v>67</v>
      </c>
      <c r="AC71" s="328" t="s">
        <v>67</v>
      </c>
      <c r="AD71" s="328" t="s">
        <v>67</v>
      </c>
      <c r="AE71" s="301"/>
      <c r="AF71" s="329" t="s">
        <v>67</v>
      </c>
      <c r="AG71" s="329" t="s">
        <v>67</v>
      </c>
      <c r="AH71" s="329" t="s">
        <v>67</v>
      </c>
      <c r="AI71" s="329" t="s">
        <v>67</v>
      </c>
      <c r="AJ71" s="329" t="s">
        <v>67</v>
      </c>
      <c r="AK71" s="329" t="s">
        <v>67</v>
      </c>
      <c r="AL71" s="327"/>
    </row>
    <row r="72" spans="1:38" ht="26.25" customHeight="1" x14ac:dyDescent="0.2">
      <c r="A72" s="115" t="s">
        <v>68</v>
      </c>
      <c r="B72" s="115" t="s">
        <v>214</v>
      </c>
      <c r="C72" s="115" t="s">
        <v>215</v>
      </c>
      <c r="D72" s="115"/>
      <c r="E72" s="333" t="s">
        <v>72</v>
      </c>
      <c r="F72" s="328">
        <v>2.6250000000000002E-3</v>
      </c>
      <c r="G72" s="328" t="s">
        <v>72</v>
      </c>
      <c r="H72" s="338" t="s">
        <v>72</v>
      </c>
      <c r="I72" s="328">
        <v>2.4499999999999999E-3</v>
      </c>
      <c r="J72" s="328">
        <v>3.15E-3</v>
      </c>
      <c r="K72" s="328">
        <v>5.2500000000000003E-3</v>
      </c>
      <c r="L72" s="331">
        <v>8.8199999999999997E-4</v>
      </c>
      <c r="M72" s="328" t="s">
        <v>72</v>
      </c>
      <c r="N72" s="328">
        <v>8.0500000000000002E-2</v>
      </c>
      <c r="O72" s="328">
        <v>3.5E-4</v>
      </c>
      <c r="P72" s="328">
        <v>1.75E-3</v>
      </c>
      <c r="Q72" s="328">
        <v>7.0000000000000001E-3</v>
      </c>
      <c r="R72" s="328">
        <v>7.8750000000000001E-2</v>
      </c>
      <c r="S72" s="328">
        <v>1.225E-3</v>
      </c>
      <c r="T72" s="328">
        <v>2.4499999999999999E-3</v>
      </c>
      <c r="U72" s="328">
        <v>3.5E-4</v>
      </c>
      <c r="V72" s="328">
        <v>7.0000000000000007E-2</v>
      </c>
      <c r="W72" s="328">
        <v>5.2499999999999998E-2</v>
      </c>
      <c r="X72" s="328" t="s">
        <v>72</v>
      </c>
      <c r="Y72" s="328" t="s">
        <v>72</v>
      </c>
      <c r="Z72" s="328" t="s">
        <v>72</v>
      </c>
      <c r="AA72" s="328" t="s">
        <v>72</v>
      </c>
      <c r="AB72" s="328">
        <v>8.3999999999999995E-3</v>
      </c>
      <c r="AC72" s="328">
        <v>5.2499999999999997E-4</v>
      </c>
      <c r="AD72" s="328">
        <v>4.3749999999999997E-2</v>
      </c>
      <c r="AE72" s="294">
        <v>0</v>
      </c>
      <c r="AF72" s="329" t="s">
        <v>73</v>
      </c>
      <c r="AG72" s="329" t="s">
        <v>73</v>
      </c>
      <c r="AH72" s="329" t="s">
        <v>73</v>
      </c>
      <c r="AI72" s="329" t="s">
        <v>73</v>
      </c>
      <c r="AJ72" s="329" t="s">
        <v>73</v>
      </c>
      <c r="AK72" s="334">
        <v>17.5</v>
      </c>
      <c r="AL72" s="327" t="s">
        <v>216</v>
      </c>
    </row>
    <row r="73" spans="1:38" ht="26.25" customHeight="1" x14ac:dyDescent="0.2">
      <c r="A73" s="115" t="s">
        <v>68</v>
      </c>
      <c r="B73" s="115" t="s">
        <v>217</v>
      </c>
      <c r="C73" s="115" t="s">
        <v>218</v>
      </c>
      <c r="D73" s="115"/>
      <c r="E73" s="285"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c r="AF73" s="286" t="s">
        <v>67</v>
      </c>
      <c r="AG73" s="286" t="s">
        <v>67</v>
      </c>
      <c r="AH73" s="286" t="s">
        <v>67</v>
      </c>
      <c r="AI73" s="286" t="s">
        <v>67</v>
      </c>
      <c r="AJ73" s="286" t="s">
        <v>67</v>
      </c>
      <c r="AK73" s="286" t="s">
        <v>67</v>
      </c>
      <c r="AL73" s="327"/>
    </row>
    <row r="74" spans="1:38" ht="26.25" customHeight="1" x14ac:dyDescent="0.2">
      <c r="A74" s="115" t="s">
        <v>68</v>
      </c>
      <c r="B74" s="115" t="s">
        <v>219</v>
      </c>
      <c r="C74" s="115" t="s">
        <v>220</v>
      </c>
      <c r="D74" s="115"/>
      <c r="E74" s="285" t="s">
        <v>72</v>
      </c>
      <c r="F74" s="286" t="s">
        <v>73</v>
      </c>
      <c r="G74" s="286" t="s">
        <v>72</v>
      </c>
      <c r="H74" s="286" t="s">
        <v>73</v>
      </c>
      <c r="I74" s="286" t="s">
        <v>72</v>
      </c>
      <c r="J74" s="286" t="s">
        <v>72</v>
      </c>
      <c r="K74" s="286" t="s">
        <v>72</v>
      </c>
      <c r="L74" s="286" t="s">
        <v>72</v>
      </c>
      <c r="M74" s="286" t="s">
        <v>72</v>
      </c>
      <c r="N74" s="286" t="s">
        <v>73</v>
      </c>
      <c r="O74" s="286" t="s">
        <v>73</v>
      </c>
      <c r="P74" s="286" t="s">
        <v>73</v>
      </c>
      <c r="Q74" s="286" t="s">
        <v>73</v>
      </c>
      <c r="R74" s="286" t="s">
        <v>73</v>
      </c>
      <c r="S74" s="286" t="s">
        <v>73</v>
      </c>
      <c r="T74" s="286" t="s">
        <v>73</v>
      </c>
      <c r="U74" s="286" t="s">
        <v>73</v>
      </c>
      <c r="V74" s="286" t="s">
        <v>73</v>
      </c>
      <c r="W74" s="286" t="s">
        <v>73</v>
      </c>
      <c r="X74" s="286" t="s">
        <v>72</v>
      </c>
      <c r="Y74" s="286" t="s">
        <v>72</v>
      </c>
      <c r="Z74" s="286" t="s">
        <v>72</v>
      </c>
      <c r="AA74" s="286" t="s">
        <v>72</v>
      </c>
      <c r="AB74" s="286" t="s">
        <v>72</v>
      </c>
      <c r="AC74" s="286" t="s">
        <v>73</v>
      </c>
      <c r="AD74" s="286" t="s">
        <v>73</v>
      </c>
      <c r="AE74" s="286"/>
      <c r="AF74" s="286" t="s">
        <v>73</v>
      </c>
      <c r="AG74" s="286" t="s">
        <v>73</v>
      </c>
      <c r="AH74" s="286" t="s">
        <v>73</v>
      </c>
      <c r="AI74" s="286" t="s">
        <v>73</v>
      </c>
      <c r="AJ74" s="286" t="s">
        <v>73</v>
      </c>
      <c r="AK74" s="286" t="s">
        <v>72</v>
      </c>
      <c r="AL74" s="327" t="s">
        <v>449</v>
      </c>
    </row>
    <row r="75" spans="1:38" ht="26.25" customHeight="1" x14ac:dyDescent="0.2">
      <c r="A75" s="115" t="s">
        <v>68</v>
      </c>
      <c r="B75" s="115" t="s">
        <v>221</v>
      </c>
      <c r="C75" s="115" t="s">
        <v>222</v>
      </c>
      <c r="D75" s="115"/>
      <c r="E75" s="285"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c r="AF75" s="286" t="s">
        <v>67</v>
      </c>
      <c r="AG75" s="286" t="s">
        <v>67</v>
      </c>
      <c r="AH75" s="286" t="s">
        <v>67</v>
      </c>
      <c r="AI75" s="286" t="s">
        <v>67</v>
      </c>
      <c r="AJ75" s="286" t="s">
        <v>67</v>
      </c>
      <c r="AK75" s="286" t="s">
        <v>67</v>
      </c>
      <c r="AL75" s="327"/>
    </row>
    <row r="76" spans="1:38" ht="26.25" customHeight="1" x14ac:dyDescent="0.2">
      <c r="A76" s="115" t="s">
        <v>68</v>
      </c>
      <c r="B76" s="115" t="s">
        <v>223</v>
      </c>
      <c r="C76" s="115" t="s">
        <v>224</v>
      </c>
      <c r="D76" s="115"/>
      <c r="E76" s="285"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c r="AF76" s="286" t="s">
        <v>67</v>
      </c>
      <c r="AG76" s="286" t="s">
        <v>67</v>
      </c>
      <c r="AH76" s="286" t="s">
        <v>67</v>
      </c>
      <c r="AI76" s="286" t="s">
        <v>67</v>
      </c>
      <c r="AJ76" s="286" t="s">
        <v>67</v>
      </c>
      <c r="AK76" s="286" t="s">
        <v>67</v>
      </c>
      <c r="AL76" s="327"/>
    </row>
    <row r="77" spans="1:38" ht="26.25" customHeight="1" x14ac:dyDescent="0.2">
      <c r="A77" s="115" t="s">
        <v>68</v>
      </c>
      <c r="B77" s="115" t="s">
        <v>225</v>
      </c>
      <c r="C77" s="115" t="s">
        <v>226</v>
      </c>
      <c r="D77" s="115"/>
      <c r="E77" s="285"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c r="AF77" s="286" t="s">
        <v>67</v>
      </c>
      <c r="AG77" s="286" t="s">
        <v>67</v>
      </c>
      <c r="AH77" s="286" t="s">
        <v>67</v>
      </c>
      <c r="AI77" s="286" t="s">
        <v>67</v>
      </c>
      <c r="AJ77" s="286" t="s">
        <v>67</v>
      </c>
      <c r="AK77" s="286" t="s">
        <v>67</v>
      </c>
      <c r="AL77" s="327"/>
    </row>
    <row r="78" spans="1:38" ht="26.25" customHeight="1" x14ac:dyDescent="0.2">
      <c r="A78" s="115" t="s">
        <v>68</v>
      </c>
      <c r="B78" s="115" t="s">
        <v>227</v>
      </c>
      <c r="C78" s="115" t="s">
        <v>228</v>
      </c>
      <c r="D78" s="115"/>
      <c r="E78" s="285"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c r="AF78" s="286" t="s">
        <v>67</v>
      </c>
      <c r="AG78" s="286" t="s">
        <v>67</v>
      </c>
      <c r="AH78" s="286" t="s">
        <v>67</v>
      </c>
      <c r="AI78" s="286" t="s">
        <v>67</v>
      </c>
      <c r="AJ78" s="286" t="s">
        <v>67</v>
      </c>
      <c r="AK78" s="286" t="s">
        <v>67</v>
      </c>
      <c r="AL78" s="327"/>
    </row>
    <row r="79" spans="1:38" ht="26.25" customHeight="1" x14ac:dyDescent="0.2">
      <c r="A79" s="115" t="s">
        <v>68</v>
      </c>
      <c r="B79" s="115" t="s">
        <v>229</v>
      </c>
      <c r="C79" s="115" t="s">
        <v>230</v>
      </c>
      <c r="D79" s="115"/>
      <c r="E79" s="285"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c r="AF79" s="286" t="s">
        <v>67</v>
      </c>
      <c r="AG79" s="286" t="s">
        <v>67</v>
      </c>
      <c r="AH79" s="286" t="s">
        <v>67</v>
      </c>
      <c r="AI79" s="286" t="s">
        <v>67</v>
      </c>
      <c r="AJ79" s="286" t="s">
        <v>67</v>
      </c>
      <c r="AK79" s="286" t="s">
        <v>67</v>
      </c>
      <c r="AL79" s="327"/>
    </row>
    <row r="80" spans="1:38" ht="26.25" customHeight="1" x14ac:dyDescent="0.2">
      <c r="A80" s="115" t="s">
        <v>68</v>
      </c>
      <c r="B80" s="115" t="s">
        <v>231</v>
      </c>
      <c r="C80" s="115" t="s">
        <v>232</v>
      </c>
      <c r="D80" s="115"/>
      <c r="E80" s="285"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c r="AF80" s="286" t="s">
        <v>67</v>
      </c>
      <c r="AG80" s="286" t="s">
        <v>67</v>
      </c>
      <c r="AH80" s="286" t="s">
        <v>67</v>
      </c>
      <c r="AI80" s="286" t="s">
        <v>67</v>
      </c>
      <c r="AJ80" s="286" t="s">
        <v>67</v>
      </c>
      <c r="AK80" s="286" t="s">
        <v>67</v>
      </c>
      <c r="AL80" s="327"/>
    </row>
    <row r="81" spans="1:38" ht="26.25" customHeight="1" x14ac:dyDescent="0.2">
      <c r="A81" s="115" t="s">
        <v>68</v>
      </c>
      <c r="B81" s="115" t="s">
        <v>233</v>
      </c>
      <c r="C81" s="115" t="s">
        <v>234</v>
      </c>
      <c r="D81" s="115"/>
      <c r="E81" s="333" t="s">
        <v>67</v>
      </c>
      <c r="F81" s="328" t="s">
        <v>67</v>
      </c>
      <c r="G81" s="328" t="s">
        <v>67</v>
      </c>
      <c r="H81" s="338" t="s">
        <v>67</v>
      </c>
      <c r="I81" s="328" t="s">
        <v>67</v>
      </c>
      <c r="J81" s="328" t="s">
        <v>67</v>
      </c>
      <c r="K81" s="328" t="s">
        <v>67</v>
      </c>
      <c r="L81" s="328" t="s">
        <v>67</v>
      </c>
      <c r="M81" s="328" t="s">
        <v>67</v>
      </c>
      <c r="N81" s="328" t="s">
        <v>67</v>
      </c>
      <c r="O81" s="328" t="s">
        <v>67</v>
      </c>
      <c r="P81" s="328" t="s">
        <v>67</v>
      </c>
      <c r="Q81" s="328" t="s">
        <v>67</v>
      </c>
      <c r="R81" s="328" t="s">
        <v>67</v>
      </c>
      <c r="S81" s="328" t="s">
        <v>67</v>
      </c>
      <c r="T81" s="328" t="s">
        <v>67</v>
      </c>
      <c r="U81" s="328" t="s">
        <v>67</v>
      </c>
      <c r="V81" s="328" t="s">
        <v>67</v>
      </c>
      <c r="W81" s="328" t="s">
        <v>67</v>
      </c>
      <c r="X81" s="328" t="s">
        <v>67</v>
      </c>
      <c r="Y81" s="328" t="s">
        <v>67</v>
      </c>
      <c r="Z81" s="328" t="s">
        <v>67</v>
      </c>
      <c r="AA81" s="328" t="s">
        <v>67</v>
      </c>
      <c r="AB81" s="328" t="s">
        <v>67</v>
      </c>
      <c r="AC81" s="328" t="s">
        <v>67</v>
      </c>
      <c r="AD81" s="328" t="s">
        <v>67</v>
      </c>
      <c r="AE81" s="301" t="s">
        <v>174</v>
      </c>
      <c r="AF81" s="329" t="s">
        <v>67</v>
      </c>
      <c r="AG81" s="329" t="s">
        <v>67</v>
      </c>
      <c r="AH81" s="329" t="s">
        <v>67</v>
      </c>
      <c r="AI81" s="329" t="s">
        <v>67</v>
      </c>
      <c r="AJ81" s="329" t="s">
        <v>67</v>
      </c>
      <c r="AK81" s="329" t="s">
        <v>67</v>
      </c>
      <c r="AL81" s="327" t="s">
        <v>63</v>
      </c>
    </row>
    <row r="82" spans="1:38" ht="26.25" customHeight="1" x14ac:dyDescent="0.2">
      <c r="A82" s="115" t="s">
        <v>235</v>
      </c>
      <c r="B82" s="115" t="s">
        <v>236</v>
      </c>
      <c r="C82" s="115" t="s">
        <v>237</v>
      </c>
      <c r="D82" s="115"/>
      <c r="E82" s="333" t="s">
        <v>73</v>
      </c>
      <c r="F82" s="328">
        <v>8.1875520000000002</v>
      </c>
      <c r="G82" s="328" t="s">
        <v>73</v>
      </c>
      <c r="H82" s="328" t="s">
        <v>73</v>
      </c>
      <c r="I82" s="328" t="s">
        <v>73</v>
      </c>
      <c r="J82" s="328" t="s">
        <v>73</v>
      </c>
      <c r="K82" s="328" t="s">
        <v>73</v>
      </c>
      <c r="L82" s="328" t="s">
        <v>73</v>
      </c>
      <c r="M82" s="328" t="s">
        <v>73</v>
      </c>
      <c r="N82" s="328" t="s">
        <v>73</v>
      </c>
      <c r="O82" s="328" t="s">
        <v>73</v>
      </c>
      <c r="P82" s="328" t="s">
        <v>73</v>
      </c>
      <c r="Q82" s="328" t="s">
        <v>73</v>
      </c>
      <c r="R82" s="328" t="s">
        <v>73</v>
      </c>
      <c r="S82" s="328" t="s">
        <v>73</v>
      </c>
      <c r="T82" s="328" t="s">
        <v>73</v>
      </c>
      <c r="U82" s="328" t="s">
        <v>73</v>
      </c>
      <c r="V82" s="328" t="s">
        <v>73</v>
      </c>
      <c r="W82" s="328" t="s">
        <v>73</v>
      </c>
      <c r="X82" s="328" t="s">
        <v>73</v>
      </c>
      <c r="Y82" s="328" t="s">
        <v>73</v>
      </c>
      <c r="Z82" s="328" t="s">
        <v>73</v>
      </c>
      <c r="AA82" s="328" t="s">
        <v>73</v>
      </c>
      <c r="AB82" s="328" t="s">
        <v>73</v>
      </c>
      <c r="AC82" s="328" t="s">
        <v>73</v>
      </c>
      <c r="AD82" s="328" t="s">
        <v>73</v>
      </c>
      <c r="AE82" s="328"/>
      <c r="AF82" s="328" t="s">
        <v>73</v>
      </c>
      <c r="AG82" s="328" t="s">
        <v>73</v>
      </c>
      <c r="AH82" s="328" t="s">
        <v>73</v>
      </c>
      <c r="AI82" s="328" t="s">
        <v>73</v>
      </c>
      <c r="AJ82" s="328" t="s">
        <v>73</v>
      </c>
      <c r="AK82" s="329">
        <v>3431497</v>
      </c>
      <c r="AL82" s="327" t="s">
        <v>238</v>
      </c>
    </row>
    <row r="83" spans="1:38" ht="26.25" customHeight="1" x14ac:dyDescent="0.2">
      <c r="A83" s="115" t="s">
        <v>68</v>
      </c>
      <c r="B83" s="115" t="s">
        <v>239</v>
      </c>
      <c r="C83" s="115" t="s">
        <v>240</v>
      </c>
      <c r="D83" s="115"/>
      <c r="E83" s="333" t="s">
        <v>73</v>
      </c>
      <c r="F83" s="328">
        <v>7.2163142850551496E-4</v>
      </c>
      <c r="G83" s="328" t="s">
        <v>73</v>
      </c>
      <c r="H83" s="338" t="s">
        <v>73</v>
      </c>
      <c r="I83" s="328">
        <v>4.5101964281594691E-5</v>
      </c>
      <c r="J83" s="328">
        <v>9.0203928563189378E-4</v>
      </c>
      <c r="K83" s="328">
        <v>6.7652946422392035E-3</v>
      </c>
      <c r="L83" s="328">
        <v>2.5708119640508976E-6</v>
      </c>
      <c r="M83" s="328" t="s">
        <v>73</v>
      </c>
      <c r="N83" s="328" t="s">
        <v>73</v>
      </c>
      <c r="O83" s="328" t="s">
        <v>73</v>
      </c>
      <c r="P83" s="328" t="s">
        <v>73</v>
      </c>
      <c r="Q83" s="328" t="s">
        <v>73</v>
      </c>
      <c r="R83" s="328" t="s">
        <v>73</v>
      </c>
      <c r="S83" s="328" t="s">
        <v>73</v>
      </c>
      <c r="T83" s="328" t="s">
        <v>73</v>
      </c>
      <c r="U83" s="328" t="s">
        <v>73</v>
      </c>
      <c r="V83" s="328" t="s">
        <v>73</v>
      </c>
      <c r="W83" s="328" t="s">
        <v>73</v>
      </c>
      <c r="X83" s="328" t="s">
        <v>73</v>
      </c>
      <c r="Y83" s="328" t="s">
        <v>73</v>
      </c>
      <c r="Z83" s="328" t="s">
        <v>73</v>
      </c>
      <c r="AA83" s="328" t="s">
        <v>73</v>
      </c>
      <c r="AB83" s="328" t="s">
        <v>73</v>
      </c>
      <c r="AC83" s="328" t="s">
        <v>73</v>
      </c>
      <c r="AD83" s="328" t="s">
        <v>73</v>
      </c>
      <c r="AE83" s="340"/>
      <c r="AF83" s="329" t="s">
        <v>73</v>
      </c>
      <c r="AG83" s="329" t="s">
        <v>73</v>
      </c>
      <c r="AH83" s="329" t="s">
        <v>73</v>
      </c>
      <c r="AI83" s="329" t="s">
        <v>73</v>
      </c>
      <c r="AJ83" s="329" t="s">
        <v>73</v>
      </c>
      <c r="AK83" s="329">
        <v>45.10196428159469</v>
      </c>
      <c r="AL83" s="327" t="s">
        <v>241</v>
      </c>
    </row>
    <row r="84" spans="1:38" ht="26.25" customHeight="1" x14ac:dyDescent="0.2">
      <c r="A84" s="115" t="s">
        <v>68</v>
      </c>
      <c r="B84" s="115" t="s">
        <v>242</v>
      </c>
      <c r="C84" s="115" t="s">
        <v>243</v>
      </c>
      <c r="D84" s="115"/>
      <c r="E84" s="333" t="s">
        <v>73</v>
      </c>
      <c r="F84" s="328">
        <v>2.6385372259999994E-3</v>
      </c>
      <c r="G84" s="328" t="s">
        <v>73</v>
      </c>
      <c r="H84" s="338" t="s">
        <v>73</v>
      </c>
      <c r="I84" s="328">
        <v>4.8711456479999987E-5</v>
      </c>
      <c r="J84" s="328">
        <v>2.4355728239999994E-4</v>
      </c>
      <c r="K84" s="328">
        <v>9.7422912959999974E-4</v>
      </c>
      <c r="L84" s="328">
        <v>6.3324893423999976E-10</v>
      </c>
      <c r="M84" s="328">
        <v>1.9281618189999998E-4</v>
      </c>
      <c r="N84" s="328" t="s">
        <v>73</v>
      </c>
      <c r="O84" s="328" t="s">
        <v>73</v>
      </c>
      <c r="P84" s="328" t="s">
        <v>73</v>
      </c>
      <c r="Q84" s="328" t="s">
        <v>73</v>
      </c>
      <c r="R84" s="328" t="s">
        <v>73</v>
      </c>
      <c r="S84" s="328" t="s">
        <v>73</v>
      </c>
      <c r="T84" s="328" t="s">
        <v>73</v>
      </c>
      <c r="U84" s="328" t="s">
        <v>73</v>
      </c>
      <c r="V84" s="328" t="s">
        <v>73</v>
      </c>
      <c r="W84" s="328" t="s">
        <v>73</v>
      </c>
      <c r="X84" s="328" t="s">
        <v>73</v>
      </c>
      <c r="Y84" s="328" t="s">
        <v>73</v>
      </c>
      <c r="Z84" s="328" t="s">
        <v>73</v>
      </c>
      <c r="AA84" s="328" t="s">
        <v>73</v>
      </c>
      <c r="AB84" s="328" t="s">
        <v>73</v>
      </c>
      <c r="AC84" s="328" t="s">
        <v>73</v>
      </c>
      <c r="AD84" s="328" t="s">
        <v>73</v>
      </c>
      <c r="AE84" s="340"/>
      <c r="AF84" s="329" t="s">
        <v>73</v>
      </c>
      <c r="AG84" s="329" t="s">
        <v>73</v>
      </c>
      <c r="AH84" s="329" t="s">
        <v>73</v>
      </c>
      <c r="AI84" s="329" t="s">
        <v>73</v>
      </c>
      <c r="AJ84" s="329" t="s">
        <v>73</v>
      </c>
      <c r="AK84" s="329">
        <v>20.296440199999996</v>
      </c>
      <c r="AL84" s="327" t="s">
        <v>241</v>
      </c>
    </row>
    <row r="85" spans="1:38" ht="26.25" customHeight="1" x14ac:dyDescent="0.2">
      <c r="A85" s="115" t="s">
        <v>235</v>
      </c>
      <c r="B85" s="115" t="s">
        <v>244</v>
      </c>
      <c r="C85" s="115" t="s">
        <v>245</v>
      </c>
      <c r="D85" s="115"/>
      <c r="E85" s="333" t="s">
        <v>73</v>
      </c>
      <c r="F85" s="328" t="s">
        <v>72</v>
      </c>
      <c r="G85" s="328" t="s">
        <v>73</v>
      </c>
      <c r="H85" s="338" t="s">
        <v>73</v>
      </c>
      <c r="I85" s="328" t="s">
        <v>73</v>
      </c>
      <c r="J85" s="328" t="s">
        <v>73</v>
      </c>
      <c r="K85" s="328" t="s">
        <v>73</v>
      </c>
      <c r="L85" s="328" t="s">
        <v>73</v>
      </c>
      <c r="M85" s="328" t="s">
        <v>73</v>
      </c>
      <c r="N85" s="328" t="s">
        <v>73</v>
      </c>
      <c r="O85" s="328" t="s">
        <v>73</v>
      </c>
      <c r="P85" s="328" t="s">
        <v>73</v>
      </c>
      <c r="Q85" s="328" t="s">
        <v>73</v>
      </c>
      <c r="R85" s="328" t="s">
        <v>73</v>
      </c>
      <c r="S85" s="328" t="s">
        <v>73</v>
      </c>
      <c r="T85" s="328" t="s">
        <v>73</v>
      </c>
      <c r="U85" s="328" t="s">
        <v>73</v>
      </c>
      <c r="V85" s="328" t="s">
        <v>73</v>
      </c>
      <c r="W85" s="328" t="s">
        <v>73</v>
      </c>
      <c r="X85" s="328" t="s">
        <v>73</v>
      </c>
      <c r="Y85" s="328" t="s">
        <v>73</v>
      </c>
      <c r="Z85" s="328" t="s">
        <v>73</v>
      </c>
      <c r="AA85" s="328" t="s">
        <v>73</v>
      </c>
      <c r="AB85" s="328" t="s">
        <v>73</v>
      </c>
      <c r="AC85" s="328" t="s">
        <v>73</v>
      </c>
      <c r="AD85" s="328" t="s">
        <v>73</v>
      </c>
      <c r="AE85" s="301"/>
      <c r="AF85" s="329" t="s">
        <v>73</v>
      </c>
      <c r="AG85" s="329" t="s">
        <v>73</v>
      </c>
      <c r="AH85" s="329" t="s">
        <v>73</v>
      </c>
      <c r="AI85" s="329" t="s">
        <v>73</v>
      </c>
      <c r="AJ85" s="329" t="s">
        <v>73</v>
      </c>
      <c r="AK85" s="329" t="s">
        <v>72</v>
      </c>
      <c r="AL85" s="327"/>
    </row>
    <row r="86" spans="1:38" ht="26.25" customHeight="1" x14ac:dyDescent="0.2">
      <c r="A86" s="115" t="s">
        <v>235</v>
      </c>
      <c r="B86" s="115" t="s">
        <v>246</v>
      </c>
      <c r="C86" s="115" t="s">
        <v>247</v>
      </c>
      <c r="D86" s="115"/>
      <c r="E86" s="333" t="s">
        <v>73</v>
      </c>
      <c r="F86" s="328">
        <v>1.1224200000000001E-3</v>
      </c>
      <c r="G86" s="328" t="s">
        <v>73</v>
      </c>
      <c r="H86" s="338" t="s">
        <v>73</v>
      </c>
      <c r="I86" s="328" t="s">
        <v>73</v>
      </c>
      <c r="J86" s="328" t="s">
        <v>73</v>
      </c>
      <c r="K86" s="328" t="s">
        <v>73</v>
      </c>
      <c r="L86" s="328" t="s">
        <v>73</v>
      </c>
      <c r="M86" s="328" t="s">
        <v>73</v>
      </c>
      <c r="N86" s="328" t="s">
        <v>73</v>
      </c>
      <c r="O86" s="328" t="s">
        <v>73</v>
      </c>
      <c r="P86" s="328" t="s">
        <v>73</v>
      </c>
      <c r="Q86" s="328" t="s">
        <v>73</v>
      </c>
      <c r="R86" s="328" t="s">
        <v>73</v>
      </c>
      <c r="S86" s="328" t="s">
        <v>73</v>
      </c>
      <c r="T86" s="328" t="s">
        <v>73</v>
      </c>
      <c r="U86" s="328" t="s">
        <v>73</v>
      </c>
      <c r="V86" s="328" t="s">
        <v>73</v>
      </c>
      <c r="W86" s="328" t="s">
        <v>73</v>
      </c>
      <c r="X86" s="328" t="s">
        <v>73</v>
      </c>
      <c r="Y86" s="328" t="s">
        <v>73</v>
      </c>
      <c r="Z86" s="328" t="s">
        <v>73</v>
      </c>
      <c r="AA86" s="328" t="s">
        <v>73</v>
      </c>
      <c r="AB86" s="328" t="s">
        <v>73</v>
      </c>
      <c r="AC86" s="328" t="s">
        <v>73</v>
      </c>
      <c r="AD86" s="328" t="s">
        <v>73</v>
      </c>
      <c r="AE86" s="340"/>
      <c r="AF86" s="329" t="s">
        <v>73</v>
      </c>
      <c r="AG86" s="329" t="s">
        <v>73</v>
      </c>
      <c r="AH86" s="329" t="s">
        <v>73</v>
      </c>
      <c r="AI86" s="329" t="s">
        <v>73</v>
      </c>
      <c r="AJ86" s="329" t="s">
        <v>73</v>
      </c>
      <c r="AK86" s="329">
        <v>5.1999999999999998E-3</v>
      </c>
      <c r="AL86" s="327" t="s">
        <v>248</v>
      </c>
    </row>
    <row r="87" spans="1:38" ht="26.25" customHeight="1" x14ac:dyDescent="0.2">
      <c r="A87" s="115" t="s">
        <v>235</v>
      </c>
      <c r="B87" s="115" t="s">
        <v>249</v>
      </c>
      <c r="C87" s="115" t="s">
        <v>250</v>
      </c>
      <c r="D87" s="115"/>
      <c r="E87" s="333" t="s">
        <v>73</v>
      </c>
      <c r="F87" s="328">
        <v>3.8229592800000003E-2</v>
      </c>
      <c r="G87" s="328" t="s">
        <v>73</v>
      </c>
      <c r="H87" s="338" t="s">
        <v>73</v>
      </c>
      <c r="I87" s="328" t="s">
        <v>73</v>
      </c>
      <c r="J87" s="328" t="s">
        <v>73</v>
      </c>
      <c r="K87" s="328" t="s">
        <v>73</v>
      </c>
      <c r="L87" s="328" t="s">
        <v>73</v>
      </c>
      <c r="M87" s="328" t="s">
        <v>73</v>
      </c>
      <c r="N87" s="328" t="s">
        <v>73</v>
      </c>
      <c r="O87" s="328" t="s">
        <v>73</v>
      </c>
      <c r="P87" s="328" t="s">
        <v>73</v>
      </c>
      <c r="Q87" s="328" t="s">
        <v>73</v>
      </c>
      <c r="R87" s="328" t="s">
        <v>73</v>
      </c>
      <c r="S87" s="328" t="s">
        <v>73</v>
      </c>
      <c r="T87" s="328" t="s">
        <v>73</v>
      </c>
      <c r="U87" s="328" t="s">
        <v>73</v>
      </c>
      <c r="V87" s="328" t="s">
        <v>73</v>
      </c>
      <c r="W87" s="328" t="s">
        <v>73</v>
      </c>
      <c r="X87" s="328" t="s">
        <v>73</v>
      </c>
      <c r="Y87" s="328" t="s">
        <v>73</v>
      </c>
      <c r="Z87" s="328" t="s">
        <v>73</v>
      </c>
      <c r="AA87" s="328" t="s">
        <v>73</v>
      </c>
      <c r="AB87" s="328" t="s">
        <v>73</v>
      </c>
      <c r="AC87" s="328" t="s">
        <v>73</v>
      </c>
      <c r="AD87" s="328" t="s">
        <v>73</v>
      </c>
      <c r="AE87" s="340"/>
      <c r="AF87" s="329" t="s">
        <v>73</v>
      </c>
      <c r="AG87" s="329" t="s">
        <v>73</v>
      </c>
      <c r="AH87" s="329" t="s">
        <v>73</v>
      </c>
      <c r="AI87" s="329" t="s">
        <v>73</v>
      </c>
      <c r="AJ87" s="329" t="s">
        <v>73</v>
      </c>
      <c r="AK87" s="329">
        <v>3443067</v>
      </c>
      <c r="AL87" s="327" t="s">
        <v>251</v>
      </c>
    </row>
    <row r="88" spans="1:38" ht="26.25" customHeight="1" x14ac:dyDescent="0.2">
      <c r="A88" s="115" t="s">
        <v>235</v>
      </c>
      <c r="B88" s="115" t="s">
        <v>252</v>
      </c>
      <c r="C88" s="115" t="s">
        <v>253</v>
      </c>
      <c r="D88" s="115"/>
      <c r="E88" s="333" t="s">
        <v>73</v>
      </c>
      <c r="F88" s="328" t="s">
        <v>72</v>
      </c>
      <c r="G88" s="328" t="s">
        <v>73</v>
      </c>
      <c r="H88" s="338" t="s">
        <v>73</v>
      </c>
      <c r="I88" s="328" t="s">
        <v>73</v>
      </c>
      <c r="J88" s="328" t="s">
        <v>73</v>
      </c>
      <c r="K88" s="328" t="s">
        <v>73</v>
      </c>
      <c r="L88" s="328" t="s">
        <v>73</v>
      </c>
      <c r="M88" s="328" t="s">
        <v>73</v>
      </c>
      <c r="N88" s="328" t="s">
        <v>73</v>
      </c>
      <c r="O88" s="328" t="s">
        <v>73</v>
      </c>
      <c r="P88" s="328" t="s">
        <v>73</v>
      </c>
      <c r="Q88" s="328" t="s">
        <v>73</v>
      </c>
      <c r="R88" s="328" t="s">
        <v>73</v>
      </c>
      <c r="S88" s="328" t="s">
        <v>73</v>
      </c>
      <c r="T88" s="328" t="s">
        <v>73</v>
      </c>
      <c r="U88" s="328" t="s">
        <v>73</v>
      </c>
      <c r="V88" s="328" t="s">
        <v>73</v>
      </c>
      <c r="W88" s="328" t="s">
        <v>73</v>
      </c>
      <c r="X88" s="328" t="s">
        <v>73</v>
      </c>
      <c r="Y88" s="328" t="s">
        <v>73</v>
      </c>
      <c r="Z88" s="328" t="s">
        <v>73</v>
      </c>
      <c r="AA88" s="328" t="s">
        <v>73</v>
      </c>
      <c r="AB88" s="328" t="s">
        <v>73</v>
      </c>
      <c r="AC88" s="328" t="s">
        <v>73</v>
      </c>
      <c r="AD88" s="328" t="s">
        <v>73</v>
      </c>
      <c r="AE88" s="301"/>
      <c r="AF88" s="329" t="s">
        <v>73</v>
      </c>
      <c r="AG88" s="329" t="s">
        <v>73</v>
      </c>
      <c r="AH88" s="329" t="s">
        <v>73</v>
      </c>
      <c r="AI88" s="329" t="s">
        <v>73</v>
      </c>
      <c r="AJ88" s="329" t="s">
        <v>73</v>
      </c>
      <c r="AK88" s="329" t="s">
        <v>72</v>
      </c>
      <c r="AL88" s="327"/>
    </row>
    <row r="89" spans="1:38" ht="26.25" customHeight="1" x14ac:dyDescent="0.2">
      <c r="A89" s="115" t="s">
        <v>235</v>
      </c>
      <c r="B89" s="115" t="s">
        <v>254</v>
      </c>
      <c r="C89" s="115" t="s">
        <v>255</v>
      </c>
      <c r="D89" s="115"/>
      <c r="E89" s="333" t="s">
        <v>73</v>
      </c>
      <c r="F89" s="328" t="s">
        <v>72</v>
      </c>
      <c r="G89" s="328" t="s">
        <v>73</v>
      </c>
      <c r="H89" s="338" t="s">
        <v>73</v>
      </c>
      <c r="I89" s="328" t="s">
        <v>73</v>
      </c>
      <c r="J89" s="328" t="s">
        <v>73</v>
      </c>
      <c r="K89" s="328" t="s">
        <v>73</v>
      </c>
      <c r="L89" s="328" t="s">
        <v>73</v>
      </c>
      <c r="M89" s="328" t="s">
        <v>73</v>
      </c>
      <c r="N89" s="328" t="s">
        <v>73</v>
      </c>
      <c r="O89" s="328" t="s">
        <v>73</v>
      </c>
      <c r="P89" s="328" t="s">
        <v>73</v>
      </c>
      <c r="Q89" s="328" t="s">
        <v>73</v>
      </c>
      <c r="R89" s="328" t="s">
        <v>73</v>
      </c>
      <c r="S89" s="328" t="s">
        <v>73</v>
      </c>
      <c r="T89" s="328" t="s">
        <v>73</v>
      </c>
      <c r="U89" s="328" t="s">
        <v>73</v>
      </c>
      <c r="V89" s="328" t="s">
        <v>73</v>
      </c>
      <c r="W89" s="328" t="s">
        <v>73</v>
      </c>
      <c r="X89" s="328" t="s">
        <v>73</v>
      </c>
      <c r="Y89" s="328" t="s">
        <v>73</v>
      </c>
      <c r="Z89" s="328" t="s">
        <v>73</v>
      </c>
      <c r="AA89" s="328" t="s">
        <v>73</v>
      </c>
      <c r="AB89" s="328" t="s">
        <v>73</v>
      </c>
      <c r="AC89" s="328" t="s">
        <v>73</v>
      </c>
      <c r="AD89" s="328" t="s">
        <v>73</v>
      </c>
      <c r="AE89" s="301"/>
      <c r="AF89" s="329" t="s">
        <v>73</v>
      </c>
      <c r="AG89" s="329" t="s">
        <v>73</v>
      </c>
      <c r="AH89" s="329" t="s">
        <v>73</v>
      </c>
      <c r="AI89" s="329" t="s">
        <v>73</v>
      </c>
      <c r="AJ89" s="329" t="s">
        <v>73</v>
      </c>
      <c r="AK89" s="329" t="s">
        <v>72</v>
      </c>
      <c r="AL89" s="327" t="s">
        <v>256</v>
      </c>
    </row>
    <row r="90" spans="1:38" s="32" customFormat="1" ht="26.25" customHeight="1" x14ac:dyDescent="0.2">
      <c r="A90" s="115" t="s">
        <v>235</v>
      </c>
      <c r="B90" s="115" t="s">
        <v>257</v>
      </c>
      <c r="C90" s="115" t="s">
        <v>258</v>
      </c>
      <c r="D90" s="115"/>
      <c r="E90" s="333" t="s">
        <v>72</v>
      </c>
      <c r="F90" s="328" t="s">
        <v>72</v>
      </c>
      <c r="G90" s="328" t="s">
        <v>72</v>
      </c>
      <c r="H90" s="338" t="s">
        <v>72</v>
      </c>
      <c r="I90" s="328" t="s">
        <v>72</v>
      </c>
      <c r="J90" s="328" t="s">
        <v>72</v>
      </c>
      <c r="K90" s="328" t="s">
        <v>72</v>
      </c>
      <c r="L90" s="328" t="s">
        <v>72</v>
      </c>
      <c r="M90" s="328" t="s">
        <v>72</v>
      </c>
      <c r="N90" s="328" t="s">
        <v>72</v>
      </c>
      <c r="O90" s="328" t="s">
        <v>72</v>
      </c>
      <c r="P90" s="328" t="s">
        <v>72</v>
      </c>
      <c r="Q90" s="328" t="s">
        <v>72</v>
      </c>
      <c r="R90" s="328" t="s">
        <v>72</v>
      </c>
      <c r="S90" s="328" t="s">
        <v>72</v>
      </c>
      <c r="T90" s="328" t="s">
        <v>72</v>
      </c>
      <c r="U90" s="328" t="s">
        <v>73</v>
      </c>
      <c r="V90" s="328" t="s">
        <v>72</v>
      </c>
      <c r="W90" s="328" t="s">
        <v>72</v>
      </c>
      <c r="X90" s="328" t="s">
        <v>72</v>
      </c>
      <c r="Y90" s="328" t="s">
        <v>72</v>
      </c>
      <c r="Z90" s="328" t="s">
        <v>72</v>
      </c>
      <c r="AA90" s="328" t="s">
        <v>72</v>
      </c>
      <c r="AB90" s="328" t="s">
        <v>72</v>
      </c>
      <c r="AC90" s="328" t="s">
        <v>73</v>
      </c>
      <c r="AD90" s="328" t="s">
        <v>73</v>
      </c>
      <c r="AE90" s="301"/>
      <c r="AF90" s="329" t="s">
        <v>73</v>
      </c>
      <c r="AG90" s="329" t="s">
        <v>73</v>
      </c>
      <c r="AH90" s="329" t="s">
        <v>73</v>
      </c>
      <c r="AI90" s="329" t="s">
        <v>73</v>
      </c>
      <c r="AJ90" s="329" t="s">
        <v>73</v>
      </c>
      <c r="AK90" s="329" t="s">
        <v>72</v>
      </c>
      <c r="AL90" s="327"/>
    </row>
    <row r="91" spans="1:38" ht="26.25" customHeight="1" x14ac:dyDescent="0.2">
      <c r="A91" s="115" t="s">
        <v>235</v>
      </c>
      <c r="B91" s="115" t="s">
        <v>259</v>
      </c>
      <c r="C91" s="115" t="s">
        <v>260</v>
      </c>
      <c r="D91" s="115"/>
      <c r="E91" s="333" t="s">
        <v>73</v>
      </c>
      <c r="F91" s="328" t="s">
        <v>72</v>
      </c>
      <c r="G91" s="328" t="s">
        <v>73</v>
      </c>
      <c r="H91" s="338" t="s">
        <v>73</v>
      </c>
      <c r="I91" s="328" t="s">
        <v>73</v>
      </c>
      <c r="J91" s="328" t="s">
        <v>73</v>
      </c>
      <c r="K91" s="328" t="s">
        <v>73</v>
      </c>
      <c r="L91" s="328" t="s">
        <v>73</v>
      </c>
      <c r="M91" s="328" t="s">
        <v>73</v>
      </c>
      <c r="N91" s="328" t="s">
        <v>73</v>
      </c>
      <c r="O91" s="328" t="s">
        <v>73</v>
      </c>
      <c r="P91" s="328" t="s">
        <v>73</v>
      </c>
      <c r="Q91" s="328" t="s">
        <v>73</v>
      </c>
      <c r="R91" s="328" t="s">
        <v>73</v>
      </c>
      <c r="S91" s="328" t="s">
        <v>73</v>
      </c>
      <c r="T91" s="328" t="s">
        <v>73</v>
      </c>
      <c r="U91" s="328" t="s">
        <v>73</v>
      </c>
      <c r="V91" s="328" t="s">
        <v>73</v>
      </c>
      <c r="W91" s="328" t="s">
        <v>73</v>
      </c>
      <c r="X91" s="328" t="s">
        <v>73</v>
      </c>
      <c r="Y91" s="328" t="s">
        <v>73</v>
      </c>
      <c r="Z91" s="328" t="s">
        <v>73</v>
      </c>
      <c r="AA91" s="328" t="s">
        <v>73</v>
      </c>
      <c r="AB91" s="328" t="s">
        <v>73</v>
      </c>
      <c r="AC91" s="328" t="s">
        <v>73</v>
      </c>
      <c r="AD91" s="328" t="s">
        <v>73</v>
      </c>
      <c r="AE91" s="301"/>
      <c r="AF91" s="329" t="s">
        <v>73</v>
      </c>
      <c r="AG91" s="329" t="s">
        <v>73</v>
      </c>
      <c r="AH91" s="329" t="s">
        <v>73</v>
      </c>
      <c r="AI91" s="329" t="s">
        <v>73</v>
      </c>
      <c r="AJ91" s="329" t="s">
        <v>73</v>
      </c>
      <c r="AK91" s="329" t="s">
        <v>72</v>
      </c>
      <c r="AL91" s="327"/>
    </row>
    <row r="92" spans="1:38" ht="26.25" customHeight="1" x14ac:dyDescent="0.2">
      <c r="A92" s="115" t="s">
        <v>68</v>
      </c>
      <c r="B92" s="115" t="s">
        <v>261</v>
      </c>
      <c r="C92" s="115" t="s">
        <v>262</v>
      </c>
      <c r="D92" s="115"/>
      <c r="E92" s="333">
        <v>9.6000000000000002E-5</v>
      </c>
      <c r="F92" s="328" t="s">
        <v>73</v>
      </c>
      <c r="G92" s="328">
        <v>5.6400000000000002E-6</v>
      </c>
      <c r="H92" s="338" t="s">
        <v>73</v>
      </c>
      <c r="I92" s="328">
        <v>2.61E-4</v>
      </c>
      <c r="J92" s="328">
        <v>3.48E-4</v>
      </c>
      <c r="K92" s="328">
        <v>4.35E-4</v>
      </c>
      <c r="L92" s="328">
        <v>4.6979999999999997E-6</v>
      </c>
      <c r="M92" s="328">
        <v>1.1E-4</v>
      </c>
      <c r="N92" s="328" t="s">
        <v>73</v>
      </c>
      <c r="O92" s="328" t="s">
        <v>73</v>
      </c>
      <c r="P92" s="328" t="s">
        <v>73</v>
      </c>
      <c r="Q92" s="328" t="s">
        <v>73</v>
      </c>
      <c r="R92" s="328" t="s">
        <v>73</v>
      </c>
      <c r="S92" s="328" t="s">
        <v>73</v>
      </c>
      <c r="T92" s="328" t="s">
        <v>73</v>
      </c>
      <c r="U92" s="328" t="s">
        <v>73</v>
      </c>
      <c r="V92" s="328" t="s">
        <v>73</v>
      </c>
      <c r="W92" s="328" t="s">
        <v>73</v>
      </c>
      <c r="X92" s="328" t="s">
        <v>73</v>
      </c>
      <c r="Y92" s="328" t="s">
        <v>73</v>
      </c>
      <c r="Z92" s="328" t="s">
        <v>73</v>
      </c>
      <c r="AA92" s="328" t="s">
        <v>73</v>
      </c>
      <c r="AB92" s="328" t="s">
        <v>73</v>
      </c>
      <c r="AC92" s="328" t="s">
        <v>73</v>
      </c>
      <c r="AD92" s="328" t="s">
        <v>73</v>
      </c>
      <c r="AE92" s="301"/>
      <c r="AF92" s="329" t="s">
        <v>73</v>
      </c>
      <c r="AG92" s="329" t="s">
        <v>73</v>
      </c>
      <c r="AH92" s="329" t="s">
        <v>73</v>
      </c>
      <c r="AI92" s="329" t="s">
        <v>73</v>
      </c>
      <c r="AJ92" s="329" t="s">
        <v>73</v>
      </c>
      <c r="AK92" s="329" t="s">
        <v>72</v>
      </c>
      <c r="AL92" s="327" t="s">
        <v>460</v>
      </c>
    </row>
    <row r="93" spans="1:38" ht="26.25" customHeight="1" x14ac:dyDescent="0.2">
      <c r="A93" s="115" t="s">
        <v>68</v>
      </c>
      <c r="B93" s="115" t="s">
        <v>263</v>
      </c>
      <c r="C93" s="115" t="s">
        <v>264</v>
      </c>
      <c r="D93" s="115"/>
      <c r="E93" s="333" t="s">
        <v>73</v>
      </c>
      <c r="F93" s="328" t="s">
        <v>72</v>
      </c>
      <c r="G93" s="328" t="s">
        <v>73</v>
      </c>
      <c r="H93" s="338" t="s">
        <v>73</v>
      </c>
      <c r="I93" s="328" t="s">
        <v>73</v>
      </c>
      <c r="J93" s="328" t="s">
        <v>72</v>
      </c>
      <c r="K93" s="328" t="s">
        <v>73</v>
      </c>
      <c r="L93" s="328" t="s">
        <v>73</v>
      </c>
      <c r="M93" s="328" t="s">
        <v>73</v>
      </c>
      <c r="N93" s="328" t="s">
        <v>73</v>
      </c>
      <c r="O93" s="328" t="s">
        <v>73</v>
      </c>
      <c r="P93" s="328" t="s">
        <v>73</v>
      </c>
      <c r="Q93" s="328" t="s">
        <v>73</v>
      </c>
      <c r="R93" s="328" t="s">
        <v>73</v>
      </c>
      <c r="S93" s="328" t="s">
        <v>73</v>
      </c>
      <c r="T93" s="328" t="s">
        <v>73</v>
      </c>
      <c r="U93" s="328" t="s">
        <v>73</v>
      </c>
      <c r="V93" s="328" t="s">
        <v>73</v>
      </c>
      <c r="W93" s="328" t="s">
        <v>73</v>
      </c>
      <c r="X93" s="328" t="s">
        <v>73</v>
      </c>
      <c r="Y93" s="328" t="s">
        <v>73</v>
      </c>
      <c r="Z93" s="328" t="s">
        <v>73</v>
      </c>
      <c r="AA93" s="328" t="s">
        <v>73</v>
      </c>
      <c r="AB93" s="328" t="s">
        <v>73</v>
      </c>
      <c r="AC93" s="328" t="s">
        <v>73</v>
      </c>
      <c r="AD93" s="328" t="s">
        <v>73</v>
      </c>
      <c r="AE93" s="301"/>
      <c r="AF93" s="329" t="s">
        <v>73</v>
      </c>
      <c r="AG93" s="329" t="s">
        <v>73</v>
      </c>
      <c r="AH93" s="329" t="s">
        <v>73</v>
      </c>
      <c r="AI93" s="329" t="s">
        <v>73</v>
      </c>
      <c r="AJ93" s="329" t="s">
        <v>73</v>
      </c>
      <c r="AK93" s="329" t="s">
        <v>72</v>
      </c>
      <c r="AL93" s="327"/>
    </row>
    <row r="94" spans="1:38" ht="26.25" customHeight="1" x14ac:dyDescent="0.2">
      <c r="A94" s="115" t="s">
        <v>68</v>
      </c>
      <c r="B94" s="115" t="s">
        <v>265</v>
      </c>
      <c r="C94" s="115" t="s">
        <v>266</v>
      </c>
      <c r="D94" s="115"/>
      <c r="E94" s="285" t="s">
        <v>67</v>
      </c>
      <c r="F94" s="286" t="s">
        <v>67</v>
      </c>
      <c r="G94" s="286" t="s">
        <v>67</v>
      </c>
      <c r="H94" s="286" t="s">
        <v>67</v>
      </c>
      <c r="I94" s="286" t="s">
        <v>67</v>
      </c>
      <c r="J94" s="286" t="s">
        <v>67</v>
      </c>
      <c r="K94" s="286" t="s">
        <v>67</v>
      </c>
      <c r="L94" s="286" t="s">
        <v>67</v>
      </c>
      <c r="M94" s="286" t="s">
        <v>67</v>
      </c>
      <c r="N94" s="286" t="s">
        <v>67</v>
      </c>
      <c r="O94" s="286" t="s">
        <v>67</v>
      </c>
      <c r="P94" s="286" t="s">
        <v>67</v>
      </c>
      <c r="Q94" s="286" t="s">
        <v>67</v>
      </c>
      <c r="R94" s="286" t="s">
        <v>67</v>
      </c>
      <c r="S94" s="286" t="s">
        <v>67</v>
      </c>
      <c r="T94" s="286" t="s">
        <v>67</v>
      </c>
      <c r="U94" s="286" t="s">
        <v>67</v>
      </c>
      <c r="V94" s="286" t="s">
        <v>67</v>
      </c>
      <c r="W94" s="286" t="s">
        <v>67</v>
      </c>
      <c r="X94" s="286" t="s">
        <v>67</v>
      </c>
      <c r="Y94" s="286" t="s">
        <v>67</v>
      </c>
      <c r="Z94" s="286" t="s">
        <v>67</v>
      </c>
      <c r="AA94" s="286" t="s">
        <v>67</v>
      </c>
      <c r="AB94" s="286" t="s">
        <v>67</v>
      </c>
      <c r="AC94" s="286" t="s">
        <v>67</v>
      </c>
      <c r="AD94" s="286" t="s">
        <v>67</v>
      </c>
      <c r="AE94" s="286"/>
      <c r="AF94" s="286" t="s">
        <v>67</v>
      </c>
      <c r="AG94" s="286" t="s">
        <v>67</v>
      </c>
      <c r="AH94" s="286" t="s">
        <v>67</v>
      </c>
      <c r="AI94" s="286" t="s">
        <v>67</v>
      </c>
      <c r="AJ94" s="286" t="s">
        <v>67</v>
      </c>
      <c r="AK94" s="286" t="s">
        <v>67</v>
      </c>
      <c r="AL94" s="327"/>
    </row>
    <row r="95" spans="1:38" ht="26.25" customHeight="1" x14ac:dyDescent="0.2">
      <c r="A95" s="115" t="s">
        <v>68</v>
      </c>
      <c r="B95" s="115" t="s">
        <v>267</v>
      </c>
      <c r="C95" s="115" t="s">
        <v>268</v>
      </c>
      <c r="D95" s="115"/>
      <c r="E95" s="333" t="s">
        <v>73</v>
      </c>
      <c r="F95" s="328" t="s">
        <v>72</v>
      </c>
      <c r="G95" s="328" t="s">
        <v>73</v>
      </c>
      <c r="H95" s="338" t="s">
        <v>73</v>
      </c>
      <c r="I95" s="328" t="s">
        <v>72</v>
      </c>
      <c r="J95" s="328" t="s">
        <v>72</v>
      </c>
      <c r="K95" s="328">
        <v>0.53374999999999995</v>
      </c>
      <c r="L95" s="328" t="s">
        <v>73</v>
      </c>
      <c r="M95" s="328" t="s">
        <v>73</v>
      </c>
      <c r="N95" s="328" t="s">
        <v>73</v>
      </c>
      <c r="O95" s="328" t="s">
        <v>73</v>
      </c>
      <c r="P95" s="328" t="s">
        <v>73</v>
      </c>
      <c r="Q95" s="328" t="s">
        <v>73</v>
      </c>
      <c r="R95" s="328" t="s">
        <v>73</v>
      </c>
      <c r="S95" s="328" t="s">
        <v>73</v>
      </c>
      <c r="T95" s="328" t="s">
        <v>73</v>
      </c>
      <c r="U95" s="328" t="s">
        <v>73</v>
      </c>
      <c r="V95" s="328" t="s">
        <v>73</v>
      </c>
      <c r="W95" s="328" t="s">
        <v>73</v>
      </c>
      <c r="X95" s="328" t="s">
        <v>73</v>
      </c>
      <c r="Y95" s="328" t="s">
        <v>73</v>
      </c>
      <c r="Z95" s="328" t="s">
        <v>73</v>
      </c>
      <c r="AA95" s="328" t="s">
        <v>73</v>
      </c>
      <c r="AB95" s="328" t="s">
        <v>73</v>
      </c>
      <c r="AC95" s="328" t="s">
        <v>73</v>
      </c>
      <c r="AD95" s="328" t="s">
        <v>73</v>
      </c>
      <c r="AE95" s="294">
        <v>0</v>
      </c>
      <c r="AF95" s="329" t="s">
        <v>73</v>
      </c>
      <c r="AG95" s="329" t="s">
        <v>73</v>
      </c>
      <c r="AH95" s="329" t="s">
        <v>73</v>
      </c>
      <c r="AI95" s="329" t="s">
        <v>73</v>
      </c>
      <c r="AJ95" s="329" t="s">
        <v>73</v>
      </c>
      <c r="AK95" s="328">
        <v>533.75</v>
      </c>
      <c r="AL95" s="327" t="s">
        <v>269</v>
      </c>
    </row>
    <row r="96" spans="1:38" ht="26.25" customHeight="1" x14ac:dyDescent="0.2">
      <c r="A96" s="115" t="s">
        <v>68</v>
      </c>
      <c r="B96" s="115" t="s">
        <v>270</v>
      </c>
      <c r="C96" s="115" t="s">
        <v>271</v>
      </c>
      <c r="D96" s="115"/>
      <c r="E96" s="333" t="s">
        <v>67</v>
      </c>
      <c r="F96" s="328" t="s">
        <v>67</v>
      </c>
      <c r="G96" s="328" t="s">
        <v>67</v>
      </c>
      <c r="H96" s="338" t="s">
        <v>67</v>
      </c>
      <c r="I96" s="328" t="s">
        <v>67</v>
      </c>
      <c r="J96" s="328" t="s">
        <v>67</v>
      </c>
      <c r="K96" s="328" t="s">
        <v>67</v>
      </c>
      <c r="L96" s="328" t="s">
        <v>67</v>
      </c>
      <c r="M96" s="328" t="s">
        <v>67</v>
      </c>
      <c r="N96" s="328" t="s">
        <v>67</v>
      </c>
      <c r="O96" s="328" t="s">
        <v>67</v>
      </c>
      <c r="P96" s="328" t="s">
        <v>67</v>
      </c>
      <c r="Q96" s="328" t="s">
        <v>67</v>
      </c>
      <c r="R96" s="328" t="s">
        <v>67</v>
      </c>
      <c r="S96" s="328" t="s">
        <v>67</v>
      </c>
      <c r="T96" s="328" t="s">
        <v>67</v>
      </c>
      <c r="U96" s="328" t="s">
        <v>67</v>
      </c>
      <c r="V96" s="328" t="s">
        <v>67</v>
      </c>
      <c r="W96" s="328" t="s">
        <v>67</v>
      </c>
      <c r="X96" s="328" t="s">
        <v>67</v>
      </c>
      <c r="Y96" s="328" t="s">
        <v>67</v>
      </c>
      <c r="Z96" s="328" t="s">
        <v>67</v>
      </c>
      <c r="AA96" s="328" t="s">
        <v>67</v>
      </c>
      <c r="AB96" s="328" t="s">
        <v>67</v>
      </c>
      <c r="AC96" s="328" t="s">
        <v>67</v>
      </c>
      <c r="AD96" s="328" t="s">
        <v>67</v>
      </c>
      <c r="AE96" s="301"/>
      <c r="AF96" s="329" t="s">
        <v>67</v>
      </c>
      <c r="AG96" s="329" t="s">
        <v>67</v>
      </c>
      <c r="AH96" s="329" t="s">
        <v>67</v>
      </c>
      <c r="AI96" s="329" t="s">
        <v>67</v>
      </c>
      <c r="AJ96" s="329" t="s">
        <v>67</v>
      </c>
      <c r="AK96" s="329" t="s">
        <v>67</v>
      </c>
      <c r="AL96" s="327"/>
    </row>
    <row r="97" spans="1:38" ht="26.25" customHeight="1" x14ac:dyDescent="0.2">
      <c r="A97" s="115" t="s">
        <v>68</v>
      </c>
      <c r="B97" s="115" t="s">
        <v>272</v>
      </c>
      <c r="C97" s="115" t="s">
        <v>273</v>
      </c>
      <c r="D97" s="115"/>
      <c r="E97" s="333" t="s">
        <v>73</v>
      </c>
      <c r="F97" s="328" t="s">
        <v>73</v>
      </c>
      <c r="G97" s="328" t="s">
        <v>73</v>
      </c>
      <c r="H97" s="338" t="s">
        <v>73</v>
      </c>
      <c r="I97" s="328" t="s">
        <v>73</v>
      </c>
      <c r="J97" s="328" t="s">
        <v>73</v>
      </c>
      <c r="K97" s="328" t="s">
        <v>73</v>
      </c>
      <c r="L97" s="328" t="s">
        <v>73</v>
      </c>
      <c r="M97" s="328" t="s">
        <v>73</v>
      </c>
      <c r="N97" s="328" t="s">
        <v>73</v>
      </c>
      <c r="O97" s="328" t="s">
        <v>73</v>
      </c>
      <c r="P97" s="328">
        <v>3.431E-2</v>
      </c>
      <c r="Q97" s="328" t="s">
        <v>73</v>
      </c>
      <c r="R97" s="328" t="s">
        <v>73</v>
      </c>
      <c r="S97" s="328" t="s">
        <v>73</v>
      </c>
      <c r="T97" s="328" t="s">
        <v>73</v>
      </c>
      <c r="U97" s="328" t="s">
        <v>73</v>
      </c>
      <c r="V97" s="328" t="s">
        <v>73</v>
      </c>
      <c r="W97" s="328" t="s">
        <v>73</v>
      </c>
      <c r="X97" s="328" t="s">
        <v>73</v>
      </c>
      <c r="Y97" s="328" t="s">
        <v>73</v>
      </c>
      <c r="Z97" s="328" t="s">
        <v>73</v>
      </c>
      <c r="AA97" s="328" t="s">
        <v>73</v>
      </c>
      <c r="AB97" s="328" t="s">
        <v>73</v>
      </c>
      <c r="AC97" s="328" t="s">
        <v>73</v>
      </c>
      <c r="AD97" s="328" t="s">
        <v>72</v>
      </c>
      <c r="AE97" s="301"/>
      <c r="AF97" s="329" t="s">
        <v>73</v>
      </c>
      <c r="AG97" s="329" t="s">
        <v>73</v>
      </c>
      <c r="AH97" s="329" t="s">
        <v>73</v>
      </c>
      <c r="AI97" s="329" t="s">
        <v>73</v>
      </c>
      <c r="AJ97" s="329" t="s">
        <v>73</v>
      </c>
      <c r="AK97" s="329">
        <v>3431497</v>
      </c>
      <c r="AL97" s="327" t="s">
        <v>274</v>
      </c>
    </row>
    <row r="98" spans="1:38" ht="26.25" customHeight="1" x14ac:dyDescent="0.2">
      <c r="A98" s="115" t="s">
        <v>68</v>
      </c>
      <c r="B98" s="115" t="s">
        <v>275</v>
      </c>
      <c r="C98" s="115" t="s">
        <v>276</v>
      </c>
      <c r="D98" s="115"/>
      <c r="E98" s="333" t="s">
        <v>67</v>
      </c>
      <c r="F98" s="328" t="s">
        <v>67</v>
      </c>
      <c r="G98" s="328" t="s">
        <v>67</v>
      </c>
      <c r="H98" s="338" t="s">
        <v>67</v>
      </c>
      <c r="I98" s="328" t="s">
        <v>67</v>
      </c>
      <c r="J98" s="328" t="s">
        <v>67</v>
      </c>
      <c r="K98" s="328" t="s">
        <v>67</v>
      </c>
      <c r="L98" s="328" t="s">
        <v>67</v>
      </c>
      <c r="M98" s="328" t="s">
        <v>67</v>
      </c>
      <c r="N98" s="328" t="s">
        <v>67</v>
      </c>
      <c r="O98" s="328" t="s">
        <v>67</v>
      </c>
      <c r="P98" s="328" t="s">
        <v>67</v>
      </c>
      <c r="Q98" s="328" t="s">
        <v>67</v>
      </c>
      <c r="R98" s="328" t="s">
        <v>67</v>
      </c>
      <c r="S98" s="328" t="s">
        <v>67</v>
      </c>
      <c r="T98" s="328" t="s">
        <v>67</v>
      </c>
      <c r="U98" s="328" t="s">
        <v>67</v>
      </c>
      <c r="V98" s="328" t="s">
        <v>67</v>
      </c>
      <c r="W98" s="328" t="s">
        <v>67</v>
      </c>
      <c r="X98" s="328" t="s">
        <v>67</v>
      </c>
      <c r="Y98" s="328" t="s">
        <v>67</v>
      </c>
      <c r="Z98" s="328" t="s">
        <v>67</v>
      </c>
      <c r="AA98" s="328" t="s">
        <v>67</v>
      </c>
      <c r="AB98" s="328" t="s">
        <v>67</v>
      </c>
      <c r="AC98" s="328" t="s">
        <v>67</v>
      </c>
      <c r="AD98" s="328" t="s">
        <v>67</v>
      </c>
      <c r="AE98" s="301"/>
      <c r="AF98" s="329" t="s">
        <v>67</v>
      </c>
      <c r="AG98" s="329" t="s">
        <v>67</v>
      </c>
      <c r="AH98" s="329" t="s">
        <v>67</v>
      </c>
      <c r="AI98" s="329" t="s">
        <v>67</v>
      </c>
      <c r="AJ98" s="329" t="s">
        <v>67</v>
      </c>
      <c r="AK98" s="329" t="s">
        <v>67</v>
      </c>
      <c r="AL98" s="327"/>
    </row>
    <row r="99" spans="1:38" ht="26.25" customHeight="1" x14ac:dyDescent="0.25">
      <c r="A99" s="115" t="s">
        <v>277</v>
      </c>
      <c r="B99" s="115" t="s">
        <v>278</v>
      </c>
      <c r="C99" s="115" t="s">
        <v>279</v>
      </c>
      <c r="D99" s="115">
        <v>0</v>
      </c>
      <c r="E99" s="321">
        <v>0.16647100000000001</v>
      </c>
      <c r="F99" s="282">
        <v>6.1990720000000001</v>
      </c>
      <c r="G99" s="283" t="s">
        <v>73</v>
      </c>
      <c r="H99" s="282">
        <v>5.4607039999999998</v>
      </c>
      <c r="I99" s="282">
        <v>0.116369</v>
      </c>
      <c r="J99" s="282">
        <v>0.17881</v>
      </c>
      <c r="K99" s="282">
        <v>0.39167999999999997</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442524</v>
      </c>
      <c r="AL99" s="308" t="s">
        <v>280</v>
      </c>
    </row>
    <row r="100" spans="1:38" ht="26.25" customHeight="1" x14ac:dyDescent="0.25">
      <c r="A100" s="115" t="s">
        <v>277</v>
      </c>
      <c r="B100" s="115" t="s">
        <v>281</v>
      </c>
      <c r="C100" s="115" t="s">
        <v>282</v>
      </c>
      <c r="D100" s="115">
        <v>0</v>
      </c>
      <c r="E100" s="321">
        <v>7.0021E-2</v>
      </c>
      <c r="F100" s="282">
        <v>2.7068080000000001</v>
      </c>
      <c r="G100" s="283" t="s">
        <v>73</v>
      </c>
      <c r="H100" s="282">
        <v>2.1712150000000001</v>
      </c>
      <c r="I100" s="282">
        <v>3.6632999999999999E-2</v>
      </c>
      <c r="J100" s="282">
        <v>5.6183999999999998E-2</v>
      </c>
      <c r="K100" s="282">
        <v>0.121584</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3">
        <v>354424.5</v>
      </c>
      <c r="AL100" s="306" t="s">
        <v>450</v>
      </c>
    </row>
    <row r="101" spans="1:38" ht="26.25" customHeight="1" x14ac:dyDescent="0.25">
      <c r="A101" s="115" t="s">
        <v>277</v>
      </c>
      <c r="B101" s="115" t="s">
        <v>283</v>
      </c>
      <c r="C101" s="115" t="s">
        <v>284</v>
      </c>
      <c r="D101" s="115">
        <v>0</v>
      </c>
      <c r="E101" s="321">
        <v>7.0100000000000002E-4</v>
      </c>
      <c r="F101" s="282">
        <v>1.4647E-2</v>
      </c>
      <c r="G101" s="283" t="s">
        <v>73</v>
      </c>
      <c r="H101" s="282">
        <v>2.1479000000000002E-2</v>
      </c>
      <c r="I101" s="282">
        <v>1.6899999999999999E-4</v>
      </c>
      <c r="J101" s="282">
        <v>5.0699999999999996E-4</v>
      </c>
      <c r="K101" s="282">
        <v>1.1820000000000001E-3</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3">
        <v>15408.7</v>
      </c>
      <c r="AL101" s="306" t="s">
        <v>285</v>
      </c>
    </row>
    <row r="102" spans="1:38" ht="26.25" customHeight="1" x14ac:dyDescent="0.25">
      <c r="A102" s="115" t="s">
        <v>277</v>
      </c>
      <c r="B102" s="115" t="s">
        <v>286</v>
      </c>
      <c r="C102" s="115" t="s">
        <v>287</v>
      </c>
      <c r="D102" s="115">
        <v>0</v>
      </c>
      <c r="E102" s="321">
        <v>7.8606999999999996E-2</v>
      </c>
      <c r="F102" s="282">
        <v>0.37054399999999998</v>
      </c>
      <c r="G102" s="283" t="s">
        <v>73</v>
      </c>
      <c r="H102" s="282">
        <v>4.0936950000000003</v>
      </c>
      <c r="I102" s="282">
        <v>4.8079999999999998E-3</v>
      </c>
      <c r="J102" s="282">
        <v>0.10741000000000001</v>
      </c>
      <c r="K102" s="282">
        <v>0.69320599999999999</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3">
        <v>1035911</v>
      </c>
      <c r="AL102" s="306" t="s">
        <v>285</v>
      </c>
    </row>
    <row r="103" spans="1:38" ht="26.25" customHeight="1" x14ac:dyDescent="0.25">
      <c r="A103" s="115" t="s">
        <v>277</v>
      </c>
      <c r="B103" s="115" t="s">
        <v>288</v>
      </c>
      <c r="C103" s="115" t="s">
        <v>289</v>
      </c>
      <c r="D103" s="115"/>
      <c r="E103" s="322"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115">
        <v>0</v>
      </c>
      <c r="E104" s="321">
        <v>1.825E-3</v>
      </c>
      <c r="F104" s="282">
        <v>1.3410999999999999E-2</v>
      </c>
      <c r="G104" s="283" t="s">
        <v>73</v>
      </c>
      <c r="H104" s="282">
        <v>4.5427000000000002E-2</v>
      </c>
      <c r="I104" s="282">
        <v>2.5000000000000001E-4</v>
      </c>
      <c r="J104" s="282">
        <v>7.5100000000000004E-4</v>
      </c>
      <c r="K104" s="282">
        <v>1.753E-3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22850</v>
      </c>
      <c r="AL104" s="306" t="s">
        <v>285</v>
      </c>
    </row>
    <row r="105" spans="1:38" ht="26.25" customHeight="1" x14ac:dyDescent="0.25">
      <c r="A105" s="115" t="s">
        <v>277</v>
      </c>
      <c r="B105" s="115" t="s">
        <v>292</v>
      </c>
      <c r="C105" s="115" t="s">
        <v>293</v>
      </c>
      <c r="D105" s="115">
        <v>0</v>
      </c>
      <c r="E105" s="321">
        <v>3.7200000000000002E-3</v>
      </c>
      <c r="F105" s="282">
        <v>0.420595</v>
      </c>
      <c r="G105" s="283" t="s">
        <v>73</v>
      </c>
      <c r="H105" s="282">
        <v>0.42815799999999998</v>
      </c>
      <c r="I105" s="282">
        <v>6.1120000000000002E-3</v>
      </c>
      <c r="J105" s="282">
        <v>9.6039999999999997E-3</v>
      </c>
      <c r="K105" s="282">
        <v>2.0955000000000001E-2</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3">
        <v>62582</v>
      </c>
      <c r="AL105" s="306" t="s">
        <v>285</v>
      </c>
    </row>
    <row r="106" spans="1:38" ht="26.25" customHeight="1" x14ac:dyDescent="0.25">
      <c r="A106" s="115" t="s">
        <v>277</v>
      </c>
      <c r="B106" s="115" t="s">
        <v>294</v>
      </c>
      <c r="C106" s="115" t="s">
        <v>295</v>
      </c>
      <c r="D106" s="115"/>
      <c r="E106" s="322"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115">
        <v>0</v>
      </c>
      <c r="E107" s="321">
        <v>2.1721000000000001E-2</v>
      </c>
      <c r="F107" s="282">
        <v>0.60192800000000002</v>
      </c>
      <c r="G107" s="283" t="s">
        <v>73</v>
      </c>
      <c r="H107" s="282">
        <v>0.48488900000000001</v>
      </c>
      <c r="I107" s="282">
        <v>1.0944000000000001E-2</v>
      </c>
      <c r="J107" s="282">
        <v>0.145922</v>
      </c>
      <c r="K107" s="282">
        <v>0.69313000000000002</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3">
        <v>3648050</v>
      </c>
      <c r="AL107" s="306" t="s">
        <v>298</v>
      </c>
    </row>
    <row r="108" spans="1:38" ht="26.25" customHeight="1" x14ac:dyDescent="0.25">
      <c r="A108" s="115" t="s">
        <v>277</v>
      </c>
      <c r="B108" s="115" t="s">
        <v>299</v>
      </c>
      <c r="C108" s="115" t="s">
        <v>300</v>
      </c>
      <c r="D108" s="115">
        <v>0</v>
      </c>
      <c r="E108" s="321">
        <v>1.5207E-2</v>
      </c>
      <c r="F108" s="282">
        <v>0.34328799999999998</v>
      </c>
      <c r="G108" s="283" t="s">
        <v>73</v>
      </c>
      <c r="H108" s="282">
        <v>0.40852899999999998</v>
      </c>
      <c r="I108" s="282">
        <v>6.3569999999999998E-3</v>
      </c>
      <c r="J108" s="282">
        <v>6.3572000000000004E-2</v>
      </c>
      <c r="K108" s="282">
        <v>0.12714400000000001</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3">
        <v>3178595</v>
      </c>
      <c r="AL108" s="306" t="s">
        <v>285</v>
      </c>
    </row>
    <row r="109" spans="1:38" ht="26.25" customHeight="1" x14ac:dyDescent="0.25">
      <c r="A109" s="115" t="s">
        <v>277</v>
      </c>
      <c r="B109" s="115" t="s">
        <v>301</v>
      </c>
      <c r="C109" s="115" t="s">
        <v>302</v>
      </c>
      <c r="D109" s="115">
        <v>0</v>
      </c>
      <c r="E109" s="321">
        <v>1.4630000000000001E-3</v>
      </c>
      <c r="F109" s="282">
        <v>2.2936000000000002E-2</v>
      </c>
      <c r="G109" s="283" t="s">
        <v>73</v>
      </c>
      <c r="H109" s="282">
        <v>4.2202999999999997E-2</v>
      </c>
      <c r="I109" s="282">
        <v>9.3800000000000003E-4</v>
      </c>
      <c r="J109" s="282">
        <v>5.1590000000000004E-3</v>
      </c>
      <c r="K109" s="282">
        <v>5.1590000000000004E-3</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46904.38</v>
      </c>
      <c r="AL109" s="306" t="s">
        <v>298</v>
      </c>
    </row>
    <row r="110" spans="1:38" ht="26.25" customHeight="1" x14ac:dyDescent="0.25">
      <c r="A110" s="115" t="s">
        <v>277</v>
      </c>
      <c r="B110" s="115" t="s">
        <v>303</v>
      </c>
      <c r="C110" s="115" t="s">
        <v>304</v>
      </c>
      <c r="D110" s="115">
        <v>0</v>
      </c>
      <c r="E110" s="321">
        <v>2.2699999999999999E-4</v>
      </c>
      <c r="F110" s="282">
        <v>5.3254999999999997E-2</v>
      </c>
      <c r="G110" s="283" t="s">
        <v>73</v>
      </c>
      <c r="H110" s="282">
        <v>1.2595E-2</v>
      </c>
      <c r="I110" s="282">
        <v>1.3749999999999999E-3</v>
      </c>
      <c r="J110" s="282">
        <v>1.0485E-2</v>
      </c>
      <c r="K110" s="282">
        <v>1.0485E-2</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3">
        <v>108905.9</v>
      </c>
      <c r="AL110" s="306" t="s">
        <v>298</v>
      </c>
    </row>
    <row r="111" spans="1:38" ht="26.25" customHeight="1" x14ac:dyDescent="0.25">
      <c r="A111" s="115" t="s">
        <v>277</v>
      </c>
      <c r="B111" s="115" t="s">
        <v>305</v>
      </c>
      <c r="C111" s="115" t="s">
        <v>306</v>
      </c>
      <c r="D111" s="115">
        <v>0</v>
      </c>
      <c r="E111" s="321">
        <v>2.6254E-2</v>
      </c>
      <c r="F111" s="282">
        <v>0.40399499999999999</v>
      </c>
      <c r="G111" s="283" t="s">
        <v>73</v>
      </c>
      <c r="H111" s="282">
        <v>0.45056400000000002</v>
      </c>
      <c r="I111" s="282">
        <v>1.121E-3</v>
      </c>
      <c r="J111" s="282">
        <v>2.2420000000000001E-3</v>
      </c>
      <c r="K111" s="282">
        <v>5.0439999999999999E-3</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3">
        <v>280213</v>
      </c>
      <c r="AL111" s="306" t="s">
        <v>298</v>
      </c>
    </row>
    <row r="112" spans="1:38" ht="26.25" customHeight="1" x14ac:dyDescent="0.25">
      <c r="A112" s="115" t="s">
        <v>307</v>
      </c>
      <c r="B112" s="115" t="s">
        <v>308</v>
      </c>
      <c r="C112" s="115" t="s">
        <v>309</v>
      </c>
      <c r="D112" s="115">
        <v>0</v>
      </c>
      <c r="E112" s="281">
        <v>4.5999999999999996</v>
      </c>
      <c r="F112" s="283" t="s">
        <v>73</v>
      </c>
      <c r="G112" s="283" t="s">
        <v>73</v>
      </c>
      <c r="H112" s="282">
        <v>11.12609</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115</v>
      </c>
      <c r="AL112" s="308" t="s">
        <v>310</v>
      </c>
    </row>
    <row r="113" spans="1:38" ht="26.25" customHeight="1" x14ac:dyDescent="0.25">
      <c r="A113" s="115" t="s">
        <v>307</v>
      </c>
      <c r="B113" s="115" t="s">
        <v>311</v>
      </c>
      <c r="C113" s="115" t="s">
        <v>312</v>
      </c>
      <c r="D113" s="115">
        <v>0</v>
      </c>
      <c r="E113" s="321">
        <v>1.557776</v>
      </c>
      <c r="F113" s="282">
        <v>4.157629</v>
      </c>
      <c r="G113" s="283" t="s">
        <v>73</v>
      </c>
      <c r="H113" s="282">
        <v>6.933344</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3">
        <v>29.727139999999999</v>
      </c>
      <c r="AL113" s="306" t="s">
        <v>313</v>
      </c>
    </row>
    <row r="114" spans="1:38" ht="26.25" customHeight="1" x14ac:dyDescent="0.25">
      <c r="A114" s="115" t="s">
        <v>307</v>
      </c>
      <c r="B114" s="115" t="s">
        <v>314</v>
      </c>
      <c r="C114" s="115" t="s">
        <v>315</v>
      </c>
      <c r="D114" s="115">
        <v>0</v>
      </c>
      <c r="E114" s="321">
        <v>6.9090000000000002E-3</v>
      </c>
      <c r="F114" s="283" t="s">
        <v>72</v>
      </c>
      <c r="G114" s="283" t="s">
        <v>73</v>
      </c>
      <c r="H114" s="282">
        <v>4.9909000000000002E-2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3">
        <v>383918.9</v>
      </c>
      <c r="AL114" s="306" t="s">
        <v>316</v>
      </c>
    </row>
    <row r="115" spans="1:38" ht="26.25" customHeight="1" x14ac:dyDescent="0.25">
      <c r="A115" s="115" t="s">
        <v>307</v>
      </c>
      <c r="B115" s="115" t="s">
        <v>317</v>
      </c>
      <c r="C115" s="115" t="s">
        <v>318</v>
      </c>
      <c r="D115" s="115">
        <v>0</v>
      </c>
      <c r="E115" s="281" t="s">
        <v>67</v>
      </c>
      <c r="F115" s="283" t="s">
        <v>72</v>
      </c>
      <c r="G115" s="283" t="s">
        <v>73</v>
      </c>
      <c r="H115" s="283" t="s">
        <v>67</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t="s">
        <v>67</v>
      </c>
      <c r="AL115" s="306" t="s">
        <v>319</v>
      </c>
    </row>
    <row r="116" spans="1:38" ht="26.25" customHeight="1" x14ac:dyDescent="0.25">
      <c r="A116" s="115" t="s">
        <v>307</v>
      </c>
      <c r="B116" s="115" t="s">
        <v>320</v>
      </c>
      <c r="C116" s="115" t="s">
        <v>321</v>
      </c>
      <c r="D116" s="115">
        <v>0</v>
      </c>
      <c r="E116" s="321">
        <v>0.70064099999999996</v>
      </c>
      <c r="F116" s="282">
        <v>0.126973</v>
      </c>
      <c r="G116" s="283" t="s">
        <v>73</v>
      </c>
      <c r="H116" s="282">
        <v>1.932785</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3">
        <v>19.646840000000001</v>
      </c>
      <c r="AL116" s="306" t="s">
        <v>322</v>
      </c>
    </row>
    <row r="117" spans="1:38" ht="26.25" customHeight="1" x14ac:dyDescent="0.25">
      <c r="A117" s="115" t="s">
        <v>307</v>
      </c>
      <c r="B117" s="115" t="s">
        <v>323</v>
      </c>
      <c r="C117" s="115" t="s">
        <v>324</v>
      </c>
      <c r="D117" s="115">
        <v>0</v>
      </c>
      <c r="E117" s="281" t="s">
        <v>72</v>
      </c>
      <c r="F117" s="283" t="s">
        <v>72</v>
      </c>
      <c r="G117" s="283" t="s">
        <v>73</v>
      </c>
      <c r="H117" s="283" t="s">
        <v>72</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t="s">
        <v>72</v>
      </c>
      <c r="AL117" s="306" t="s">
        <v>325</v>
      </c>
    </row>
    <row r="118" spans="1:38" ht="26.25" customHeight="1" x14ac:dyDescent="0.2">
      <c r="A118" s="115" t="s">
        <v>307</v>
      </c>
      <c r="B118" s="115" t="s">
        <v>326</v>
      </c>
      <c r="C118" s="115" t="s">
        <v>327</v>
      </c>
      <c r="D118" s="115"/>
      <c r="E118" s="333" t="s">
        <v>72</v>
      </c>
      <c r="F118" s="328" t="s">
        <v>73</v>
      </c>
      <c r="G118" s="328" t="s">
        <v>73</v>
      </c>
      <c r="H118" s="338" t="s">
        <v>72</v>
      </c>
      <c r="I118" s="328" t="s">
        <v>73</v>
      </c>
      <c r="J118" s="328" t="s">
        <v>73</v>
      </c>
      <c r="K118" s="328" t="s">
        <v>73</v>
      </c>
      <c r="L118" s="328" t="s">
        <v>73</v>
      </c>
      <c r="M118" s="328" t="s">
        <v>73</v>
      </c>
      <c r="N118" s="328" t="s">
        <v>73</v>
      </c>
      <c r="O118" s="328" t="s">
        <v>73</v>
      </c>
      <c r="P118" s="328" t="s">
        <v>73</v>
      </c>
      <c r="Q118" s="328" t="s">
        <v>73</v>
      </c>
      <c r="R118" s="328" t="s">
        <v>73</v>
      </c>
      <c r="S118" s="328" t="s">
        <v>73</v>
      </c>
      <c r="T118" s="328" t="s">
        <v>73</v>
      </c>
      <c r="U118" s="328" t="s">
        <v>73</v>
      </c>
      <c r="V118" s="328" t="s">
        <v>73</v>
      </c>
      <c r="W118" s="328" t="s">
        <v>73</v>
      </c>
      <c r="X118" s="328" t="s">
        <v>73</v>
      </c>
      <c r="Y118" s="328" t="s">
        <v>73</v>
      </c>
      <c r="Z118" s="328" t="s">
        <v>73</v>
      </c>
      <c r="AA118" s="328" t="s">
        <v>73</v>
      </c>
      <c r="AB118" s="328" t="s">
        <v>73</v>
      </c>
      <c r="AC118" s="328" t="s">
        <v>73</v>
      </c>
      <c r="AD118" s="328" t="s">
        <v>73</v>
      </c>
      <c r="AE118" s="301" t="s">
        <v>174</v>
      </c>
      <c r="AF118" s="329" t="s">
        <v>73</v>
      </c>
      <c r="AG118" s="329" t="s">
        <v>73</v>
      </c>
      <c r="AH118" s="329" t="s">
        <v>73</v>
      </c>
      <c r="AI118" s="329" t="s">
        <v>73</v>
      </c>
      <c r="AJ118" s="329" t="s">
        <v>73</v>
      </c>
      <c r="AK118" s="329" t="s">
        <v>72</v>
      </c>
      <c r="AL118" s="327" t="s">
        <v>73</v>
      </c>
    </row>
    <row r="119" spans="1:38" ht="26.25" customHeight="1" x14ac:dyDescent="0.25">
      <c r="A119" s="115" t="s">
        <v>307</v>
      </c>
      <c r="B119" s="115" t="s">
        <v>328</v>
      </c>
      <c r="C119" s="115" t="s">
        <v>329</v>
      </c>
      <c r="D119" s="115"/>
      <c r="E119" s="322" t="s">
        <v>73</v>
      </c>
      <c r="F119" s="289" t="s">
        <v>73</v>
      </c>
      <c r="G119" s="289" t="s">
        <v>73</v>
      </c>
      <c r="H119" s="289" t="s">
        <v>73</v>
      </c>
      <c r="I119" s="289" t="s">
        <v>72</v>
      </c>
      <c r="J119" s="289" t="s">
        <v>72</v>
      </c>
      <c r="K119" s="289" t="s">
        <v>72</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291" t="s">
        <v>73</v>
      </c>
      <c r="AL119" s="309" t="s">
        <v>330</v>
      </c>
    </row>
    <row r="120" spans="1:38" ht="26.25" customHeight="1" x14ac:dyDescent="0.2">
      <c r="A120" s="115" t="s">
        <v>307</v>
      </c>
      <c r="B120" s="115" t="s">
        <v>331</v>
      </c>
      <c r="C120" s="115" t="s">
        <v>332</v>
      </c>
      <c r="D120" s="115"/>
      <c r="E120" s="285"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27"/>
    </row>
    <row r="121" spans="1:38" ht="26.25" customHeight="1" x14ac:dyDescent="0.2">
      <c r="A121" s="115" t="s">
        <v>307</v>
      </c>
      <c r="B121" s="115" t="s">
        <v>333</v>
      </c>
      <c r="C121" s="115" t="s">
        <v>334</v>
      </c>
      <c r="D121" s="115"/>
      <c r="E121" s="285" t="s">
        <v>335</v>
      </c>
      <c r="F121" s="286" t="s">
        <v>72</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286" t="s">
        <v>72</v>
      </c>
      <c r="AL121" s="292" t="s">
        <v>336</v>
      </c>
    </row>
    <row r="122" spans="1:38" ht="26.25" customHeight="1" x14ac:dyDescent="0.2">
      <c r="A122" s="115" t="s">
        <v>307</v>
      </c>
      <c r="B122" s="115" t="s">
        <v>337</v>
      </c>
      <c r="C122" s="115" t="s">
        <v>338</v>
      </c>
      <c r="D122" s="115"/>
      <c r="E122" s="333" t="s">
        <v>73</v>
      </c>
      <c r="F122" s="328" t="s">
        <v>73</v>
      </c>
      <c r="G122" s="328" t="s">
        <v>73</v>
      </c>
      <c r="H122" s="338" t="s">
        <v>73</v>
      </c>
      <c r="I122" s="328" t="s">
        <v>73</v>
      </c>
      <c r="J122" s="328" t="s">
        <v>73</v>
      </c>
      <c r="K122" s="328" t="s">
        <v>73</v>
      </c>
      <c r="L122" s="328" t="s">
        <v>73</v>
      </c>
      <c r="M122" s="328" t="s">
        <v>73</v>
      </c>
      <c r="N122" s="328" t="s">
        <v>73</v>
      </c>
      <c r="O122" s="328" t="s">
        <v>73</v>
      </c>
      <c r="P122" s="328" t="s">
        <v>73</v>
      </c>
      <c r="Q122" s="328" t="s">
        <v>73</v>
      </c>
      <c r="R122" s="328" t="s">
        <v>73</v>
      </c>
      <c r="S122" s="328" t="s">
        <v>73</v>
      </c>
      <c r="T122" s="328" t="s">
        <v>73</v>
      </c>
      <c r="U122" s="328" t="s">
        <v>73</v>
      </c>
      <c r="V122" s="328" t="s">
        <v>73</v>
      </c>
      <c r="W122" s="328" t="s">
        <v>73</v>
      </c>
      <c r="X122" s="328" t="s">
        <v>73</v>
      </c>
      <c r="Y122" s="328" t="s">
        <v>73</v>
      </c>
      <c r="Z122" s="328" t="s">
        <v>73</v>
      </c>
      <c r="AA122" s="328" t="s">
        <v>73</v>
      </c>
      <c r="AB122" s="328" t="s">
        <v>73</v>
      </c>
      <c r="AC122" s="318" t="s">
        <v>72</v>
      </c>
      <c r="AD122" s="328" t="s">
        <v>73</v>
      </c>
      <c r="AE122" s="301"/>
      <c r="AF122" s="329" t="s">
        <v>73</v>
      </c>
      <c r="AG122" s="329" t="s">
        <v>73</v>
      </c>
      <c r="AH122" s="329" t="s">
        <v>73</v>
      </c>
      <c r="AI122" s="329" t="s">
        <v>73</v>
      </c>
      <c r="AJ122" s="329" t="s">
        <v>73</v>
      </c>
      <c r="AK122" s="329" t="s">
        <v>72</v>
      </c>
      <c r="AL122" s="327" t="s">
        <v>339</v>
      </c>
    </row>
    <row r="123" spans="1:38" ht="26.25" customHeight="1" x14ac:dyDescent="0.2">
      <c r="A123" s="115" t="s">
        <v>307</v>
      </c>
      <c r="B123" s="115" t="s">
        <v>340</v>
      </c>
      <c r="C123" s="115" t="s">
        <v>341</v>
      </c>
      <c r="D123" s="115"/>
      <c r="E123" s="285"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27"/>
    </row>
    <row r="124" spans="1:38" ht="26.25" customHeight="1" x14ac:dyDescent="0.2">
      <c r="A124" s="115" t="s">
        <v>307</v>
      </c>
      <c r="B124" s="115" t="s">
        <v>342</v>
      </c>
      <c r="C124" s="115" t="s">
        <v>343</v>
      </c>
      <c r="D124" s="115"/>
      <c r="E124" s="285"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27"/>
    </row>
    <row r="125" spans="1:38" ht="26.25" customHeight="1" x14ac:dyDescent="0.2">
      <c r="A125" s="115" t="s">
        <v>344</v>
      </c>
      <c r="B125" s="115" t="s">
        <v>345</v>
      </c>
      <c r="C125" s="115" t="s">
        <v>346</v>
      </c>
      <c r="D125" s="115"/>
      <c r="E125" s="333" t="s">
        <v>73</v>
      </c>
      <c r="F125" s="328">
        <v>0.472915904</v>
      </c>
      <c r="G125" s="328" t="s">
        <v>73</v>
      </c>
      <c r="H125" s="338" t="s">
        <v>73</v>
      </c>
      <c r="I125" s="328" t="s">
        <v>72</v>
      </c>
      <c r="J125" s="328" t="s">
        <v>72</v>
      </c>
      <c r="K125" s="328" t="s">
        <v>72</v>
      </c>
      <c r="L125" s="328" t="s">
        <v>73</v>
      </c>
      <c r="M125" s="328" t="s">
        <v>73</v>
      </c>
      <c r="N125" s="328" t="s">
        <v>73</v>
      </c>
      <c r="O125" s="328" t="s">
        <v>73</v>
      </c>
      <c r="P125" s="328" t="s">
        <v>73</v>
      </c>
      <c r="Q125" s="328" t="s">
        <v>73</v>
      </c>
      <c r="R125" s="328" t="s">
        <v>73</v>
      </c>
      <c r="S125" s="328" t="s">
        <v>73</v>
      </c>
      <c r="T125" s="328" t="s">
        <v>73</v>
      </c>
      <c r="U125" s="328" t="s">
        <v>73</v>
      </c>
      <c r="V125" s="328" t="s">
        <v>73</v>
      </c>
      <c r="W125" s="328" t="s">
        <v>73</v>
      </c>
      <c r="X125" s="328" t="s">
        <v>73</v>
      </c>
      <c r="Y125" s="328" t="s">
        <v>73</v>
      </c>
      <c r="Z125" s="328" t="s">
        <v>73</v>
      </c>
      <c r="AA125" s="328" t="s">
        <v>73</v>
      </c>
      <c r="AB125" s="328" t="s">
        <v>73</v>
      </c>
      <c r="AC125" s="328" t="s">
        <v>73</v>
      </c>
      <c r="AD125" s="328" t="s">
        <v>73</v>
      </c>
      <c r="AE125" s="301">
        <v>0</v>
      </c>
      <c r="AF125" s="329" t="s">
        <v>73</v>
      </c>
      <c r="AG125" s="329" t="s">
        <v>73</v>
      </c>
      <c r="AH125" s="329" t="s">
        <v>73</v>
      </c>
      <c r="AI125" s="329" t="s">
        <v>73</v>
      </c>
      <c r="AJ125" s="329" t="s">
        <v>73</v>
      </c>
      <c r="AK125" s="328">
        <v>46.91626033</v>
      </c>
      <c r="AL125" s="327" t="s">
        <v>347</v>
      </c>
    </row>
    <row r="126" spans="1:38" ht="26.25" customHeight="1" x14ac:dyDescent="0.2">
      <c r="A126" s="115" t="s">
        <v>344</v>
      </c>
      <c r="B126" s="115" t="s">
        <v>348</v>
      </c>
      <c r="C126" s="115" t="s">
        <v>349</v>
      </c>
      <c r="D126" s="115"/>
      <c r="E126" s="333" t="s">
        <v>72</v>
      </c>
      <c r="F126" s="328" t="s">
        <v>72</v>
      </c>
      <c r="G126" s="328" t="s">
        <v>72</v>
      </c>
      <c r="H126" s="338">
        <v>1.933E-3</v>
      </c>
      <c r="I126" s="328" t="s">
        <v>72</v>
      </c>
      <c r="J126" s="328" t="s">
        <v>72</v>
      </c>
      <c r="K126" s="328" t="s">
        <v>72</v>
      </c>
      <c r="L126" s="328" t="s">
        <v>72</v>
      </c>
      <c r="M126" s="328" t="s">
        <v>72</v>
      </c>
      <c r="N126" s="328" t="s">
        <v>73</v>
      </c>
      <c r="O126" s="328" t="s">
        <v>73</v>
      </c>
      <c r="P126" s="328" t="s">
        <v>73</v>
      </c>
      <c r="Q126" s="328" t="s">
        <v>73</v>
      </c>
      <c r="R126" s="328" t="s">
        <v>73</v>
      </c>
      <c r="S126" s="328" t="s">
        <v>73</v>
      </c>
      <c r="T126" s="328" t="s">
        <v>73</v>
      </c>
      <c r="U126" s="328" t="s">
        <v>73</v>
      </c>
      <c r="V126" s="328" t="s">
        <v>73</v>
      </c>
      <c r="W126" s="328" t="s">
        <v>73</v>
      </c>
      <c r="X126" s="328" t="s">
        <v>73</v>
      </c>
      <c r="Y126" s="328" t="s">
        <v>73</v>
      </c>
      <c r="Z126" s="328" t="s">
        <v>73</v>
      </c>
      <c r="AA126" s="328" t="s">
        <v>73</v>
      </c>
      <c r="AB126" s="328" t="s">
        <v>73</v>
      </c>
      <c r="AC126" s="328" t="s">
        <v>73</v>
      </c>
      <c r="AD126" s="328" t="s">
        <v>73</v>
      </c>
      <c r="AE126" s="301">
        <v>0</v>
      </c>
      <c r="AF126" s="329" t="s">
        <v>73</v>
      </c>
      <c r="AG126" s="329" t="s">
        <v>73</v>
      </c>
      <c r="AH126" s="329" t="s">
        <v>73</v>
      </c>
      <c r="AI126" s="329" t="s">
        <v>73</v>
      </c>
      <c r="AJ126" s="329" t="s">
        <v>73</v>
      </c>
      <c r="AK126" s="328">
        <v>8.0538823290000003</v>
      </c>
      <c r="AL126" s="327" t="s">
        <v>350</v>
      </c>
    </row>
    <row r="127" spans="1:38" ht="26.25" customHeight="1" x14ac:dyDescent="0.2">
      <c r="A127" s="115" t="s">
        <v>344</v>
      </c>
      <c r="B127" s="115" t="s">
        <v>351</v>
      </c>
      <c r="C127" s="115" t="s">
        <v>352</v>
      </c>
      <c r="D127" s="115"/>
      <c r="E127" s="285" t="s">
        <v>73</v>
      </c>
      <c r="F127" s="286" t="s">
        <v>73</v>
      </c>
      <c r="G127" s="286" t="s">
        <v>73</v>
      </c>
      <c r="H127" s="286">
        <v>1.7290000000000001E-3</v>
      </c>
      <c r="I127" s="286" t="s">
        <v>73</v>
      </c>
      <c r="J127" s="286" t="s">
        <v>73</v>
      </c>
      <c r="K127" s="286" t="s">
        <v>73</v>
      </c>
      <c r="L127" s="286" t="s">
        <v>73</v>
      </c>
      <c r="M127" s="286" t="s">
        <v>73</v>
      </c>
      <c r="N127" s="286" t="s">
        <v>73</v>
      </c>
      <c r="O127" s="286" t="s">
        <v>73</v>
      </c>
      <c r="P127" s="286" t="s">
        <v>73</v>
      </c>
      <c r="Q127" s="286" t="s">
        <v>73</v>
      </c>
      <c r="R127" s="286" t="s">
        <v>73</v>
      </c>
      <c r="S127" s="286" t="s">
        <v>73</v>
      </c>
      <c r="T127" s="286" t="s">
        <v>73</v>
      </c>
      <c r="U127" s="286" t="s">
        <v>73</v>
      </c>
      <c r="V127" s="286" t="s">
        <v>73</v>
      </c>
      <c r="W127" s="286" t="s">
        <v>73</v>
      </c>
      <c r="X127" s="286" t="s">
        <v>73</v>
      </c>
      <c r="Y127" s="286" t="s">
        <v>73</v>
      </c>
      <c r="Z127" s="286" t="s">
        <v>73</v>
      </c>
      <c r="AA127" s="286" t="s">
        <v>73</v>
      </c>
      <c r="AB127" s="286" t="s">
        <v>73</v>
      </c>
      <c r="AC127" s="286" t="s">
        <v>73</v>
      </c>
      <c r="AD127" s="286" t="s">
        <v>73</v>
      </c>
      <c r="AE127" s="286" t="s">
        <v>73</v>
      </c>
      <c r="AF127" s="286" t="s">
        <v>73</v>
      </c>
      <c r="AG127" s="286" t="s">
        <v>73</v>
      </c>
      <c r="AH127" s="286" t="s">
        <v>73</v>
      </c>
      <c r="AI127" s="286" t="s">
        <v>73</v>
      </c>
      <c r="AJ127" s="286" t="s">
        <v>73</v>
      </c>
      <c r="AK127" s="286">
        <v>3.1</v>
      </c>
      <c r="AL127" s="292" t="s">
        <v>467</v>
      </c>
    </row>
    <row r="128" spans="1:38" ht="26.25" customHeight="1" x14ac:dyDescent="0.2">
      <c r="A128" s="115" t="s">
        <v>344</v>
      </c>
      <c r="B128" s="115" t="s">
        <v>354</v>
      </c>
      <c r="C128" s="115" t="s">
        <v>355</v>
      </c>
      <c r="D128" s="115"/>
      <c r="E128" s="333" t="s">
        <v>67</v>
      </c>
      <c r="F128" s="328" t="s">
        <v>67</v>
      </c>
      <c r="G128" s="328" t="s">
        <v>67</v>
      </c>
      <c r="H128" s="338" t="s">
        <v>67</v>
      </c>
      <c r="I128" s="328" t="s">
        <v>67</v>
      </c>
      <c r="J128" s="328" t="s">
        <v>67</v>
      </c>
      <c r="K128" s="328" t="s">
        <v>67</v>
      </c>
      <c r="L128" s="328" t="s">
        <v>67</v>
      </c>
      <c r="M128" s="328" t="s">
        <v>67</v>
      </c>
      <c r="N128" s="328" t="s">
        <v>67</v>
      </c>
      <c r="O128" s="328" t="s">
        <v>67</v>
      </c>
      <c r="P128" s="328" t="s">
        <v>67</v>
      </c>
      <c r="Q128" s="328" t="s">
        <v>67</v>
      </c>
      <c r="R128" s="328" t="s">
        <v>67</v>
      </c>
      <c r="S128" s="328" t="s">
        <v>67</v>
      </c>
      <c r="T128" s="328" t="s">
        <v>67</v>
      </c>
      <c r="U128" s="328" t="s">
        <v>67</v>
      </c>
      <c r="V128" s="328" t="s">
        <v>67</v>
      </c>
      <c r="W128" s="328" t="s">
        <v>67</v>
      </c>
      <c r="X128" s="328" t="s">
        <v>67</v>
      </c>
      <c r="Y128" s="328" t="s">
        <v>67</v>
      </c>
      <c r="Z128" s="328" t="s">
        <v>67</v>
      </c>
      <c r="AA128" s="328" t="s">
        <v>67</v>
      </c>
      <c r="AB128" s="328" t="s">
        <v>67</v>
      </c>
      <c r="AC128" s="328" t="s">
        <v>67</v>
      </c>
      <c r="AD128" s="328" t="s">
        <v>67</v>
      </c>
      <c r="AE128" s="301">
        <v>0</v>
      </c>
      <c r="AF128" s="329" t="s">
        <v>73</v>
      </c>
      <c r="AG128" s="329" t="s">
        <v>73</v>
      </c>
      <c r="AH128" s="329" t="s">
        <v>73</v>
      </c>
      <c r="AI128" s="329" t="s">
        <v>73</v>
      </c>
      <c r="AJ128" s="329" t="s">
        <v>73</v>
      </c>
      <c r="AK128" s="328" t="s">
        <v>73</v>
      </c>
      <c r="AL128" s="327" t="s">
        <v>356</v>
      </c>
    </row>
    <row r="129" spans="1:38" ht="26.25" customHeight="1" x14ac:dyDescent="0.2">
      <c r="A129" s="115" t="s">
        <v>344</v>
      </c>
      <c r="B129" s="115" t="s">
        <v>357</v>
      </c>
      <c r="C129" s="115" t="s">
        <v>358</v>
      </c>
      <c r="D129" s="115"/>
      <c r="E129" s="333" t="s">
        <v>67</v>
      </c>
      <c r="F129" s="328" t="s">
        <v>67</v>
      </c>
      <c r="G129" s="328" t="s">
        <v>67</v>
      </c>
      <c r="H129" s="338" t="s">
        <v>67</v>
      </c>
      <c r="I129" s="328" t="s">
        <v>67</v>
      </c>
      <c r="J129" s="328" t="s">
        <v>67</v>
      </c>
      <c r="K129" s="328" t="s">
        <v>67</v>
      </c>
      <c r="L129" s="328" t="s">
        <v>67</v>
      </c>
      <c r="M129" s="328" t="s">
        <v>67</v>
      </c>
      <c r="N129" s="328" t="s">
        <v>67</v>
      </c>
      <c r="O129" s="328" t="s">
        <v>67</v>
      </c>
      <c r="P129" s="328" t="s">
        <v>67</v>
      </c>
      <c r="Q129" s="328" t="s">
        <v>67</v>
      </c>
      <c r="R129" s="328" t="s">
        <v>67</v>
      </c>
      <c r="S129" s="328" t="s">
        <v>67</v>
      </c>
      <c r="T129" s="328" t="s">
        <v>67</v>
      </c>
      <c r="U129" s="328" t="s">
        <v>67</v>
      </c>
      <c r="V129" s="328" t="s">
        <v>67</v>
      </c>
      <c r="W129" s="328" t="s">
        <v>67</v>
      </c>
      <c r="X129" s="328" t="s">
        <v>67</v>
      </c>
      <c r="Y129" s="328" t="s">
        <v>67</v>
      </c>
      <c r="Z129" s="328" t="s">
        <v>67</v>
      </c>
      <c r="AA129" s="328" t="s">
        <v>67</v>
      </c>
      <c r="AB129" s="328" t="s">
        <v>67</v>
      </c>
      <c r="AC129" s="328" t="s">
        <v>67</v>
      </c>
      <c r="AD129" s="328" t="s">
        <v>67</v>
      </c>
      <c r="AE129" s="301" t="s">
        <v>67</v>
      </c>
      <c r="AF129" s="329" t="s">
        <v>67</v>
      </c>
      <c r="AG129" s="329" t="s">
        <v>67</v>
      </c>
      <c r="AH129" s="329" t="s">
        <v>67</v>
      </c>
      <c r="AI129" s="329" t="s">
        <v>67</v>
      </c>
      <c r="AJ129" s="329" t="s">
        <v>67</v>
      </c>
      <c r="AK129" s="328" t="s">
        <v>67</v>
      </c>
      <c r="AL129" s="327" t="s">
        <v>356</v>
      </c>
    </row>
    <row r="130" spans="1:38" ht="26.25" customHeight="1" x14ac:dyDescent="0.2">
      <c r="A130" s="115" t="s">
        <v>344</v>
      </c>
      <c r="B130" s="115" t="s">
        <v>359</v>
      </c>
      <c r="C130" s="115" t="s">
        <v>360</v>
      </c>
      <c r="D130" s="115"/>
      <c r="E130" s="333">
        <v>1.1762369999999999E-3</v>
      </c>
      <c r="F130" s="328">
        <v>1.0004778000000001E-2</v>
      </c>
      <c r="G130" s="328">
        <v>6.3543900000000007E-5</v>
      </c>
      <c r="H130" s="338" t="s">
        <v>72</v>
      </c>
      <c r="I130" s="328">
        <v>5.4079899999999999E-6</v>
      </c>
      <c r="J130" s="328">
        <v>9.4639799999999998E-6</v>
      </c>
      <c r="K130" s="328">
        <v>1.3519999999999999E-5</v>
      </c>
      <c r="L130" s="328">
        <v>1.8928000000000001E-7</v>
      </c>
      <c r="M130" s="328">
        <v>9.4639800000000001E-5</v>
      </c>
      <c r="N130" s="328">
        <v>1.7575959999999999E-3</v>
      </c>
      <c r="O130" s="328">
        <v>1.3520000000000001E-4</v>
      </c>
      <c r="P130" s="328">
        <v>7.5711799999999996E-5</v>
      </c>
      <c r="Q130" s="328">
        <v>2.1631999999999999E-5</v>
      </c>
      <c r="R130" s="328" t="s">
        <v>72</v>
      </c>
      <c r="S130" s="328" t="s">
        <v>72</v>
      </c>
      <c r="T130" s="328">
        <v>1.8928E-4</v>
      </c>
      <c r="U130" s="328" t="s">
        <v>72</v>
      </c>
      <c r="V130" s="328" t="s">
        <v>72</v>
      </c>
      <c r="W130" s="328">
        <v>0.47319895000000001</v>
      </c>
      <c r="X130" s="328" t="s">
        <v>72</v>
      </c>
      <c r="Y130" s="328" t="s">
        <v>72</v>
      </c>
      <c r="Z130" s="328" t="s">
        <v>72</v>
      </c>
      <c r="AA130" s="328" t="s">
        <v>72</v>
      </c>
      <c r="AB130" s="328">
        <v>2.7039899999999998E-5</v>
      </c>
      <c r="AC130" s="328">
        <v>2.70399E-6</v>
      </c>
      <c r="AD130" s="328" t="s">
        <v>72</v>
      </c>
      <c r="AE130" s="301">
        <v>0</v>
      </c>
      <c r="AF130" s="329" t="s">
        <v>73</v>
      </c>
      <c r="AG130" s="329" t="s">
        <v>73</v>
      </c>
      <c r="AH130" s="329" t="s">
        <v>73</v>
      </c>
      <c r="AI130" s="329" t="s">
        <v>73</v>
      </c>
      <c r="AJ130" s="329" t="s">
        <v>73</v>
      </c>
      <c r="AK130" s="328">
        <v>1.3519969999999999</v>
      </c>
      <c r="AL130" s="327" t="s">
        <v>356</v>
      </c>
    </row>
    <row r="131" spans="1:38" ht="26.25" customHeight="1" x14ac:dyDescent="0.2">
      <c r="A131" s="115" t="s">
        <v>344</v>
      </c>
      <c r="B131" s="115" t="s">
        <v>361</v>
      </c>
      <c r="C131" s="115" t="s">
        <v>362</v>
      </c>
      <c r="D131" s="115"/>
      <c r="E131" s="333">
        <v>3.8633400000000002E-5</v>
      </c>
      <c r="F131" s="328">
        <v>1.5024100000000001E-5</v>
      </c>
      <c r="G131" s="328">
        <v>2.3609300000000001E-5</v>
      </c>
      <c r="H131" s="338" t="s">
        <v>72</v>
      </c>
      <c r="I131" s="328">
        <v>2.1226899999999998E-5</v>
      </c>
      <c r="J131" s="328">
        <v>3.20872E-5</v>
      </c>
      <c r="K131" s="328">
        <v>4.9364899999999999E-5</v>
      </c>
      <c r="L131" s="328">
        <v>1.1353899999999999E-6</v>
      </c>
      <c r="M131" s="328">
        <v>3.2194499999999998E-5</v>
      </c>
      <c r="N131" s="328">
        <v>7.7266800000000001E-4</v>
      </c>
      <c r="O131" s="328">
        <v>6.4388999999999996E-5</v>
      </c>
      <c r="P131" s="328">
        <v>1.1590019999999999E-3</v>
      </c>
      <c r="Q131" s="328">
        <v>2.1463000000000001E-6</v>
      </c>
      <c r="R131" s="328">
        <v>8.5852000000000004E-6</v>
      </c>
      <c r="S131" s="328">
        <v>1.2877799999999999E-4</v>
      </c>
      <c r="T131" s="328">
        <v>6.4389000000000003E-6</v>
      </c>
      <c r="U131" s="328" t="s">
        <v>72</v>
      </c>
      <c r="V131" s="328" t="s">
        <v>72</v>
      </c>
      <c r="W131" s="328">
        <v>8.5851999999999999E-4</v>
      </c>
      <c r="X131" s="328" t="s">
        <v>72</v>
      </c>
      <c r="Y131" s="328" t="s">
        <v>72</v>
      </c>
      <c r="Z131" s="328" t="s">
        <v>72</v>
      </c>
      <c r="AA131" s="328" t="s">
        <v>72</v>
      </c>
      <c r="AB131" s="328">
        <v>8.5852000000000004E-7</v>
      </c>
      <c r="AC131" s="328">
        <v>2.1463000000000001E-6</v>
      </c>
      <c r="AD131" s="328">
        <v>4.2926000000000002E-7</v>
      </c>
      <c r="AE131" s="301">
        <v>0</v>
      </c>
      <c r="AF131" s="329" t="s">
        <v>73</v>
      </c>
      <c r="AG131" s="329" t="s">
        <v>73</v>
      </c>
      <c r="AH131" s="329" t="s">
        <v>73</v>
      </c>
      <c r="AI131" s="329" t="s">
        <v>73</v>
      </c>
      <c r="AJ131" s="329" t="s">
        <v>73</v>
      </c>
      <c r="AK131" s="328">
        <v>2.1462999999999999E-2</v>
      </c>
      <c r="AL131" s="327" t="s">
        <v>356</v>
      </c>
    </row>
    <row r="132" spans="1:38" ht="26.25" customHeight="1" x14ac:dyDescent="0.2">
      <c r="A132" s="115" t="s">
        <v>344</v>
      </c>
      <c r="B132" s="115" t="s">
        <v>363</v>
      </c>
      <c r="C132" s="115" t="s">
        <v>364</v>
      </c>
      <c r="D132" s="115"/>
      <c r="E132" s="333" t="s">
        <v>67</v>
      </c>
      <c r="F132" s="328" t="s">
        <v>67</v>
      </c>
      <c r="G132" s="328" t="s">
        <v>67</v>
      </c>
      <c r="H132" s="338" t="s">
        <v>67</v>
      </c>
      <c r="I132" s="328" t="s">
        <v>67</v>
      </c>
      <c r="J132" s="328" t="s">
        <v>67</v>
      </c>
      <c r="K132" s="328" t="s">
        <v>67</v>
      </c>
      <c r="L132" s="328" t="s">
        <v>67</v>
      </c>
      <c r="M132" s="328" t="s">
        <v>67</v>
      </c>
      <c r="N132" s="328" t="s">
        <v>67</v>
      </c>
      <c r="O132" s="328" t="s">
        <v>67</v>
      </c>
      <c r="P132" s="328" t="s">
        <v>67</v>
      </c>
      <c r="Q132" s="328" t="s">
        <v>67</v>
      </c>
      <c r="R132" s="328" t="s">
        <v>67</v>
      </c>
      <c r="S132" s="328" t="s">
        <v>67</v>
      </c>
      <c r="T132" s="328" t="s">
        <v>67</v>
      </c>
      <c r="U132" s="328" t="s">
        <v>67</v>
      </c>
      <c r="V132" s="328" t="s">
        <v>67</v>
      </c>
      <c r="W132" s="328" t="s">
        <v>67</v>
      </c>
      <c r="X132" s="328" t="s">
        <v>67</v>
      </c>
      <c r="Y132" s="328" t="s">
        <v>67</v>
      </c>
      <c r="Z132" s="328" t="s">
        <v>67</v>
      </c>
      <c r="AA132" s="328" t="s">
        <v>67</v>
      </c>
      <c r="AB132" s="328" t="s">
        <v>67</v>
      </c>
      <c r="AC132" s="328" t="s">
        <v>67</v>
      </c>
      <c r="AD132" s="328" t="s">
        <v>67</v>
      </c>
      <c r="AE132" s="301"/>
      <c r="AF132" s="329" t="s">
        <v>67</v>
      </c>
      <c r="AG132" s="329" t="s">
        <v>67</v>
      </c>
      <c r="AH132" s="329" t="s">
        <v>67</v>
      </c>
      <c r="AI132" s="329" t="s">
        <v>67</v>
      </c>
      <c r="AJ132" s="329" t="s">
        <v>67</v>
      </c>
      <c r="AK132" s="328" t="s">
        <v>67</v>
      </c>
      <c r="AL132" s="327" t="s">
        <v>365</v>
      </c>
    </row>
    <row r="133" spans="1:38" ht="26.25" customHeight="1" x14ac:dyDescent="0.2">
      <c r="A133" s="115" t="s">
        <v>344</v>
      </c>
      <c r="B133" s="115" t="s">
        <v>366</v>
      </c>
      <c r="C133" s="115" t="s">
        <v>367</v>
      </c>
      <c r="D133" s="115"/>
      <c r="E133" s="333" t="s">
        <v>67</v>
      </c>
      <c r="F133" s="328" t="s">
        <v>67</v>
      </c>
      <c r="G133" s="328" t="s">
        <v>67</v>
      </c>
      <c r="H133" s="338" t="s">
        <v>67</v>
      </c>
      <c r="I133" s="328" t="s">
        <v>67</v>
      </c>
      <c r="J133" s="328" t="s">
        <v>67</v>
      </c>
      <c r="K133" s="328" t="s">
        <v>67</v>
      </c>
      <c r="L133" s="328" t="s">
        <v>67</v>
      </c>
      <c r="M133" s="328" t="s">
        <v>67</v>
      </c>
      <c r="N133" s="328" t="s">
        <v>67</v>
      </c>
      <c r="O133" s="328" t="s">
        <v>67</v>
      </c>
      <c r="P133" s="328" t="s">
        <v>67</v>
      </c>
      <c r="Q133" s="328" t="s">
        <v>67</v>
      </c>
      <c r="R133" s="328" t="s">
        <v>67</v>
      </c>
      <c r="S133" s="328" t="s">
        <v>67</v>
      </c>
      <c r="T133" s="328" t="s">
        <v>67</v>
      </c>
      <c r="U133" s="328" t="s">
        <v>67</v>
      </c>
      <c r="V133" s="328" t="s">
        <v>67</v>
      </c>
      <c r="W133" s="328" t="s">
        <v>67</v>
      </c>
      <c r="X133" s="328" t="s">
        <v>67</v>
      </c>
      <c r="Y133" s="328" t="s">
        <v>67</v>
      </c>
      <c r="Z133" s="328" t="s">
        <v>67</v>
      </c>
      <c r="AA133" s="328" t="s">
        <v>67</v>
      </c>
      <c r="AB133" s="328" t="s">
        <v>67</v>
      </c>
      <c r="AC133" s="328" t="s">
        <v>67</v>
      </c>
      <c r="AD133" s="328" t="s">
        <v>67</v>
      </c>
      <c r="AE133" s="301"/>
      <c r="AF133" s="329" t="s">
        <v>67</v>
      </c>
      <c r="AG133" s="329" t="s">
        <v>67</v>
      </c>
      <c r="AH133" s="329" t="s">
        <v>67</v>
      </c>
      <c r="AI133" s="329" t="s">
        <v>67</v>
      </c>
      <c r="AJ133" s="329" t="s">
        <v>67</v>
      </c>
      <c r="AK133" s="328" t="s">
        <v>67</v>
      </c>
      <c r="AL133" s="327" t="s">
        <v>368</v>
      </c>
    </row>
    <row r="134" spans="1:38" ht="26.25" customHeight="1" x14ac:dyDescent="0.2">
      <c r="A134" s="115" t="s">
        <v>344</v>
      </c>
      <c r="B134" s="115" t="s">
        <v>369</v>
      </c>
      <c r="C134" s="115" t="s">
        <v>370</v>
      </c>
      <c r="D134" s="115"/>
      <c r="E134" s="333" t="s">
        <v>67</v>
      </c>
      <c r="F134" s="328" t="s">
        <v>67</v>
      </c>
      <c r="G134" s="328" t="s">
        <v>67</v>
      </c>
      <c r="H134" s="338" t="s">
        <v>67</v>
      </c>
      <c r="I134" s="328" t="s">
        <v>67</v>
      </c>
      <c r="J134" s="328" t="s">
        <v>67</v>
      </c>
      <c r="K134" s="328" t="s">
        <v>67</v>
      </c>
      <c r="L134" s="328" t="s">
        <v>67</v>
      </c>
      <c r="M134" s="328" t="s">
        <v>67</v>
      </c>
      <c r="N134" s="328" t="s">
        <v>67</v>
      </c>
      <c r="O134" s="328" t="s">
        <v>67</v>
      </c>
      <c r="P134" s="328" t="s">
        <v>67</v>
      </c>
      <c r="Q134" s="328" t="s">
        <v>67</v>
      </c>
      <c r="R134" s="328" t="s">
        <v>67</v>
      </c>
      <c r="S134" s="328" t="s">
        <v>67</v>
      </c>
      <c r="T134" s="328" t="s">
        <v>67</v>
      </c>
      <c r="U134" s="328" t="s">
        <v>67</v>
      </c>
      <c r="V134" s="328" t="s">
        <v>67</v>
      </c>
      <c r="W134" s="328" t="s">
        <v>67</v>
      </c>
      <c r="X134" s="328" t="s">
        <v>67</v>
      </c>
      <c r="Y134" s="328" t="s">
        <v>67</v>
      </c>
      <c r="Z134" s="328" t="s">
        <v>67</v>
      </c>
      <c r="AA134" s="328" t="s">
        <v>67</v>
      </c>
      <c r="AB134" s="328" t="s">
        <v>67</v>
      </c>
      <c r="AC134" s="328" t="s">
        <v>67</v>
      </c>
      <c r="AD134" s="328" t="s">
        <v>67</v>
      </c>
      <c r="AE134" s="301"/>
      <c r="AF134" s="329" t="s">
        <v>67</v>
      </c>
      <c r="AG134" s="329" t="s">
        <v>67</v>
      </c>
      <c r="AH134" s="329" t="s">
        <v>67</v>
      </c>
      <c r="AI134" s="329" t="s">
        <v>67</v>
      </c>
      <c r="AJ134" s="329" t="s">
        <v>67</v>
      </c>
      <c r="AK134" s="328" t="s">
        <v>67</v>
      </c>
      <c r="AL134" s="327" t="s">
        <v>63</v>
      </c>
    </row>
    <row r="135" spans="1:38" ht="26.25" customHeight="1" x14ac:dyDescent="0.25">
      <c r="A135" s="115" t="s">
        <v>344</v>
      </c>
      <c r="B135" s="115" t="s">
        <v>371</v>
      </c>
      <c r="C135" s="115" t="s">
        <v>372</v>
      </c>
      <c r="D135" s="115">
        <v>0</v>
      </c>
      <c r="E135" s="321">
        <v>0.11829099999999999</v>
      </c>
      <c r="F135" s="282">
        <v>4.5754000000000003E-2</v>
      </c>
      <c r="G135" s="282">
        <v>4.0920000000000002E-3</v>
      </c>
      <c r="H135" s="283" t="s">
        <v>72</v>
      </c>
      <c r="I135" s="282">
        <v>0.155861</v>
      </c>
      <c r="J135" s="282">
        <v>0.167765</v>
      </c>
      <c r="K135" s="282">
        <v>0.172601</v>
      </c>
      <c r="L135" s="282">
        <v>6.5462000000000006E-2</v>
      </c>
      <c r="M135" s="282">
        <v>2.0767869999999999</v>
      </c>
      <c r="N135" s="282">
        <v>1.8227E-2</v>
      </c>
      <c r="O135" s="282">
        <v>3.7200000000000002E-3</v>
      </c>
      <c r="P135" s="283" t="s">
        <v>72</v>
      </c>
      <c r="Q135" s="282">
        <v>1.5251000000000001E-2</v>
      </c>
      <c r="R135" s="282">
        <v>3.7199999999999999E-4</v>
      </c>
      <c r="S135" s="282">
        <v>7.4400000000000004E-3</v>
      </c>
      <c r="T135" s="283" t="s">
        <v>72</v>
      </c>
      <c r="U135" s="282">
        <v>2.604E-3</v>
      </c>
      <c r="V135" s="282">
        <v>0.652088</v>
      </c>
      <c r="W135" s="282">
        <v>0.37198399999999998</v>
      </c>
      <c r="X135" s="282">
        <v>8.6671999999999999E-2</v>
      </c>
      <c r="Y135" s="282">
        <v>0.17222899999999999</v>
      </c>
      <c r="Z135" s="282">
        <v>0.211287</v>
      </c>
      <c r="AA135" s="283" t="s">
        <v>72</v>
      </c>
      <c r="AB135" s="283" t="s">
        <v>72</v>
      </c>
      <c r="AC135" s="283" t="s">
        <v>72</v>
      </c>
      <c r="AD135" s="283" t="s">
        <v>72</v>
      </c>
      <c r="AE135" s="283">
        <v>0</v>
      </c>
      <c r="AF135" s="283" t="s">
        <v>73</v>
      </c>
      <c r="AG135" s="283" t="s">
        <v>73</v>
      </c>
      <c r="AH135" s="283" t="s">
        <v>73</v>
      </c>
      <c r="AI135" s="283" t="s">
        <v>73</v>
      </c>
      <c r="AJ135" s="283" t="s">
        <v>73</v>
      </c>
      <c r="AK135" s="283">
        <v>37.198399999999999</v>
      </c>
      <c r="AL135" s="306" t="s">
        <v>373</v>
      </c>
    </row>
    <row r="136" spans="1:38" ht="26.25" customHeight="1" x14ac:dyDescent="0.2">
      <c r="A136" s="115" t="s">
        <v>344</v>
      </c>
      <c r="B136" s="115" t="s">
        <v>374</v>
      </c>
      <c r="C136" s="115" t="s">
        <v>375</v>
      </c>
      <c r="D136" s="115"/>
      <c r="E136" s="333" t="s">
        <v>73</v>
      </c>
      <c r="F136" s="328">
        <v>2.5364210000000001E-3</v>
      </c>
      <c r="G136" s="328" t="s">
        <v>73</v>
      </c>
      <c r="H136" s="338">
        <v>0.63194868199999998</v>
      </c>
      <c r="I136" s="328" t="s">
        <v>73</v>
      </c>
      <c r="J136" s="328" t="s">
        <v>73</v>
      </c>
      <c r="K136" s="328" t="s">
        <v>73</v>
      </c>
      <c r="L136" s="328" t="s">
        <v>73</v>
      </c>
      <c r="M136" s="328" t="s">
        <v>73</v>
      </c>
      <c r="N136" s="328" t="s">
        <v>73</v>
      </c>
      <c r="O136" s="328" t="s">
        <v>73</v>
      </c>
      <c r="P136" s="328" t="s">
        <v>73</v>
      </c>
      <c r="Q136" s="328" t="s">
        <v>73</v>
      </c>
      <c r="R136" s="328" t="s">
        <v>73</v>
      </c>
      <c r="S136" s="328" t="s">
        <v>73</v>
      </c>
      <c r="T136" s="328" t="s">
        <v>73</v>
      </c>
      <c r="U136" s="328" t="s">
        <v>73</v>
      </c>
      <c r="V136" s="328" t="s">
        <v>73</v>
      </c>
      <c r="W136" s="328" t="s">
        <v>73</v>
      </c>
      <c r="X136" s="328" t="s">
        <v>73</v>
      </c>
      <c r="Y136" s="328" t="s">
        <v>73</v>
      </c>
      <c r="Z136" s="328" t="s">
        <v>73</v>
      </c>
      <c r="AA136" s="328" t="s">
        <v>73</v>
      </c>
      <c r="AB136" s="328" t="s">
        <v>73</v>
      </c>
      <c r="AC136" s="328" t="s">
        <v>73</v>
      </c>
      <c r="AD136" s="328" t="s">
        <v>73</v>
      </c>
      <c r="AE136" s="301">
        <v>0</v>
      </c>
      <c r="AF136" s="329" t="s">
        <v>73</v>
      </c>
      <c r="AG136" s="329" t="s">
        <v>73</v>
      </c>
      <c r="AH136" s="329" t="s">
        <v>73</v>
      </c>
      <c r="AI136" s="329" t="s">
        <v>73</v>
      </c>
      <c r="AJ136" s="329" t="s">
        <v>73</v>
      </c>
      <c r="AK136" s="328">
        <v>169.09469999999999</v>
      </c>
      <c r="AL136" s="327" t="s">
        <v>376</v>
      </c>
    </row>
    <row r="137" spans="1:38" ht="26.25" customHeight="1" x14ac:dyDescent="0.2">
      <c r="A137" s="115" t="s">
        <v>344</v>
      </c>
      <c r="B137" s="115" t="s">
        <v>377</v>
      </c>
      <c r="C137" s="115" t="s">
        <v>378</v>
      </c>
      <c r="D137" s="115" t="s">
        <v>379</v>
      </c>
      <c r="E137" s="333" t="s">
        <v>73</v>
      </c>
      <c r="F137" s="328" t="s">
        <v>71</v>
      </c>
      <c r="G137" s="328" t="s">
        <v>73</v>
      </c>
      <c r="H137" s="338" t="s">
        <v>73</v>
      </c>
      <c r="I137" s="328" t="s">
        <v>73</v>
      </c>
      <c r="J137" s="328" t="s">
        <v>73</v>
      </c>
      <c r="K137" s="328" t="s">
        <v>73</v>
      </c>
      <c r="L137" s="328" t="s">
        <v>73</v>
      </c>
      <c r="M137" s="328" t="s">
        <v>73</v>
      </c>
      <c r="N137" s="328" t="s">
        <v>73</v>
      </c>
      <c r="O137" s="328" t="s">
        <v>73</v>
      </c>
      <c r="P137" s="328" t="s">
        <v>73</v>
      </c>
      <c r="Q137" s="328" t="s">
        <v>73</v>
      </c>
      <c r="R137" s="328" t="s">
        <v>73</v>
      </c>
      <c r="S137" s="328" t="s">
        <v>73</v>
      </c>
      <c r="T137" s="328" t="s">
        <v>73</v>
      </c>
      <c r="U137" s="328" t="s">
        <v>73</v>
      </c>
      <c r="V137" s="328" t="s">
        <v>73</v>
      </c>
      <c r="W137" s="328" t="s">
        <v>73</v>
      </c>
      <c r="X137" s="328" t="s">
        <v>73</v>
      </c>
      <c r="Y137" s="328" t="s">
        <v>73</v>
      </c>
      <c r="Z137" s="328" t="s">
        <v>73</v>
      </c>
      <c r="AA137" s="328" t="s">
        <v>73</v>
      </c>
      <c r="AB137" s="328" t="s">
        <v>73</v>
      </c>
      <c r="AC137" s="328" t="s">
        <v>73</v>
      </c>
      <c r="AD137" s="328" t="s">
        <v>73</v>
      </c>
      <c r="AE137" s="301"/>
      <c r="AF137" s="329" t="s">
        <v>73</v>
      </c>
      <c r="AG137" s="329" t="s">
        <v>73</v>
      </c>
      <c r="AH137" s="329" t="s">
        <v>73</v>
      </c>
      <c r="AI137" s="329" t="s">
        <v>73</v>
      </c>
      <c r="AJ137" s="329" t="s">
        <v>73</v>
      </c>
      <c r="AK137" s="328" t="s">
        <v>71</v>
      </c>
      <c r="AL137" s="327" t="s">
        <v>380</v>
      </c>
    </row>
    <row r="138" spans="1:38" ht="26.25" customHeight="1" x14ac:dyDescent="0.2">
      <c r="A138" s="115" t="s">
        <v>344</v>
      </c>
      <c r="B138" s="115" t="s">
        <v>381</v>
      </c>
      <c r="C138" s="115" t="s">
        <v>382</v>
      </c>
      <c r="D138" s="115" t="s">
        <v>379</v>
      </c>
      <c r="E138" s="333" t="s">
        <v>73</v>
      </c>
      <c r="F138" s="328" t="s">
        <v>73</v>
      </c>
      <c r="G138" s="328" t="s">
        <v>73</v>
      </c>
      <c r="H138" s="338" t="s">
        <v>71</v>
      </c>
      <c r="I138" s="328" t="s">
        <v>73</v>
      </c>
      <c r="J138" s="328" t="s">
        <v>73</v>
      </c>
      <c r="K138" s="328" t="s">
        <v>73</v>
      </c>
      <c r="L138" s="328" t="s">
        <v>73</v>
      </c>
      <c r="M138" s="328" t="s">
        <v>73</v>
      </c>
      <c r="N138" s="328" t="s">
        <v>73</v>
      </c>
      <c r="O138" s="328" t="s">
        <v>73</v>
      </c>
      <c r="P138" s="328" t="s">
        <v>73</v>
      </c>
      <c r="Q138" s="328" t="s">
        <v>73</v>
      </c>
      <c r="R138" s="328" t="s">
        <v>73</v>
      </c>
      <c r="S138" s="328" t="s">
        <v>73</v>
      </c>
      <c r="T138" s="328" t="s">
        <v>73</v>
      </c>
      <c r="U138" s="328" t="s">
        <v>73</v>
      </c>
      <c r="V138" s="328" t="s">
        <v>73</v>
      </c>
      <c r="W138" s="328" t="s">
        <v>73</v>
      </c>
      <c r="X138" s="328" t="s">
        <v>73</v>
      </c>
      <c r="Y138" s="328" t="s">
        <v>73</v>
      </c>
      <c r="Z138" s="328" t="s">
        <v>73</v>
      </c>
      <c r="AA138" s="328" t="s">
        <v>73</v>
      </c>
      <c r="AB138" s="328" t="s">
        <v>73</v>
      </c>
      <c r="AC138" s="328" t="s">
        <v>73</v>
      </c>
      <c r="AD138" s="328" t="s">
        <v>73</v>
      </c>
      <c r="AE138" s="301">
        <v>0</v>
      </c>
      <c r="AF138" s="329" t="s">
        <v>73</v>
      </c>
      <c r="AG138" s="329" t="s">
        <v>73</v>
      </c>
      <c r="AH138" s="329" t="s">
        <v>73</v>
      </c>
      <c r="AI138" s="329" t="s">
        <v>73</v>
      </c>
      <c r="AJ138" s="329" t="s">
        <v>73</v>
      </c>
      <c r="AK138" s="328">
        <v>394.96792629999999</v>
      </c>
      <c r="AL138" s="327" t="s">
        <v>383</v>
      </c>
    </row>
    <row r="139" spans="1:38" ht="26.25" customHeight="1" x14ac:dyDescent="0.2">
      <c r="A139" s="115" t="s">
        <v>344</v>
      </c>
      <c r="B139" s="115" t="s">
        <v>384</v>
      </c>
      <c r="C139" s="115" t="s">
        <v>385</v>
      </c>
      <c r="D139" s="115"/>
      <c r="E139" s="287" t="s">
        <v>72</v>
      </c>
      <c r="F139" s="286" t="s">
        <v>72</v>
      </c>
      <c r="G139" s="286" t="s">
        <v>72</v>
      </c>
      <c r="H139" s="286" t="s">
        <v>72</v>
      </c>
      <c r="I139" s="286">
        <v>0.68863399999999997</v>
      </c>
      <c r="J139" s="286">
        <v>0.68863399999999997</v>
      </c>
      <c r="K139" s="286">
        <v>0.68863399999999997</v>
      </c>
      <c r="L139" s="286" t="s">
        <v>72</v>
      </c>
      <c r="M139" s="286" t="s">
        <v>72</v>
      </c>
      <c r="N139" s="286">
        <v>2.4130000000000002E-3</v>
      </c>
      <c r="O139" s="286">
        <v>4.8780000000000004E-3</v>
      </c>
      <c r="P139" s="286">
        <v>4.8780000000000004E-3</v>
      </c>
      <c r="Q139" s="286">
        <v>7.7419999999999998E-3</v>
      </c>
      <c r="R139" s="286">
        <v>7.3949999999999997E-3</v>
      </c>
      <c r="S139" s="286">
        <v>1.7153999999999999E-2</v>
      </c>
      <c r="T139" s="286" t="s">
        <v>72</v>
      </c>
      <c r="U139" s="286" t="s">
        <v>72</v>
      </c>
      <c r="V139" s="286" t="s">
        <v>72</v>
      </c>
      <c r="W139" s="286">
        <v>6.9528169999999996</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9068</v>
      </c>
      <c r="AL139" s="292" t="s">
        <v>386</v>
      </c>
    </row>
    <row r="140" spans="1:38" ht="26.25" customHeight="1" x14ac:dyDescent="0.2">
      <c r="A140" s="115" t="s">
        <v>387</v>
      </c>
      <c r="B140" s="115" t="s">
        <v>388</v>
      </c>
      <c r="C140" s="115" t="s">
        <v>389</v>
      </c>
      <c r="D140" s="115"/>
      <c r="E140" s="324" t="s">
        <v>72</v>
      </c>
      <c r="F140" s="303" t="s">
        <v>72</v>
      </c>
      <c r="G140" s="303" t="s">
        <v>73</v>
      </c>
      <c r="H140" s="303" t="s">
        <v>72</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03" t="s">
        <v>72</v>
      </c>
      <c r="AL140" s="304" t="s">
        <v>390</v>
      </c>
    </row>
    <row r="141" spans="1:38" ht="37.5" customHeight="1" x14ac:dyDescent="0.2">
      <c r="A141" s="33"/>
      <c r="B141" s="38" t="s">
        <v>391</v>
      </c>
      <c r="C141" s="35" t="s">
        <v>392</v>
      </c>
      <c r="D141" s="33" t="s">
        <v>393</v>
      </c>
      <c r="E141" s="152">
        <f t="shared" ref="E141:AD141" si="0">SUM(E14:E140)</f>
        <v>64.49855078038253</v>
      </c>
      <c r="F141" s="152">
        <f t="shared" si="0"/>
        <v>59.450209756616204</v>
      </c>
      <c r="G141" s="152">
        <f t="shared" si="0"/>
        <v>37.777032045409321</v>
      </c>
      <c r="H141" s="244">
        <f t="shared" si="0"/>
        <v>35.131498422189459</v>
      </c>
      <c r="I141" s="152">
        <f t="shared" si="0"/>
        <v>15.941539950481074</v>
      </c>
      <c r="J141" s="152">
        <f t="shared" si="0"/>
        <v>17.756295375554554</v>
      </c>
      <c r="K141" s="152">
        <f t="shared" si="0"/>
        <v>21.451742291909873</v>
      </c>
      <c r="L141" s="152">
        <f t="shared" si="0"/>
        <v>2.4798395423325346</v>
      </c>
      <c r="M141" s="152">
        <f t="shared" si="0"/>
        <v>180.82743982890381</v>
      </c>
      <c r="N141" s="152">
        <f t="shared" si="0"/>
        <v>2.5715785802730506</v>
      </c>
      <c r="O141" s="152">
        <f t="shared" si="0"/>
        <v>0.16233683149581257</v>
      </c>
      <c r="P141" s="152">
        <f t="shared" si="0"/>
        <v>0.13483260879810358</v>
      </c>
      <c r="Q141" s="152">
        <f t="shared" si="0"/>
        <v>0.19410549539301683</v>
      </c>
      <c r="R141" s="152">
        <f t="shared" si="0"/>
        <v>1.2905550870534861</v>
      </c>
      <c r="S141" s="152">
        <f t="shared" si="0"/>
        <v>3.4706695217628045</v>
      </c>
      <c r="T141" s="152">
        <f t="shared" si="0"/>
        <v>9.5544559809307827</v>
      </c>
      <c r="U141" s="152">
        <f t="shared" si="0"/>
        <v>0.28940026123726653</v>
      </c>
      <c r="V141" s="152">
        <f t="shared" si="0"/>
        <v>21.547188501351016</v>
      </c>
      <c r="W141" s="152">
        <f t="shared" si="0"/>
        <v>23.146481367820002</v>
      </c>
      <c r="X141" s="152">
        <f t="shared" si="0"/>
        <v>3.2474445880356959</v>
      </c>
      <c r="Y141" s="152">
        <f t="shared" si="0"/>
        <v>3.3872720462229271</v>
      </c>
      <c r="Z141" s="152">
        <f t="shared" si="0"/>
        <v>1.4394837129416</v>
      </c>
      <c r="AA141" s="152">
        <f t="shared" si="0"/>
        <v>1.7297283908562999</v>
      </c>
      <c r="AB141" s="152">
        <f t="shared" si="0"/>
        <v>9.3388035584221178</v>
      </c>
      <c r="AC141" s="152">
        <f t="shared" si="0"/>
        <v>0.19259915645238354</v>
      </c>
      <c r="AD141" s="152">
        <f t="shared" si="0"/>
        <v>1.0122353544692644</v>
      </c>
      <c r="AE141" s="37"/>
      <c r="AF141" s="194"/>
      <c r="AG141" s="194"/>
      <c r="AH141" s="194"/>
      <c r="AI141" s="194"/>
      <c r="AJ141" s="194"/>
      <c r="AK141" s="194"/>
      <c r="AL141" s="38"/>
    </row>
    <row r="142" spans="1:38" ht="15" customHeight="1" x14ac:dyDescent="0.25">
      <c r="A142" s="39"/>
      <c r="B142" s="40"/>
      <c r="C142" s="41"/>
      <c r="D142" s="42"/>
      <c r="E142" s="113"/>
      <c r="F142" s="113"/>
      <c r="G142" s="113"/>
      <c r="H142" s="113"/>
      <c r="I142" s="113"/>
      <c r="J142" s="113"/>
      <c r="K142" s="113"/>
      <c r="L142" s="113"/>
      <c r="M142" s="113"/>
      <c r="N142" s="113"/>
      <c r="O142" s="153"/>
      <c r="P142" s="153"/>
      <c r="Q142" s="153"/>
      <c r="R142" s="153"/>
      <c r="S142" s="153"/>
      <c r="T142" s="153"/>
      <c r="U142" s="153"/>
      <c r="V142" s="153"/>
      <c r="W142" s="153"/>
      <c r="X142" s="153"/>
      <c r="Y142" s="153"/>
      <c r="Z142" s="153"/>
      <c r="AA142" s="153"/>
      <c r="AB142" s="153"/>
      <c r="AC142" s="153"/>
      <c r="AD142" s="153"/>
      <c r="AE142" s="44"/>
      <c r="AF142" s="195"/>
      <c r="AG142" s="195"/>
      <c r="AH142" s="195"/>
      <c r="AI142" s="195"/>
      <c r="AJ142" s="195"/>
      <c r="AK142" s="195"/>
      <c r="AL142" s="40"/>
    </row>
    <row r="143" spans="1:38" ht="26.25" customHeight="1" x14ac:dyDescent="0.2">
      <c r="A143" s="46"/>
      <c r="B143" s="47" t="s">
        <v>394</v>
      </c>
      <c r="C143" s="48" t="s">
        <v>395</v>
      </c>
      <c r="D143" s="49" t="s">
        <v>396</v>
      </c>
      <c r="E143" s="154"/>
      <c r="F143" s="154"/>
      <c r="G143" s="154"/>
      <c r="H143" s="24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51"/>
      <c r="AF143" s="196"/>
      <c r="AG143" s="196"/>
      <c r="AH143" s="196"/>
      <c r="AI143" s="196"/>
      <c r="AJ143" s="196"/>
      <c r="AK143" s="196"/>
      <c r="AL143" s="47" t="s">
        <v>63</v>
      </c>
    </row>
    <row r="144" spans="1:38" ht="26.25" customHeight="1" x14ac:dyDescent="0.2">
      <c r="A144" s="46"/>
      <c r="B144" s="47" t="s">
        <v>397</v>
      </c>
      <c r="C144" s="48" t="s">
        <v>398</v>
      </c>
      <c r="D144" s="49" t="s">
        <v>396</v>
      </c>
      <c r="E144" s="154"/>
      <c r="F144" s="154"/>
      <c r="G144" s="154"/>
      <c r="H144" s="24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51"/>
      <c r="AF144" s="196"/>
      <c r="AG144" s="196"/>
      <c r="AH144" s="196"/>
      <c r="AI144" s="196"/>
      <c r="AJ144" s="196"/>
      <c r="AK144" s="196"/>
      <c r="AL144" s="47" t="s">
        <v>63</v>
      </c>
    </row>
    <row r="145" spans="1:38" ht="26.25" customHeight="1" x14ac:dyDescent="0.2">
      <c r="A145" s="46"/>
      <c r="B145" s="47" t="s">
        <v>399</v>
      </c>
      <c r="C145" s="48" t="s">
        <v>400</v>
      </c>
      <c r="D145" s="49" t="s">
        <v>396</v>
      </c>
      <c r="E145" s="154"/>
      <c r="F145" s="154"/>
      <c r="G145" s="154"/>
      <c r="H145" s="24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51"/>
      <c r="AF145" s="196"/>
      <c r="AG145" s="196"/>
      <c r="AH145" s="196"/>
      <c r="AI145" s="196"/>
      <c r="AJ145" s="196"/>
      <c r="AK145" s="196"/>
      <c r="AL145" s="47" t="s">
        <v>63</v>
      </c>
    </row>
    <row r="146" spans="1:38" ht="26.25" customHeight="1" x14ac:dyDescent="0.2">
      <c r="A146" s="46"/>
      <c r="B146" s="47" t="s">
        <v>401</v>
      </c>
      <c r="C146" s="48" t="s">
        <v>402</v>
      </c>
      <c r="D146" s="49" t="s">
        <v>396</v>
      </c>
      <c r="E146" s="154"/>
      <c r="F146" s="154"/>
      <c r="G146" s="154"/>
      <c r="H146" s="24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51"/>
      <c r="AF146" s="196"/>
      <c r="AG146" s="196"/>
      <c r="AH146" s="196"/>
      <c r="AI146" s="196"/>
      <c r="AJ146" s="196"/>
      <c r="AK146" s="196"/>
      <c r="AL146" s="47" t="s">
        <v>63</v>
      </c>
    </row>
    <row r="147" spans="1:38" ht="26.25" customHeight="1" x14ac:dyDescent="0.2">
      <c r="A147" s="46"/>
      <c r="B147" s="47" t="s">
        <v>403</v>
      </c>
      <c r="C147" s="48" t="s">
        <v>404</v>
      </c>
      <c r="D147" s="49" t="s">
        <v>396</v>
      </c>
      <c r="E147" s="154"/>
      <c r="F147" s="154"/>
      <c r="G147" s="154"/>
      <c r="H147" s="24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51"/>
      <c r="AF147" s="196"/>
      <c r="AG147" s="196"/>
      <c r="AH147" s="196"/>
      <c r="AI147" s="196"/>
      <c r="AJ147" s="196"/>
      <c r="AK147" s="196"/>
      <c r="AL147" s="47" t="s">
        <v>63</v>
      </c>
    </row>
    <row r="148" spans="1:38" ht="26.25" customHeight="1" x14ac:dyDescent="0.2">
      <c r="A148" s="46"/>
      <c r="B148" s="47" t="s">
        <v>405</v>
      </c>
      <c r="C148" s="48" t="s">
        <v>406</v>
      </c>
      <c r="D148" s="49" t="s">
        <v>396</v>
      </c>
      <c r="E148" s="154"/>
      <c r="F148" s="154"/>
      <c r="G148" s="154"/>
      <c r="H148" s="24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51"/>
      <c r="AF148" s="196"/>
      <c r="AG148" s="196"/>
      <c r="AH148" s="196"/>
      <c r="AI148" s="196"/>
      <c r="AJ148" s="196"/>
      <c r="AK148" s="196"/>
      <c r="AL148" s="47" t="s">
        <v>112</v>
      </c>
    </row>
    <row r="149" spans="1:38" ht="26.25" customHeight="1" x14ac:dyDescent="0.2">
      <c r="A149" s="46"/>
      <c r="B149" s="47" t="s">
        <v>407</v>
      </c>
      <c r="C149" s="48" t="s">
        <v>408</v>
      </c>
      <c r="D149" s="49" t="s">
        <v>396</v>
      </c>
      <c r="E149" s="154"/>
      <c r="F149" s="154"/>
      <c r="G149" s="154"/>
      <c r="H149" s="24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51"/>
      <c r="AF149" s="196"/>
      <c r="AG149" s="196"/>
      <c r="AH149" s="196"/>
      <c r="AI149" s="196"/>
      <c r="AJ149" s="196"/>
      <c r="AK149" s="196"/>
      <c r="AL149" s="47" t="s">
        <v>112</v>
      </c>
    </row>
    <row r="150" spans="1:38" ht="15" customHeight="1" x14ac:dyDescent="0.25">
      <c r="A150" s="52"/>
      <c r="B150" s="53"/>
      <c r="C150" s="53"/>
      <c r="D150" s="42"/>
      <c r="E150" s="113"/>
      <c r="F150" s="113"/>
      <c r="G150" s="113"/>
      <c r="H150" s="113"/>
      <c r="I150" s="113"/>
      <c r="J150" s="113"/>
      <c r="K150" s="113"/>
      <c r="L150" s="113"/>
      <c r="M150" s="113"/>
      <c r="N150" s="113"/>
      <c r="O150" s="155"/>
      <c r="P150" s="155"/>
      <c r="Q150" s="155"/>
      <c r="R150" s="155"/>
      <c r="S150" s="155"/>
      <c r="T150" s="155"/>
      <c r="U150" s="155"/>
      <c r="V150" s="155"/>
      <c r="W150" s="155"/>
      <c r="X150" s="155"/>
      <c r="Y150" s="155"/>
      <c r="Z150" s="155"/>
      <c r="AA150" s="155"/>
      <c r="AB150" s="155"/>
      <c r="AC150" s="155"/>
      <c r="AD150" s="155"/>
      <c r="AE150" s="54"/>
      <c r="AF150" s="197"/>
      <c r="AG150" s="197"/>
      <c r="AH150" s="197"/>
      <c r="AI150" s="197"/>
      <c r="AJ150" s="197"/>
      <c r="AK150" s="197"/>
      <c r="AL150" s="55"/>
    </row>
    <row r="151" spans="1:38" ht="26.25" customHeight="1" x14ac:dyDescent="0.2">
      <c r="A151" s="56"/>
      <c r="B151" s="57" t="s">
        <v>409</v>
      </c>
      <c r="C151" s="58" t="s">
        <v>410</v>
      </c>
      <c r="D151" s="56"/>
      <c r="E151" s="156"/>
      <c r="F151" s="156"/>
      <c r="G151" s="156"/>
      <c r="H151" s="244"/>
      <c r="I151" s="156"/>
      <c r="J151" s="156"/>
      <c r="K151" s="156"/>
      <c r="L151" s="156"/>
      <c r="M151" s="156"/>
      <c r="N151" s="156"/>
      <c r="O151" s="156"/>
      <c r="P151" s="156"/>
      <c r="Q151" s="156"/>
      <c r="R151" s="156"/>
      <c r="S151" s="156"/>
      <c r="T151" s="156"/>
      <c r="U151" s="156"/>
      <c r="V151" s="156"/>
      <c r="W151" s="156"/>
      <c r="X151" s="156"/>
      <c r="Y151" s="156"/>
      <c r="Z151" s="156"/>
      <c r="AA151" s="156"/>
      <c r="AB151" s="156"/>
      <c r="AC151" s="156"/>
      <c r="AD151" s="156"/>
      <c r="AE151" s="60"/>
      <c r="AF151" s="198"/>
      <c r="AG151" s="198"/>
      <c r="AH151" s="198"/>
      <c r="AI151" s="198"/>
      <c r="AJ151" s="198"/>
      <c r="AK151" s="198"/>
      <c r="AL151" s="57"/>
    </row>
    <row r="152" spans="1:38" ht="37.5" customHeight="1" x14ac:dyDescent="0.2">
      <c r="A152" s="61"/>
      <c r="B152" s="65" t="s">
        <v>411</v>
      </c>
      <c r="C152" s="63" t="s">
        <v>412</v>
      </c>
      <c r="D152" s="61" t="s">
        <v>413</v>
      </c>
      <c r="E152" s="157">
        <f t="shared" ref="E152:AD152" si="1">E141 + E151 + IF(AND(OR($B$4="AT",$B$4="BE",$B$4="CH",$B$4="GB",$B$4="IE",$B$4="LT",$B$4="LU",$B$4="NL"),SUM(E143:E149)&gt;0),SUM(E143:E149)-SUM(E27:E33),0)</f>
        <v>64.49855078038253</v>
      </c>
      <c r="F152" s="157">
        <f t="shared" si="1"/>
        <v>59.450209756616204</v>
      </c>
      <c r="G152" s="157">
        <f t="shared" si="1"/>
        <v>37.777032045409321</v>
      </c>
      <c r="H152" s="244">
        <f t="shared" si="1"/>
        <v>35.131498422189459</v>
      </c>
      <c r="I152" s="157">
        <f t="shared" si="1"/>
        <v>15.941539950481074</v>
      </c>
      <c r="J152" s="157">
        <f t="shared" si="1"/>
        <v>17.756295375554554</v>
      </c>
      <c r="K152" s="157">
        <f t="shared" si="1"/>
        <v>21.451742291909873</v>
      </c>
      <c r="L152" s="157">
        <f t="shared" si="1"/>
        <v>2.4798395423325346</v>
      </c>
      <c r="M152" s="157">
        <f t="shared" si="1"/>
        <v>180.82743982890381</v>
      </c>
      <c r="N152" s="157">
        <f t="shared" si="1"/>
        <v>2.5715785802730506</v>
      </c>
      <c r="O152" s="157">
        <f t="shared" si="1"/>
        <v>0.16233683149581257</v>
      </c>
      <c r="P152" s="157">
        <f t="shared" si="1"/>
        <v>0.13483260879810358</v>
      </c>
      <c r="Q152" s="157">
        <f t="shared" si="1"/>
        <v>0.19410549539301683</v>
      </c>
      <c r="R152" s="157">
        <f t="shared" si="1"/>
        <v>1.2905550870534861</v>
      </c>
      <c r="S152" s="157">
        <f t="shared" si="1"/>
        <v>3.4706695217628045</v>
      </c>
      <c r="T152" s="157">
        <f t="shared" si="1"/>
        <v>9.5544559809307827</v>
      </c>
      <c r="U152" s="157">
        <f t="shared" si="1"/>
        <v>0.28940026123726653</v>
      </c>
      <c r="V152" s="157">
        <f t="shared" si="1"/>
        <v>21.547188501351016</v>
      </c>
      <c r="W152" s="157">
        <f t="shared" si="1"/>
        <v>23.146481367820002</v>
      </c>
      <c r="X152" s="157">
        <f t="shared" si="1"/>
        <v>3.2474445880356959</v>
      </c>
      <c r="Y152" s="157">
        <f t="shared" si="1"/>
        <v>3.3872720462229271</v>
      </c>
      <c r="Z152" s="157">
        <f t="shared" si="1"/>
        <v>1.4394837129416</v>
      </c>
      <c r="AA152" s="157">
        <f t="shared" si="1"/>
        <v>1.7297283908562999</v>
      </c>
      <c r="AB152" s="157">
        <f t="shared" si="1"/>
        <v>9.3388035584221178</v>
      </c>
      <c r="AC152" s="157">
        <f t="shared" si="1"/>
        <v>0.19259915645238354</v>
      </c>
      <c r="AD152" s="157">
        <f t="shared" si="1"/>
        <v>1.0122353544692644</v>
      </c>
      <c r="AE152" s="51"/>
      <c r="AF152" s="199"/>
      <c r="AG152" s="199"/>
      <c r="AH152" s="199"/>
      <c r="AI152" s="199"/>
      <c r="AJ152" s="199"/>
      <c r="AK152" s="199"/>
      <c r="AL152" s="65"/>
    </row>
    <row r="153" spans="1:38" ht="26.25" customHeight="1" x14ac:dyDescent="0.2">
      <c r="A153" s="56"/>
      <c r="B153" s="57" t="s">
        <v>414</v>
      </c>
      <c r="C153" s="58" t="s">
        <v>415</v>
      </c>
      <c r="D153" s="56" t="s">
        <v>416</v>
      </c>
      <c r="E153" s="156"/>
      <c r="F153" s="156"/>
      <c r="G153" s="156"/>
      <c r="H153" s="244"/>
      <c r="I153" s="156"/>
      <c r="J153" s="156"/>
      <c r="K153" s="156"/>
      <c r="L153" s="156"/>
      <c r="M153" s="156"/>
      <c r="N153" s="156"/>
      <c r="O153" s="156"/>
      <c r="P153" s="156"/>
      <c r="Q153" s="156"/>
      <c r="R153" s="156"/>
      <c r="S153" s="156"/>
      <c r="T153" s="156"/>
      <c r="U153" s="156"/>
      <c r="V153" s="156"/>
      <c r="W153" s="156"/>
      <c r="X153" s="156"/>
      <c r="Y153" s="156"/>
      <c r="Z153" s="156"/>
      <c r="AA153" s="156"/>
      <c r="AB153" s="156"/>
      <c r="AC153" s="156"/>
      <c r="AD153" s="156"/>
      <c r="AE153" s="60"/>
      <c r="AF153" s="198"/>
      <c r="AG153" s="198"/>
      <c r="AH153" s="198"/>
      <c r="AI153" s="198"/>
      <c r="AJ153" s="198"/>
      <c r="AK153" s="198"/>
      <c r="AL153" s="57"/>
    </row>
    <row r="154" spans="1:38" ht="37.5" customHeight="1" x14ac:dyDescent="0.2">
      <c r="A154" s="61"/>
      <c r="B154" s="65" t="s">
        <v>417</v>
      </c>
      <c r="C154" s="63" t="s">
        <v>418</v>
      </c>
      <c r="D154" s="61" t="s">
        <v>419</v>
      </c>
      <c r="E154" s="157">
        <f>E141 + E153 - IF(OR($B$6=2005,$B$6&gt;=2020),SUM(E99:E122),0) + IF(AND(OR($B$4="AT",$B$4="BE",$B$4="CH",$B$4="GB",$B$4="IE",$B$4="LT",$B$4="LU",$B$4="NL"),SUM(E143:E149)&gt;0),SUM(E143:E149)-SUM(E27:E33),0)</f>
        <v>64.49855078038253</v>
      </c>
      <c r="F154" s="157">
        <f>F141 + F153 - IF(OR($B$6=2005,$B$6&gt;=2020),SUM(F99:F122),0) + IF(AND(OR($B$4="AT",$B$4="BE",$B$4="CH",$B$4="GB",$B$4="IE",$B$4="LT",$B$4="LU",$B$4="NL"),SUM(F143:F149)&gt;0),SUM(F143:F149)-SUM(F27:F33),0)</f>
        <v>59.450209756616204</v>
      </c>
      <c r="G154" s="157">
        <f t="shared" ref="G154:AD154" si="2">G141 + G153 + IF(AND(OR($B$4="AT",$B$4="BE",$B$4="CH",$B$4="GB",$B$4="IE",$B$4="LT",$B$4="LU",$B$4="NL"),SUM(G143:G149)&gt;0),SUM(G143:G149)-SUM(G27:G33),0)</f>
        <v>37.777032045409321</v>
      </c>
      <c r="H154" s="244">
        <f t="shared" si="2"/>
        <v>35.131498422189459</v>
      </c>
      <c r="I154" s="157">
        <f t="shared" si="2"/>
        <v>15.941539950481074</v>
      </c>
      <c r="J154" s="157">
        <f t="shared" si="2"/>
        <v>17.756295375554554</v>
      </c>
      <c r="K154" s="157">
        <f t="shared" si="2"/>
        <v>21.451742291909873</v>
      </c>
      <c r="L154" s="157">
        <f t="shared" si="2"/>
        <v>2.4798395423325346</v>
      </c>
      <c r="M154" s="157">
        <f t="shared" si="2"/>
        <v>180.82743982890381</v>
      </c>
      <c r="N154" s="157">
        <f t="shared" si="2"/>
        <v>2.5715785802730506</v>
      </c>
      <c r="O154" s="157">
        <f t="shared" si="2"/>
        <v>0.16233683149581257</v>
      </c>
      <c r="P154" s="157">
        <f t="shared" si="2"/>
        <v>0.13483260879810358</v>
      </c>
      <c r="Q154" s="157">
        <f t="shared" si="2"/>
        <v>0.19410549539301683</v>
      </c>
      <c r="R154" s="157">
        <f t="shared" si="2"/>
        <v>1.2905550870534861</v>
      </c>
      <c r="S154" s="157">
        <f t="shared" si="2"/>
        <v>3.4706695217628045</v>
      </c>
      <c r="T154" s="157">
        <f t="shared" si="2"/>
        <v>9.5544559809307827</v>
      </c>
      <c r="U154" s="157">
        <f t="shared" si="2"/>
        <v>0.28940026123726653</v>
      </c>
      <c r="V154" s="157">
        <f t="shared" si="2"/>
        <v>21.547188501351016</v>
      </c>
      <c r="W154" s="157">
        <f t="shared" si="2"/>
        <v>23.146481367820002</v>
      </c>
      <c r="X154" s="157">
        <f t="shared" si="2"/>
        <v>3.2474445880356959</v>
      </c>
      <c r="Y154" s="157">
        <f t="shared" si="2"/>
        <v>3.3872720462229271</v>
      </c>
      <c r="Z154" s="157">
        <f t="shared" si="2"/>
        <v>1.4394837129416</v>
      </c>
      <c r="AA154" s="157">
        <f t="shared" si="2"/>
        <v>1.7297283908562999</v>
      </c>
      <c r="AB154" s="157">
        <f t="shared" si="2"/>
        <v>9.3388035584221178</v>
      </c>
      <c r="AC154" s="157">
        <f t="shared" si="2"/>
        <v>0.19259915645238354</v>
      </c>
      <c r="AD154" s="157">
        <f t="shared" si="2"/>
        <v>1.0122353544692644</v>
      </c>
      <c r="AE154" s="66"/>
      <c r="AF154" s="199"/>
      <c r="AG154" s="199"/>
      <c r="AH154" s="199"/>
      <c r="AI154" s="199"/>
      <c r="AJ154" s="199"/>
      <c r="AK154" s="199"/>
      <c r="AL154" s="65"/>
    </row>
    <row r="155" spans="1:38" ht="15" customHeight="1" x14ac:dyDescent="0.25">
      <c r="A155" s="52"/>
      <c r="B155" s="53"/>
      <c r="C155" s="53"/>
      <c r="D155" s="42"/>
      <c r="E155" s="113"/>
      <c r="F155" s="113"/>
      <c r="G155" s="113"/>
      <c r="H155" s="113"/>
      <c r="I155" s="113"/>
      <c r="J155" s="113"/>
      <c r="K155" s="113"/>
      <c r="L155" s="113"/>
      <c r="M155" s="113"/>
      <c r="N155" s="113"/>
      <c r="O155" s="155"/>
      <c r="P155" s="155"/>
      <c r="Q155" s="155"/>
      <c r="R155" s="155"/>
      <c r="S155" s="155"/>
      <c r="T155" s="155"/>
      <c r="U155" s="155"/>
      <c r="V155" s="155"/>
      <c r="W155" s="155"/>
      <c r="X155" s="155"/>
      <c r="Y155" s="155"/>
      <c r="Z155" s="155"/>
      <c r="AA155" s="155"/>
      <c r="AB155" s="155"/>
      <c r="AC155" s="155"/>
      <c r="AD155" s="155"/>
      <c r="AE155" s="54"/>
      <c r="AF155" s="197"/>
      <c r="AG155" s="197"/>
      <c r="AH155" s="197"/>
      <c r="AI155" s="197"/>
      <c r="AJ155" s="197"/>
      <c r="AK155" s="197"/>
      <c r="AL155" s="55"/>
    </row>
    <row r="156" spans="1:38" ht="26.25" customHeight="1" x14ac:dyDescent="0.2">
      <c r="A156" s="67" t="s">
        <v>420</v>
      </c>
      <c r="B156" s="68"/>
      <c r="C156" s="68"/>
      <c r="D156" s="68"/>
      <c r="E156" s="190"/>
      <c r="F156" s="190"/>
      <c r="G156" s="190"/>
      <c r="H156" s="245"/>
      <c r="I156" s="190"/>
      <c r="J156" s="190"/>
      <c r="K156" s="190"/>
      <c r="L156" s="190"/>
      <c r="M156" s="190"/>
      <c r="N156" s="190"/>
      <c r="O156" s="190"/>
      <c r="P156" s="190"/>
      <c r="Q156" s="190"/>
      <c r="R156" s="190"/>
      <c r="S156" s="190"/>
      <c r="T156" s="190"/>
      <c r="U156" s="190"/>
      <c r="V156" s="190"/>
      <c r="W156" s="190"/>
      <c r="X156" s="190"/>
      <c r="Y156" s="190"/>
      <c r="Z156" s="190"/>
      <c r="AA156" s="190"/>
      <c r="AB156" s="190"/>
      <c r="AC156" s="190"/>
      <c r="AD156" s="190"/>
      <c r="AE156" s="69"/>
      <c r="AF156" s="200"/>
      <c r="AG156" s="200"/>
      <c r="AH156" s="200"/>
      <c r="AI156" s="200"/>
      <c r="AJ156" s="200"/>
      <c r="AK156" s="200"/>
      <c r="AL156" s="70"/>
    </row>
    <row r="157" spans="1:38" ht="26.25" customHeight="1" x14ac:dyDescent="0.2">
      <c r="A157" s="71" t="s">
        <v>421</v>
      </c>
      <c r="B157" s="71" t="s">
        <v>422</v>
      </c>
      <c r="C157" s="72" t="s">
        <v>423</v>
      </c>
      <c r="D157" s="73"/>
      <c r="E157" s="112">
        <v>0.134311296</v>
      </c>
      <c r="F157" s="112">
        <v>5.2465350000000001E-3</v>
      </c>
      <c r="G157" s="112">
        <v>1.049307E-2</v>
      </c>
      <c r="H157" s="244" t="s">
        <v>72</v>
      </c>
      <c r="I157" s="112">
        <v>2.0986139999999999E-3</v>
      </c>
      <c r="J157" s="112">
        <v>2.0986139999999999E-3</v>
      </c>
      <c r="K157" s="112">
        <v>2.0986139999999999E-3</v>
      </c>
      <c r="L157" s="112">
        <v>3.1479209999999997E-4</v>
      </c>
      <c r="M157" s="112">
        <v>1.1542377000000001E-2</v>
      </c>
      <c r="N157" s="112" t="s">
        <v>72</v>
      </c>
      <c r="O157" s="112" t="s">
        <v>72</v>
      </c>
      <c r="P157" s="112" t="s">
        <v>72</v>
      </c>
      <c r="Q157" s="112" t="s">
        <v>72</v>
      </c>
      <c r="R157" s="112" t="s">
        <v>72</v>
      </c>
      <c r="S157" s="112" t="s">
        <v>72</v>
      </c>
      <c r="T157" s="112" t="s">
        <v>72</v>
      </c>
      <c r="U157" s="112" t="s">
        <v>72</v>
      </c>
      <c r="V157" s="112" t="s">
        <v>72</v>
      </c>
      <c r="W157" s="112" t="s">
        <v>72</v>
      </c>
      <c r="X157" s="112" t="s">
        <v>72</v>
      </c>
      <c r="Y157" s="112" t="s">
        <v>72</v>
      </c>
      <c r="Z157" s="112" t="s">
        <v>72</v>
      </c>
      <c r="AA157" s="112" t="s">
        <v>72</v>
      </c>
      <c r="AB157" s="112" t="s">
        <v>72</v>
      </c>
      <c r="AC157" s="112" t="s">
        <v>72</v>
      </c>
      <c r="AD157" s="112" t="s">
        <v>72</v>
      </c>
      <c r="AE157" s="51"/>
      <c r="AF157" s="201">
        <v>462.74438700000002</v>
      </c>
      <c r="AG157" s="201" t="s">
        <v>67</v>
      </c>
      <c r="AH157" s="201" t="s">
        <v>67</v>
      </c>
      <c r="AI157" s="201" t="s">
        <v>67</v>
      </c>
      <c r="AJ157" s="201" t="s">
        <v>67</v>
      </c>
      <c r="AK157" s="201" t="s">
        <v>67</v>
      </c>
      <c r="AL157" s="71" t="s">
        <v>63</v>
      </c>
    </row>
    <row r="158" spans="1:38" ht="26.25" customHeight="1" x14ac:dyDescent="0.2">
      <c r="A158" s="71" t="s">
        <v>421</v>
      </c>
      <c r="B158" s="71" t="s">
        <v>424</v>
      </c>
      <c r="C158" s="72" t="s">
        <v>425</v>
      </c>
      <c r="D158" s="73"/>
      <c r="E158" s="112">
        <v>5.2403520000000002E-3</v>
      </c>
      <c r="F158" s="112">
        <v>1.9265999999999999E-4</v>
      </c>
      <c r="G158" s="112">
        <v>3.2366879999999999E-4</v>
      </c>
      <c r="H158" s="244" t="s">
        <v>72</v>
      </c>
      <c r="I158" s="112">
        <v>5.7797999999999998E-5</v>
      </c>
      <c r="J158" s="112">
        <v>5.7797999999999998E-5</v>
      </c>
      <c r="K158" s="112">
        <v>5.7797999999999998E-5</v>
      </c>
      <c r="L158" s="112">
        <v>5.7797999999999998E-5</v>
      </c>
      <c r="M158" s="112">
        <v>1.9265999999999999E-4</v>
      </c>
      <c r="N158" s="112" t="s">
        <v>72</v>
      </c>
      <c r="O158" s="112" t="s">
        <v>72</v>
      </c>
      <c r="P158" s="112" t="s">
        <v>72</v>
      </c>
      <c r="Q158" s="112" t="s">
        <v>72</v>
      </c>
      <c r="R158" s="112" t="s">
        <v>72</v>
      </c>
      <c r="S158" s="112" t="s">
        <v>72</v>
      </c>
      <c r="T158" s="112" t="s">
        <v>72</v>
      </c>
      <c r="U158" s="112" t="s">
        <v>72</v>
      </c>
      <c r="V158" s="112" t="s">
        <v>72</v>
      </c>
      <c r="W158" s="112" t="s">
        <v>72</v>
      </c>
      <c r="X158" s="112" t="s">
        <v>72</v>
      </c>
      <c r="Y158" s="112" t="s">
        <v>72</v>
      </c>
      <c r="Z158" s="112" t="s">
        <v>72</v>
      </c>
      <c r="AA158" s="112" t="s">
        <v>72</v>
      </c>
      <c r="AB158" s="112" t="s">
        <v>72</v>
      </c>
      <c r="AC158" s="112" t="s">
        <v>72</v>
      </c>
      <c r="AD158" s="112" t="s">
        <v>72</v>
      </c>
      <c r="AE158" s="51"/>
      <c r="AF158" s="201">
        <v>0.38532</v>
      </c>
      <c r="AG158" s="201" t="s">
        <v>67</v>
      </c>
      <c r="AH158" s="201" t="s">
        <v>67</v>
      </c>
      <c r="AI158" s="201" t="s">
        <v>67</v>
      </c>
      <c r="AJ158" s="201" t="s">
        <v>67</v>
      </c>
      <c r="AK158" s="201" t="s">
        <v>67</v>
      </c>
      <c r="AL158" s="71" t="s">
        <v>63</v>
      </c>
    </row>
    <row r="159" spans="1:38" ht="26.25" customHeight="1" x14ac:dyDescent="0.2">
      <c r="A159" s="71" t="s">
        <v>426</v>
      </c>
      <c r="B159" s="71" t="s">
        <v>427</v>
      </c>
      <c r="C159" s="72" t="s">
        <v>428</v>
      </c>
      <c r="D159" s="73"/>
      <c r="E159" s="112">
        <v>8.3408539430704618</v>
      </c>
      <c r="F159" s="112">
        <v>0.2975081661222585</v>
      </c>
      <c r="G159" s="112">
        <v>0.53126458236117591</v>
      </c>
      <c r="H159" s="112">
        <v>7.4377041530564628E-5</v>
      </c>
      <c r="I159" s="112">
        <v>0.14875408306112925</v>
      </c>
      <c r="J159" s="112">
        <v>0.15937937470835278</v>
      </c>
      <c r="K159" s="112">
        <v>0.15937937470835278</v>
      </c>
      <c r="L159" s="112">
        <v>4.611376574895007E-2</v>
      </c>
      <c r="M159" s="112">
        <v>0.78627158189454049</v>
      </c>
      <c r="N159" s="112">
        <v>1.3812879141390575E-2</v>
      </c>
      <c r="O159" s="112">
        <v>1.0625291647223519E-3</v>
      </c>
      <c r="P159" s="112">
        <v>3.1875874941670553E-3</v>
      </c>
      <c r="Q159" s="112">
        <v>4.2501166588894074E-3</v>
      </c>
      <c r="R159" s="112">
        <v>5.3126458236117599E-3</v>
      </c>
      <c r="S159" s="112">
        <v>9.3502566495566958E-2</v>
      </c>
      <c r="T159" s="112">
        <v>0.10625291647223518</v>
      </c>
      <c r="U159" s="112">
        <v>1.062529164722352E-2</v>
      </c>
      <c r="V159" s="112">
        <v>0.12750349976668221</v>
      </c>
      <c r="W159" s="112">
        <v>5.9201999999999996E-4</v>
      </c>
      <c r="X159" s="112">
        <v>3.1875874941670553E-3</v>
      </c>
      <c r="Y159" s="112">
        <v>5.3126458236117599E-3</v>
      </c>
      <c r="Z159" s="112" t="s">
        <v>72</v>
      </c>
      <c r="AA159" s="112" t="s">
        <v>72</v>
      </c>
      <c r="AB159" s="112">
        <v>8.5002333177788148E-3</v>
      </c>
      <c r="AC159" s="112">
        <v>8.5002333177788155E-6</v>
      </c>
      <c r="AD159" s="112">
        <v>8.0752216518898743E-6</v>
      </c>
      <c r="AE159" s="51"/>
      <c r="AF159" s="201">
        <v>4554</v>
      </c>
      <c r="AG159" s="112" t="s">
        <v>67</v>
      </c>
      <c r="AH159" s="112" t="s">
        <v>67</v>
      </c>
      <c r="AI159" s="112" t="s">
        <v>67</v>
      </c>
      <c r="AJ159" s="112" t="s">
        <v>67</v>
      </c>
      <c r="AK159" s="112" t="s">
        <v>67</v>
      </c>
      <c r="AL159" s="71" t="s">
        <v>429</v>
      </c>
    </row>
    <row r="160" spans="1:38" ht="26.25" customHeight="1" x14ac:dyDescent="0.2">
      <c r="A160" s="71" t="s">
        <v>430</v>
      </c>
      <c r="B160" s="71" t="s">
        <v>431</v>
      </c>
      <c r="C160" s="72" t="s">
        <v>432</v>
      </c>
      <c r="D160" s="73"/>
      <c r="E160" s="112"/>
      <c r="F160" s="112"/>
      <c r="G160" s="112"/>
      <c r="H160" s="244"/>
      <c r="I160" s="112"/>
      <c r="J160" s="112"/>
      <c r="K160" s="112"/>
      <c r="L160" s="112"/>
      <c r="M160" s="112"/>
      <c r="N160" s="112"/>
      <c r="O160" s="112"/>
      <c r="P160" s="112"/>
      <c r="Q160" s="112"/>
      <c r="R160" s="112"/>
      <c r="S160" s="112"/>
      <c r="T160" s="112"/>
      <c r="U160" s="112"/>
      <c r="V160" s="112"/>
      <c r="W160" s="112"/>
      <c r="X160" s="112"/>
      <c r="Y160" s="112"/>
      <c r="Z160" s="112"/>
      <c r="AA160" s="112"/>
      <c r="AB160" s="112"/>
      <c r="AC160" s="112"/>
      <c r="AD160" s="112"/>
      <c r="AE160" s="51"/>
      <c r="AF160" s="201"/>
      <c r="AG160" s="201"/>
      <c r="AH160" s="201"/>
      <c r="AI160" s="201"/>
      <c r="AJ160" s="201"/>
      <c r="AK160" s="201"/>
      <c r="AL160" s="71"/>
    </row>
    <row r="161" spans="1:38" ht="26.25" customHeight="1" x14ac:dyDescent="0.2">
      <c r="A161" s="75" t="s">
        <v>430</v>
      </c>
      <c r="B161" s="75" t="s">
        <v>433</v>
      </c>
      <c r="C161" s="76" t="s">
        <v>434</v>
      </c>
      <c r="D161" s="77"/>
      <c r="E161" s="218"/>
      <c r="F161" s="218"/>
      <c r="G161" s="218"/>
      <c r="H161" s="244"/>
      <c r="I161" s="218"/>
      <c r="J161" s="218"/>
      <c r="K161" s="218"/>
      <c r="L161" s="218"/>
      <c r="M161" s="218"/>
      <c r="N161" s="218"/>
      <c r="O161" s="218"/>
      <c r="P161" s="218"/>
      <c r="Q161" s="218"/>
      <c r="R161" s="218"/>
      <c r="S161" s="218"/>
      <c r="T161" s="218"/>
      <c r="U161" s="218"/>
      <c r="V161" s="218"/>
      <c r="W161" s="218"/>
      <c r="X161" s="218"/>
      <c r="Y161" s="218"/>
      <c r="Z161" s="218"/>
      <c r="AA161" s="218"/>
      <c r="AB161" s="218"/>
      <c r="AC161" s="218"/>
      <c r="AD161" s="218"/>
      <c r="AE161" s="60"/>
      <c r="AF161" s="203"/>
      <c r="AG161" s="203"/>
      <c r="AH161" s="203"/>
      <c r="AI161" s="203"/>
      <c r="AJ161" s="203"/>
      <c r="AK161" s="203"/>
      <c r="AL161" s="75" t="s">
        <v>73</v>
      </c>
    </row>
    <row r="162" spans="1:38" ht="26.25" customHeight="1" x14ac:dyDescent="0.2">
      <c r="A162" s="79" t="s">
        <v>435</v>
      </c>
      <c r="B162" s="79" t="s">
        <v>436</v>
      </c>
      <c r="C162" s="80" t="s">
        <v>437</v>
      </c>
      <c r="D162" s="81"/>
      <c r="E162" s="219"/>
      <c r="F162" s="219"/>
      <c r="G162" s="219"/>
      <c r="H162" s="244"/>
      <c r="I162" s="219"/>
      <c r="J162" s="219"/>
      <c r="K162" s="219"/>
      <c r="L162" s="219"/>
      <c r="M162" s="219"/>
      <c r="N162" s="219"/>
      <c r="O162" s="219"/>
      <c r="P162" s="219"/>
      <c r="Q162" s="219"/>
      <c r="R162" s="219"/>
      <c r="S162" s="219"/>
      <c r="T162" s="219"/>
      <c r="U162" s="219"/>
      <c r="V162" s="219"/>
      <c r="W162" s="219"/>
      <c r="X162" s="219"/>
      <c r="Y162" s="219"/>
      <c r="Z162" s="219"/>
      <c r="AA162" s="219"/>
      <c r="AB162" s="219"/>
      <c r="AC162" s="219"/>
      <c r="AD162" s="219"/>
      <c r="AE162" s="60"/>
      <c r="AF162" s="204"/>
      <c r="AG162" s="204"/>
      <c r="AH162" s="204"/>
      <c r="AI162" s="204"/>
      <c r="AJ162" s="204"/>
      <c r="AK162" s="204"/>
      <c r="AL162" s="79" t="s">
        <v>194</v>
      </c>
    </row>
    <row r="163" spans="1:38" ht="26.25" customHeight="1" x14ac:dyDescent="0.2">
      <c r="A163" s="79" t="s">
        <v>435</v>
      </c>
      <c r="B163" s="79" t="s">
        <v>438</v>
      </c>
      <c r="C163" s="80" t="s">
        <v>439</v>
      </c>
      <c r="D163" s="81"/>
      <c r="E163" s="219"/>
      <c r="F163" s="219"/>
      <c r="G163" s="219"/>
      <c r="H163" s="244"/>
      <c r="I163" s="219"/>
      <c r="J163" s="219"/>
      <c r="K163" s="219"/>
      <c r="L163" s="219"/>
      <c r="M163" s="219"/>
      <c r="N163" s="219"/>
      <c r="O163" s="219"/>
      <c r="P163" s="219"/>
      <c r="Q163" s="219"/>
      <c r="R163" s="219"/>
      <c r="S163" s="219"/>
      <c r="T163" s="219"/>
      <c r="U163" s="219"/>
      <c r="V163" s="219"/>
      <c r="W163" s="219"/>
      <c r="X163" s="219"/>
      <c r="Y163" s="219"/>
      <c r="Z163" s="219"/>
      <c r="AA163" s="219"/>
      <c r="AB163" s="219"/>
      <c r="AC163" s="219"/>
      <c r="AD163" s="219"/>
      <c r="AE163" s="60"/>
      <c r="AF163" s="204"/>
      <c r="AG163" s="204"/>
      <c r="AH163" s="204"/>
      <c r="AI163" s="204"/>
      <c r="AJ163" s="204"/>
      <c r="AK163" s="204"/>
      <c r="AL163" s="79" t="s">
        <v>440</v>
      </c>
    </row>
    <row r="164" spans="1:38" ht="26.25" customHeight="1" x14ac:dyDescent="0.2">
      <c r="A164" s="79" t="s">
        <v>435</v>
      </c>
      <c r="B164" s="79" t="s">
        <v>441</v>
      </c>
      <c r="C164" s="80" t="s">
        <v>442</v>
      </c>
      <c r="D164" s="81"/>
      <c r="E164" s="219"/>
      <c r="F164" s="219"/>
      <c r="G164" s="219"/>
      <c r="H164" s="244"/>
      <c r="I164" s="219"/>
      <c r="J164" s="219"/>
      <c r="K164" s="219"/>
      <c r="L164" s="219"/>
      <c r="M164" s="219"/>
      <c r="N164" s="219"/>
      <c r="O164" s="219"/>
      <c r="P164" s="219"/>
      <c r="Q164" s="219"/>
      <c r="R164" s="219"/>
      <c r="S164" s="219"/>
      <c r="T164" s="219"/>
      <c r="U164" s="219"/>
      <c r="V164" s="219"/>
      <c r="W164" s="219"/>
      <c r="X164" s="219"/>
      <c r="Y164" s="219"/>
      <c r="Z164" s="219"/>
      <c r="AA164" s="219"/>
      <c r="AB164" s="219"/>
      <c r="AC164" s="219"/>
      <c r="AD164" s="219"/>
      <c r="AE164" s="83"/>
      <c r="AF164" s="204"/>
      <c r="AG164" s="204"/>
      <c r="AH164" s="204"/>
      <c r="AI164" s="204"/>
      <c r="AJ164" s="204"/>
      <c r="AK164" s="204"/>
      <c r="AL164" s="79"/>
    </row>
    <row r="165" spans="1:38" ht="15" customHeight="1" x14ac:dyDescent="0.2">
      <c r="D165" s="85"/>
      <c r="E165" s="220"/>
      <c r="F165" s="221"/>
      <c r="G165" s="221"/>
      <c r="H165" s="221"/>
      <c r="I165" s="221"/>
      <c r="J165" s="221"/>
      <c r="K165" s="221"/>
      <c r="L165" s="221"/>
      <c r="M165" s="221"/>
      <c r="N165" s="221"/>
      <c r="O165" s="221"/>
      <c r="P165" s="221"/>
      <c r="Q165" s="221"/>
      <c r="R165" s="221"/>
      <c r="S165" s="221"/>
      <c r="T165" s="221"/>
      <c r="U165" s="221"/>
      <c r="V165" s="221"/>
      <c r="W165" s="221"/>
      <c r="X165" s="221"/>
      <c r="Y165" s="221"/>
      <c r="Z165" s="221"/>
      <c r="AA165" s="221"/>
      <c r="AB165" s="221"/>
      <c r="AC165" s="221"/>
      <c r="AD165" s="221"/>
      <c r="AE165" s="86"/>
      <c r="AF165" s="205"/>
      <c r="AG165" s="205"/>
      <c r="AH165" s="205"/>
      <c r="AI165" s="205"/>
      <c r="AJ165" s="205"/>
      <c r="AK165" s="205"/>
      <c r="AL165" s="88"/>
    </row>
    <row r="166" spans="1:38" s="91" customFormat="1" ht="52.5" customHeight="1" x14ac:dyDescent="0.25">
      <c r="A166" s="409" t="s">
        <v>461</v>
      </c>
      <c r="B166" s="409"/>
      <c r="C166" s="409"/>
      <c r="D166" s="409"/>
      <c r="E166" s="409"/>
      <c r="F166" s="409"/>
      <c r="G166" s="409"/>
      <c r="H166" s="222"/>
      <c r="I166" s="223"/>
      <c r="J166" s="223"/>
      <c r="K166" s="223"/>
      <c r="L166" s="223"/>
      <c r="M166" s="223"/>
      <c r="N166" s="223"/>
      <c r="O166" s="223"/>
      <c r="P166" s="223"/>
      <c r="Q166" s="223"/>
      <c r="R166" s="223"/>
      <c r="S166" s="223"/>
      <c r="T166" s="223"/>
      <c r="U166" s="223"/>
      <c r="V166" s="224"/>
      <c r="W166" s="224"/>
      <c r="X166" s="224"/>
      <c r="Y166" s="224"/>
      <c r="Z166" s="224"/>
      <c r="AA166" s="224"/>
      <c r="AB166" s="224"/>
      <c r="AC166" s="225"/>
      <c r="AD166" s="225"/>
      <c r="AF166" s="206"/>
      <c r="AG166" s="206"/>
      <c r="AH166" s="206"/>
      <c r="AI166" s="206"/>
      <c r="AJ166" s="206"/>
      <c r="AK166" s="206"/>
    </row>
    <row r="167" spans="1:38" s="94" customFormat="1" ht="63.75" customHeight="1" x14ac:dyDescent="0.25">
      <c r="A167" s="409" t="s">
        <v>462</v>
      </c>
      <c r="B167" s="409"/>
      <c r="C167" s="409"/>
      <c r="D167" s="409"/>
      <c r="E167" s="409"/>
      <c r="F167" s="409"/>
      <c r="G167" s="409"/>
      <c r="H167" s="222"/>
      <c r="I167" s="223"/>
      <c r="J167" s="113"/>
      <c r="K167" s="113"/>
      <c r="L167" s="113"/>
      <c r="M167" s="223"/>
      <c r="N167" s="223"/>
      <c r="O167" s="223"/>
      <c r="P167" s="223"/>
      <c r="Q167" s="223"/>
      <c r="R167" s="223"/>
      <c r="S167" s="223"/>
      <c r="T167" s="223"/>
      <c r="U167" s="223"/>
      <c r="V167" s="226"/>
      <c r="W167" s="226"/>
      <c r="X167" s="226"/>
      <c r="Y167" s="226"/>
      <c r="Z167" s="226"/>
      <c r="AA167" s="226"/>
      <c r="AB167" s="226"/>
      <c r="AC167" s="226"/>
      <c r="AD167" s="226"/>
      <c r="AF167" s="207"/>
      <c r="AG167" s="207"/>
      <c r="AH167" s="207"/>
      <c r="AI167" s="207"/>
      <c r="AJ167" s="207"/>
      <c r="AK167" s="207"/>
    </row>
    <row r="168" spans="1:38" s="94" customFormat="1" ht="26.25" customHeight="1" x14ac:dyDescent="0.25">
      <c r="A168" s="409" t="s">
        <v>463</v>
      </c>
      <c r="B168" s="409"/>
      <c r="C168" s="409"/>
      <c r="D168" s="409"/>
      <c r="E168" s="409"/>
      <c r="F168" s="409"/>
      <c r="G168" s="409"/>
      <c r="H168" s="222"/>
      <c r="I168" s="223"/>
      <c r="J168" s="113"/>
      <c r="K168" s="113"/>
      <c r="L168" s="113"/>
      <c r="M168" s="223"/>
      <c r="N168" s="223"/>
      <c r="O168" s="223"/>
      <c r="P168" s="223"/>
      <c r="Q168" s="223"/>
      <c r="R168" s="223"/>
      <c r="S168" s="223"/>
      <c r="T168" s="223"/>
      <c r="U168" s="223"/>
      <c r="V168" s="226"/>
      <c r="W168" s="226"/>
      <c r="X168" s="226"/>
      <c r="Y168" s="226"/>
      <c r="Z168" s="226"/>
      <c r="AA168" s="226"/>
      <c r="AB168" s="226"/>
      <c r="AC168" s="226"/>
      <c r="AD168" s="226"/>
      <c r="AF168" s="207"/>
      <c r="AG168" s="207"/>
      <c r="AH168" s="207"/>
      <c r="AI168" s="207"/>
      <c r="AJ168" s="207"/>
      <c r="AK168" s="207"/>
    </row>
    <row r="169" spans="1:38" s="91" customFormat="1" ht="26.25" customHeight="1" x14ac:dyDescent="0.25">
      <c r="A169" s="409" t="s">
        <v>464</v>
      </c>
      <c r="B169" s="409"/>
      <c r="C169" s="409"/>
      <c r="D169" s="409"/>
      <c r="E169" s="409"/>
      <c r="F169" s="409"/>
      <c r="G169" s="409"/>
      <c r="H169" s="222"/>
      <c r="I169" s="223"/>
      <c r="J169" s="113"/>
      <c r="K169" s="113"/>
      <c r="L169" s="113"/>
      <c r="M169" s="223"/>
      <c r="N169" s="223"/>
      <c r="O169" s="223"/>
      <c r="P169" s="223"/>
      <c r="Q169" s="223"/>
      <c r="R169" s="223"/>
      <c r="S169" s="223"/>
      <c r="T169" s="223"/>
      <c r="U169" s="223"/>
      <c r="V169" s="224"/>
      <c r="W169" s="224"/>
      <c r="X169" s="224"/>
      <c r="Y169" s="224"/>
      <c r="Z169" s="224"/>
      <c r="AA169" s="224"/>
      <c r="AB169" s="224"/>
      <c r="AC169" s="225"/>
      <c r="AD169" s="225"/>
      <c r="AF169" s="206"/>
      <c r="AG169" s="206"/>
      <c r="AH169" s="206"/>
      <c r="AI169" s="206"/>
      <c r="AJ169" s="206"/>
      <c r="AK169" s="206"/>
    </row>
    <row r="170" spans="1:38" s="94" customFormat="1" ht="52.5" customHeight="1" x14ac:dyDescent="0.25">
      <c r="A170" s="409" t="s">
        <v>465</v>
      </c>
      <c r="B170" s="409"/>
      <c r="C170" s="409"/>
      <c r="D170" s="409"/>
      <c r="E170" s="409"/>
      <c r="F170" s="409"/>
      <c r="G170" s="409"/>
      <c r="H170" s="222"/>
      <c r="I170" s="223"/>
      <c r="J170" s="113"/>
      <c r="K170" s="113"/>
      <c r="L170" s="113"/>
      <c r="M170" s="223"/>
      <c r="N170" s="223"/>
      <c r="O170" s="223"/>
      <c r="P170" s="223"/>
      <c r="Q170" s="223"/>
      <c r="R170" s="223"/>
      <c r="S170" s="223"/>
      <c r="T170" s="223"/>
      <c r="U170" s="223"/>
      <c r="V170" s="226"/>
      <c r="W170" s="226"/>
      <c r="X170" s="226"/>
      <c r="Y170" s="226"/>
      <c r="Z170" s="226"/>
      <c r="AA170" s="226"/>
      <c r="AB170" s="226"/>
      <c r="AC170" s="226"/>
      <c r="AD170" s="226"/>
      <c r="AF170" s="207"/>
      <c r="AG170" s="207"/>
      <c r="AH170" s="207"/>
      <c r="AI170" s="207"/>
      <c r="AJ170" s="207"/>
      <c r="AK170" s="2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C4C2E0-D167-40F1-B6FF-55BA8102B002}">
  <dimension ref="A1:AL170"/>
  <sheetViews>
    <sheetView topLeftCell="T1" zoomScale="71" zoomScaleNormal="80" workbookViewId="0">
      <selection activeCell="AL14" sqref="AL14:AL140"/>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208" customWidth="1"/>
    <col min="25" max="25" width="8.85546875" style="208" customWidth="1"/>
    <col min="26" max="30" width="8.5703125" style="208" customWidth="1"/>
    <col min="31" max="31" width="2.140625" style="4" customWidth="1"/>
    <col min="32" max="36" width="8.5703125" style="191" customWidth="1"/>
    <col min="37" max="37" width="24.5703125" style="191" customWidth="1"/>
    <col min="38" max="38" width="25.7109375" style="4" customWidth="1"/>
    <col min="39" max="16384" width="8.85546875" style="4"/>
  </cols>
  <sheetData>
    <row r="1" spans="1:38" ht="22.7" customHeight="1" x14ac:dyDescent="0.2">
      <c r="A1" s="146" t="s">
        <v>0</v>
      </c>
      <c r="B1" s="2"/>
      <c r="C1" s="3"/>
    </row>
    <row r="2" spans="1:38" x14ac:dyDescent="0.2">
      <c r="A2" s="5" t="s">
        <v>1</v>
      </c>
      <c r="B2" s="2"/>
      <c r="C2" s="3"/>
    </row>
    <row r="3" spans="1:38" x14ac:dyDescent="0.2">
      <c r="B3" s="2"/>
      <c r="C3" s="3"/>
      <c r="F3" s="209"/>
      <c r="R3" s="210"/>
      <c r="S3" s="210"/>
      <c r="T3" s="210"/>
      <c r="U3" s="210"/>
      <c r="V3" s="210"/>
    </row>
    <row r="4" spans="1:38" x14ac:dyDescent="0.2">
      <c r="A4" s="5" t="s">
        <v>2</v>
      </c>
      <c r="B4" s="7" t="s">
        <v>3</v>
      </c>
      <c r="C4" s="8" t="s">
        <v>4</v>
      </c>
      <c r="R4" s="210"/>
      <c r="S4" s="210"/>
      <c r="T4" s="210"/>
      <c r="U4" s="210"/>
      <c r="V4" s="210"/>
    </row>
    <row r="5" spans="1:38" x14ac:dyDescent="0.2">
      <c r="A5" s="5" t="s">
        <v>5</v>
      </c>
      <c r="B5" s="7" t="s">
        <v>6</v>
      </c>
      <c r="C5" s="8" t="s">
        <v>7</v>
      </c>
      <c r="R5" s="210"/>
      <c r="S5" s="210"/>
      <c r="T5" s="210"/>
      <c r="U5" s="210"/>
      <c r="V5" s="210"/>
    </row>
    <row r="6" spans="1:38" x14ac:dyDescent="0.2">
      <c r="A6" s="5" t="s">
        <v>8</v>
      </c>
      <c r="B6" s="7">
        <v>2003</v>
      </c>
      <c r="C6" s="8" t="s">
        <v>9</v>
      </c>
      <c r="R6" s="210"/>
      <c r="S6" s="210"/>
      <c r="T6" s="210"/>
      <c r="U6" s="210"/>
      <c r="V6" s="210"/>
    </row>
    <row r="7" spans="1:38" x14ac:dyDescent="0.2">
      <c r="A7" s="5" t="s">
        <v>10</v>
      </c>
      <c r="B7" s="7" t="s">
        <v>11</v>
      </c>
      <c r="C7" s="8" t="s">
        <v>12</v>
      </c>
      <c r="R7" s="210"/>
      <c r="S7" s="210"/>
      <c r="T7" s="210"/>
      <c r="U7" s="210"/>
      <c r="V7" s="210"/>
    </row>
    <row r="8" spans="1:38" x14ac:dyDescent="0.2">
      <c r="B8" s="2"/>
      <c r="C8" s="3"/>
      <c r="R8" s="210"/>
      <c r="S8" s="210"/>
      <c r="T8" s="210"/>
      <c r="U8" s="210"/>
      <c r="V8" s="210"/>
      <c r="AF8" s="192"/>
    </row>
    <row r="9" spans="1:38" x14ac:dyDescent="0.2">
      <c r="A9" s="147"/>
      <c r="B9" s="12"/>
      <c r="C9" s="13"/>
      <c r="D9" s="14"/>
      <c r="E9" s="211"/>
      <c r="F9" s="211"/>
      <c r="G9" s="211"/>
      <c r="H9" s="211"/>
      <c r="I9" s="211"/>
      <c r="J9" s="211"/>
      <c r="K9" s="211"/>
      <c r="L9" s="211"/>
      <c r="M9" s="211"/>
      <c r="N9" s="211"/>
      <c r="O9" s="211"/>
      <c r="P9" s="211"/>
      <c r="Q9" s="211"/>
      <c r="R9" s="210"/>
      <c r="S9" s="210"/>
      <c r="T9" s="210"/>
      <c r="U9" s="210"/>
      <c r="V9" s="210"/>
      <c r="AF9" s="192"/>
    </row>
    <row r="10" spans="1:38" s="9" customFormat="1" ht="37.5" customHeight="1" x14ac:dyDescent="0.2">
      <c r="A10" s="446" t="str">
        <f>B4&amp;": "&amp;B5&amp;": "&amp;B6</f>
        <v>LT: 15.02.2025: 2003</v>
      </c>
      <c r="B10" s="448" t="s">
        <v>13</v>
      </c>
      <c r="C10" s="449"/>
      <c r="D10" s="450"/>
      <c r="E10" s="454" t="s">
        <v>453</v>
      </c>
      <c r="F10" s="455"/>
      <c r="G10" s="455"/>
      <c r="H10" s="456"/>
      <c r="I10" s="454" t="s">
        <v>454</v>
      </c>
      <c r="J10" s="455"/>
      <c r="K10" s="455"/>
      <c r="L10" s="456"/>
      <c r="M10" s="460" t="s">
        <v>455</v>
      </c>
      <c r="N10" s="454" t="s">
        <v>456</v>
      </c>
      <c r="O10" s="455"/>
      <c r="P10" s="456"/>
      <c r="Q10" s="454" t="s">
        <v>457</v>
      </c>
      <c r="R10" s="455"/>
      <c r="S10" s="455"/>
      <c r="T10" s="455"/>
      <c r="U10" s="455"/>
      <c r="V10" s="456"/>
      <c r="W10" s="454" t="s">
        <v>458</v>
      </c>
      <c r="X10" s="455"/>
      <c r="Y10" s="455"/>
      <c r="Z10" s="455"/>
      <c r="AA10" s="455"/>
      <c r="AB10" s="455"/>
      <c r="AC10" s="455"/>
      <c r="AD10" s="456"/>
      <c r="AE10" s="15"/>
      <c r="AF10" s="440" t="s">
        <v>459</v>
      </c>
      <c r="AG10" s="441"/>
      <c r="AH10" s="441"/>
      <c r="AI10" s="441"/>
      <c r="AJ10" s="441"/>
      <c r="AK10" s="441"/>
      <c r="AL10" s="442"/>
    </row>
    <row r="11" spans="1:38" ht="15" customHeight="1" x14ac:dyDescent="0.2">
      <c r="A11" s="447"/>
      <c r="B11" s="451"/>
      <c r="C11" s="452"/>
      <c r="D11" s="453"/>
      <c r="E11" s="457"/>
      <c r="F11" s="458"/>
      <c r="G11" s="458"/>
      <c r="H11" s="459"/>
      <c r="I11" s="457"/>
      <c r="J11" s="458"/>
      <c r="K11" s="458"/>
      <c r="L11" s="459"/>
      <c r="M11" s="461"/>
      <c r="N11" s="457"/>
      <c r="O11" s="458"/>
      <c r="P11" s="459"/>
      <c r="Q11" s="457"/>
      <c r="R11" s="458"/>
      <c r="S11" s="458"/>
      <c r="T11" s="458"/>
      <c r="U11" s="458"/>
      <c r="V11" s="459"/>
      <c r="W11" s="212"/>
      <c r="X11" s="422" t="s">
        <v>21</v>
      </c>
      <c r="Y11" s="423"/>
      <c r="Z11" s="423"/>
      <c r="AA11" s="423"/>
      <c r="AB11" s="424"/>
      <c r="AC11" s="213"/>
      <c r="AD11" s="214"/>
      <c r="AE11" s="19"/>
      <c r="AF11" s="443"/>
      <c r="AG11" s="444"/>
      <c r="AH11" s="444"/>
      <c r="AI11" s="444"/>
      <c r="AJ11" s="444"/>
      <c r="AK11" s="444"/>
      <c r="AL11" s="445"/>
    </row>
    <row r="12" spans="1:38" ht="52.5" customHeight="1" x14ac:dyDescent="0.2">
      <c r="A12" s="447"/>
      <c r="B12" s="451"/>
      <c r="C12" s="452"/>
      <c r="D12" s="453"/>
      <c r="E12" s="215" t="s">
        <v>22</v>
      </c>
      <c r="F12" s="215" t="s">
        <v>23</v>
      </c>
      <c r="G12" s="215" t="s">
        <v>24</v>
      </c>
      <c r="H12" s="215" t="s">
        <v>25</v>
      </c>
      <c r="I12" s="215" t="s">
        <v>26</v>
      </c>
      <c r="J12" s="216" t="s">
        <v>27</v>
      </c>
      <c r="K12" s="216" t="s">
        <v>28</v>
      </c>
      <c r="L12" s="217" t="s">
        <v>29</v>
      </c>
      <c r="M12" s="215" t="s">
        <v>30</v>
      </c>
      <c r="N12" s="216" t="s">
        <v>31</v>
      </c>
      <c r="O12" s="216" t="s">
        <v>32</v>
      </c>
      <c r="P12" s="216" t="s">
        <v>33</v>
      </c>
      <c r="Q12" s="216" t="s">
        <v>34</v>
      </c>
      <c r="R12" s="216" t="s">
        <v>35</v>
      </c>
      <c r="S12" s="216" t="s">
        <v>36</v>
      </c>
      <c r="T12" s="216" t="s">
        <v>37</v>
      </c>
      <c r="U12" s="216" t="s">
        <v>38</v>
      </c>
      <c r="V12" s="216" t="s">
        <v>39</v>
      </c>
      <c r="W12" s="215" t="s">
        <v>40</v>
      </c>
      <c r="X12" s="215" t="s">
        <v>41</v>
      </c>
      <c r="Y12" s="215" t="s">
        <v>42</v>
      </c>
      <c r="Z12" s="215" t="s">
        <v>43</v>
      </c>
      <c r="AA12" s="215" t="s">
        <v>44</v>
      </c>
      <c r="AB12" s="215" t="s">
        <v>45</v>
      </c>
      <c r="AC12" s="216" t="s">
        <v>46</v>
      </c>
      <c r="AD12" s="216" t="s">
        <v>47</v>
      </c>
      <c r="AE12" s="23"/>
      <c r="AF12" s="193" t="s">
        <v>48</v>
      </c>
      <c r="AG12" s="193" t="s">
        <v>49</v>
      </c>
      <c r="AH12" s="193" t="s">
        <v>50</v>
      </c>
      <c r="AI12" s="193" t="s">
        <v>51</v>
      </c>
      <c r="AJ12" s="193" t="s">
        <v>52</v>
      </c>
      <c r="AK12" s="193" t="s">
        <v>53</v>
      </c>
      <c r="AL12" s="24" t="s">
        <v>54</v>
      </c>
    </row>
    <row r="13" spans="1:38" ht="37.5" customHeight="1" x14ac:dyDescent="0.2">
      <c r="A13" s="115" t="s">
        <v>55</v>
      </c>
      <c r="B13" s="115" t="s">
        <v>56</v>
      </c>
      <c r="C13" s="149" t="s">
        <v>57</v>
      </c>
      <c r="D13" s="115" t="s">
        <v>58</v>
      </c>
      <c r="E13" s="114" t="s">
        <v>59</v>
      </c>
      <c r="F13" s="114" t="s">
        <v>59</v>
      </c>
      <c r="G13" s="114" t="s">
        <v>59</v>
      </c>
      <c r="H13" s="114" t="s">
        <v>59</v>
      </c>
      <c r="I13" s="114" t="s">
        <v>59</v>
      </c>
      <c r="J13" s="114" t="s">
        <v>59</v>
      </c>
      <c r="K13" s="114" t="s">
        <v>59</v>
      </c>
      <c r="L13" s="114" t="s">
        <v>59</v>
      </c>
      <c r="M13" s="114" t="s">
        <v>59</v>
      </c>
      <c r="N13" s="114" t="s">
        <v>60</v>
      </c>
      <c r="O13" s="114" t="s">
        <v>60</v>
      </c>
      <c r="P13" s="114" t="s">
        <v>60</v>
      </c>
      <c r="Q13" s="114" t="s">
        <v>60</v>
      </c>
      <c r="R13" s="114" t="s">
        <v>60</v>
      </c>
      <c r="S13" s="114" t="s">
        <v>60</v>
      </c>
      <c r="T13" s="114" t="s">
        <v>60</v>
      </c>
      <c r="U13" s="114" t="s">
        <v>60</v>
      </c>
      <c r="V13" s="114" t="s">
        <v>60</v>
      </c>
      <c r="W13" s="114" t="s">
        <v>61</v>
      </c>
      <c r="X13" s="114" t="s">
        <v>60</v>
      </c>
      <c r="Y13" s="114" t="s">
        <v>60</v>
      </c>
      <c r="Z13" s="114" t="s">
        <v>60</v>
      </c>
      <c r="AA13" s="114" t="s">
        <v>60</v>
      </c>
      <c r="AB13" s="114" t="s">
        <v>60</v>
      </c>
      <c r="AC13" s="114" t="s">
        <v>62</v>
      </c>
      <c r="AD13" s="114" t="s">
        <v>62</v>
      </c>
      <c r="AE13" s="27"/>
      <c r="AF13" s="189" t="s">
        <v>63</v>
      </c>
      <c r="AG13" s="189" t="s">
        <v>63</v>
      </c>
      <c r="AH13" s="189" t="s">
        <v>63</v>
      </c>
      <c r="AI13" s="189" t="s">
        <v>63</v>
      </c>
      <c r="AJ13" s="189" t="s">
        <v>63</v>
      </c>
      <c r="AK13" s="189"/>
      <c r="AL13" s="150"/>
    </row>
    <row r="14" spans="1:38" ht="26.25" customHeight="1" x14ac:dyDescent="0.25">
      <c r="A14" s="115" t="s">
        <v>64</v>
      </c>
      <c r="B14" s="115" t="s">
        <v>65</v>
      </c>
      <c r="C14" s="115" t="s">
        <v>66</v>
      </c>
      <c r="D14" s="115"/>
      <c r="E14" s="320">
        <v>6.9024770000000002</v>
      </c>
      <c r="F14" s="279">
        <v>0.39068199999999997</v>
      </c>
      <c r="G14" s="279">
        <v>10.97791</v>
      </c>
      <c r="H14" s="279">
        <v>3.1500000000000001E-4</v>
      </c>
      <c r="I14" s="279">
        <v>0.78257299999999996</v>
      </c>
      <c r="J14" s="279">
        <v>0.94152000000000002</v>
      </c>
      <c r="K14" s="279">
        <v>1.083977</v>
      </c>
      <c r="L14" s="279">
        <v>0.19828399999999999</v>
      </c>
      <c r="M14" s="279">
        <v>4.4369990000000001</v>
      </c>
      <c r="N14" s="279">
        <v>0.20464399999999999</v>
      </c>
      <c r="O14" s="279">
        <v>2.1429E-2</v>
      </c>
      <c r="P14" s="279">
        <v>1.4669E-2</v>
      </c>
      <c r="Q14" s="279">
        <v>4.7912999999999997E-2</v>
      </c>
      <c r="R14" s="279">
        <v>0.14838399999999999</v>
      </c>
      <c r="S14" s="279">
        <v>9.0223999999999999E-2</v>
      </c>
      <c r="T14" s="279">
        <v>2.5363880000000001</v>
      </c>
      <c r="U14" s="279">
        <v>2.4181999999999999E-2</v>
      </c>
      <c r="V14" s="279">
        <v>3.535012</v>
      </c>
      <c r="W14" s="279">
        <v>0.58174599999999999</v>
      </c>
      <c r="X14" s="279">
        <v>6.9678000000000004E-2</v>
      </c>
      <c r="Y14" s="279">
        <v>0.104548</v>
      </c>
      <c r="Z14" s="279">
        <v>3.6097999999999998E-2</v>
      </c>
      <c r="AA14" s="280">
        <v>2.8899999999999999E-2</v>
      </c>
      <c r="AB14" s="279">
        <v>0.23922299999999999</v>
      </c>
      <c r="AC14" s="279">
        <v>2.5999000000000001E-2</v>
      </c>
      <c r="AD14" s="279">
        <v>6.8984000000000004E-2</v>
      </c>
      <c r="AE14" s="280">
        <v>0</v>
      </c>
      <c r="AF14" s="280">
        <v>9873</v>
      </c>
      <c r="AG14" s="280">
        <v>404</v>
      </c>
      <c r="AH14" s="280">
        <v>52947</v>
      </c>
      <c r="AI14" s="280">
        <v>5060</v>
      </c>
      <c r="AJ14" s="280">
        <v>0</v>
      </c>
      <c r="AK14" s="280" t="s">
        <v>67</v>
      </c>
      <c r="AL14" s="305" t="s">
        <v>63</v>
      </c>
    </row>
    <row r="15" spans="1:38" ht="26.25" customHeight="1" x14ac:dyDescent="0.25">
      <c r="A15" s="115" t="s">
        <v>68</v>
      </c>
      <c r="B15" s="115" t="s">
        <v>69</v>
      </c>
      <c r="C15" s="115" t="s">
        <v>70</v>
      </c>
      <c r="D15" s="115">
        <v>0</v>
      </c>
      <c r="E15" s="321">
        <v>2.4972789999999998</v>
      </c>
      <c r="F15" s="283" t="s">
        <v>71</v>
      </c>
      <c r="G15" s="282">
        <v>5.7984200000000001</v>
      </c>
      <c r="H15" s="282">
        <v>5.7260000000000002E-3</v>
      </c>
      <c r="I15" s="282">
        <v>0.13686400000000001</v>
      </c>
      <c r="J15" s="282">
        <v>0.22044</v>
      </c>
      <c r="K15" s="282">
        <v>0.29008699999999998</v>
      </c>
      <c r="L15" s="282">
        <v>9.136E-3</v>
      </c>
      <c r="M15" s="282">
        <v>0.18731</v>
      </c>
      <c r="N15" s="282">
        <v>4.4535999999999999E-2</v>
      </c>
      <c r="O15" s="282">
        <v>3.449E-2</v>
      </c>
      <c r="P15" s="282">
        <v>6.3550000000000004E-3</v>
      </c>
      <c r="Q15" s="282">
        <v>2.5080999999999999E-2</v>
      </c>
      <c r="R15" s="282">
        <v>0.162801</v>
      </c>
      <c r="S15" s="282">
        <v>0.103905</v>
      </c>
      <c r="T15" s="282">
        <v>4.0831419999999996</v>
      </c>
      <c r="U15" s="282">
        <v>3.0991999999999999E-2</v>
      </c>
      <c r="V15" s="282">
        <v>0.47401300000000002</v>
      </c>
      <c r="W15" s="282">
        <v>1.2898E-2</v>
      </c>
      <c r="X15" s="284">
        <v>8.6400000000000003E-6</v>
      </c>
      <c r="Y15" s="284">
        <v>3.3800000000000002E-5</v>
      </c>
      <c r="Z15" s="284">
        <v>8.1499999999999999E-6</v>
      </c>
      <c r="AA15" s="284">
        <v>8.1499999999999999E-6</v>
      </c>
      <c r="AB15" s="284">
        <v>5.8799999999999999E-5</v>
      </c>
      <c r="AC15" s="283" t="s">
        <v>72</v>
      </c>
      <c r="AD15" s="283" t="s">
        <v>72</v>
      </c>
      <c r="AE15" s="283">
        <v>0</v>
      </c>
      <c r="AF15" s="283">
        <v>18081</v>
      </c>
      <c r="AG15" s="283" t="s">
        <v>73</v>
      </c>
      <c r="AH15" s="283">
        <v>0</v>
      </c>
      <c r="AI15" s="283" t="s">
        <v>73</v>
      </c>
      <c r="AJ15" s="283" t="s">
        <v>73</v>
      </c>
      <c r="AK15" s="283" t="s">
        <v>73</v>
      </c>
      <c r="AL15" s="306" t="s">
        <v>63</v>
      </c>
    </row>
    <row r="16" spans="1:38" ht="26.25" customHeight="1" x14ac:dyDescent="0.25">
      <c r="A16" s="115" t="s">
        <v>68</v>
      </c>
      <c r="B16" s="115" t="s">
        <v>74</v>
      </c>
      <c r="C16" s="115" t="s">
        <v>75</v>
      </c>
      <c r="D16" s="115">
        <v>0</v>
      </c>
      <c r="E16" s="321">
        <v>0.14008899999999999</v>
      </c>
      <c r="F16" s="282">
        <v>3.6274000000000001E-2</v>
      </c>
      <c r="G16" s="282">
        <v>2.8892000000000001E-2</v>
      </c>
      <c r="H16" s="284">
        <v>3.4E-5</v>
      </c>
      <c r="I16" s="282">
        <v>1.5938999999999998E-2</v>
      </c>
      <c r="J16" s="282">
        <v>1.6882999999999999E-2</v>
      </c>
      <c r="K16" s="282">
        <v>1.7361000000000001E-2</v>
      </c>
      <c r="L16" s="282">
        <v>5.3700000000000004E-4</v>
      </c>
      <c r="M16" s="282">
        <v>0.215948</v>
      </c>
      <c r="N16" s="282">
        <v>9.5080000000000008E-3</v>
      </c>
      <c r="O16" s="282">
        <v>2.3000000000000001E-4</v>
      </c>
      <c r="P16" s="282">
        <v>3.4400000000000001E-4</v>
      </c>
      <c r="Q16" s="282">
        <v>2.5099999999999998E-4</v>
      </c>
      <c r="R16" s="282">
        <v>9.810000000000001E-4</v>
      </c>
      <c r="S16" s="282">
        <v>7.6959999999999997E-3</v>
      </c>
      <c r="T16" s="282">
        <v>1.206E-3</v>
      </c>
      <c r="U16" s="282">
        <v>1.34E-4</v>
      </c>
      <c r="V16" s="282">
        <v>1.9831999999999999E-2</v>
      </c>
      <c r="W16" s="283">
        <v>1.9199999999999998E-2</v>
      </c>
      <c r="X16" s="282">
        <v>4.8520000000000004E-3</v>
      </c>
      <c r="Y16" s="282">
        <v>6.3569999999999998E-3</v>
      </c>
      <c r="Z16" s="282">
        <v>2.3700000000000001E-3</v>
      </c>
      <c r="AA16" s="282">
        <v>1.8959999999999999E-3</v>
      </c>
      <c r="AB16" s="282">
        <v>1.5474999999999999E-2</v>
      </c>
      <c r="AC16" s="284">
        <v>4.9100000000000001E-5</v>
      </c>
      <c r="AD16" s="282">
        <v>7.9900000000000006E-3</v>
      </c>
      <c r="AE16" s="283">
        <v>0</v>
      </c>
      <c r="AF16" s="283">
        <v>163</v>
      </c>
      <c r="AG16" s="283">
        <v>47</v>
      </c>
      <c r="AH16" s="283">
        <v>107</v>
      </c>
      <c r="AI16" s="283">
        <v>4</v>
      </c>
      <c r="AJ16" s="283" t="s">
        <v>73</v>
      </c>
      <c r="AK16" s="283" t="s">
        <v>73</v>
      </c>
      <c r="AL16" s="306" t="s">
        <v>63</v>
      </c>
    </row>
    <row r="17" spans="1:38" ht="26.25" customHeight="1" x14ac:dyDescent="0.2">
      <c r="A17" s="115" t="s">
        <v>68</v>
      </c>
      <c r="B17" s="115" t="s">
        <v>76</v>
      </c>
      <c r="C17" s="115" t="s">
        <v>77</v>
      </c>
      <c r="D17" s="115" t="s">
        <v>78</v>
      </c>
      <c r="E17" s="287"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27"/>
    </row>
    <row r="18" spans="1:38" ht="26.25" customHeight="1" x14ac:dyDescent="0.2">
      <c r="A18" s="115" t="s">
        <v>68</v>
      </c>
      <c r="B18" s="115" t="s">
        <v>79</v>
      </c>
      <c r="C18" s="115" t="s">
        <v>80</v>
      </c>
      <c r="D18" s="115" t="s">
        <v>78</v>
      </c>
      <c r="E18" s="287"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27"/>
    </row>
    <row r="19" spans="1:38" ht="26.25" customHeight="1" x14ac:dyDescent="0.25">
      <c r="A19" s="115" t="s">
        <v>68</v>
      </c>
      <c r="B19" s="115" t="s">
        <v>81</v>
      </c>
      <c r="C19" s="115" t="s">
        <v>82</v>
      </c>
      <c r="D19" s="115">
        <v>0</v>
      </c>
      <c r="E19" s="321">
        <v>3.3498E-2</v>
      </c>
      <c r="F19" s="282">
        <v>6.7000000000000002E-4</v>
      </c>
      <c r="G19" s="282">
        <v>1.9085000000000001E-2</v>
      </c>
      <c r="H19" s="284">
        <v>8.1999999999999998E-7</v>
      </c>
      <c r="I19" s="282">
        <v>6.7000000000000002E-4</v>
      </c>
      <c r="J19" s="282">
        <v>9.2400000000000002E-4</v>
      </c>
      <c r="K19" s="282">
        <v>9.3300000000000002E-4</v>
      </c>
      <c r="L19" s="282">
        <v>3.0699999999999998E-4</v>
      </c>
      <c r="M19" s="282">
        <v>1.1035E-2</v>
      </c>
      <c r="N19" s="282">
        <v>1.7100000000000001E-4</v>
      </c>
      <c r="O19" s="284">
        <v>5.1900000000000003E-6</v>
      </c>
      <c r="P19" s="284">
        <v>3.7299999999999999E-5</v>
      </c>
      <c r="Q19" s="284">
        <v>5.9700000000000001E-5</v>
      </c>
      <c r="R19" s="282">
        <v>3.4000000000000002E-4</v>
      </c>
      <c r="S19" s="284">
        <v>5.1E-5</v>
      </c>
      <c r="T19" s="283">
        <v>3.3999999999999998E-3</v>
      </c>
      <c r="U19" s="284">
        <v>5.6099999999999997E-6</v>
      </c>
      <c r="V19" s="284">
        <v>8.5500000000000005E-5</v>
      </c>
      <c r="W19" s="282">
        <v>3.48E-4</v>
      </c>
      <c r="X19" s="284">
        <v>2.3099999999999999E-7</v>
      </c>
      <c r="Y19" s="284">
        <v>5.5400000000000001E-7</v>
      </c>
      <c r="Z19" s="284">
        <v>3.2800000000000003E-7</v>
      </c>
      <c r="AA19" s="284">
        <v>3.2399999999999999E-7</v>
      </c>
      <c r="AB19" s="284">
        <v>1.44E-6</v>
      </c>
      <c r="AC19" s="284">
        <v>7.2099999999999996E-6</v>
      </c>
      <c r="AD19" s="284">
        <v>8.8900000000000005E-9</v>
      </c>
      <c r="AE19" s="283">
        <v>0</v>
      </c>
      <c r="AF19" s="283">
        <v>21</v>
      </c>
      <c r="AG19" s="283">
        <v>0</v>
      </c>
      <c r="AH19" s="283">
        <v>311.33</v>
      </c>
      <c r="AI19" s="283">
        <v>0.82</v>
      </c>
      <c r="AJ19" s="283" t="s">
        <v>72</v>
      </c>
      <c r="AK19" s="283" t="s">
        <v>73</v>
      </c>
      <c r="AL19" s="306" t="s">
        <v>63</v>
      </c>
    </row>
    <row r="20" spans="1:38" ht="26.25" customHeight="1" x14ac:dyDescent="0.25">
      <c r="A20" s="115" t="s">
        <v>68</v>
      </c>
      <c r="B20" s="115" t="s">
        <v>83</v>
      </c>
      <c r="C20" s="115" t="s">
        <v>84</v>
      </c>
      <c r="D20" s="115">
        <v>0</v>
      </c>
      <c r="E20" s="321">
        <v>4.3964000000000003E-2</v>
      </c>
      <c r="F20" s="282">
        <v>1.0039999999999999E-3</v>
      </c>
      <c r="G20" s="282">
        <v>2.2532E-2</v>
      </c>
      <c r="H20" s="284">
        <v>7.3799999999999996E-6</v>
      </c>
      <c r="I20" s="282">
        <v>1.4630000000000001E-3</v>
      </c>
      <c r="J20" s="282">
        <v>1.763E-3</v>
      </c>
      <c r="K20" s="282">
        <v>1.8420000000000001E-3</v>
      </c>
      <c r="L20" s="282">
        <v>4.66E-4</v>
      </c>
      <c r="M20" s="282">
        <v>1.5788E-2</v>
      </c>
      <c r="N20" s="283">
        <v>4.0000000000000002E-4</v>
      </c>
      <c r="O20" s="284">
        <v>1.91E-5</v>
      </c>
      <c r="P20" s="284">
        <v>5.1799999999999999E-5</v>
      </c>
      <c r="Q20" s="284">
        <v>7.6199999999999995E-5</v>
      </c>
      <c r="R20" s="282">
        <v>5.6999999999999998E-4</v>
      </c>
      <c r="S20" s="282">
        <v>1.0399999999999999E-4</v>
      </c>
      <c r="T20" s="282">
        <v>4.0150000000000003E-3</v>
      </c>
      <c r="U20" s="284">
        <v>1.0699999999999999E-5</v>
      </c>
      <c r="V20" s="282">
        <v>3.8790000000000001E-3</v>
      </c>
      <c r="W20" s="282">
        <v>1.1659999999999999E-3</v>
      </c>
      <c r="X20" s="284">
        <v>7.4099999999999999E-5</v>
      </c>
      <c r="Y20" s="282">
        <v>1.1900000000000001E-4</v>
      </c>
      <c r="Z20" s="284">
        <v>3.7299999999999999E-5</v>
      </c>
      <c r="AA20" s="284">
        <v>2.9899999999999998E-5</v>
      </c>
      <c r="AB20" s="282">
        <v>2.5999999999999998E-4</v>
      </c>
      <c r="AC20" s="284">
        <v>4.1300000000000001E-5</v>
      </c>
      <c r="AD20" s="284">
        <v>1.3899999999999999E-7</v>
      </c>
      <c r="AE20" s="283">
        <v>0</v>
      </c>
      <c r="AF20" s="283">
        <v>20</v>
      </c>
      <c r="AG20" s="283">
        <v>0</v>
      </c>
      <c r="AH20" s="282">
        <v>456.76100000000002</v>
      </c>
      <c r="AI20" s="283">
        <v>7.38</v>
      </c>
      <c r="AJ20" s="283" t="s">
        <v>72</v>
      </c>
      <c r="AK20" s="283" t="s">
        <v>73</v>
      </c>
      <c r="AL20" s="306" t="s">
        <v>63</v>
      </c>
    </row>
    <row r="21" spans="1:38" ht="26.25" customHeight="1" x14ac:dyDescent="0.25">
      <c r="A21" s="115" t="s">
        <v>68</v>
      </c>
      <c r="B21" s="115" t="s">
        <v>85</v>
      </c>
      <c r="C21" s="115" t="s">
        <v>86</v>
      </c>
      <c r="D21" s="115">
        <v>0</v>
      </c>
      <c r="E21" s="321">
        <v>0.47483399999999998</v>
      </c>
      <c r="F21" s="282">
        <v>1.5018999999999999E-2</v>
      </c>
      <c r="G21" s="282">
        <v>0.79987299999999995</v>
      </c>
      <c r="H21" s="284">
        <v>7.1299999999999998E-5</v>
      </c>
      <c r="I21" s="282">
        <v>3.9530000000000003E-2</v>
      </c>
      <c r="J21" s="282">
        <v>5.6286999999999997E-2</v>
      </c>
      <c r="K21" s="282">
        <v>5.8089000000000002E-2</v>
      </c>
      <c r="L21" s="282">
        <v>1.3820000000000001E-2</v>
      </c>
      <c r="M21" s="282">
        <v>0.32679599999999998</v>
      </c>
      <c r="N21" s="282">
        <v>3.1472E-2</v>
      </c>
      <c r="O21" s="282">
        <v>6.3400000000000001E-4</v>
      </c>
      <c r="P21" s="282">
        <v>1.7030000000000001E-3</v>
      </c>
      <c r="Q21" s="282">
        <v>1.877E-3</v>
      </c>
      <c r="R21" s="282">
        <v>1.7992000000000001E-2</v>
      </c>
      <c r="S21" s="282">
        <v>5.7120000000000001E-3</v>
      </c>
      <c r="T21" s="282">
        <v>0.146623</v>
      </c>
      <c r="U21" s="282">
        <v>0.146623</v>
      </c>
      <c r="V21" s="282">
        <v>7.3481000000000005E-2</v>
      </c>
      <c r="W21" s="282">
        <v>5.3213999999999997E-2</v>
      </c>
      <c r="X21" s="282">
        <v>9.0709999999999992E-3</v>
      </c>
      <c r="Y21" s="282">
        <v>1.2023000000000001E-2</v>
      </c>
      <c r="Z21" s="282">
        <v>4.7229999999999998E-3</v>
      </c>
      <c r="AA21" s="282">
        <v>3.6909999999999998E-3</v>
      </c>
      <c r="AB21" s="282">
        <v>2.9508E-2</v>
      </c>
      <c r="AC21" s="282">
        <v>2.5138000000000001E-2</v>
      </c>
      <c r="AD21" s="282">
        <v>2.5138000000000001E-2</v>
      </c>
      <c r="AE21" s="283">
        <v>0</v>
      </c>
      <c r="AF21" s="282">
        <v>706.53399999999999</v>
      </c>
      <c r="AG21" s="282">
        <v>147.86199999999999</v>
      </c>
      <c r="AH21" s="282">
        <v>4099.8339999999998</v>
      </c>
      <c r="AI21" s="283">
        <v>71.34</v>
      </c>
      <c r="AJ21" s="283" t="s">
        <v>72</v>
      </c>
      <c r="AK21" s="283" t="s">
        <v>73</v>
      </c>
      <c r="AL21" s="306" t="s">
        <v>63</v>
      </c>
    </row>
    <row r="22" spans="1:38" ht="26.25" customHeight="1" x14ac:dyDescent="0.25">
      <c r="A22" s="115" t="s">
        <v>68</v>
      </c>
      <c r="B22" s="115" t="s">
        <v>87</v>
      </c>
      <c r="C22" s="115" t="s">
        <v>88</v>
      </c>
      <c r="D22" s="115">
        <v>0</v>
      </c>
      <c r="E22" s="321">
        <v>2.0108429999999999</v>
      </c>
      <c r="F22" s="282">
        <v>3.4283000000000001E-2</v>
      </c>
      <c r="G22" s="282">
        <v>0.66467500000000002</v>
      </c>
      <c r="H22" s="282">
        <v>3.0299999999999999E-4</v>
      </c>
      <c r="I22" s="282">
        <v>8.8638999999999996E-2</v>
      </c>
      <c r="J22" s="282">
        <v>0.117199</v>
      </c>
      <c r="K22" s="282">
        <v>0.12543599999999999</v>
      </c>
      <c r="L22" s="282">
        <v>2.0906999999999999E-2</v>
      </c>
      <c r="M22" s="282">
        <v>1.2566790000000001</v>
      </c>
      <c r="N22" s="282">
        <v>5.9284999999999997E-2</v>
      </c>
      <c r="O22" s="282">
        <v>1.7359999999999999E-3</v>
      </c>
      <c r="P22" s="282">
        <v>2.5079999999999998E-3</v>
      </c>
      <c r="Q22" s="282">
        <v>1.964E-3</v>
      </c>
      <c r="R22" s="282">
        <v>2.9263999999999998E-2</v>
      </c>
      <c r="S22" s="282">
        <v>1.0572E-2</v>
      </c>
      <c r="T22" s="282">
        <v>0.12489699999999999</v>
      </c>
      <c r="U22" s="282">
        <v>8.7799999999999998E-4</v>
      </c>
      <c r="V22" s="282">
        <v>0.36898999999999998</v>
      </c>
      <c r="W22" s="282">
        <v>0.12823100000000001</v>
      </c>
      <c r="X22" s="282">
        <v>1.9878E-2</v>
      </c>
      <c r="Y22" s="282">
        <v>2.7681999999999998E-2</v>
      </c>
      <c r="Z22" s="282">
        <v>1.0246E-2</v>
      </c>
      <c r="AA22" s="282">
        <v>8.0499999999999999E-3</v>
      </c>
      <c r="AB22" s="282">
        <v>6.5854999999999997E-2</v>
      </c>
      <c r="AC22" s="282">
        <v>3.313E-3</v>
      </c>
      <c r="AD22" s="282">
        <v>4.1557999999999998E-2</v>
      </c>
      <c r="AE22" s="283">
        <v>0</v>
      </c>
      <c r="AF22" s="282">
        <v>580.971</v>
      </c>
      <c r="AG22" s="282">
        <v>3164.8719999999998</v>
      </c>
      <c r="AH22" s="282">
        <v>1287.3130000000001</v>
      </c>
      <c r="AI22" s="283">
        <v>606.79999999999995</v>
      </c>
      <c r="AJ22" s="283">
        <v>0</v>
      </c>
      <c r="AK22" s="283" t="s">
        <v>73</v>
      </c>
      <c r="AL22" s="306" t="s">
        <v>63</v>
      </c>
    </row>
    <row r="23" spans="1:38" ht="26.25" customHeight="1" x14ac:dyDescent="0.2">
      <c r="A23" s="115" t="s">
        <v>89</v>
      </c>
      <c r="B23" s="115" t="s">
        <v>90</v>
      </c>
      <c r="C23" s="115" t="s">
        <v>91</v>
      </c>
      <c r="D23" s="115"/>
      <c r="E23" s="333">
        <v>0.72474342248811685</v>
      </c>
      <c r="F23" s="328">
        <v>0.43582154572031684</v>
      </c>
      <c r="G23" s="328">
        <v>9.0204657864885684E-2</v>
      </c>
      <c r="H23" s="328">
        <v>1.7661554294394981E-4</v>
      </c>
      <c r="I23" s="328">
        <v>4.9642457671118467E-2</v>
      </c>
      <c r="J23" s="328">
        <v>5.2429450882081501E-2</v>
      </c>
      <c r="K23" s="328">
        <v>5.2429450882081501E-2</v>
      </c>
      <c r="L23" s="328">
        <v>3.2719203420348203E-2</v>
      </c>
      <c r="M23" s="328">
        <v>1.2248712827984343</v>
      </c>
      <c r="N23" s="328">
        <v>9.627192982801229E-2</v>
      </c>
      <c r="O23" s="328">
        <v>2.3666406542432794E-4</v>
      </c>
      <c r="P23" s="328" t="s">
        <v>72</v>
      </c>
      <c r="Q23" s="328" t="s">
        <v>72</v>
      </c>
      <c r="R23" s="328">
        <v>9.4665626169731175E-4</v>
      </c>
      <c r="S23" s="328">
        <v>4.0232891122135753E-2</v>
      </c>
      <c r="T23" s="328">
        <v>1.6566484579702957E-3</v>
      </c>
      <c r="U23" s="328">
        <v>2.3666406542432794E-4</v>
      </c>
      <c r="V23" s="328">
        <v>2.3666406542432794E-2</v>
      </c>
      <c r="W23" s="328" t="s">
        <v>73</v>
      </c>
      <c r="X23" s="328">
        <v>7.2588683750822458E-4</v>
      </c>
      <c r="Y23" s="328">
        <v>1.167425685886399E-3</v>
      </c>
      <c r="Z23" s="328" t="s">
        <v>73</v>
      </c>
      <c r="AA23" s="328" t="s">
        <v>73</v>
      </c>
      <c r="AB23" s="328">
        <v>1.8933125233946235E-3</v>
      </c>
      <c r="AC23" s="328" t="s">
        <v>73</v>
      </c>
      <c r="AD23" s="328" t="s">
        <v>73</v>
      </c>
      <c r="AE23" s="339"/>
      <c r="AF23" s="329">
        <v>948</v>
      </c>
      <c r="AG23" s="329" t="s">
        <v>73</v>
      </c>
      <c r="AH23" s="329" t="s">
        <v>73</v>
      </c>
      <c r="AI23" s="329" t="s">
        <v>73</v>
      </c>
      <c r="AJ23" s="329" t="s">
        <v>73</v>
      </c>
      <c r="AK23" s="329" t="s">
        <v>73</v>
      </c>
      <c r="AL23" s="327" t="s">
        <v>63</v>
      </c>
    </row>
    <row r="24" spans="1:38" ht="26.25" customHeight="1" x14ac:dyDescent="0.25">
      <c r="A24" s="115" t="s">
        <v>68</v>
      </c>
      <c r="B24" s="115" t="s">
        <v>92</v>
      </c>
      <c r="C24" s="115" t="s">
        <v>93</v>
      </c>
      <c r="D24" s="115">
        <v>0</v>
      </c>
      <c r="E24" s="321">
        <v>1.06121</v>
      </c>
      <c r="F24" s="282">
        <v>0.102771</v>
      </c>
      <c r="G24" s="282">
        <v>0.24215999999999999</v>
      </c>
      <c r="H24" s="282">
        <v>1.276E-3</v>
      </c>
      <c r="I24" s="282">
        <v>0.33121899999999999</v>
      </c>
      <c r="J24" s="282">
        <v>0.38214399999999998</v>
      </c>
      <c r="K24" s="282">
        <v>0.420207</v>
      </c>
      <c r="L24" s="282">
        <v>5.8094E-2</v>
      </c>
      <c r="M24" s="282">
        <v>1.1682630000000001</v>
      </c>
      <c r="N24" s="282">
        <v>0.129769</v>
      </c>
      <c r="O24" s="282">
        <v>7.6099999999999996E-3</v>
      </c>
      <c r="P24" s="282">
        <v>3.5379999999999999E-3</v>
      </c>
      <c r="Q24" s="282">
        <v>2.0479999999999999E-3</v>
      </c>
      <c r="R24" s="282">
        <v>0.10346</v>
      </c>
      <c r="S24" s="282">
        <v>2.8080999999999998E-2</v>
      </c>
      <c r="T24" s="282">
        <v>7.6952000000000007E-2</v>
      </c>
      <c r="U24" s="282">
        <v>2.346E-3</v>
      </c>
      <c r="V24" s="282">
        <v>2.1553290000000001</v>
      </c>
      <c r="W24" s="282">
        <v>0.44477100000000003</v>
      </c>
      <c r="X24" s="282">
        <v>4.6820000000000001E-2</v>
      </c>
      <c r="Y24" s="282">
        <v>7.3372999999999994E-2</v>
      </c>
      <c r="Z24" s="282">
        <v>2.3526999999999999E-2</v>
      </c>
      <c r="AA24" s="282">
        <v>1.8766999999999999E-2</v>
      </c>
      <c r="AB24" s="282">
        <v>0.16248599999999999</v>
      </c>
      <c r="AC24" s="282">
        <v>2.0955999999999999E-2</v>
      </c>
      <c r="AD24" s="282">
        <v>1.5592999999999999E-2</v>
      </c>
      <c r="AE24" s="283">
        <v>0</v>
      </c>
      <c r="AF24" s="282">
        <v>313.49599999999998</v>
      </c>
      <c r="AG24" s="283">
        <v>91.748000000000005</v>
      </c>
      <c r="AH24" s="282">
        <v>4433.4470000000001</v>
      </c>
      <c r="AI24" s="282">
        <v>3479.66</v>
      </c>
      <c r="AJ24" s="283" t="s">
        <v>72</v>
      </c>
      <c r="AK24" s="283" t="s">
        <v>73</v>
      </c>
      <c r="AL24" s="306" t="s">
        <v>63</v>
      </c>
    </row>
    <row r="25" spans="1:38" ht="26.25" customHeight="1" x14ac:dyDescent="0.2">
      <c r="A25" s="115" t="s">
        <v>94</v>
      </c>
      <c r="B25" s="115" t="s">
        <v>95</v>
      </c>
      <c r="C25" s="115" t="s">
        <v>96</v>
      </c>
      <c r="D25" s="115"/>
      <c r="E25" s="333">
        <v>2.9455179000000001E-2</v>
      </c>
      <c r="F25" s="328">
        <v>5.1343889999999996E-3</v>
      </c>
      <c r="G25" s="328">
        <v>2.2699403999999999E-3</v>
      </c>
      <c r="H25" s="328" t="s">
        <v>73</v>
      </c>
      <c r="I25" s="328">
        <v>2.4320789999999999E-4</v>
      </c>
      <c r="J25" s="328">
        <v>2.4320789999999999E-4</v>
      </c>
      <c r="K25" s="328">
        <v>2.4320789999999999E-4</v>
      </c>
      <c r="L25" s="328">
        <v>3.6481184999999998E-5</v>
      </c>
      <c r="M25" s="328">
        <v>3.1887258000000002E-2</v>
      </c>
      <c r="N25" s="328" t="s">
        <v>73</v>
      </c>
      <c r="O25" s="328" t="s">
        <v>73</v>
      </c>
      <c r="P25" s="328" t="s">
        <v>73</v>
      </c>
      <c r="Q25" s="328" t="s">
        <v>73</v>
      </c>
      <c r="R25" s="328" t="s">
        <v>73</v>
      </c>
      <c r="S25" s="328" t="s">
        <v>73</v>
      </c>
      <c r="T25" s="328" t="s">
        <v>73</v>
      </c>
      <c r="U25" s="328" t="s">
        <v>73</v>
      </c>
      <c r="V25" s="328" t="s">
        <v>73</v>
      </c>
      <c r="W25" s="328" t="s">
        <v>73</v>
      </c>
      <c r="X25" s="328" t="s">
        <v>73</v>
      </c>
      <c r="Y25" s="328" t="s">
        <v>73</v>
      </c>
      <c r="Z25" s="328" t="s">
        <v>73</v>
      </c>
      <c r="AA25" s="328" t="s">
        <v>73</v>
      </c>
      <c r="AB25" s="328" t="s">
        <v>73</v>
      </c>
      <c r="AC25" s="328" t="s">
        <v>73</v>
      </c>
      <c r="AD25" s="328" t="s">
        <v>73</v>
      </c>
      <c r="AE25" s="339"/>
      <c r="AF25" s="329">
        <v>2.7023100000000002</v>
      </c>
      <c r="AG25" s="329" t="s">
        <v>67</v>
      </c>
      <c r="AH25" s="329" t="s">
        <v>67</v>
      </c>
      <c r="AI25" s="329" t="s">
        <v>67</v>
      </c>
      <c r="AJ25" s="329" t="s">
        <v>67</v>
      </c>
      <c r="AK25" s="329" t="s">
        <v>67</v>
      </c>
      <c r="AL25" s="327" t="s">
        <v>63</v>
      </c>
    </row>
    <row r="26" spans="1:38" ht="26.25" customHeight="1" x14ac:dyDescent="0.2">
      <c r="A26" s="115" t="s">
        <v>94</v>
      </c>
      <c r="B26" s="115" t="s">
        <v>97</v>
      </c>
      <c r="C26" s="115" t="s">
        <v>98</v>
      </c>
      <c r="D26" s="115"/>
      <c r="E26" s="333">
        <v>1.6391280000000001E-3</v>
      </c>
      <c r="F26" s="328">
        <v>2.2797120000000001E-3</v>
      </c>
      <c r="G26" s="328">
        <v>1.9790399999999999E-4</v>
      </c>
      <c r="H26" s="328" t="s">
        <v>73</v>
      </c>
      <c r="I26" s="328">
        <v>1.0728E-5</v>
      </c>
      <c r="J26" s="328">
        <v>1.0728E-5</v>
      </c>
      <c r="K26" s="328">
        <v>1.0728E-5</v>
      </c>
      <c r="L26" s="328">
        <v>5.3238000000000001E-5</v>
      </c>
      <c r="M26" s="328">
        <v>0.13571899200000001</v>
      </c>
      <c r="N26" s="328" t="s">
        <v>73</v>
      </c>
      <c r="O26" s="328" t="s">
        <v>73</v>
      </c>
      <c r="P26" s="328" t="s">
        <v>73</v>
      </c>
      <c r="Q26" s="328" t="s">
        <v>73</v>
      </c>
      <c r="R26" s="328" t="s">
        <v>73</v>
      </c>
      <c r="S26" s="328" t="s">
        <v>73</v>
      </c>
      <c r="T26" s="328" t="s">
        <v>73</v>
      </c>
      <c r="U26" s="328" t="s">
        <v>73</v>
      </c>
      <c r="V26" s="328" t="s">
        <v>73</v>
      </c>
      <c r="W26" s="328" t="s">
        <v>73</v>
      </c>
      <c r="X26" s="328">
        <v>6.1643999999999998E-7</v>
      </c>
      <c r="Y26" s="328">
        <v>8.9663999999999996E-7</v>
      </c>
      <c r="Z26" s="328">
        <v>4.3711199999999992E-7</v>
      </c>
      <c r="AA26" s="328">
        <v>9.9751199999999989E-7</v>
      </c>
      <c r="AB26" s="328">
        <v>2.9477039999999999E-6</v>
      </c>
      <c r="AC26" s="328" t="s">
        <v>73</v>
      </c>
      <c r="AD26" s="328" t="s">
        <v>73</v>
      </c>
      <c r="AE26" s="339"/>
      <c r="AF26" s="329">
        <v>0.21936</v>
      </c>
      <c r="AG26" s="329" t="s">
        <v>67</v>
      </c>
      <c r="AH26" s="329" t="s">
        <v>67</v>
      </c>
      <c r="AI26" s="329" t="s">
        <v>67</v>
      </c>
      <c r="AJ26" s="329" t="s">
        <v>67</v>
      </c>
      <c r="AK26" s="329" t="s">
        <v>67</v>
      </c>
      <c r="AL26" s="327" t="s">
        <v>63</v>
      </c>
    </row>
    <row r="27" spans="1:38" ht="26.25" customHeight="1" x14ac:dyDescent="0.2">
      <c r="A27" s="115" t="s">
        <v>99</v>
      </c>
      <c r="B27" s="115" t="s">
        <v>100</v>
      </c>
      <c r="C27" s="115" t="s">
        <v>101</v>
      </c>
      <c r="D27" s="115"/>
      <c r="E27" s="333">
        <v>11.641485173222067</v>
      </c>
      <c r="F27" s="328">
        <v>7.0808749458985956</v>
      </c>
      <c r="G27" s="328">
        <v>0.26474858727181344</v>
      </c>
      <c r="H27" s="328">
        <v>0.20807466560185098</v>
      </c>
      <c r="I27" s="328">
        <v>0.16236780222895877</v>
      </c>
      <c r="J27" s="328">
        <v>0.16236780222895877</v>
      </c>
      <c r="K27" s="328">
        <v>0.16236780222895877</v>
      </c>
      <c r="L27" s="328">
        <v>9.4086773330456147E-2</v>
      </c>
      <c r="M27" s="328">
        <v>52.267357506077282</v>
      </c>
      <c r="N27" s="328">
        <v>5.1911506679698678E-4</v>
      </c>
      <c r="O27" s="328">
        <v>6.3911831517204354E-5</v>
      </c>
      <c r="P27" s="328">
        <v>3.02455262910314E-3</v>
      </c>
      <c r="Q27" s="328">
        <v>9.782285094064454E-5</v>
      </c>
      <c r="R27" s="328">
        <v>2.5547864079520674E-3</v>
      </c>
      <c r="S27" s="328">
        <v>1.7958001798024535E-3</v>
      </c>
      <c r="T27" s="328">
        <v>7.0565950747527976E-4</v>
      </c>
      <c r="U27" s="328">
        <v>6.7822038846880386E-5</v>
      </c>
      <c r="V27" s="328">
        <v>1.1307942629625541E-2</v>
      </c>
      <c r="W27" s="328">
        <v>0.32582290000000003</v>
      </c>
      <c r="X27" s="328">
        <v>4.6352800743999995E-3</v>
      </c>
      <c r="Y27" s="328">
        <v>5.8223905121000006E-3</v>
      </c>
      <c r="Z27" s="328">
        <v>3.7690747605000001E-3</v>
      </c>
      <c r="AA27" s="328">
        <v>5.7652057021000003E-3</v>
      </c>
      <c r="AB27" s="328">
        <v>1.9991951049100003E-2</v>
      </c>
      <c r="AC27" s="328">
        <v>3.2582310000000002E-4</v>
      </c>
      <c r="AD27" s="328">
        <v>6.6085699999999996E-5</v>
      </c>
      <c r="AE27" s="301"/>
      <c r="AF27" s="329">
        <v>23836.018486870998</v>
      </c>
      <c r="AG27" s="329" t="s">
        <v>73</v>
      </c>
      <c r="AH27" s="329">
        <v>0</v>
      </c>
      <c r="AI27" s="329">
        <v>0</v>
      </c>
      <c r="AJ27" s="329">
        <v>0</v>
      </c>
      <c r="AK27" s="329" t="s">
        <v>73</v>
      </c>
      <c r="AL27" s="327" t="s">
        <v>63</v>
      </c>
    </row>
    <row r="28" spans="1:38" ht="26.25" customHeight="1" x14ac:dyDescent="0.2">
      <c r="A28" s="115" t="s">
        <v>99</v>
      </c>
      <c r="B28" s="115" t="s">
        <v>102</v>
      </c>
      <c r="C28" s="115" t="s">
        <v>103</v>
      </c>
      <c r="D28" s="115"/>
      <c r="E28" s="333">
        <v>0.58573642273548865</v>
      </c>
      <c r="F28" s="328">
        <v>0.14090138928360951</v>
      </c>
      <c r="G28" s="328">
        <v>2.0530849397188137E-2</v>
      </c>
      <c r="H28" s="328">
        <v>3.3634459470513632E-3</v>
      </c>
      <c r="I28" s="328">
        <v>5.0161499091308188E-2</v>
      </c>
      <c r="J28" s="328">
        <v>5.0161499091308188E-2</v>
      </c>
      <c r="K28" s="328">
        <v>5.0161499091308188E-2</v>
      </c>
      <c r="L28" s="328">
        <v>3.0249765053490536E-2</v>
      </c>
      <c r="M28" s="328">
        <v>1.8992683053586878</v>
      </c>
      <c r="N28" s="328">
        <v>2.488584358680041E-5</v>
      </c>
      <c r="O28" s="328">
        <v>2.8602553099614035E-6</v>
      </c>
      <c r="P28" s="328">
        <v>1.8703989058048307E-4</v>
      </c>
      <c r="Q28" s="328">
        <v>4.791333241719402E-6</v>
      </c>
      <c r="R28" s="328">
        <v>2.2886126893109532E-4</v>
      </c>
      <c r="S28" s="328">
        <v>1.5602964512437687E-4</v>
      </c>
      <c r="T28" s="328">
        <v>2.537868191289669E-5</v>
      </c>
      <c r="U28" s="328">
        <v>3.8621558635159969E-6</v>
      </c>
      <c r="V28" s="328">
        <v>6.6731273408677692E-4</v>
      </c>
      <c r="W28" s="328">
        <v>1.24578E-2</v>
      </c>
      <c r="X28" s="328">
        <v>4.9305763829999997E-4</v>
      </c>
      <c r="Y28" s="328">
        <v>5.7680179519999997E-4</v>
      </c>
      <c r="Z28" s="328">
        <v>4.2380761900000002E-4</v>
      </c>
      <c r="AA28" s="328">
        <v>5.0506800019999997E-4</v>
      </c>
      <c r="AB28" s="328">
        <v>1.9987350527000004E-3</v>
      </c>
      <c r="AC28" s="328">
        <v>1.24578E-5</v>
      </c>
      <c r="AD28" s="328">
        <v>4.3772999999999996E-6</v>
      </c>
      <c r="AE28" s="301"/>
      <c r="AF28" s="329">
        <v>1262.9408169195999</v>
      </c>
      <c r="AG28" s="329" t="s">
        <v>73</v>
      </c>
      <c r="AH28" s="329" t="s">
        <v>72</v>
      </c>
      <c r="AI28" s="329">
        <v>0</v>
      </c>
      <c r="AJ28" s="329" t="s">
        <v>73</v>
      </c>
      <c r="AK28" s="329" t="s">
        <v>73</v>
      </c>
      <c r="AL28" s="327" t="s">
        <v>63</v>
      </c>
    </row>
    <row r="29" spans="1:38" ht="26.25" customHeight="1" x14ac:dyDescent="0.2">
      <c r="A29" s="115" t="s">
        <v>99</v>
      </c>
      <c r="B29" s="115" t="s">
        <v>104</v>
      </c>
      <c r="C29" s="115" t="s">
        <v>105</v>
      </c>
      <c r="D29" s="115"/>
      <c r="E29" s="333">
        <v>18.391652744270854</v>
      </c>
      <c r="F29" s="328">
        <v>2.3017701860593074</v>
      </c>
      <c r="G29" s="328">
        <v>0.33623658505797938</v>
      </c>
      <c r="H29" s="328">
        <v>5.9926240047766966E-3</v>
      </c>
      <c r="I29" s="328">
        <v>0.66650708154431892</v>
      </c>
      <c r="J29" s="328">
        <v>0.66650708154431892</v>
      </c>
      <c r="K29" s="328">
        <v>0.66650708154431892</v>
      </c>
      <c r="L29" s="328">
        <v>0.35599797476147449</v>
      </c>
      <c r="M29" s="328">
        <v>5.5764205420050645</v>
      </c>
      <c r="N29" s="328">
        <v>2.8991650048726739E-4</v>
      </c>
      <c r="O29" s="328">
        <v>3.0800650454549987E-5</v>
      </c>
      <c r="P29" s="328">
        <v>2.6995563213625326E-3</v>
      </c>
      <c r="Q29" s="328">
        <v>5.7078799894541857E-5</v>
      </c>
      <c r="R29" s="328">
        <v>3.9833777962408985E-3</v>
      </c>
      <c r="S29" s="328">
        <v>2.683656466154562E-3</v>
      </c>
      <c r="T29" s="328">
        <v>1.9104011703657175E-4</v>
      </c>
      <c r="U29" s="328">
        <v>5.255629887998374E-5</v>
      </c>
      <c r="V29" s="328">
        <v>9.3244587679603246E-3</v>
      </c>
      <c r="W29" s="328">
        <v>0.13589509999999999</v>
      </c>
      <c r="X29" s="328">
        <v>1.9413707213E-3</v>
      </c>
      <c r="Y29" s="328">
        <v>1.1756078260400002E-2</v>
      </c>
      <c r="Z29" s="328">
        <v>1.3136608551800001E-2</v>
      </c>
      <c r="AA29" s="328">
        <v>3.0199100124000001E-3</v>
      </c>
      <c r="AB29" s="328">
        <v>2.9853967545900001E-2</v>
      </c>
      <c r="AC29" s="328">
        <v>6.0121799999999998E-5</v>
      </c>
      <c r="AD29" s="328">
        <v>2.4706500000000001E-5</v>
      </c>
      <c r="AE29" s="301"/>
      <c r="AF29" s="329">
        <v>20558.762032275001</v>
      </c>
      <c r="AG29" s="329" t="s">
        <v>73</v>
      </c>
      <c r="AH29" s="329">
        <v>0</v>
      </c>
      <c r="AI29" s="329">
        <v>0</v>
      </c>
      <c r="AJ29" s="329">
        <v>0</v>
      </c>
      <c r="AK29" s="329" t="s">
        <v>73</v>
      </c>
      <c r="AL29" s="327" t="s">
        <v>63</v>
      </c>
    </row>
    <row r="30" spans="1:38" ht="26.25" customHeight="1" x14ac:dyDescent="0.2">
      <c r="A30" s="115" t="s">
        <v>99</v>
      </c>
      <c r="B30" s="115" t="s">
        <v>106</v>
      </c>
      <c r="C30" s="115" t="s">
        <v>107</v>
      </c>
      <c r="D30" s="115"/>
      <c r="E30" s="333">
        <v>1.4202390819332581E-2</v>
      </c>
      <c r="F30" s="328">
        <v>0.34394548625518578</v>
      </c>
      <c r="G30" s="328">
        <v>1.643143954811204E-3</v>
      </c>
      <c r="H30" s="328">
        <v>1.33092724034888E-4</v>
      </c>
      <c r="I30" s="328">
        <v>7.3591469642244308E-3</v>
      </c>
      <c r="J30" s="328">
        <v>7.3591469642244308E-3</v>
      </c>
      <c r="K30" s="328">
        <v>7.3591469642244308E-3</v>
      </c>
      <c r="L30" s="328">
        <v>7.9730932895701826E-4</v>
      </c>
      <c r="M30" s="328">
        <v>1.4578608335800198</v>
      </c>
      <c r="N30" s="328">
        <v>3.7557576109970373E-6</v>
      </c>
      <c r="O30" s="328">
        <v>4.6946970137462966E-7</v>
      </c>
      <c r="P30" s="328">
        <v>2.0421932009796386E-5</v>
      </c>
      <c r="Q30" s="328">
        <v>7.0420455206194422E-7</v>
      </c>
      <c r="R30" s="328">
        <v>1.4788295593300831E-5</v>
      </c>
      <c r="S30" s="328">
        <v>1.0563068280929164E-5</v>
      </c>
      <c r="T30" s="328">
        <v>5.3989015658082403E-6</v>
      </c>
      <c r="U30" s="328">
        <v>4.6946970137462966E-7</v>
      </c>
      <c r="V30" s="328">
        <v>7.7462500726813892E-5</v>
      </c>
      <c r="W30" s="328">
        <v>1.5706000000000001E-3</v>
      </c>
      <c r="X30" s="328">
        <v>2.3807442099999998E-5</v>
      </c>
      <c r="Y30" s="328">
        <v>4.3478052400000001E-5</v>
      </c>
      <c r="Z30" s="328">
        <v>1.49243668E-5</v>
      </c>
      <c r="AA30" s="328">
        <v>5.08657102E-5</v>
      </c>
      <c r="AB30" s="328">
        <v>1.3307557149999999E-4</v>
      </c>
      <c r="AC30" s="328">
        <v>1.5705E-6</v>
      </c>
      <c r="AD30" s="328">
        <v>1.5516000000000001E-6</v>
      </c>
      <c r="AE30" s="301"/>
      <c r="AF30" s="329">
        <v>103.1150792782</v>
      </c>
      <c r="AG30" s="329" t="s">
        <v>73</v>
      </c>
      <c r="AH30" s="329" t="s">
        <v>72</v>
      </c>
      <c r="AI30" s="329">
        <v>0</v>
      </c>
      <c r="AJ30" s="329" t="s">
        <v>73</v>
      </c>
      <c r="AK30" s="329" t="s">
        <v>73</v>
      </c>
      <c r="AL30" s="327" t="s">
        <v>63</v>
      </c>
    </row>
    <row r="31" spans="1:38" ht="26.25" customHeight="1" x14ac:dyDescent="0.2">
      <c r="A31" s="115" t="s">
        <v>99</v>
      </c>
      <c r="B31" s="115" t="s">
        <v>108</v>
      </c>
      <c r="C31" s="115" t="s">
        <v>109</v>
      </c>
      <c r="D31" s="115"/>
      <c r="E31" s="333" t="s">
        <v>73</v>
      </c>
      <c r="F31" s="328">
        <v>0.76536524790139371</v>
      </c>
      <c r="G31" s="328" t="s">
        <v>73</v>
      </c>
      <c r="H31" s="328" t="s">
        <v>73</v>
      </c>
      <c r="I31" s="328" t="s">
        <v>73</v>
      </c>
      <c r="J31" s="328" t="s">
        <v>73</v>
      </c>
      <c r="K31" s="328" t="s">
        <v>73</v>
      </c>
      <c r="L31" s="328" t="s">
        <v>73</v>
      </c>
      <c r="M31" s="328" t="s">
        <v>73</v>
      </c>
      <c r="N31" s="328" t="s">
        <v>73</v>
      </c>
      <c r="O31" s="328" t="s">
        <v>73</v>
      </c>
      <c r="P31" s="328" t="s">
        <v>73</v>
      </c>
      <c r="Q31" s="328" t="s">
        <v>73</v>
      </c>
      <c r="R31" s="328" t="s">
        <v>73</v>
      </c>
      <c r="S31" s="328" t="s">
        <v>73</v>
      </c>
      <c r="T31" s="328" t="s">
        <v>73</v>
      </c>
      <c r="U31" s="328" t="s">
        <v>73</v>
      </c>
      <c r="V31" s="328" t="s">
        <v>73</v>
      </c>
      <c r="W31" s="328" t="s">
        <v>73</v>
      </c>
      <c r="X31" s="328" t="s">
        <v>73</v>
      </c>
      <c r="Y31" s="328" t="s">
        <v>73</v>
      </c>
      <c r="Z31" s="328" t="s">
        <v>73</v>
      </c>
      <c r="AA31" s="328" t="s">
        <v>73</v>
      </c>
      <c r="AB31" s="328" t="s">
        <v>73</v>
      </c>
      <c r="AC31" s="328" t="s">
        <v>73</v>
      </c>
      <c r="AD31" s="328" t="s">
        <v>73</v>
      </c>
      <c r="AE31" s="301"/>
      <c r="AF31" s="329">
        <v>35.513284263333738</v>
      </c>
      <c r="AG31" s="329" t="s">
        <v>73</v>
      </c>
      <c r="AH31" s="329" t="s">
        <v>73</v>
      </c>
      <c r="AI31" s="329" t="s">
        <v>73</v>
      </c>
      <c r="AJ31" s="329" t="s">
        <v>73</v>
      </c>
      <c r="AK31" s="329" t="s">
        <v>73</v>
      </c>
      <c r="AL31" s="327" t="s">
        <v>63</v>
      </c>
    </row>
    <row r="32" spans="1:38" ht="26.25" customHeight="1" x14ac:dyDescent="0.2">
      <c r="A32" s="115" t="s">
        <v>99</v>
      </c>
      <c r="B32" s="115" t="s">
        <v>110</v>
      </c>
      <c r="C32" s="115" t="s">
        <v>111</v>
      </c>
      <c r="D32" s="115"/>
      <c r="E32" s="333" t="s">
        <v>73</v>
      </c>
      <c r="F32" s="328" t="s">
        <v>73</v>
      </c>
      <c r="G32" s="328" t="s">
        <v>73</v>
      </c>
      <c r="H32" s="328" t="s">
        <v>73</v>
      </c>
      <c r="I32" s="328">
        <v>0.13177057279413215</v>
      </c>
      <c r="J32" s="328">
        <v>0.24353393514256666</v>
      </c>
      <c r="K32" s="328">
        <v>0.32307902993269799</v>
      </c>
      <c r="L32" s="328">
        <v>1.3689751790393634E-2</v>
      </c>
      <c r="M32" s="328" t="s">
        <v>73</v>
      </c>
      <c r="N32" s="328">
        <v>0.32385258152533875</v>
      </c>
      <c r="O32" s="328">
        <v>1.5219165029584411E-3</v>
      </c>
      <c r="P32" s="328">
        <v>0</v>
      </c>
      <c r="Q32" s="328">
        <v>3.7490496144491981E-3</v>
      </c>
      <c r="R32" s="328">
        <v>0.11976974705178127</v>
      </c>
      <c r="S32" s="328">
        <v>2.6204633606749814</v>
      </c>
      <c r="T32" s="328">
        <v>1.9090274493573405E-2</v>
      </c>
      <c r="U32" s="328">
        <v>2.6354114558826431E-3</v>
      </c>
      <c r="V32" s="328">
        <v>1.0429170570807265</v>
      </c>
      <c r="W32" s="328" t="s">
        <v>72</v>
      </c>
      <c r="X32" s="328" t="s">
        <v>72</v>
      </c>
      <c r="Y32" s="328" t="s">
        <v>72</v>
      </c>
      <c r="Z32" s="328" t="s">
        <v>72</v>
      </c>
      <c r="AA32" s="328" t="s">
        <v>72</v>
      </c>
      <c r="AB32" s="328" t="s">
        <v>72</v>
      </c>
      <c r="AC32" s="328" t="s">
        <v>72</v>
      </c>
      <c r="AD32" s="328" t="s">
        <v>72</v>
      </c>
      <c r="AE32" s="301"/>
      <c r="AF32" s="329" t="s">
        <v>73</v>
      </c>
      <c r="AG32" s="329" t="s">
        <v>73</v>
      </c>
      <c r="AH32" s="329" t="s">
        <v>73</v>
      </c>
      <c r="AI32" s="329" t="s">
        <v>73</v>
      </c>
      <c r="AJ32" s="329" t="s">
        <v>73</v>
      </c>
      <c r="AK32" s="329">
        <v>12620.4177495525</v>
      </c>
      <c r="AL32" s="327" t="s">
        <v>112</v>
      </c>
    </row>
    <row r="33" spans="1:38" ht="26.25" customHeight="1" x14ac:dyDescent="0.2">
      <c r="A33" s="115" t="s">
        <v>99</v>
      </c>
      <c r="B33" s="115" t="s">
        <v>113</v>
      </c>
      <c r="C33" s="115" t="s">
        <v>114</v>
      </c>
      <c r="D33" s="115"/>
      <c r="E33" s="333" t="s">
        <v>73</v>
      </c>
      <c r="F33" s="328" t="s">
        <v>73</v>
      </c>
      <c r="G33" s="328" t="s">
        <v>73</v>
      </c>
      <c r="H33" s="328" t="s">
        <v>73</v>
      </c>
      <c r="I33" s="328">
        <v>8.647643860521613E-2</v>
      </c>
      <c r="J33" s="328">
        <v>0.1601415529726225</v>
      </c>
      <c r="K33" s="328">
        <v>0.32028310594524501</v>
      </c>
      <c r="L33" s="328">
        <v>3.3950009230195957E-3</v>
      </c>
      <c r="M33" s="328" t="s">
        <v>73</v>
      </c>
      <c r="N33" s="328" t="s">
        <v>72</v>
      </c>
      <c r="O33" s="328" t="s">
        <v>72</v>
      </c>
      <c r="P33" s="328" t="s">
        <v>72</v>
      </c>
      <c r="Q33" s="328" t="s">
        <v>72</v>
      </c>
      <c r="R33" s="328" t="s">
        <v>72</v>
      </c>
      <c r="S33" s="328" t="s">
        <v>72</v>
      </c>
      <c r="T33" s="328" t="s">
        <v>72</v>
      </c>
      <c r="U33" s="328" t="s">
        <v>72</v>
      </c>
      <c r="V33" s="328" t="s">
        <v>72</v>
      </c>
      <c r="W33" s="328" t="s">
        <v>72</v>
      </c>
      <c r="X33" s="328" t="s">
        <v>72</v>
      </c>
      <c r="Y33" s="328" t="s">
        <v>72</v>
      </c>
      <c r="Z33" s="328" t="s">
        <v>72</v>
      </c>
      <c r="AA33" s="328" t="s">
        <v>72</v>
      </c>
      <c r="AB33" s="328" t="s">
        <v>72</v>
      </c>
      <c r="AC33" s="328" t="s">
        <v>72</v>
      </c>
      <c r="AD33" s="328" t="s">
        <v>72</v>
      </c>
      <c r="AE33" s="301"/>
      <c r="AF33" s="329" t="s">
        <v>73</v>
      </c>
      <c r="AG33" s="329" t="s">
        <v>73</v>
      </c>
      <c r="AH33" s="329" t="s">
        <v>73</v>
      </c>
      <c r="AI33" s="329" t="s">
        <v>73</v>
      </c>
      <c r="AJ33" s="329" t="s">
        <v>73</v>
      </c>
      <c r="AK33" s="329">
        <v>12620.4177495525</v>
      </c>
      <c r="AL33" s="327" t="s">
        <v>112</v>
      </c>
    </row>
    <row r="34" spans="1:38" ht="26.25" customHeight="1" x14ac:dyDescent="0.2">
      <c r="A34" s="115" t="s">
        <v>89</v>
      </c>
      <c r="B34" s="115" t="s">
        <v>115</v>
      </c>
      <c r="C34" s="115" t="s">
        <v>116</v>
      </c>
      <c r="D34" s="115"/>
      <c r="E34" s="333">
        <v>3.8094800000000002</v>
      </c>
      <c r="F34" s="328">
        <v>0.33805499999999999</v>
      </c>
      <c r="G34" s="328">
        <v>2.181E-2</v>
      </c>
      <c r="H34" s="328">
        <v>5.0890000000000006E-4</v>
      </c>
      <c r="I34" s="328">
        <v>9.9599000000000021E-2</v>
      </c>
      <c r="J34" s="328">
        <v>0.104688</v>
      </c>
      <c r="K34" s="328">
        <v>0.110504</v>
      </c>
      <c r="L34" s="328">
        <v>5.2787470000000014E-4</v>
      </c>
      <c r="M34" s="328">
        <v>0.77788999999999997</v>
      </c>
      <c r="N34" s="328" t="s">
        <v>72</v>
      </c>
      <c r="O34" s="328">
        <v>7.27E-4</v>
      </c>
      <c r="P34" s="328" t="s">
        <v>72</v>
      </c>
      <c r="Q34" s="328" t="s">
        <v>72</v>
      </c>
      <c r="R34" s="328">
        <v>3.6349999999999998E-3</v>
      </c>
      <c r="S34" s="328">
        <v>0.12359000000000001</v>
      </c>
      <c r="T34" s="328">
        <v>5.0890000000000015E-3</v>
      </c>
      <c r="U34" s="328">
        <v>7.27E-4</v>
      </c>
      <c r="V34" s="328">
        <v>7.2700000000000001E-2</v>
      </c>
      <c r="W34" s="328" t="s">
        <v>72</v>
      </c>
      <c r="X34" s="328">
        <v>2.1810000000000002E-3</v>
      </c>
      <c r="Y34" s="328">
        <v>3.6349999999999998E-3</v>
      </c>
      <c r="Z34" s="328" t="s">
        <v>72</v>
      </c>
      <c r="AA34" s="328" t="s">
        <v>72</v>
      </c>
      <c r="AB34" s="328">
        <v>5.816E-3</v>
      </c>
      <c r="AC34" s="328" t="s">
        <v>72</v>
      </c>
      <c r="AD34" s="328" t="s">
        <v>72</v>
      </c>
      <c r="AE34" s="301"/>
      <c r="AF34" s="329" t="s">
        <v>117</v>
      </c>
      <c r="AG34" s="329" t="s">
        <v>73</v>
      </c>
      <c r="AH34" s="329" t="s">
        <v>73</v>
      </c>
      <c r="AI34" s="329" t="s">
        <v>117</v>
      </c>
      <c r="AJ34" s="329" t="s">
        <v>73</v>
      </c>
      <c r="AK34" s="329" t="s">
        <v>73</v>
      </c>
      <c r="AL34" s="327" t="s">
        <v>63</v>
      </c>
    </row>
    <row r="35" spans="1:38" s="31" customFormat="1" ht="26.25" customHeight="1" x14ac:dyDescent="0.2">
      <c r="A35" s="115" t="s">
        <v>118</v>
      </c>
      <c r="B35" s="115" t="s">
        <v>119</v>
      </c>
      <c r="C35" s="115" t="s">
        <v>120</v>
      </c>
      <c r="D35" s="115"/>
      <c r="E35" s="333" t="s">
        <v>67</v>
      </c>
      <c r="F35" s="328" t="s">
        <v>67</v>
      </c>
      <c r="G35" s="328" t="s">
        <v>67</v>
      </c>
      <c r="H35" s="328" t="s">
        <v>67</v>
      </c>
      <c r="I35" s="328" t="s">
        <v>67</v>
      </c>
      <c r="J35" s="328" t="s">
        <v>67</v>
      </c>
      <c r="K35" s="328" t="s">
        <v>67</v>
      </c>
      <c r="L35" s="328" t="s">
        <v>67</v>
      </c>
      <c r="M35" s="328" t="s">
        <v>67</v>
      </c>
      <c r="N35" s="328" t="s">
        <v>67</v>
      </c>
      <c r="O35" s="328" t="s">
        <v>67</v>
      </c>
      <c r="P35" s="328" t="s">
        <v>67</v>
      </c>
      <c r="Q35" s="328" t="s">
        <v>67</v>
      </c>
      <c r="R35" s="328" t="s">
        <v>67</v>
      </c>
      <c r="S35" s="328" t="s">
        <v>67</v>
      </c>
      <c r="T35" s="328" t="s">
        <v>67</v>
      </c>
      <c r="U35" s="328" t="s">
        <v>67</v>
      </c>
      <c r="V35" s="328" t="s">
        <v>67</v>
      </c>
      <c r="W35" s="328" t="s">
        <v>67</v>
      </c>
      <c r="X35" s="328" t="s">
        <v>67</v>
      </c>
      <c r="Y35" s="328" t="s">
        <v>67</v>
      </c>
      <c r="Z35" s="328" t="s">
        <v>67</v>
      </c>
      <c r="AA35" s="328" t="s">
        <v>67</v>
      </c>
      <c r="AB35" s="328" t="s">
        <v>67</v>
      </c>
      <c r="AC35" s="328" t="s">
        <v>67</v>
      </c>
      <c r="AD35" s="328" t="s">
        <v>67</v>
      </c>
      <c r="AE35" s="301"/>
      <c r="AF35" s="329" t="s">
        <v>67</v>
      </c>
      <c r="AG35" s="329" t="s">
        <v>67</v>
      </c>
      <c r="AH35" s="329" t="s">
        <v>67</v>
      </c>
      <c r="AI35" s="329" t="s">
        <v>67</v>
      </c>
      <c r="AJ35" s="329" t="s">
        <v>67</v>
      </c>
      <c r="AK35" s="329" t="s">
        <v>67</v>
      </c>
      <c r="AL35" s="327" t="s">
        <v>63</v>
      </c>
    </row>
    <row r="36" spans="1:38" ht="26.25" customHeight="1" x14ac:dyDescent="0.2">
      <c r="A36" s="115" t="s">
        <v>118</v>
      </c>
      <c r="B36" s="115" t="s">
        <v>121</v>
      </c>
      <c r="C36" s="115" t="s">
        <v>122</v>
      </c>
      <c r="D36" s="115"/>
      <c r="E36" s="333">
        <v>0.16037330844610356</v>
      </c>
      <c r="F36" s="328">
        <v>1.1693887074195053E-2</v>
      </c>
      <c r="G36" s="328">
        <v>2.0881941203919736E-2</v>
      </c>
      <c r="H36" s="328">
        <v>2.9234717685487631E-6</v>
      </c>
      <c r="I36" s="328">
        <v>5.8469435370975265E-3</v>
      </c>
      <c r="J36" s="328">
        <v>6.2645823611759202E-3</v>
      </c>
      <c r="K36" s="328">
        <v>6.2645823611759202E-3</v>
      </c>
      <c r="L36" s="328">
        <v>1.8125524965002331E-3</v>
      </c>
      <c r="M36" s="328">
        <v>3.0905272981801211E-2</v>
      </c>
      <c r="N36" s="328">
        <v>5.4293047130191314E-4</v>
      </c>
      <c r="O36" s="328">
        <v>4.1763882407839472E-5</v>
      </c>
      <c r="P36" s="328">
        <v>1.2529164722351841E-4</v>
      </c>
      <c r="Q36" s="328">
        <v>1.6705552963135789E-4</v>
      </c>
      <c r="R36" s="328">
        <v>2.0881941203919737E-4</v>
      </c>
      <c r="S36" s="328">
        <v>3.6752216518898735E-3</v>
      </c>
      <c r="T36" s="328">
        <v>4.1763882407839471E-3</v>
      </c>
      <c r="U36" s="328">
        <v>4.1763882407839473E-4</v>
      </c>
      <c r="V36" s="328">
        <v>5.0116658889407363E-3</v>
      </c>
      <c r="W36" s="328">
        <v>2.3269999999999999E-5</v>
      </c>
      <c r="X36" s="328">
        <v>1.2529164722351841E-4</v>
      </c>
      <c r="Y36" s="328">
        <v>2.0881941203919737E-4</v>
      </c>
      <c r="Z36" s="328" t="s">
        <v>72</v>
      </c>
      <c r="AA36" s="328" t="s">
        <v>72</v>
      </c>
      <c r="AB36" s="328">
        <v>3.3411105926271577E-4</v>
      </c>
      <c r="AC36" s="328">
        <v>3.3411105926271579E-7</v>
      </c>
      <c r="AD36" s="328">
        <v>3.1740550629957997E-7</v>
      </c>
      <c r="AE36" s="301"/>
      <c r="AF36" s="329">
        <v>179</v>
      </c>
      <c r="AG36" s="329" t="s">
        <v>67</v>
      </c>
      <c r="AH36" s="329" t="s">
        <v>67</v>
      </c>
      <c r="AI36" s="329" t="s">
        <v>67</v>
      </c>
      <c r="AJ36" s="329" t="s">
        <v>67</v>
      </c>
      <c r="AK36" s="329" t="s">
        <v>67</v>
      </c>
      <c r="AL36" s="327" t="s">
        <v>123</v>
      </c>
    </row>
    <row r="37" spans="1:38" ht="26.25" customHeight="1" x14ac:dyDescent="0.2">
      <c r="A37" s="115" t="s">
        <v>89</v>
      </c>
      <c r="B37" s="115" t="s">
        <v>124</v>
      </c>
      <c r="C37" s="115" t="s">
        <v>125</v>
      </c>
      <c r="D37" s="115"/>
      <c r="E37" s="333">
        <v>0.11420130288409205</v>
      </c>
      <c r="F37" s="328">
        <v>2.340190632870739E-4</v>
      </c>
      <c r="G37" s="328">
        <v>4.680381265741478E-4</v>
      </c>
      <c r="H37" s="328">
        <v>1.4041143797224434E-4</v>
      </c>
      <c r="I37" s="328">
        <v>3.7443050125931826E-4</v>
      </c>
      <c r="J37" s="328">
        <v>3.7443050125931826E-4</v>
      </c>
      <c r="K37" s="328">
        <v>3.7443050125931826E-4</v>
      </c>
      <c r="L37" s="328" t="s">
        <v>67</v>
      </c>
      <c r="M37" s="328">
        <v>4.961204141685966E-2</v>
      </c>
      <c r="N37" s="328" t="s">
        <v>73</v>
      </c>
      <c r="O37" s="328" t="s">
        <v>73</v>
      </c>
      <c r="P37" s="328" t="s">
        <v>73</v>
      </c>
      <c r="Q37" s="328" t="s">
        <v>73</v>
      </c>
      <c r="R37" s="328" t="s">
        <v>73</v>
      </c>
      <c r="S37" s="328" t="s">
        <v>73</v>
      </c>
      <c r="T37" s="328" t="s">
        <v>73</v>
      </c>
      <c r="U37" s="328" t="s">
        <v>73</v>
      </c>
      <c r="V37" s="328" t="s">
        <v>73</v>
      </c>
      <c r="W37" s="328" t="s">
        <v>73</v>
      </c>
      <c r="X37" s="328" t="s">
        <v>73</v>
      </c>
      <c r="Y37" s="328" t="s">
        <v>73</v>
      </c>
      <c r="Z37" s="328" t="s">
        <v>73</v>
      </c>
      <c r="AA37" s="328" t="s">
        <v>73</v>
      </c>
      <c r="AB37" s="328" t="s">
        <v>73</v>
      </c>
      <c r="AC37" s="328" t="s">
        <v>73</v>
      </c>
      <c r="AD37" s="328" t="s">
        <v>73</v>
      </c>
      <c r="AE37" s="301"/>
      <c r="AF37" s="329" t="s">
        <v>67</v>
      </c>
      <c r="AG37" s="329" t="s">
        <v>67</v>
      </c>
      <c r="AH37" s="329">
        <v>936.07625314829556</v>
      </c>
      <c r="AI37" s="329" t="s">
        <v>67</v>
      </c>
      <c r="AJ37" s="329" t="s">
        <v>67</v>
      </c>
      <c r="AK37" s="329" t="s">
        <v>67</v>
      </c>
      <c r="AL37" s="327" t="s">
        <v>63</v>
      </c>
    </row>
    <row r="38" spans="1:38" ht="26.25" customHeight="1" x14ac:dyDescent="0.2">
      <c r="A38" s="115" t="s">
        <v>89</v>
      </c>
      <c r="B38" s="115" t="s">
        <v>126</v>
      </c>
      <c r="C38" s="115" t="s">
        <v>127</v>
      </c>
      <c r="D38" s="115"/>
      <c r="E38" s="333" t="s">
        <v>67</v>
      </c>
      <c r="F38" s="328" t="s">
        <v>67</v>
      </c>
      <c r="G38" s="328" t="s">
        <v>67</v>
      </c>
      <c r="H38" s="328" t="s">
        <v>67</v>
      </c>
      <c r="I38" s="328" t="s">
        <v>67</v>
      </c>
      <c r="J38" s="328" t="s">
        <v>67</v>
      </c>
      <c r="K38" s="328" t="s">
        <v>67</v>
      </c>
      <c r="L38" s="328" t="s">
        <v>67</v>
      </c>
      <c r="M38" s="328" t="s">
        <v>67</v>
      </c>
      <c r="N38" s="328" t="s">
        <v>67</v>
      </c>
      <c r="O38" s="328" t="s">
        <v>67</v>
      </c>
      <c r="P38" s="328" t="s">
        <v>67</v>
      </c>
      <c r="Q38" s="328" t="s">
        <v>67</v>
      </c>
      <c r="R38" s="328" t="s">
        <v>67</v>
      </c>
      <c r="S38" s="328" t="s">
        <v>67</v>
      </c>
      <c r="T38" s="328" t="s">
        <v>67</v>
      </c>
      <c r="U38" s="328" t="s">
        <v>67</v>
      </c>
      <c r="V38" s="328" t="s">
        <v>67</v>
      </c>
      <c r="W38" s="328" t="s">
        <v>67</v>
      </c>
      <c r="X38" s="328" t="s">
        <v>67</v>
      </c>
      <c r="Y38" s="328" t="s">
        <v>67</v>
      </c>
      <c r="Z38" s="328" t="s">
        <v>67</v>
      </c>
      <c r="AA38" s="328" t="s">
        <v>67</v>
      </c>
      <c r="AB38" s="328" t="s">
        <v>67</v>
      </c>
      <c r="AC38" s="328" t="s">
        <v>67</v>
      </c>
      <c r="AD38" s="328" t="s">
        <v>67</v>
      </c>
      <c r="AE38" s="301"/>
      <c r="AF38" s="329" t="s">
        <v>67</v>
      </c>
      <c r="AG38" s="329" t="s">
        <v>67</v>
      </c>
      <c r="AH38" s="329" t="s">
        <v>67</v>
      </c>
      <c r="AI38" s="329" t="s">
        <v>67</v>
      </c>
      <c r="AJ38" s="329" t="s">
        <v>67</v>
      </c>
      <c r="AK38" s="329" t="s">
        <v>67</v>
      </c>
      <c r="AL38" s="327" t="s">
        <v>63</v>
      </c>
    </row>
    <row r="39" spans="1:38" ht="26.25" customHeight="1" x14ac:dyDescent="0.25">
      <c r="A39" s="115" t="s">
        <v>128</v>
      </c>
      <c r="B39" s="115" t="s">
        <v>129</v>
      </c>
      <c r="C39" s="115" t="s">
        <v>130</v>
      </c>
      <c r="D39" s="115">
        <v>0</v>
      </c>
      <c r="E39" s="321">
        <v>0.82627499999999998</v>
      </c>
      <c r="F39" s="282">
        <v>0.244365</v>
      </c>
      <c r="G39" s="282">
        <v>0.65440699999999996</v>
      </c>
      <c r="H39" s="282">
        <v>4.2999999999999999E-4</v>
      </c>
      <c r="I39" s="282">
        <v>0.42771900000000002</v>
      </c>
      <c r="J39" s="282">
        <v>0.478879</v>
      </c>
      <c r="K39" s="282">
        <v>0.51231000000000004</v>
      </c>
      <c r="L39" s="282">
        <v>4.2689999999999999E-2</v>
      </c>
      <c r="M39" s="282">
        <v>3.843496</v>
      </c>
      <c r="N39" s="282">
        <v>0.33745000000000003</v>
      </c>
      <c r="O39" s="282">
        <v>2.1774999999999999E-2</v>
      </c>
      <c r="P39" s="282">
        <v>1.9528E-2</v>
      </c>
      <c r="Q39" s="282">
        <v>3.7046999999999997E-2</v>
      </c>
      <c r="R39" s="282">
        <v>5.8478000000000002E-2</v>
      </c>
      <c r="S39" s="282">
        <v>0.15761</v>
      </c>
      <c r="T39" s="282">
        <v>9.1005000000000003E-2</v>
      </c>
      <c r="U39" s="282">
        <v>1.4761E-2</v>
      </c>
      <c r="V39" s="282">
        <v>1.118106</v>
      </c>
      <c r="W39" s="282">
        <v>0.62141400000000002</v>
      </c>
      <c r="X39" s="282">
        <v>0.16843</v>
      </c>
      <c r="Y39" s="282">
        <v>0.216587</v>
      </c>
      <c r="Z39" s="282">
        <v>8.9373999999999995E-2</v>
      </c>
      <c r="AA39" s="282">
        <v>7.1234000000000006E-2</v>
      </c>
      <c r="AB39" s="282">
        <v>0.54562600000000006</v>
      </c>
      <c r="AC39" s="282">
        <v>8.2100000000000003E-3</v>
      </c>
      <c r="AD39" s="282">
        <v>0.31334200000000001</v>
      </c>
      <c r="AE39" s="283">
        <v>0</v>
      </c>
      <c r="AF39" s="283">
        <v>259</v>
      </c>
      <c r="AG39" s="283">
        <v>1843</v>
      </c>
      <c r="AH39" s="283">
        <v>1739</v>
      </c>
      <c r="AI39" s="283">
        <v>1402</v>
      </c>
      <c r="AJ39" s="283" t="s">
        <v>72</v>
      </c>
      <c r="AK39" s="283" t="s">
        <v>72</v>
      </c>
      <c r="AL39" s="306" t="s">
        <v>63</v>
      </c>
    </row>
    <row r="40" spans="1:38" ht="26.25" customHeight="1" x14ac:dyDescent="0.2">
      <c r="A40" s="115" t="s">
        <v>89</v>
      </c>
      <c r="B40" s="115" t="s">
        <v>131</v>
      </c>
      <c r="C40" s="115" t="s">
        <v>132</v>
      </c>
      <c r="D40" s="115"/>
      <c r="E40" s="333">
        <v>6.0457360254021937E-2</v>
      </c>
      <c r="F40" s="328">
        <v>5.2647373059259678E-2</v>
      </c>
      <c r="G40" s="328">
        <v>7.4999533140508601E-3</v>
      </c>
      <c r="H40" s="328">
        <v>1.4684435966064856E-5</v>
      </c>
      <c r="I40" s="328">
        <v>4.3990872352539364E-3</v>
      </c>
      <c r="J40" s="328">
        <v>4.6308076275094054E-3</v>
      </c>
      <c r="K40" s="328">
        <v>4.6308076275094054E-3</v>
      </c>
      <c r="L40" s="328">
        <v>2.8969548044991671E-3</v>
      </c>
      <c r="M40" s="328">
        <v>0.14667810275226967</v>
      </c>
      <c r="N40" s="328" t="s">
        <v>73</v>
      </c>
      <c r="O40" s="328">
        <v>2.0399141110431302E-5</v>
      </c>
      <c r="P40" s="328" t="s">
        <v>72</v>
      </c>
      <c r="Q40" s="328" t="s">
        <v>72</v>
      </c>
      <c r="R40" s="328">
        <v>8.1596564441725208E-5</v>
      </c>
      <c r="S40" s="328">
        <v>3.4678539887733209E-3</v>
      </c>
      <c r="T40" s="328">
        <v>1.4279398777301911E-4</v>
      </c>
      <c r="U40" s="328">
        <v>2.0399141110431302E-5</v>
      </c>
      <c r="V40" s="328">
        <v>2.0399141110431303E-3</v>
      </c>
      <c r="W40" s="328" t="s">
        <v>73</v>
      </c>
      <c r="X40" s="328">
        <v>6.324102006153914E-5</v>
      </c>
      <c r="Y40" s="328">
        <v>9.9952108821911275E-5</v>
      </c>
      <c r="Z40" s="328" t="s">
        <v>73</v>
      </c>
      <c r="AA40" s="328" t="s">
        <v>72</v>
      </c>
      <c r="AB40" s="328" t="s">
        <v>72</v>
      </c>
      <c r="AC40" s="328" t="s">
        <v>73</v>
      </c>
      <c r="AD40" s="328" t="s">
        <v>72</v>
      </c>
      <c r="AE40" s="301"/>
      <c r="AF40" s="329">
        <v>82</v>
      </c>
      <c r="AG40" s="329" t="s">
        <v>73</v>
      </c>
      <c r="AH40" s="329" t="s">
        <v>73</v>
      </c>
      <c r="AI40" s="329" t="s">
        <v>73</v>
      </c>
      <c r="AJ40" s="329" t="s">
        <v>73</v>
      </c>
      <c r="AK40" s="329" t="s">
        <v>73</v>
      </c>
      <c r="AL40" s="327" t="s">
        <v>63</v>
      </c>
    </row>
    <row r="41" spans="1:38" ht="26.25" customHeight="1" x14ac:dyDescent="0.25">
      <c r="A41" s="115" t="s">
        <v>128</v>
      </c>
      <c r="B41" s="115" t="s">
        <v>133</v>
      </c>
      <c r="C41" s="115" t="s">
        <v>134</v>
      </c>
      <c r="D41" s="115">
        <v>0</v>
      </c>
      <c r="E41" s="321">
        <v>2.1519170000000001</v>
      </c>
      <c r="F41" s="282">
        <v>10.1587</v>
      </c>
      <c r="G41" s="282">
        <v>0.63359200000000004</v>
      </c>
      <c r="H41" s="282">
        <v>0.17038200000000001</v>
      </c>
      <c r="I41" s="282">
        <v>11.47532</v>
      </c>
      <c r="J41" s="282">
        <v>11.832140000000001</v>
      </c>
      <c r="K41" s="282">
        <v>12.312620000000001</v>
      </c>
      <c r="L41" s="282">
        <v>1.423081</v>
      </c>
      <c r="M41" s="282">
        <v>92.141390000000001</v>
      </c>
      <c r="N41" s="282">
        <v>0.81035599999999997</v>
      </c>
      <c r="O41" s="282">
        <v>4.9593999999999999E-2</v>
      </c>
      <c r="P41" s="282">
        <v>2.0745E-2</v>
      </c>
      <c r="Q41" s="282">
        <v>9.2700000000000005E-3</v>
      </c>
      <c r="R41" s="282">
        <v>0.53065499999999999</v>
      </c>
      <c r="S41" s="282">
        <v>0.16885500000000001</v>
      </c>
      <c r="T41" s="282">
        <v>6.5420000000000006E-2</v>
      </c>
      <c r="U41" s="282">
        <v>1.4048E-2</v>
      </c>
      <c r="V41" s="282">
        <v>11.773099999999999</v>
      </c>
      <c r="W41" s="282">
        <v>12.948230000000001</v>
      </c>
      <c r="X41" s="282">
        <v>2.8308430000000002</v>
      </c>
      <c r="Y41" s="282">
        <v>2.7424210000000002</v>
      </c>
      <c r="Z41" s="282">
        <v>1.037971</v>
      </c>
      <c r="AA41" s="282">
        <v>1.5916459999999999</v>
      </c>
      <c r="AB41" s="282">
        <v>8.2028809999999996</v>
      </c>
      <c r="AC41" s="282">
        <v>0.11243499999999999</v>
      </c>
      <c r="AD41" s="282">
        <v>0.242308</v>
      </c>
      <c r="AE41" s="283">
        <v>0</v>
      </c>
      <c r="AF41" s="283">
        <v>3043</v>
      </c>
      <c r="AG41" s="283">
        <v>1419</v>
      </c>
      <c r="AH41" s="283">
        <v>4918</v>
      </c>
      <c r="AI41" s="283">
        <v>22311</v>
      </c>
      <c r="AJ41" s="283" t="s">
        <v>72</v>
      </c>
      <c r="AK41" s="283" t="s">
        <v>73</v>
      </c>
      <c r="AL41" s="306" t="s">
        <v>63</v>
      </c>
    </row>
    <row r="42" spans="1:38" s="262" customFormat="1" ht="26.25" customHeight="1" x14ac:dyDescent="0.2">
      <c r="A42" s="115" t="s">
        <v>89</v>
      </c>
      <c r="B42" s="115" t="s">
        <v>135</v>
      </c>
      <c r="C42" s="115" t="s">
        <v>136</v>
      </c>
      <c r="D42" s="115"/>
      <c r="E42" s="285">
        <v>3.2820000000000002E-2</v>
      </c>
      <c r="F42" s="286">
        <v>3.3999999999999998E-3</v>
      </c>
      <c r="G42" s="286">
        <v>4.1099999999999999E-3</v>
      </c>
      <c r="H42" s="286">
        <v>8.1000000000000004E-6</v>
      </c>
      <c r="I42" s="286">
        <v>1.99E-3</v>
      </c>
      <c r="J42" s="286">
        <v>2.1199999999999999E-3</v>
      </c>
      <c r="K42" s="286">
        <v>2.1199999999999999E-3</v>
      </c>
      <c r="L42" s="286">
        <v>1.31E-3</v>
      </c>
      <c r="M42" s="286">
        <v>1.0840000000000001E-2</v>
      </c>
      <c r="N42" s="286">
        <v>9.7999999999999993E-6</v>
      </c>
      <c r="O42" s="286">
        <v>1.0000000000000001E-5</v>
      </c>
      <c r="P42" s="286" t="s">
        <v>72</v>
      </c>
      <c r="Q42" s="286" t="s">
        <v>72</v>
      </c>
      <c r="R42" s="286">
        <v>4.0000000000000003E-5</v>
      </c>
      <c r="S42" s="286">
        <v>1.7099999999999999E-3</v>
      </c>
      <c r="T42" s="286">
        <v>6.9999999999999994E-5</v>
      </c>
      <c r="U42" s="286">
        <v>1.0000000000000001E-5</v>
      </c>
      <c r="V42" s="286">
        <v>1.01E-3</v>
      </c>
      <c r="W42" s="286" t="s">
        <v>67</v>
      </c>
      <c r="X42" s="286">
        <v>3.0000000000000001E-5</v>
      </c>
      <c r="Y42" s="286">
        <v>5.0300000000000003E-5</v>
      </c>
      <c r="Z42" s="286" t="s">
        <v>67</v>
      </c>
      <c r="AA42" s="286" t="s">
        <v>72</v>
      </c>
      <c r="AB42" s="286">
        <v>8.1000000000000004E-5</v>
      </c>
      <c r="AC42" s="286" t="s">
        <v>67</v>
      </c>
      <c r="AD42" s="286" t="s">
        <v>72</v>
      </c>
      <c r="AE42" s="286" t="s">
        <v>174</v>
      </c>
      <c r="AF42" s="286">
        <v>40</v>
      </c>
      <c r="AG42" s="286" t="s">
        <v>73</v>
      </c>
      <c r="AH42" s="286" t="s">
        <v>73</v>
      </c>
      <c r="AI42" s="286" t="s">
        <v>73</v>
      </c>
      <c r="AJ42" s="286" t="s">
        <v>73</v>
      </c>
      <c r="AK42" s="286" t="s">
        <v>73</v>
      </c>
      <c r="AL42" s="336" t="s">
        <v>63</v>
      </c>
    </row>
    <row r="43" spans="1:38" ht="26.25" customHeight="1" x14ac:dyDescent="0.25">
      <c r="A43" s="115" t="s">
        <v>128</v>
      </c>
      <c r="B43" s="115" t="s">
        <v>137</v>
      </c>
      <c r="C43" s="115" t="s">
        <v>138</v>
      </c>
      <c r="D43" s="115">
        <v>0</v>
      </c>
      <c r="E43" s="321">
        <v>0.21847</v>
      </c>
      <c r="F43" s="282">
        <v>2.2003000000000002E-2</v>
      </c>
      <c r="G43" s="282">
        <v>0.125719</v>
      </c>
      <c r="H43" s="282">
        <v>1.5899999999999999E-4</v>
      </c>
      <c r="I43" s="282">
        <v>6.2462999999999998E-2</v>
      </c>
      <c r="J43" s="282">
        <v>5.7550999999999998E-2</v>
      </c>
      <c r="K43" s="282">
        <v>6.0150000000000002E-2</v>
      </c>
      <c r="L43" s="282">
        <v>1.4571000000000001E-2</v>
      </c>
      <c r="M43" s="282">
        <v>0.25247900000000001</v>
      </c>
      <c r="N43" s="282">
        <v>2.1203E-2</v>
      </c>
      <c r="O43" s="282">
        <v>1.0330000000000001E-3</v>
      </c>
      <c r="P43" s="282">
        <v>7.0100000000000002E-4</v>
      </c>
      <c r="Q43" s="282">
        <v>5.3399999999999997E-4</v>
      </c>
      <c r="R43" s="282">
        <v>1.5355000000000001E-2</v>
      </c>
      <c r="S43" s="282">
        <v>4.5589999999999997E-3</v>
      </c>
      <c r="T43" s="282">
        <v>3.3871999999999999E-2</v>
      </c>
      <c r="U43" s="282">
        <v>3.5799999999999997E-4</v>
      </c>
      <c r="V43" s="282">
        <v>0.27656799999999998</v>
      </c>
      <c r="W43" s="282">
        <v>6.3020000000000007E-2</v>
      </c>
      <c r="X43" s="282">
        <v>7.2069999999999999E-3</v>
      </c>
      <c r="Y43" s="283">
        <v>1.094E-2</v>
      </c>
      <c r="Z43" s="282">
        <v>3.6480000000000002E-3</v>
      </c>
      <c r="AA43" s="282">
        <v>2.8960000000000001E-3</v>
      </c>
      <c r="AB43" s="282">
        <v>2.4691999999999999E-2</v>
      </c>
      <c r="AC43" s="282">
        <v>2.6679999999999998E-3</v>
      </c>
      <c r="AD43" s="282">
        <v>5.96E-3</v>
      </c>
      <c r="AE43" s="283">
        <v>0</v>
      </c>
      <c r="AF43" s="283">
        <v>140</v>
      </c>
      <c r="AG43" s="283">
        <v>35</v>
      </c>
      <c r="AH43" s="283">
        <v>1142</v>
      </c>
      <c r="AI43" s="283">
        <v>523</v>
      </c>
      <c r="AJ43" s="283" t="s">
        <v>72</v>
      </c>
      <c r="AK43" s="283" t="s">
        <v>73</v>
      </c>
      <c r="AL43" s="306" t="s">
        <v>63</v>
      </c>
    </row>
    <row r="44" spans="1:38" ht="26.25" customHeight="1" x14ac:dyDescent="0.2">
      <c r="A44" s="115" t="s">
        <v>89</v>
      </c>
      <c r="B44" s="115" t="s">
        <v>139</v>
      </c>
      <c r="C44" s="115" t="s">
        <v>140</v>
      </c>
      <c r="D44" s="115"/>
      <c r="E44" s="333">
        <v>1.1412100632793876</v>
      </c>
      <c r="F44" s="328">
        <v>0.52016030249547973</v>
      </c>
      <c r="G44" s="328">
        <v>0.14229300407069098</v>
      </c>
      <c r="H44" s="328">
        <v>4.0032720000000001E-12</v>
      </c>
      <c r="I44" s="328">
        <v>7.5538919646276709E-2</v>
      </c>
      <c r="J44" s="328">
        <v>7.9935258595233219E-2</v>
      </c>
      <c r="K44" s="328">
        <v>7.9935258595233219E-2</v>
      </c>
      <c r="L44" s="328">
        <v>5.1957918086901596E-2</v>
      </c>
      <c r="M44" s="328">
        <v>1.4990525505649308</v>
      </c>
      <c r="N44" s="328">
        <v>8.8553644414168919E-3</v>
      </c>
      <c r="O44" s="328">
        <v>3.6596362325880629E-4</v>
      </c>
      <c r="P44" s="328" t="s">
        <v>72</v>
      </c>
      <c r="Q44" s="328" t="s">
        <v>72</v>
      </c>
      <c r="R44" s="328">
        <v>1.4638544930352252E-3</v>
      </c>
      <c r="S44" s="328">
        <v>6.2213815953997061E-2</v>
      </c>
      <c r="T44" s="328">
        <v>2.5617453628116438E-3</v>
      </c>
      <c r="U44" s="328">
        <v>3.6596362325880629E-4</v>
      </c>
      <c r="V44" s="328">
        <v>3.6596362325880621E-2</v>
      </c>
      <c r="W44" s="328" t="s">
        <v>73</v>
      </c>
      <c r="X44" s="328">
        <v>1.115602041438544E-3</v>
      </c>
      <c r="Y44" s="328">
        <v>1.8121069446319059E-3</v>
      </c>
      <c r="Z44" s="328" t="s">
        <v>73</v>
      </c>
      <c r="AA44" s="328" t="s">
        <v>72</v>
      </c>
      <c r="AB44" s="328" t="s">
        <v>72</v>
      </c>
      <c r="AC44" s="328" t="s">
        <v>73</v>
      </c>
      <c r="AD44" s="328" t="s">
        <v>72</v>
      </c>
      <c r="AE44" s="301"/>
      <c r="AF44" s="329">
        <v>1463</v>
      </c>
      <c r="AG44" s="329" t="s">
        <v>73</v>
      </c>
      <c r="AH44" s="329" t="s">
        <v>73</v>
      </c>
      <c r="AI44" s="329" t="s">
        <v>73</v>
      </c>
      <c r="AJ44" s="329" t="s">
        <v>73</v>
      </c>
      <c r="AK44" s="329" t="s">
        <v>73</v>
      </c>
      <c r="AL44" s="327" t="s">
        <v>63</v>
      </c>
    </row>
    <row r="45" spans="1:38" ht="26.25" customHeight="1" x14ac:dyDescent="0.2">
      <c r="A45" s="115" t="s">
        <v>89</v>
      </c>
      <c r="B45" s="115" t="s">
        <v>141</v>
      </c>
      <c r="C45" s="115" t="s">
        <v>142</v>
      </c>
      <c r="D45" s="115"/>
      <c r="E45" s="333">
        <v>3.3792000000000002E-4</v>
      </c>
      <c r="F45" s="328">
        <v>2.4640000000000001E-5</v>
      </c>
      <c r="G45" s="328">
        <v>4.4000000000000006E-5</v>
      </c>
      <c r="H45" s="328">
        <v>6.1600000000000002E-9</v>
      </c>
      <c r="I45" s="328">
        <v>1.2320000000000001E-5</v>
      </c>
      <c r="J45" s="328">
        <v>1.3200000000000001E-5</v>
      </c>
      <c r="K45" s="328">
        <v>1.3200000000000001E-5</v>
      </c>
      <c r="L45" s="328">
        <v>3.8191999999999998E-6</v>
      </c>
      <c r="M45" s="328">
        <v>6.512E-5</v>
      </c>
      <c r="N45" s="328">
        <v>1.1440000000000002E-6</v>
      </c>
      <c r="O45" s="328">
        <v>8.8000000000000007E-8</v>
      </c>
      <c r="P45" s="328">
        <v>2.6400000000000003E-7</v>
      </c>
      <c r="Q45" s="328">
        <v>3.5200000000000003E-7</v>
      </c>
      <c r="R45" s="328">
        <v>4.4000000000000008E-7</v>
      </c>
      <c r="S45" s="328">
        <v>7.7440000000000007E-6</v>
      </c>
      <c r="T45" s="328">
        <v>8.8000000000000004E-6</v>
      </c>
      <c r="U45" s="328">
        <v>8.8000000000000015E-7</v>
      </c>
      <c r="V45" s="328">
        <v>1.0560000000000001E-5</v>
      </c>
      <c r="W45" s="328" t="s">
        <v>73</v>
      </c>
      <c r="X45" s="328" t="s">
        <v>73</v>
      </c>
      <c r="Y45" s="328" t="s">
        <v>73</v>
      </c>
      <c r="Z45" s="328" t="s">
        <v>72</v>
      </c>
      <c r="AA45" s="328" t="s">
        <v>72</v>
      </c>
      <c r="AB45" s="328">
        <v>7.0400000000000016E-7</v>
      </c>
      <c r="AC45" s="328">
        <v>7.0400000000000005E-10</v>
      </c>
      <c r="AD45" s="328">
        <v>6.6880000000000011E-10</v>
      </c>
      <c r="AE45" s="301"/>
      <c r="AF45" s="329">
        <v>8.8000000000000007</v>
      </c>
      <c r="AG45" s="329" t="s">
        <v>73</v>
      </c>
      <c r="AH45" s="329" t="s">
        <v>73</v>
      </c>
      <c r="AI45" s="329" t="s">
        <v>73</v>
      </c>
      <c r="AJ45" s="329" t="s">
        <v>73</v>
      </c>
      <c r="AK45" s="329" t="s">
        <v>73</v>
      </c>
      <c r="AL45" s="327" t="s">
        <v>63</v>
      </c>
    </row>
    <row r="46" spans="1:38" ht="26.25" customHeight="1" x14ac:dyDescent="0.2">
      <c r="A46" s="115" t="s">
        <v>128</v>
      </c>
      <c r="B46" s="115" t="s">
        <v>143</v>
      </c>
      <c r="C46" s="115" t="s">
        <v>144</v>
      </c>
      <c r="D46" s="115"/>
      <c r="E46" s="333" t="s">
        <v>72</v>
      </c>
      <c r="F46" s="328" t="s">
        <v>72</v>
      </c>
      <c r="G46" s="328" t="s">
        <v>72</v>
      </c>
      <c r="H46" s="328" t="s">
        <v>72</v>
      </c>
      <c r="I46" s="328" t="s">
        <v>72</v>
      </c>
      <c r="J46" s="328" t="s">
        <v>72</v>
      </c>
      <c r="K46" s="328" t="s">
        <v>72</v>
      </c>
      <c r="L46" s="328" t="s">
        <v>72</v>
      </c>
      <c r="M46" s="328" t="s">
        <v>72</v>
      </c>
      <c r="N46" s="328" t="s">
        <v>72</v>
      </c>
      <c r="O46" s="328" t="s">
        <v>72</v>
      </c>
      <c r="P46" s="328" t="s">
        <v>72</v>
      </c>
      <c r="Q46" s="328" t="s">
        <v>72</v>
      </c>
      <c r="R46" s="328" t="s">
        <v>72</v>
      </c>
      <c r="S46" s="328" t="s">
        <v>72</v>
      </c>
      <c r="T46" s="328" t="s">
        <v>72</v>
      </c>
      <c r="U46" s="328" t="s">
        <v>72</v>
      </c>
      <c r="V46" s="328" t="s">
        <v>72</v>
      </c>
      <c r="W46" s="328" t="s">
        <v>72</v>
      </c>
      <c r="X46" s="328" t="s">
        <v>72</v>
      </c>
      <c r="Y46" s="328" t="s">
        <v>72</v>
      </c>
      <c r="Z46" s="328" t="s">
        <v>72</v>
      </c>
      <c r="AA46" s="328" t="s">
        <v>72</v>
      </c>
      <c r="AB46" s="328" t="s">
        <v>72</v>
      </c>
      <c r="AC46" s="328" t="s">
        <v>72</v>
      </c>
      <c r="AD46" s="328" t="s">
        <v>72</v>
      </c>
      <c r="AE46" s="301"/>
      <c r="AF46" s="329" t="s">
        <v>72</v>
      </c>
      <c r="AG46" s="329" t="s">
        <v>72</v>
      </c>
      <c r="AH46" s="329" t="s">
        <v>72</v>
      </c>
      <c r="AI46" s="329" t="s">
        <v>72</v>
      </c>
      <c r="AJ46" s="329" t="s">
        <v>72</v>
      </c>
      <c r="AK46" s="329" t="s">
        <v>72</v>
      </c>
      <c r="AL46" s="327" t="s">
        <v>63</v>
      </c>
    </row>
    <row r="47" spans="1:38" ht="26.25" customHeight="1" x14ac:dyDescent="0.2">
      <c r="A47" s="115" t="s">
        <v>89</v>
      </c>
      <c r="B47" s="115" t="s">
        <v>145</v>
      </c>
      <c r="C47" s="115" t="s">
        <v>146</v>
      </c>
      <c r="D47" s="115"/>
      <c r="E47" s="333">
        <v>3.9381242142318328E-2</v>
      </c>
      <c r="F47" s="328">
        <v>4.0758360573296447E-3</v>
      </c>
      <c r="G47" s="328">
        <v>4.9314359106087851E-3</v>
      </c>
      <c r="H47" s="328">
        <v>9.6555192356047262E-6</v>
      </c>
      <c r="I47" s="328">
        <v>2.3870374654262005E-3</v>
      </c>
      <c r="J47" s="328">
        <v>2.5394015589640427E-3</v>
      </c>
      <c r="K47" s="328">
        <v>2.5394015589640427E-3</v>
      </c>
      <c r="L47" s="328">
        <v>1.6506110133266277E-3</v>
      </c>
      <c r="M47" s="328">
        <v>1.3003570530550667E-2</v>
      </c>
      <c r="N47" s="328">
        <v>4.5260246416897155E-6</v>
      </c>
      <c r="O47" s="328">
        <v>1.206939904450591E-5</v>
      </c>
      <c r="P47" s="328" t="s">
        <v>73</v>
      </c>
      <c r="Q47" s="328" t="s">
        <v>73</v>
      </c>
      <c r="R47" s="328">
        <v>4.8277596178023641E-5</v>
      </c>
      <c r="S47" s="328">
        <v>2.0517978375660041E-3</v>
      </c>
      <c r="T47" s="328">
        <v>8.4485793311541365E-5</v>
      </c>
      <c r="U47" s="328">
        <v>1.206939904450591E-5</v>
      </c>
      <c r="V47" s="328">
        <v>1.2069399044505908E-3</v>
      </c>
      <c r="W47" s="328" t="s">
        <v>147</v>
      </c>
      <c r="X47" s="328">
        <v>3.6208197133517717E-5</v>
      </c>
      <c r="Y47" s="328">
        <v>6.0346995222529545E-5</v>
      </c>
      <c r="Z47" s="328" t="s">
        <v>72</v>
      </c>
      <c r="AA47" s="328" t="s">
        <v>72</v>
      </c>
      <c r="AB47" s="328">
        <v>9.6555192356047255E-5</v>
      </c>
      <c r="AC47" s="328" t="s">
        <v>147</v>
      </c>
      <c r="AD47" s="328" t="s">
        <v>147</v>
      </c>
      <c r="AE47" s="339"/>
      <c r="AF47" s="329">
        <v>48</v>
      </c>
      <c r="AG47" s="329" t="s">
        <v>73</v>
      </c>
      <c r="AH47" s="329" t="s">
        <v>73</v>
      </c>
      <c r="AI47" s="329" t="s">
        <v>73</v>
      </c>
      <c r="AJ47" s="329" t="s">
        <v>73</v>
      </c>
      <c r="AK47" s="329" t="s">
        <v>73</v>
      </c>
      <c r="AL47" s="327" t="s">
        <v>63</v>
      </c>
    </row>
    <row r="48" spans="1:38" ht="26.25" customHeight="1" x14ac:dyDescent="0.2">
      <c r="A48" s="115" t="s">
        <v>148</v>
      </c>
      <c r="B48" s="115" t="s">
        <v>149</v>
      </c>
      <c r="C48" s="115" t="s">
        <v>150</v>
      </c>
      <c r="D48" s="115"/>
      <c r="E48" s="333" t="s">
        <v>73</v>
      </c>
      <c r="F48" s="328" t="s">
        <v>73</v>
      </c>
      <c r="G48" s="328" t="s">
        <v>73</v>
      </c>
      <c r="H48" s="328" t="s">
        <v>73</v>
      </c>
      <c r="I48" s="328">
        <v>2.506E-3</v>
      </c>
      <c r="J48" s="328">
        <v>2.5055999999999998E-2</v>
      </c>
      <c r="K48" s="328">
        <v>6.2640000000000001E-2</v>
      </c>
      <c r="L48" s="328" t="s">
        <v>73</v>
      </c>
      <c r="M48" s="328" t="s">
        <v>73</v>
      </c>
      <c r="N48" s="328" t="s">
        <v>73</v>
      </c>
      <c r="O48" s="328" t="s">
        <v>73</v>
      </c>
      <c r="P48" s="328" t="s">
        <v>73</v>
      </c>
      <c r="Q48" s="328" t="s">
        <v>73</v>
      </c>
      <c r="R48" s="328" t="s">
        <v>73</v>
      </c>
      <c r="S48" s="328" t="s">
        <v>73</v>
      </c>
      <c r="T48" s="328" t="s">
        <v>73</v>
      </c>
      <c r="U48" s="328" t="s">
        <v>73</v>
      </c>
      <c r="V48" s="328" t="s">
        <v>73</v>
      </c>
      <c r="W48" s="328" t="s">
        <v>73</v>
      </c>
      <c r="X48" s="328" t="s">
        <v>73</v>
      </c>
      <c r="Y48" s="328" t="s">
        <v>73</v>
      </c>
      <c r="Z48" s="328" t="s">
        <v>73</v>
      </c>
      <c r="AA48" s="328" t="s">
        <v>73</v>
      </c>
      <c r="AB48" s="328" t="s">
        <v>73</v>
      </c>
      <c r="AC48" s="328" t="s">
        <v>73</v>
      </c>
      <c r="AD48" s="328" t="s">
        <v>73</v>
      </c>
      <c r="AE48" s="294">
        <v>0</v>
      </c>
      <c r="AF48" s="329" t="s">
        <v>73</v>
      </c>
      <c r="AG48" s="329" t="s">
        <v>73</v>
      </c>
      <c r="AH48" s="329" t="s">
        <v>73</v>
      </c>
      <c r="AI48" s="329" t="s">
        <v>73</v>
      </c>
      <c r="AJ48" s="329" t="s">
        <v>73</v>
      </c>
      <c r="AK48" s="328">
        <v>0.2429</v>
      </c>
      <c r="AL48" s="327" t="s">
        <v>151</v>
      </c>
    </row>
    <row r="49" spans="1:38" ht="26.25" customHeight="1" x14ac:dyDescent="0.2">
      <c r="A49" s="115" t="s">
        <v>148</v>
      </c>
      <c r="B49" s="115" t="s">
        <v>152</v>
      </c>
      <c r="C49" s="115" t="s">
        <v>153</v>
      </c>
      <c r="D49" s="115"/>
      <c r="E49" s="333" t="s">
        <v>67</v>
      </c>
      <c r="F49" s="328" t="s">
        <v>67</v>
      </c>
      <c r="G49" s="328" t="s">
        <v>67</v>
      </c>
      <c r="H49" s="328" t="s">
        <v>67</v>
      </c>
      <c r="I49" s="328" t="s">
        <v>67</v>
      </c>
      <c r="J49" s="328" t="s">
        <v>67</v>
      </c>
      <c r="K49" s="328" t="s">
        <v>67</v>
      </c>
      <c r="L49" s="328" t="s">
        <v>67</v>
      </c>
      <c r="M49" s="328" t="s">
        <v>67</v>
      </c>
      <c r="N49" s="328" t="s">
        <v>67</v>
      </c>
      <c r="O49" s="328" t="s">
        <v>67</v>
      </c>
      <c r="P49" s="328" t="s">
        <v>67</v>
      </c>
      <c r="Q49" s="328" t="s">
        <v>67</v>
      </c>
      <c r="R49" s="328" t="s">
        <v>67</v>
      </c>
      <c r="S49" s="328" t="s">
        <v>67</v>
      </c>
      <c r="T49" s="328" t="s">
        <v>67</v>
      </c>
      <c r="U49" s="328" t="s">
        <v>67</v>
      </c>
      <c r="V49" s="328" t="s">
        <v>67</v>
      </c>
      <c r="W49" s="328" t="s">
        <v>67</v>
      </c>
      <c r="X49" s="328" t="s">
        <v>67</v>
      </c>
      <c r="Y49" s="328" t="s">
        <v>67</v>
      </c>
      <c r="Z49" s="328" t="s">
        <v>67</v>
      </c>
      <c r="AA49" s="328" t="s">
        <v>67</v>
      </c>
      <c r="AB49" s="328" t="s">
        <v>67</v>
      </c>
      <c r="AC49" s="328" t="s">
        <v>67</v>
      </c>
      <c r="AD49" s="328" t="s">
        <v>67</v>
      </c>
      <c r="AE49" s="294" t="s">
        <v>67</v>
      </c>
      <c r="AF49" s="329" t="s">
        <v>67</v>
      </c>
      <c r="AG49" s="329" t="s">
        <v>67</v>
      </c>
      <c r="AH49" s="329" t="s">
        <v>67</v>
      </c>
      <c r="AI49" s="329" t="s">
        <v>67</v>
      </c>
      <c r="AJ49" s="329" t="s">
        <v>67</v>
      </c>
      <c r="AK49" s="328" t="s">
        <v>67</v>
      </c>
      <c r="AL49" s="327" t="s">
        <v>63</v>
      </c>
    </row>
    <row r="50" spans="1:38" ht="26.25" customHeight="1" x14ac:dyDescent="0.2">
      <c r="A50" s="115" t="s">
        <v>148</v>
      </c>
      <c r="B50" s="115" t="s">
        <v>154</v>
      </c>
      <c r="C50" s="115" t="s">
        <v>155</v>
      </c>
      <c r="D50" s="115"/>
      <c r="E50" s="333" t="s">
        <v>67</v>
      </c>
      <c r="F50" s="328" t="s">
        <v>67</v>
      </c>
      <c r="G50" s="328" t="s">
        <v>67</v>
      </c>
      <c r="H50" s="328" t="s">
        <v>67</v>
      </c>
      <c r="I50" s="328" t="s">
        <v>67</v>
      </c>
      <c r="J50" s="328" t="s">
        <v>67</v>
      </c>
      <c r="K50" s="328" t="s">
        <v>67</v>
      </c>
      <c r="L50" s="328" t="s">
        <v>67</v>
      </c>
      <c r="M50" s="328" t="s">
        <v>67</v>
      </c>
      <c r="N50" s="328" t="s">
        <v>67</v>
      </c>
      <c r="O50" s="328" t="s">
        <v>67</v>
      </c>
      <c r="P50" s="328" t="s">
        <v>67</v>
      </c>
      <c r="Q50" s="328" t="s">
        <v>67</v>
      </c>
      <c r="R50" s="328" t="s">
        <v>67</v>
      </c>
      <c r="S50" s="328" t="s">
        <v>67</v>
      </c>
      <c r="T50" s="328" t="s">
        <v>67</v>
      </c>
      <c r="U50" s="328" t="s">
        <v>67</v>
      </c>
      <c r="V50" s="328" t="s">
        <v>67</v>
      </c>
      <c r="W50" s="328" t="s">
        <v>67</v>
      </c>
      <c r="X50" s="328" t="s">
        <v>67</v>
      </c>
      <c r="Y50" s="328" t="s">
        <v>67</v>
      </c>
      <c r="Z50" s="328" t="s">
        <v>67</v>
      </c>
      <c r="AA50" s="328" t="s">
        <v>67</v>
      </c>
      <c r="AB50" s="328" t="s">
        <v>67</v>
      </c>
      <c r="AC50" s="328" t="s">
        <v>67</v>
      </c>
      <c r="AD50" s="328" t="s">
        <v>67</v>
      </c>
      <c r="AE50" s="294" t="s">
        <v>67</v>
      </c>
      <c r="AF50" s="329" t="s">
        <v>67</v>
      </c>
      <c r="AG50" s="329" t="s">
        <v>67</v>
      </c>
      <c r="AH50" s="329" t="s">
        <v>67</v>
      </c>
      <c r="AI50" s="329" t="s">
        <v>67</v>
      </c>
      <c r="AJ50" s="329" t="s">
        <v>67</v>
      </c>
      <c r="AK50" s="328" t="s">
        <v>67</v>
      </c>
      <c r="AL50" s="327" t="s">
        <v>63</v>
      </c>
    </row>
    <row r="51" spans="1:38" ht="26.25" customHeight="1" x14ac:dyDescent="0.2">
      <c r="A51" s="115" t="s">
        <v>148</v>
      </c>
      <c r="B51" s="115" t="s">
        <v>156</v>
      </c>
      <c r="C51" s="115" t="s">
        <v>157</v>
      </c>
      <c r="D51" s="115">
        <v>0</v>
      </c>
      <c r="E51" s="333" t="s">
        <v>73</v>
      </c>
      <c r="F51" s="328">
        <v>3.8240000000000003E-2</v>
      </c>
      <c r="G51" s="328" t="s">
        <v>73</v>
      </c>
      <c r="H51" s="328" t="s">
        <v>73</v>
      </c>
      <c r="I51" s="328" t="s">
        <v>73</v>
      </c>
      <c r="J51" s="328" t="s">
        <v>73</v>
      </c>
      <c r="K51" s="328" t="s">
        <v>73</v>
      </c>
      <c r="L51" s="328" t="s">
        <v>73</v>
      </c>
      <c r="M51" s="328" t="s">
        <v>73</v>
      </c>
      <c r="N51" s="328" t="s">
        <v>73</v>
      </c>
      <c r="O51" s="328" t="s">
        <v>73</v>
      </c>
      <c r="P51" s="328" t="s">
        <v>73</v>
      </c>
      <c r="Q51" s="328" t="s">
        <v>73</v>
      </c>
      <c r="R51" s="328" t="s">
        <v>73</v>
      </c>
      <c r="S51" s="328" t="s">
        <v>73</v>
      </c>
      <c r="T51" s="328" t="s">
        <v>73</v>
      </c>
      <c r="U51" s="328" t="s">
        <v>73</v>
      </c>
      <c r="V51" s="328" t="s">
        <v>73</v>
      </c>
      <c r="W51" s="328" t="s">
        <v>73</v>
      </c>
      <c r="X51" s="328" t="s">
        <v>73</v>
      </c>
      <c r="Y51" s="328" t="s">
        <v>73</v>
      </c>
      <c r="Z51" s="328" t="s">
        <v>73</v>
      </c>
      <c r="AA51" s="328" t="s">
        <v>73</v>
      </c>
      <c r="AB51" s="328" t="s">
        <v>73</v>
      </c>
      <c r="AC51" s="328" t="s">
        <v>73</v>
      </c>
      <c r="AD51" s="328" t="s">
        <v>73</v>
      </c>
      <c r="AE51" s="294">
        <v>0</v>
      </c>
      <c r="AF51" s="329" t="s">
        <v>73</v>
      </c>
      <c r="AG51" s="329" t="s">
        <v>73</v>
      </c>
      <c r="AH51" s="329" t="s">
        <v>73</v>
      </c>
      <c r="AI51" s="329" t="s">
        <v>73</v>
      </c>
      <c r="AJ51" s="329" t="s">
        <v>72</v>
      </c>
      <c r="AK51" s="328">
        <v>0.38240000000000002</v>
      </c>
      <c r="AL51" s="327" t="s">
        <v>158</v>
      </c>
    </row>
    <row r="52" spans="1:38" ht="26.25" customHeight="1" x14ac:dyDescent="0.25">
      <c r="A52" s="115" t="s">
        <v>148</v>
      </c>
      <c r="B52" s="115" t="s">
        <v>159</v>
      </c>
      <c r="C52" s="115" t="s">
        <v>160</v>
      </c>
      <c r="D52" s="115">
        <v>0</v>
      </c>
      <c r="E52" s="321">
        <v>2.8586E-2</v>
      </c>
      <c r="F52" s="282">
        <v>9.9957100000000008</v>
      </c>
      <c r="G52" s="282">
        <v>2.674242</v>
      </c>
      <c r="H52" s="283" t="s">
        <v>71</v>
      </c>
      <c r="I52" s="282">
        <v>2.8600000000000001E-4</v>
      </c>
      <c r="J52" s="282">
        <v>7.1500000000000003E-4</v>
      </c>
      <c r="K52" s="282">
        <v>8.5899999999999995E-4</v>
      </c>
      <c r="L52" s="283" t="s">
        <v>72</v>
      </c>
      <c r="M52" s="282">
        <v>0.29333300000000001</v>
      </c>
      <c r="N52" s="282">
        <v>2.1462999999999999E-2</v>
      </c>
      <c r="O52" s="282">
        <v>3.5769999999999999E-3</v>
      </c>
      <c r="P52" s="282">
        <v>4.2929999999999999E-3</v>
      </c>
      <c r="Q52" s="282">
        <v>7.1500000000000003E-4</v>
      </c>
      <c r="R52" s="282">
        <v>7.1500000000000003E-4</v>
      </c>
      <c r="S52" s="282">
        <v>8.5850000000000006E-3</v>
      </c>
      <c r="T52" s="282">
        <v>3.7919000000000001E-2</v>
      </c>
      <c r="U52" s="282">
        <v>7.1500000000000003E-4</v>
      </c>
      <c r="V52" s="282">
        <v>7.1539999999999998E-3</v>
      </c>
      <c r="W52" s="284">
        <v>8.5899999999999995E-9</v>
      </c>
      <c r="X52" s="284">
        <v>6.8399999999999996E-5</v>
      </c>
      <c r="Y52" s="282">
        <v>1.16E-4</v>
      </c>
      <c r="Z52" s="284">
        <v>7.8999999999999996E-5</v>
      </c>
      <c r="AA52" s="284">
        <v>5.9700000000000001E-5</v>
      </c>
      <c r="AB52" s="282">
        <v>3.2299999999999999E-4</v>
      </c>
      <c r="AC52" s="283" t="s">
        <v>72</v>
      </c>
      <c r="AD52" s="283" t="s">
        <v>72</v>
      </c>
      <c r="AE52" s="283">
        <v>0</v>
      </c>
      <c r="AF52" s="283" t="s">
        <v>73</v>
      </c>
      <c r="AG52" s="283" t="s">
        <v>73</v>
      </c>
      <c r="AH52" s="283" t="s">
        <v>73</v>
      </c>
      <c r="AI52" s="283" t="s">
        <v>73</v>
      </c>
      <c r="AJ52" s="283">
        <v>3144</v>
      </c>
      <c r="AK52" s="283">
        <v>7.1544660000000002</v>
      </c>
      <c r="AL52" s="306" t="s">
        <v>161</v>
      </c>
    </row>
    <row r="53" spans="1:38" ht="26.25" customHeight="1" x14ac:dyDescent="0.25">
      <c r="A53" s="115" t="s">
        <v>148</v>
      </c>
      <c r="B53" s="115" t="s">
        <v>162</v>
      </c>
      <c r="C53" s="115" t="s">
        <v>163</v>
      </c>
      <c r="D53" s="115">
        <v>0</v>
      </c>
      <c r="E53" s="281" t="s">
        <v>73</v>
      </c>
      <c r="F53" s="282">
        <v>1.6320300000000001</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15954</v>
      </c>
      <c r="AL53" s="306" t="s">
        <v>63</v>
      </c>
    </row>
    <row r="54" spans="1:38" ht="37.5" customHeight="1" x14ac:dyDescent="0.25">
      <c r="A54" s="115" t="s">
        <v>148</v>
      </c>
      <c r="B54" s="115" t="s">
        <v>164</v>
      </c>
      <c r="C54" s="115" t="s">
        <v>165</v>
      </c>
      <c r="D54" s="115">
        <v>0</v>
      </c>
      <c r="E54" s="281" t="s">
        <v>73</v>
      </c>
      <c r="F54" s="282">
        <v>0.158716</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3">
        <v>7.8164720000000001</v>
      </c>
      <c r="AL54" s="306" t="s">
        <v>166</v>
      </c>
    </row>
    <row r="55" spans="1:38" ht="26.25" customHeight="1" x14ac:dyDescent="0.2">
      <c r="A55" s="115" t="s">
        <v>148</v>
      </c>
      <c r="B55" s="115" t="s">
        <v>167</v>
      </c>
      <c r="C55" s="115" t="s">
        <v>168</v>
      </c>
      <c r="D55" s="115" t="s">
        <v>169</v>
      </c>
      <c r="E55" s="287"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115" t="s">
        <v>174</v>
      </c>
      <c r="E56" s="287"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115"/>
      <c r="E57" s="333" t="s">
        <v>73</v>
      </c>
      <c r="F57" s="328" t="s">
        <v>73</v>
      </c>
      <c r="G57" s="328" t="s">
        <v>73</v>
      </c>
      <c r="H57" s="328" t="s">
        <v>73</v>
      </c>
      <c r="I57" s="328">
        <v>6.8434599999999998E-2</v>
      </c>
      <c r="J57" s="328">
        <v>0.12318228000000001</v>
      </c>
      <c r="K57" s="328">
        <v>0.1368692</v>
      </c>
      <c r="L57" s="328">
        <v>2.0530380000000001E-3</v>
      </c>
      <c r="M57" s="328" t="s">
        <v>73</v>
      </c>
      <c r="N57" s="328" t="s">
        <v>73</v>
      </c>
      <c r="O57" s="328" t="s">
        <v>73</v>
      </c>
      <c r="P57" s="328" t="s">
        <v>73</v>
      </c>
      <c r="Q57" s="328" t="s">
        <v>73</v>
      </c>
      <c r="R57" s="328" t="s">
        <v>73</v>
      </c>
      <c r="S57" s="328" t="s">
        <v>73</v>
      </c>
      <c r="T57" s="328" t="s">
        <v>73</v>
      </c>
      <c r="U57" s="328" t="s">
        <v>73</v>
      </c>
      <c r="V57" s="328" t="s">
        <v>73</v>
      </c>
      <c r="W57" s="328" t="s">
        <v>73</v>
      </c>
      <c r="X57" s="328" t="s">
        <v>73</v>
      </c>
      <c r="Y57" s="328" t="s">
        <v>73</v>
      </c>
      <c r="Z57" s="328" t="s">
        <v>73</v>
      </c>
      <c r="AA57" s="328" t="s">
        <v>73</v>
      </c>
      <c r="AB57" s="328" t="s">
        <v>73</v>
      </c>
      <c r="AC57" s="328" t="s">
        <v>73</v>
      </c>
      <c r="AD57" s="328" t="s">
        <v>73</v>
      </c>
      <c r="AE57" s="294">
        <v>0</v>
      </c>
      <c r="AF57" s="329" t="s">
        <v>73</v>
      </c>
      <c r="AG57" s="329" t="s">
        <v>73</v>
      </c>
      <c r="AH57" s="329" t="s">
        <v>73</v>
      </c>
      <c r="AI57" s="329" t="s">
        <v>73</v>
      </c>
      <c r="AJ57" s="329" t="s">
        <v>73</v>
      </c>
      <c r="AK57" s="328">
        <v>526.41999999999996</v>
      </c>
      <c r="AL57" s="327" t="s">
        <v>177</v>
      </c>
    </row>
    <row r="58" spans="1:38" ht="26.25" customHeight="1" x14ac:dyDescent="0.2">
      <c r="A58" s="115" t="s">
        <v>68</v>
      </c>
      <c r="B58" s="115" t="s">
        <v>178</v>
      </c>
      <c r="C58" s="115" t="s">
        <v>179</v>
      </c>
      <c r="D58" s="115"/>
      <c r="E58" s="333" t="s">
        <v>73</v>
      </c>
      <c r="F58" s="328" t="s">
        <v>73</v>
      </c>
      <c r="G58" s="328" t="s">
        <v>73</v>
      </c>
      <c r="H58" s="328" t="s">
        <v>73</v>
      </c>
      <c r="I58" s="328">
        <v>1.829046E-3</v>
      </c>
      <c r="J58" s="328">
        <v>1.219364E-2</v>
      </c>
      <c r="K58" s="328">
        <v>2.4387279000000001E-2</v>
      </c>
      <c r="L58" s="328">
        <v>8.4136099999999992E-6</v>
      </c>
      <c r="M58" s="328" t="s">
        <v>73</v>
      </c>
      <c r="N58" s="328" t="s">
        <v>73</v>
      </c>
      <c r="O58" s="328" t="s">
        <v>73</v>
      </c>
      <c r="P58" s="328" t="s">
        <v>73</v>
      </c>
      <c r="Q58" s="328" t="s">
        <v>73</v>
      </c>
      <c r="R58" s="328" t="s">
        <v>73</v>
      </c>
      <c r="S58" s="328" t="s">
        <v>73</v>
      </c>
      <c r="T58" s="328" t="s">
        <v>73</v>
      </c>
      <c r="U58" s="328" t="s">
        <v>73</v>
      </c>
      <c r="V58" s="328" t="s">
        <v>73</v>
      </c>
      <c r="W58" s="328" t="s">
        <v>73</v>
      </c>
      <c r="X58" s="328" t="s">
        <v>73</v>
      </c>
      <c r="Y58" s="328" t="s">
        <v>73</v>
      </c>
      <c r="Z58" s="328" t="s">
        <v>73</v>
      </c>
      <c r="AA58" s="328" t="s">
        <v>73</v>
      </c>
      <c r="AB58" s="328" t="s">
        <v>73</v>
      </c>
      <c r="AC58" s="328" t="s">
        <v>73</v>
      </c>
      <c r="AD58" s="328" t="s">
        <v>73</v>
      </c>
      <c r="AE58" s="294">
        <v>0</v>
      </c>
      <c r="AF58" s="329" t="s">
        <v>73</v>
      </c>
      <c r="AG58" s="329" t="s">
        <v>73</v>
      </c>
      <c r="AH58" s="329" t="s">
        <v>73</v>
      </c>
      <c r="AI58" s="329" t="s">
        <v>73</v>
      </c>
      <c r="AJ58" s="329" t="s">
        <v>73</v>
      </c>
      <c r="AK58" s="328">
        <v>60.968197549999999</v>
      </c>
      <c r="AL58" s="327" t="s">
        <v>180</v>
      </c>
    </row>
    <row r="59" spans="1:38" ht="26.25" customHeight="1" x14ac:dyDescent="0.2">
      <c r="A59" s="115" t="s">
        <v>68</v>
      </c>
      <c r="B59" s="115" t="s">
        <v>181</v>
      </c>
      <c r="C59" s="115" t="s">
        <v>182</v>
      </c>
      <c r="D59" s="115"/>
      <c r="E59" s="333" t="s">
        <v>73</v>
      </c>
      <c r="F59" s="328" t="s">
        <v>72</v>
      </c>
      <c r="G59" s="328" t="s">
        <v>73</v>
      </c>
      <c r="H59" s="328" t="s">
        <v>72</v>
      </c>
      <c r="I59" s="328" t="s">
        <v>72</v>
      </c>
      <c r="J59" s="328" t="s">
        <v>72</v>
      </c>
      <c r="K59" s="328" t="s">
        <v>72</v>
      </c>
      <c r="L59" s="328" t="s">
        <v>72</v>
      </c>
      <c r="M59" s="328" t="s">
        <v>73</v>
      </c>
      <c r="N59" s="328" t="s">
        <v>72</v>
      </c>
      <c r="O59" s="328" t="s">
        <v>72</v>
      </c>
      <c r="P59" s="328" t="s">
        <v>72</v>
      </c>
      <c r="Q59" s="328" t="s">
        <v>72</v>
      </c>
      <c r="R59" s="328" t="s">
        <v>72</v>
      </c>
      <c r="S59" s="328" t="s">
        <v>72</v>
      </c>
      <c r="T59" s="328" t="s">
        <v>72</v>
      </c>
      <c r="U59" s="328" t="s">
        <v>72</v>
      </c>
      <c r="V59" s="328" t="s">
        <v>72</v>
      </c>
      <c r="W59" s="328" t="s">
        <v>73</v>
      </c>
      <c r="X59" s="328" t="s">
        <v>73</v>
      </c>
      <c r="Y59" s="328" t="s">
        <v>73</v>
      </c>
      <c r="Z59" s="328" t="s">
        <v>73</v>
      </c>
      <c r="AA59" s="328" t="s">
        <v>73</v>
      </c>
      <c r="AB59" s="328" t="s">
        <v>73</v>
      </c>
      <c r="AC59" s="328" t="s">
        <v>73</v>
      </c>
      <c r="AD59" s="328" t="s">
        <v>73</v>
      </c>
      <c r="AE59" s="290"/>
      <c r="AF59" s="329" t="s">
        <v>73</v>
      </c>
      <c r="AG59" s="329" t="s">
        <v>73</v>
      </c>
      <c r="AH59" s="329" t="s">
        <v>73</v>
      </c>
      <c r="AI59" s="329" t="s">
        <v>73</v>
      </c>
      <c r="AJ59" s="329" t="s">
        <v>73</v>
      </c>
      <c r="AK59" s="328" t="s">
        <v>72</v>
      </c>
      <c r="AL59" s="327"/>
    </row>
    <row r="60" spans="1:38" ht="26.25" customHeight="1" x14ac:dyDescent="0.2">
      <c r="A60" s="115" t="s">
        <v>68</v>
      </c>
      <c r="B60" s="115" t="s">
        <v>183</v>
      </c>
      <c r="C60" s="115" t="s">
        <v>184</v>
      </c>
      <c r="D60" s="115"/>
      <c r="E60" s="333" t="s">
        <v>73</v>
      </c>
      <c r="F60" s="328" t="s">
        <v>73</v>
      </c>
      <c r="G60" s="328" t="s">
        <v>73</v>
      </c>
      <c r="H60" s="328" t="s">
        <v>73</v>
      </c>
      <c r="I60" s="328">
        <v>4.4732909000000001E-2</v>
      </c>
      <c r="J60" s="328">
        <v>0.27013408700000002</v>
      </c>
      <c r="K60" s="328">
        <v>0.85090481100000004</v>
      </c>
      <c r="L60" s="328" t="s">
        <v>73</v>
      </c>
      <c r="M60" s="328" t="s">
        <v>73</v>
      </c>
      <c r="N60" s="328" t="s">
        <v>73</v>
      </c>
      <c r="O60" s="328" t="s">
        <v>73</v>
      </c>
      <c r="P60" s="328" t="s">
        <v>73</v>
      </c>
      <c r="Q60" s="328" t="s">
        <v>73</v>
      </c>
      <c r="R60" s="328" t="s">
        <v>73</v>
      </c>
      <c r="S60" s="328" t="s">
        <v>73</v>
      </c>
      <c r="T60" s="328" t="s">
        <v>73</v>
      </c>
      <c r="U60" s="328" t="s">
        <v>73</v>
      </c>
      <c r="V60" s="328" t="s">
        <v>73</v>
      </c>
      <c r="W60" s="328" t="s">
        <v>73</v>
      </c>
      <c r="X60" s="328" t="s">
        <v>73</v>
      </c>
      <c r="Y60" s="328" t="s">
        <v>73</v>
      </c>
      <c r="Z60" s="328" t="s">
        <v>73</v>
      </c>
      <c r="AA60" s="328" t="s">
        <v>73</v>
      </c>
      <c r="AB60" s="328" t="s">
        <v>73</v>
      </c>
      <c r="AC60" s="328" t="s">
        <v>73</v>
      </c>
      <c r="AD60" s="328" t="s">
        <v>73</v>
      </c>
      <c r="AE60" s="294">
        <v>0</v>
      </c>
      <c r="AF60" s="329" t="s">
        <v>73</v>
      </c>
      <c r="AG60" s="329" t="s">
        <v>73</v>
      </c>
      <c r="AH60" s="329" t="s">
        <v>73</v>
      </c>
      <c r="AI60" s="329" t="s">
        <v>73</v>
      </c>
      <c r="AJ60" s="329" t="s">
        <v>73</v>
      </c>
      <c r="AK60" s="328">
        <v>12.817237029999999</v>
      </c>
      <c r="AL60" s="327" t="s">
        <v>185</v>
      </c>
    </row>
    <row r="61" spans="1:38" ht="26.25" customHeight="1" x14ac:dyDescent="0.2">
      <c r="A61" s="115" t="s">
        <v>68</v>
      </c>
      <c r="B61" s="115" t="s">
        <v>186</v>
      </c>
      <c r="C61" s="115" t="s">
        <v>187</v>
      </c>
      <c r="D61" s="115"/>
      <c r="E61" s="322" t="s">
        <v>73</v>
      </c>
      <c r="F61" s="289" t="s">
        <v>73</v>
      </c>
      <c r="G61" s="289" t="s">
        <v>73</v>
      </c>
      <c r="H61" s="289" t="s">
        <v>73</v>
      </c>
      <c r="I61" s="289" t="s">
        <v>72</v>
      </c>
      <c r="J61" s="289" t="s">
        <v>72</v>
      </c>
      <c r="K61" s="289" t="s">
        <v>72</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291" t="s">
        <v>72</v>
      </c>
      <c r="AL61" s="292" t="s">
        <v>188</v>
      </c>
    </row>
    <row r="62" spans="1:38" ht="26.25" customHeight="1" x14ac:dyDescent="0.2">
      <c r="A62" s="115" t="s">
        <v>68</v>
      </c>
      <c r="B62" s="115" t="s">
        <v>189</v>
      </c>
      <c r="C62" s="115" t="s">
        <v>190</v>
      </c>
      <c r="D62" s="115"/>
      <c r="E62" s="333" t="s">
        <v>73</v>
      </c>
      <c r="F62" s="328" t="s">
        <v>73</v>
      </c>
      <c r="G62" s="328" t="s">
        <v>73</v>
      </c>
      <c r="H62" s="328" t="s">
        <v>73</v>
      </c>
      <c r="I62" s="328" t="s">
        <v>72</v>
      </c>
      <c r="J62" s="328" t="s">
        <v>72</v>
      </c>
      <c r="K62" s="328" t="s">
        <v>72</v>
      </c>
      <c r="L62" s="328" t="s">
        <v>73</v>
      </c>
      <c r="M62" s="328" t="s">
        <v>73</v>
      </c>
      <c r="N62" s="328" t="s">
        <v>73</v>
      </c>
      <c r="O62" s="328" t="s">
        <v>73</v>
      </c>
      <c r="P62" s="328" t="s">
        <v>73</v>
      </c>
      <c r="Q62" s="328" t="s">
        <v>73</v>
      </c>
      <c r="R62" s="328" t="s">
        <v>73</v>
      </c>
      <c r="S62" s="328" t="s">
        <v>73</v>
      </c>
      <c r="T62" s="328" t="s">
        <v>73</v>
      </c>
      <c r="U62" s="328" t="s">
        <v>73</v>
      </c>
      <c r="V62" s="328" t="s">
        <v>73</v>
      </c>
      <c r="W62" s="328" t="s">
        <v>73</v>
      </c>
      <c r="X62" s="328" t="s">
        <v>73</v>
      </c>
      <c r="Y62" s="328" t="s">
        <v>73</v>
      </c>
      <c r="Z62" s="328" t="s">
        <v>73</v>
      </c>
      <c r="AA62" s="328" t="s">
        <v>73</v>
      </c>
      <c r="AB62" s="328" t="s">
        <v>73</v>
      </c>
      <c r="AC62" s="328" t="s">
        <v>73</v>
      </c>
      <c r="AD62" s="328" t="s">
        <v>73</v>
      </c>
      <c r="AE62" s="294">
        <v>0</v>
      </c>
      <c r="AF62" s="329" t="s">
        <v>73</v>
      </c>
      <c r="AG62" s="329" t="s">
        <v>73</v>
      </c>
      <c r="AH62" s="329" t="s">
        <v>73</v>
      </c>
      <c r="AI62" s="329" t="s">
        <v>73</v>
      </c>
      <c r="AJ62" s="329" t="s">
        <v>73</v>
      </c>
      <c r="AK62" s="328" t="s">
        <v>72</v>
      </c>
      <c r="AL62" s="327" t="s">
        <v>191</v>
      </c>
    </row>
    <row r="63" spans="1:38" ht="26.25" customHeight="1" x14ac:dyDescent="0.2">
      <c r="A63" s="115" t="s">
        <v>68</v>
      </c>
      <c r="B63" s="115" t="s">
        <v>192</v>
      </c>
      <c r="C63" s="115" t="s">
        <v>193</v>
      </c>
      <c r="D63" s="115"/>
      <c r="E63" s="333" t="s">
        <v>67</v>
      </c>
      <c r="F63" s="328" t="s">
        <v>67</v>
      </c>
      <c r="G63" s="328" t="s">
        <v>67</v>
      </c>
      <c r="H63" s="328" t="s">
        <v>67</v>
      </c>
      <c r="I63" s="328" t="s">
        <v>67</v>
      </c>
      <c r="J63" s="328" t="s">
        <v>67</v>
      </c>
      <c r="K63" s="328" t="s">
        <v>67</v>
      </c>
      <c r="L63" s="328" t="s">
        <v>67</v>
      </c>
      <c r="M63" s="328" t="s">
        <v>67</v>
      </c>
      <c r="N63" s="328" t="s">
        <v>67</v>
      </c>
      <c r="O63" s="328" t="s">
        <v>67</v>
      </c>
      <c r="P63" s="328" t="s">
        <v>67</v>
      </c>
      <c r="Q63" s="328" t="s">
        <v>67</v>
      </c>
      <c r="R63" s="328" t="s">
        <v>67</v>
      </c>
      <c r="S63" s="328" t="s">
        <v>67</v>
      </c>
      <c r="T63" s="328" t="s">
        <v>67</v>
      </c>
      <c r="U63" s="328" t="s">
        <v>67</v>
      </c>
      <c r="V63" s="328" t="s">
        <v>67</v>
      </c>
      <c r="W63" s="328" t="s">
        <v>67</v>
      </c>
      <c r="X63" s="328" t="s">
        <v>67</v>
      </c>
      <c r="Y63" s="328" t="s">
        <v>67</v>
      </c>
      <c r="Z63" s="328" t="s">
        <v>67</v>
      </c>
      <c r="AA63" s="328" t="s">
        <v>67</v>
      </c>
      <c r="AB63" s="328" t="s">
        <v>67</v>
      </c>
      <c r="AC63" s="328" t="s">
        <v>67</v>
      </c>
      <c r="AD63" s="328" t="s">
        <v>67</v>
      </c>
      <c r="AE63" s="290"/>
      <c r="AF63" s="329" t="s">
        <v>67</v>
      </c>
      <c r="AG63" s="329" t="s">
        <v>67</v>
      </c>
      <c r="AH63" s="329" t="s">
        <v>67</v>
      </c>
      <c r="AI63" s="329" t="s">
        <v>67</v>
      </c>
      <c r="AJ63" s="329" t="s">
        <v>67</v>
      </c>
      <c r="AK63" s="328" t="s">
        <v>67</v>
      </c>
      <c r="AL63" s="327" t="s">
        <v>194</v>
      </c>
    </row>
    <row r="64" spans="1:38" ht="26.25" customHeight="1" x14ac:dyDescent="0.2">
      <c r="A64" s="115" t="s">
        <v>68</v>
      </c>
      <c r="B64" s="115" t="s">
        <v>195</v>
      </c>
      <c r="C64" s="115" t="s">
        <v>196</v>
      </c>
      <c r="D64" s="115"/>
      <c r="E64" s="333">
        <v>0.45139800000000002</v>
      </c>
      <c r="F64" s="328">
        <v>7.9928899999999997E-2</v>
      </c>
      <c r="G64" s="328" t="s">
        <v>73</v>
      </c>
      <c r="H64" s="328">
        <v>0.42330600000000002</v>
      </c>
      <c r="I64" s="328">
        <v>1.338E-3</v>
      </c>
      <c r="J64" s="328">
        <v>1.784E-3</v>
      </c>
      <c r="K64" s="328">
        <v>2.2300000000000002E-3</v>
      </c>
      <c r="L64" s="328">
        <v>2.4083999999999998E-5</v>
      </c>
      <c r="M64" s="328">
        <v>3.5022099999999998</v>
      </c>
      <c r="N64" s="328" t="s">
        <v>73</v>
      </c>
      <c r="O64" s="328" t="s">
        <v>73</v>
      </c>
      <c r="P64" s="328" t="s">
        <v>73</v>
      </c>
      <c r="Q64" s="328" t="s">
        <v>73</v>
      </c>
      <c r="R64" s="328" t="s">
        <v>73</v>
      </c>
      <c r="S64" s="328" t="s">
        <v>73</v>
      </c>
      <c r="T64" s="328" t="s">
        <v>73</v>
      </c>
      <c r="U64" s="328" t="s">
        <v>73</v>
      </c>
      <c r="V64" s="328" t="s">
        <v>73</v>
      </c>
      <c r="W64" s="328" t="s">
        <v>73</v>
      </c>
      <c r="X64" s="328" t="s">
        <v>73</v>
      </c>
      <c r="Y64" s="328" t="s">
        <v>73</v>
      </c>
      <c r="Z64" s="328" t="s">
        <v>73</v>
      </c>
      <c r="AA64" s="328" t="s">
        <v>73</v>
      </c>
      <c r="AB64" s="328" t="s">
        <v>73</v>
      </c>
      <c r="AC64" s="328" t="s">
        <v>73</v>
      </c>
      <c r="AD64" s="328" t="s">
        <v>73</v>
      </c>
      <c r="AE64" s="301"/>
      <c r="AF64" s="329" t="s">
        <v>73</v>
      </c>
      <c r="AG64" s="329" t="s">
        <v>73</v>
      </c>
      <c r="AH64" s="329" t="s">
        <v>73</v>
      </c>
      <c r="AI64" s="329" t="s">
        <v>73</v>
      </c>
      <c r="AJ64" s="329" t="s">
        <v>73</v>
      </c>
      <c r="AK64" s="329">
        <v>561.17999999999995</v>
      </c>
      <c r="AL64" s="327" t="s">
        <v>197</v>
      </c>
    </row>
    <row r="65" spans="1:38" ht="26.25" customHeight="1" x14ac:dyDescent="0.2">
      <c r="A65" s="115" t="s">
        <v>68</v>
      </c>
      <c r="B65" s="115" t="s">
        <v>198</v>
      </c>
      <c r="C65" s="115" t="s">
        <v>199</v>
      </c>
      <c r="D65" s="115" t="s">
        <v>451</v>
      </c>
      <c r="E65" s="333" t="s">
        <v>71</v>
      </c>
      <c r="F65" s="328" t="s">
        <v>71</v>
      </c>
      <c r="G65" s="328" t="s">
        <v>73</v>
      </c>
      <c r="H65" s="328" t="s">
        <v>71</v>
      </c>
      <c r="I65" s="328" t="s">
        <v>71</v>
      </c>
      <c r="J65" s="328" t="s">
        <v>71</v>
      </c>
      <c r="K65" s="328" t="s">
        <v>71</v>
      </c>
      <c r="L65" s="328" t="s">
        <v>71</v>
      </c>
      <c r="M65" s="328" t="s">
        <v>71</v>
      </c>
      <c r="N65" s="328" t="s">
        <v>73</v>
      </c>
      <c r="O65" s="328" t="s">
        <v>73</v>
      </c>
      <c r="P65" s="328" t="s">
        <v>73</v>
      </c>
      <c r="Q65" s="328" t="s">
        <v>73</v>
      </c>
      <c r="R65" s="328" t="s">
        <v>73</v>
      </c>
      <c r="S65" s="328" t="s">
        <v>73</v>
      </c>
      <c r="T65" s="328" t="s">
        <v>73</v>
      </c>
      <c r="U65" s="328" t="s">
        <v>73</v>
      </c>
      <c r="V65" s="328" t="s">
        <v>73</v>
      </c>
      <c r="W65" s="328" t="s">
        <v>73</v>
      </c>
      <c r="X65" s="328" t="s">
        <v>73</v>
      </c>
      <c r="Y65" s="328" t="s">
        <v>73</v>
      </c>
      <c r="Z65" s="328" t="s">
        <v>73</v>
      </c>
      <c r="AA65" s="328" t="s">
        <v>73</v>
      </c>
      <c r="AB65" s="328" t="s">
        <v>73</v>
      </c>
      <c r="AC65" s="328" t="s">
        <v>73</v>
      </c>
      <c r="AD65" s="328" t="s">
        <v>73</v>
      </c>
      <c r="AE65" s="301"/>
      <c r="AF65" s="329" t="s">
        <v>73</v>
      </c>
      <c r="AG65" s="329" t="s">
        <v>73</v>
      </c>
      <c r="AH65" s="329" t="s">
        <v>73</v>
      </c>
      <c r="AI65" s="329" t="s">
        <v>73</v>
      </c>
      <c r="AJ65" s="329" t="s">
        <v>73</v>
      </c>
      <c r="AK65" s="329">
        <v>741.173</v>
      </c>
      <c r="AL65" s="327" t="s">
        <v>448</v>
      </c>
    </row>
    <row r="66" spans="1:38" ht="26.25" customHeight="1" x14ac:dyDescent="0.2">
      <c r="A66" s="115" t="s">
        <v>68</v>
      </c>
      <c r="B66" s="115" t="s">
        <v>201</v>
      </c>
      <c r="C66" s="115" t="s">
        <v>202</v>
      </c>
      <c r="D66" s="115"/>
      <c r="E66" s="333" t="s">
        <v>67</v>
      </c>
      <c r="F66" s="328" t="s">
        <v>67</v>
      </c>
      <c r="G66" s="328" t="s">
        <v>67</v>
      </c>
      <c r="H66" s="328" t="s">
        <v>67</v>
      </c>
      <c r="I66" s="328" t="s">
        <v>67</v>
      </c>
      <c r="J66" s="328" t="s">
        <v>67</v>
      </c>
      <c r="K66" s="328" t="s">
        <v>67</v>
      </c>
      <c r="L66" s="328" t="s">
        <v>67</v>
      </c>
      <c r="M66" s="328" t="s">
        <v>67</v>
      </c>
      <c r="N66" s="328" t="s">
        <v>67</v>
      </c>
      <c r="O66" s="328" t="s">
        <v>67</v>
      </c>
      <c r="P66" s="328" t="s">
        <v>67</v>
      </c>
      <c r="Q66" s="328" t="s">
        <v>67</v>
      </c>
      <c r="R66" s="328" t="s">
        <v>67</v>
      </c>
      <c r="S66" s="328" t="s">
        <v>67</v>
      </c>
      <c r="T66" s="328" t="s">
        <v>67</v>
      </c>
      <c r="U66" s="328" t="s">
        <v>67</v>
      </c>
      <c r="V66" s="328" t="s">
        <v>67</v>
      </c>
      <c r="W66" s="328" t="s">
        <v>67</v>
      </c>
      <c r="X66" s="328" t="s">
        <v>67</v>
      </c>
      <c r="Y66" s="328" t="s">
        <v>67</v>
      </c>
      <c r="Z66" s="328" t="s">
        <v>67</v>
      </c>
      <c r="AA66" s="328" t="s">
        <v>67</v>
      </c>
      <c r="AB66" s="328" t="s">
        <v>67</v>
      </c>
      <c r="AC66" s="328" t="s">
        <v>67</v>
      </c>
      <c r="AD66" s="328" t="s">
        <v>67</v>
      </c>
      <c r="AE66" s="301"/>
      <c r="AF66" s="329" t="s">
        <v>67</v>
      </c>
      <c r="AG66" s="329" t="s">
        <v>67</v>
      </c>
      <c r="AH66" s="329" t="s">
        <v>67</v>
      </c>
      <c r="AI66" s="329" t="s">
        <v>67</v>
      </c>
      <c r="AJ66" s="329" t="s">
        <v>67</v>
      </c>
      <c r="AK66" s="329" t="s">
        <v>67</v>
      </c>
      <c r="AL66" s="327"/>
    </row>
    <row r="67" spans="1:38" ht="26.25" customHeight="1" x14ac:dyDescent="0.2">
      <c r="A67" s="115" t="s">
        <v>68</v>
      </c>
      <c r="B67" s="115" t="s">
        <v>203</v>
      </c>
      <c r="C67" s="115" t="s">
        <v>204</v>
      </c>
      <c r="D67" s="115"/>
      <c r="E67" s="333" t="s">
        <v>67</v>
      </c>
      <c r="F67" s="328" t="s">
        <v>67</v>
      </c>
      <c r="G67" s="328" t="s">
        <v>67</v>
      </c>
      <c r="H67" s="328" t="s">
        <v>67</v>
      </c>
      <c r="I67" s="328" t="s">
        <v>67</v>
      </c>
      <c r="J67" s="328" t="s">
        <v>67</v>
      </c>
      <c r="K67" s="328" t="s">
        <v>67</v>
      </c>
      <c r="L67" s="328" t="s">
        <v>67</v>
      </c>
      <c r="M67" s="328" t="s">
        <v>67</v>
      </c>
      <c r="N67" s="328" t="s">
        <v>67</v>
      </c>
      <c r="O67" s="328" t="s">
        <v>67</v>
      </c>
      <c r="P67" s="328" t="s">
        <v>67</v>
      </c>
      <c r="Q67" s="328" t="s">
        <v>67</v>
      </c>
      <c r="R67" s="328" t="s">
        <v>67</v>
      </c>
      <c r="S67" s="328" t="s">
        <v>67</v>
      </c>
      <c r="T67" s="328" t="s">
        <v>67</v>
      </c>
      <c r="U67" s="328" t="s">
        <v>67</v>
      </c>
      <c r="V67" s="328" t="s">
        <v>67</v>
      </c>
      <c r="W67" s="328" t="s">
        <v>67</v>
      </c>
      <c r="X67" s="328" t="s">
        <v>67</v>
      </c>
      <c r="Y67" s="328" t="s">
        <v>67</v>
      </c>
      <c r="Z67" s="328" t="s">
        <v>67</v>
      </c>
      <c r="AA67" s="328" t="s">
        <v>67</v>
      </c>
      <c r="AB67" s="328" t="s">
        <v>67</v>
      </c>
      <c r="AC67" s="328" t="s">
        <v>67</v>
      </c>
      <c r="AD67" s="328" t="s">
        <v>67</v>
      </c>
      <c r="AE67" s="301"/>
      <c r="AF67" s="329" t="s">
        <v>67</v>
      </c>
      <c r="AG67" s="329" t="s">
        <v>67</v>
      </c>
      <c r="AH67" s="329" t="s">
        <v>67</v>
      </c>
      <c r="AI67" s="329" t="s">
        <v>67</v>
      </c>
      <c r="AJ67" s="329" t="s">
        <v>67</v>
      </c>
      <c r="AK67" s="329" t="s">
        <v>67</v>
      </c>
      <c r="AL67" s="327"/>
    </row>
    <row r="68" spans="1:38" ht="26.25" customHeight="1" x14ac:dyDescent="0.2">
      <c r="A68" s="115" t="s">
        <v>68</v>
      </c>
      <c r="B68" s="115" t="s">
        <v>205</v>
      </c>
      <c r="C68" s="115" t="s">
        <v>206</v>
      </c>
      <c r="D68" s="115"/>
      <c r="E68" s="333" t="s">
        <v>67</v>
      </c>
      <c r="F68" s="328" t="s">
        <v>67</v>
      </c>
      <c r="G68" s="328" t="s">
        <v>67</v>
      </c>
      <c r="H68" s="328" t="s">
        <v>67</v>
      </c>
      <c r="I68" s="328" t="s">
        <v>67</v>
      </c>
      <c r="J68" s="328" t="s">
        <v>67</v>
      </c>
      <c r="K68" s="328" t="s">
        <v>67</v>
      </c>
      <c r="L68" s="328" t="s">
        <v>67</v>
      </c>
      <c r="M68" s="328" t="s">
        <v>67</v>
      </c>
      <c r="N68" s="328" t="s">
        <v>67</v>
      </c>
      <c r="O68" s="328" t="s">
        <v>67</v>
      </c>
      <c r="P68" s="328" t="s">
        <v>67</v>
      </c>
      <c r="Q68" s="328" t="s">
        <v>67</v>
      </c>
      <c r="R68" s="328" t="s">
        <v>67</v>
      </c>
      <c r="S68" s="328" t="s">
        <v>67</v>
      </c>
      <c r="T68" s="328" t="s">
        <v>67</v>
      </c>
      <c r="U68" s="328" t="s">
        <v>67</v>
      </c>
      <c r="V68" s="328" t="s">
        <v>67</v>
      </c>
      <c r="W68" s="328" t="s">
        <v>67</v>
      </c>
      <c r="X68" s="328" t="s">
        <v>67</v>
      </c>
      <c r="Y68" s="328" t="s">
        <v>67</v>
      </c>
      <c r="Z68" s="328" t="s">
        <v>67</v>
      </c>
      <c r="AA68" s="328" t="s">
        <v>67</v>
      </c>
      <c r="AB68" s="328" t="s">
        <v>67</v>
      </c>
      <c r="AC68" s="328" t="s">
        <v>67</v>
      </c>
      <c r="AD68" s="328" t="s">
        <v>67</v>
      </c>
      <c r="AE68" s="301"/>
      <c r="AF68" s="329" t="s">
        <v>67</v>
      </c>
      <c r="AG68" s="329" t="s">
        <v>67</v>
      </c>
      <c r="AH68" s="329" t="s">
        <v>67</v>
      </c>
      <c r="AI68" s="329" t="s">
        <v>67</v>
      </c>
      <c r="AJ68" s="329" t="s">
        <v>67</v>
      </c>
      <c r="AK68" s="329" t="s">
        <v>67</v>
      </c>
      <c r="AL68" s="327"/>
    </row>
    <row r="69" spans="1:38" ht="26.25" customHeight="1" x14ac:dyDescent="0.2">
      <c r="A69" s="115" t="s">
        <v>68</v>
      </c>
      <c r="B69" s="115" t="s">
        <v>207</v>
      </c>
      <c r="C69" s="115" t="s">
        <v>208</v>
      </c>
      <c r="D69" s="115"/>
      <c r="E69" s="333" t="s">
        <v>67</v>
      </c>
      <c r="F69" s="328" t="s">
        <v>67</v>
      </c>
      <c r="G69" s="328" t="s">
        <v>67</v>
      </c>
      <c r="H69" s="328" t="s">
        <v>67</v>
      </c>
      <c r="I69" s="328" t="s">
        <v>67</v>
      </c>
      <c r="J69" s="328" t="s">
        <v>67</v>
      </c>
      <c r="K69" s="328" t="s">
        <v>67</v>
      </c>
      <c r="L69" s="328" t="s">
        <v>67</v>
      </c>
      <c r="M69" s="328" t="s">
        <v>67</v>
      </c>
      <c r="N69" s="328" t="s">
        <v>67</v>
      </c>
      <c r="O69" s="328" t="s">
        <v>67</v>
      </c>
      <c r="P69" s="328" t="s">
        <v>67</v>
      </c>
      <c r="Q69" s="328" t="s">
        <v>67</v>
      </c>
      <c r="R69" s="328" t="s">
        <v>67</v>
      </c>
      <c r="S69" s="328" t="s">
        <v>67</v>
      </c>
      <c r="T69" s="328" t="s">
        <v>67</v>
      </c>
      <c r="U69" s="328" t="s">
        <v>67</v>
      </c>
      <c r="V69" s="328" t="s">
        <v>67</v>
      </c>
      <c r="W69" s="328" t="s">
        <v>67</v>
      </c>
      <c r="X69" s="328" t="s">
        <v>67</v>
      </c>
      <c r="Y69" s="328" t="s">
        <v>67</v>
      </c>
      <c r="Z69" s="328" t="s">
        <v>67</v>
      </c>
      <c r="AA69" s="328" t="s">
        <v>67</v>
      </c>
      <c r="AB69" s="328" t="s">
        <v>67</v>
      </c>
      <c r="AC69" s="328" t="s">
        <v>67</v>
      </c>
      <c r="AD69" s="328" t="s">
        <v>67</v>
      </c>
      <c r="AE69" s="301"/>
      <c r="AF69" s="329" t="s">
        <v>67</v>
      </c>
      <c r="AG69" s="329" t="s">
        <v>67</v>
      </c>
      <c r="AH69" s="329" t="s">
        <v>67</v>
      </c>
      <c r="AI69" s="329" t="s">
        <v>67</v>
      </c>
      <c r="AJ69" s="329" t="s">
        <v>67</v>
      </c>
      <c r="AK69" s="329" t="s">
        <v>67</v>
      </c>
      <c r="AL69" s="327"/>
    </row>
    <row r="70" spans="1:38" ht="26.25" customHeight="1" x14ac:dyDescent="0.2">
      <c r="A70" s="115" t="s">
        <v>68</v>
      </c>
      <c r="B70" s="115" t="s">
        <v>209</v>
      </c>
      <c r="C70" s="115" t="s">
        <v>210</v>
      </c>
      <c r="D70" s="115"/>
      <c r="E70" s="333">
        <v>5.6419999999999998E-2</v>
      </c>
      <c r="F70" s="328">
        <v>8.1019999999999998E-3</v>
      </c>
      <c r="G70" s="328">
        <v>1.271423</v>
      </c>
      <c r="H70" s="328">
        <v>5.2907000000000003E-2</v>
      </c>
      <c r="I70" s="328">
        <v>0.115302</v>
      </c>
      <c r="J70" s="328">
        <v>0.15373600000000001</v>
      </c>
      <c r="K70" s="328">
        <v>0.19217000000000001</v>
      </c>
      <c r="L70" s="328">
        <v>2.0754359999999999E-3</v>
      </c>
      <c r="M70" s="328">
        <v>4.0591000000000002E-2</v>
      </c>
      <c r="N70" s="328" t="s">
        <v>73</v>
      </c>
      <c r="O70" s="328" t="s">
        <v>73</v>
      </c>
      <c r="P70" s="328" t="s">
        <v>73</v>
      </c>
      <c r="Q70" s="328" t="s">
        <v>73</v>
      </c>
      <c r="R70" s="328" t="s">
        <v>73</v>
      </c>
      <c r="S70" s="328" t="s">
        <v>73</v>
      </c>
      <c r="T70" s="328" t="s">
        <v>73</v>
      </c>
      <c r="U70" s="328" t="s">
        <v>73</v>
      </c>
      <c r="V70" s="328" t="s">
        <v>73</v>
      </c>
      <c r="W70" s="328" t="s">
        <v>73</v>
      </c>
      <c r="X70" s="328" t="s">
        <v>73</v>
      </c>
      <c r="Y70" s="328" t="s">
        <v>73</v>
      </c>
      <c r="Z70" s="328" t="s">
        <v>73</v>
      </c>
      <c r="AA70" s="328" t="s">
        <v>73</v>
      </c>
      <c r="AB70" s="328" t="s">
        <v>73</v>
      </c>
      <c r="AC70" s="328" t="s">
        <v>73</v>
      </c>
      <c r="AD70" s="328" t="s">
        <v>73</v>
      </c>
      <c r="AE70" s="301"/>
      <c r="AF70" s="329" t="s">
        <v>73</v>
      </c>
      <c r="AG70" s="329" t="s">
        <v>73</v>
      </c>
      <c r="AH70" s="329" t="s">
        <v>73</v>
      </c>
      <c r="AI70" s="329" t="s">
        <v>73</v>
      </c>
      <c r="AJ70" s="329" t="s">
        <v>73</v>
      </c>
      <c r="AK70" s="329" t="s">
        <v>72</v>
      </c>
      <c r="AL70" s="327" t="s">
        <v>211</v>
      </c>
    </row>
    <row r="71" spans="1:38" ht="26.25" customHeight="1" x14ac:dyDescent="0.2">
      <c r="A71" s="115" t="s">
        <v>68</v>
      </c>
      <c r="B71" s="115" t="s">
        <v>212</v>
      </c>
      <c r="C71" s="115" t="s">
        <v>213</v>
      </c>
      <c r="D71" s="115"/>
      <c r="E71" s="333" t="s">
        <v>67</v>
      </c>
      <c r="F71" s="328" t="s">
        <v>67</v>
      </c>
      <c r="G71" s="328" t="s">
        <v>67</v>
      </c>
      <c r="H71" s="328" t="s">
        <v>67</v>
      </c>
      <c r="I71" s="328" t="s">
        <v>67</v>
      </c>
      <c r="J71" s="328" t="s">
        <v>67</v>
      </c>
      <c r="K71" s="328" t="s">
        <v>67</v>
      </c>
      <c r="L71" s="328" t="s">
        <v>67</v>
      </c>
      <c r="M71" s="328" t="s">
        <v>67</v>
      </c>
      <c r="N71" s="328" t="s">
        <v>67</v>
      </c>
      <c r="O71" s="328" t="s">
        <v>67</v>
      </c>
      <c r="P71" s="328" t="s">
        <v>67</v>
      </c>
      <c r="Q71" s="328" t="s">
        <v>67</v>
      </c>
      <c r="R71" s="328" t="s">
        <v>67</v>
      </c>
      <c r="S71" s="328" t="s">
        <v>67</v>
      </c>
      <c r="T71" s="328" t="s">
        <v>67</v>
      </c>
      <c r="U71" s="328" t="s">
        <v>67</v>
      </c>
      <c r="V71" s="328" t="s">
        <v>67</v>
      </c>
      <c r="W71" s="328" t="s">
        <v>67</v>
      </c>
      <c r="X71" s="328" t="s">
        <v>67</v>
      </c>
      <c r="Y71" s="328" t="s">
        <v>67</v>
      </c>
      <c r="Z71" s="328" t="s">
        <v>67</v>
      </c>
      <c r="AA71" s="328" t="s">
        <v>67</v>
      </c>
      <c r="AB71" s="328" t="s">
        <v>67</v>
      </c>
      <c r="AC71" s="328" t="s">
        <v>67</v>
      </c>
      <c r="AD71" s="328" t="s">
        <v>67</v>
      </c>
      <c r="AE71" s="301"/>
      <c r="AF71" s="329" t="s">
        <v>67</v>
      </c>
      <c r="AG71" s="329" t="s">
        <v>67</v>
      </c>
      <c r="AH71" s="329" t="s">
        <v>67</v>
      </c>
      <c r="AI71" s="329" t="s">
        <v>67</v>
      </c>
      <c r="AJ71" s="329" t="s">
        <v>67</v>
      </c>
      <c r="AK71" s="329" t="s">
        <v>67</v>
      </c>
      <c r="AL71" s="327"/>
    </row>
    <row r="72" spans="1:38" ht="26.25" customHeight="1" x14ac:dyDescent="0.2">
      <c r="A72" s="115" t="s">
        <v>68</v>
      </c>
      <c r="B72" s="115" t="s">
        <v>214</v>
      </c>
      <c r="C72" s="115" t="s">
        <v>215</v>
      </c>
      <c r="D72" s="115"/>
      <c r="E72" s="333" t="s">
        <v>72</v>
      </c>
      <c r="F72" s="328">
        <v>2.3700000000000001E-3</v>
      </c>
      <c r="G72" s="328" t="s">
        <v>72</v>
      </c>
      <c r="H72" s="328" t="s">
        <v>72</v>
      </c>
      <c r="I72" s="328">
        <v>2.212E-3</v>
      </c>
      <c r="J72" s="328">
        <v>2.8440000000000002E-3</v>
      </c>
      <c r="K72" s="328">
        <v>4.7400000000000003E-3</v>
      </c>
      <c r="L72" s="331">
        <v>7.9631999999999999E-4</v>
      </c>
      <c r="M72" s="328" t="s">
        <v>72</v>
      </c>
      <c r="N72" s="328">
        <v>7.2679999999999995E-2</v>
      </c>
      <c r="O72" s="328">
        <v>3.1599999999999998E-4</v>
      </c>
      <c r="P72" s="328">
        <v>1.58E-3</v>
      </c>
      <c r="Q72" s="328">
        <v>6.3200000000000001E-3</v>
      </c>
      <c r="R72" s="328">
        <v>7.1099999999999997E-2</v>
      </c>
      <c r="S72" s="328">
        <v>1.106E-3</v>
      </c>
      <c r="T72" s="328">
        <v>2.212E-3</v>
      </c>
      <c r="U72" s="328">
        <v>3.1599999999999998E-4</v>
      </c>
      <c r="V72" s="328">
        <v>6.3200000000000006E-2</v>
      </c>
      <c r="W72" s="328">
        <v>4.7399999999999998E-2</v>
      </c>
      <c r="X72" s="328" t="s">
        <v>72</v>
      </c>
      <c r="Y72" s="328" t="s">
        <v>72</v>
      </c>
      <c r="Z72" s="328" t="s">
        <v>72</v>
      </c>
      <c r="AA72" s="328" t="s">
        <v>72</v>
      </c>
      <c r="AB72" s="328">
        <v>7.5839999999999996E-3</v>
      </c>
      <c r="AC72" s="328">
        <v>4.7399999999999997E-4</v>
      </c>
      <c r="AD72" s="328">
        <v>3.95E-2</v>
      </c>
      <c r="AE72" s="294">
        <v>0</v>
      </c>
      <c r="AF72" s="329" t="s">
        <v>73</v>
      </c>
      <c r="AG72" s="329" t="s">
        <v>73</v>
      </c>
      <c r="AH72" s="329" t="s">
        <v>73</v>
      </c>
      <c r="AI72" s="329" t="s">
        <v>73</v>
      </c>
      <c r="AJ72" s="329" t="s">
        <v>73</v>
      </c>
      <c r="AK72" s="334">
        <v>15.8</v>
      </c>
      <c r="AL72" s="327" t="s">
        <v>216</v>
      </c>
    </row>
    <row r="73" spans="1:38" ht="26.25" customHeight="1" x14ac:dyDescent="0.2">
      <c r="A73" s="115" t="s">
        <v>68</v>
      </c>
      <c r="B73" s="115" t="s">
        <v>217</v>
      </c>
      <c r="C73" s="115" t="s">
        <v>218</v>
      </c>
      <c r="D73" s="115"/>
      <c r="E73" s="285"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c r="AF73" s="286" t="s">
        <v>67</v>
      </c>
      <c r="AG73" s="286" t="s">
        <v>67</v>
      </c>
      <c r="AH73" s="286" t="s">
        <v>67</v>
      </c>
      <c r="AI73" s="286" t="s">
        <v>67</v>
      </c>
      <c r="AJ73" s="286" t="s">
        <v>67</v>
      </c>
      <c r="AK73" s="286" t="s">
        <v>67</v>
      </c>
      <c r="AL73" s="327"/>
    </row>
    <row r="74" spans="1:38" ht="26.25" customHeight="1" x14ac:dyDescent="0.2">
      <c r="A74" s="115" t="s">
        <v>68</v>
      </c>
      <c r="B74" s="115" t="s">
        <v>219</v>
      </c>
      <c r="C74" s="115" t="s">
        <v>220</v>
      </c>
      <c r="D74" s="115"/>
      <c r="E74" s="285" t="s">
        <v>72</v>
      </c>
      <c r="F74" s="286" t="s">
        <v>73</v>
      </c>
      <c r="G74" s="286" t="s">
        <v>72</v>
      </c>
      <c r="H74" s="286" t="s">
        <v>73</v>
      </c>
      <c r="I74" s="286" t="s">
        <v>72</v>
      </c>
      <c r="J74" s="286" t="s">
        <v>72</v>
      </c>
      <c r="K74" s="286" t="s">
        <v>72</v>
      </c>
      <c r="L74" s="286" t="s">
        <v>72</v>
      </c>
      <c r="M74" s="286" t="s">
        <v>72</v>
      </c>
      <c r="N74" s="286" t="s">
        <v>73</v>
      </c>
      <c r="O74" s="286" t="s">
        <v>73</v>
      </c>
      <c r="P74" s="286" t="s">
        <v>73</v>
      </c>
      <c r="Q74" s="286" t="s">
        <v>73</v>
      </c>
      <c r="R74" s="286" t="s">
        <v>73</v>
      </c>
      <c r="S74" s="286" t="s">
        <v>73</v>
      </c>
      <c r="T74" s="286" t="s">
        <v>73</v>
      </c>
      <c r="U74" s="286" t="s">
        <v>73</v>
      </c>
      <c r="V74" s="286" t="s">
        <v>73</v>
      </c>
      <c r="W74" s="286" t="s">
        <v>73</v>
      </c>
      <c r="X74" s="286" t="s">
        <v>72</v>
      </c>
      <c r="Y74" s="286" t="s">
        <v>72</v>
      </c>
      <c r="Z74" s="286" t="s">
        <v>72</v>
      </c>
      <c r="AA74" s="286" t="s">
        <v>72</v>
      </c>
      <c r="AB74" s="286" t="s">
        <v>72</v>
      </c>
      <c r="AC74" s="286" t="s">
        <v>73</v>
      </c>
      <c r="AD74" s="286" t="s">
        <v>73</v>
      </c>
      <c r="AE74" s="286"/>
      <c r="AF74" s="286" t="s">
        <v>73</v>
      </c>
      <c r="AG74" s="286" t="s">
        <v>73</v>
      </c>
      <c r="AH74" s="286" t="s">
        <v>73</v>
      </c>
      <c r="AI74" s="286" t="s">
        <v>73</v>
      </c>
      <c r="AJ74" s="286" t="s">
        <v>73</v>
      </c>
      <c r="AK74" s="286" t="s">
        <v>72</v>
      </c>
      <c r="AL74" s="327" t="s">
        <v>449</v>
      </c>
    </row>
    <row r="75" spans="1:38" ht="26.25" customHeight="1" x14ac:dyDescent="0.2">
      <c r="A75" s="115" t="s">
        <v>68</v>
      </c>
      <c r="B75" s="115" t="s">
        <v>221</v>
      </c>
      <c r="C75" s="115" t="s">
        <v>222</v>
      </c>
      <c r="D75" s="115"/>
      <c r="E75" s="285"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c r="AF75" s="286" t="s">
        <v>67</v>
      </c>
      <c r="AG75" s="286" t="s">
        <v>67</v>
      </c>
      <c r="AH75" s="286" t="s">
        <v>67</v>
      </c>
      <c r="AI75" s="286" t="s">
        <v>67</v>
      </c>
      <c r="AJ75" s="286" t="s">
        <v>67</v>
      </c>
      <c r="AK75" s="286" t="s">
        <v>67</v>
      </c>
      <c r="AL75" s="327"/>
    </row>
    <row r="76" spans="1:38" ht="26.25" customHeight="1" x14ac:dyDescent="0.2">
      <c r="A76" s="115" t="s">
        <v>68</v>
      </c>
      <c r="B76" s="115" t="s">
        <v>223</v>
      </c>
      <c r="C76" s="115" t="s">
        <v>224</v>
      </c>
      <c r="D76" s="115"/>
      <c r="E76" s="285"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c r="AF76" s="286" t="s">
        <v>67</v>
      </c>
      <c r="AG76" s="286" t="s">
        <v>67</v>
      </c>
      <c r="AH76" s="286" t="s">
        <v>67</v>
      </c>
      <c r="AI76" s="286" t="s">
        <v>67</v>
      </c>
      <c r="AJ76" s="286" t="s">
        <v>67</v>
      </c>
      <c r="AK76" s="286" t="s">
        <v>67</v>
      </c>
      <c r="AL76" s="327"/>
    </row>
    <row r="77" spans="1:38" ht="26.25" customHeight="1" x14ac:dyDescent="0.2">
      <c r="A77" s="115" t="s">
        <v>68</v>
      </c>
      <c r="B77" s="115" t="s">
        <v>225</v>
      </c>
      <c r="C77" s="115" t="s">
        <v>226</v>
      </c>
      <c r="D77" s="115"/>
      <c r="E77" s="285"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c r="AF77" s="286" t="s">
        <v>67</v>
      </c>
      <c r="AG77" s="286" t="s">
        <v>67</v>
      </c>
      <c r="AH77" s="286" t="s">
        <v>67</v>
      </c>
      <c r="AI77" s="286" t="s">
        <v>67</v>
      </c>
      <c r="AJ77" s="286" t="s">
        <v>67</v>
      </c>
      <c r="AK77" s="286" t="s">
        <v>67</v>
      </c>
      <c r="AL77" s="327"/>
    </row>
    <row r="78" spans="1:38" ht="26.25" customHeight="1" x14ac:dyDescent="0.2">
      <c r="A78" s="115" t="s">
        <v>68</v>
      </c>
      <c r="B78" s="115" t="s">
        <v>227</v>
      </c>
      <c r="C78" s="115" t="s">
        <v>228</v>
      </c>
      <c r="D78" s="115"/>
      <c r="E78" s="285"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c r="AF78" s="286" t="s">
        <v>67</v>
      </c>
      <c r="AG78" s="286" t="s">
        <v>67</v>
      </c>
      <c r="AH78" s="286" t="s">
        <v>67</v>
      </c>
      <c r="AI78" s="286" t="s">
        <v>67</v>
      </c>
      <c r="AJ78" s="286" t="s">
        <v>67</v>
      </c>
      <c r="AK78" s="286" t="s">
        <v>67</v>
      </c>
      <c r="AL78" s="327"/>
    </row>
    <row r="79" spans="1:38" ht="26.25" customHeight="1" x14ac:dyDescent="0.2">
      <c r="A79" s="115" t="s">
        <v>68</v>
      </c>
      <c r="B79" s="115" t="s">
        <v>229</v>
      </c>
      <c r="C79" s="115" t="s">
        <v>230</v>
      </c>
      <c r="D79" s="115"/>
      <c r="E79" s="285"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c r="AF79" s="286" t="s">
        <v>67</v>
      </c>
      <c r="AG79" s="286" t="s">
        <v>67</v>
      </c>
      <c r="AH79" s="286" t="s">
        <v>67</v>
      </c>
      <c r="AI79" s="286" t="s">
        <v>67</v>
      </c>
      <c r="AJ79" s="286" t="s">
        <v>67</v>
      </c>
      <c r="AK79" s="286" t="s">
        <v>67</v>
      </c>
      <c r="AL79" s="327"/>
    </row>
    <row r="80" spans="1:38" ht="26.25" customHeight="1" x14ac:dyDescent="0.2">
      <c r="A80" s="115" t="s">
        <v>68</v>
      </c>
      <c r="B80" s="115" t="s">
        <v>231</v>
      </c>
      <c r="C80" s="115" t="s">
        <v>232</v>
      </c>
      <c r="D80" s="115"/>
      <c r="E80" s="285"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c r="AF80" s="286" t="s">
        <v>67</v>
      </c>
      <c r="AG80" s="286" t="s">
        <v>67</v>
      </c>
      <c r="AH80" s="286" t="s">
        <v>67</v>
      </c>
      <c r="AI80" s="286" t="s">
        <v>67</v>
      </c>
      <c r="AJ80" s="286" t="s">
        <v>67</v>
      </c>
      <c r="AK80" s="286" t="s">
        <v>67</v>
      </c>
      <c r="AL80" s="327"/>
    </row>
    <row r="81" spans="1:38" ht="26.25" customHeight="1" x14ac:dyDescent="0.2">
      <c r="A81" s="115" t="s">
        <v>68</v>
      </c>
      <c r="B81" s="115" t="s">
        <v>233</v>
      </c>
      <c r="C81" s="115" t="s">
        <v>234</v>
      </c>
      <c r="D81" s="115"/>
      <c r="E81" s="333" t="s">
        <v>67</v>
      </c>
      <c r="F81" s="328" t="s">
        <v>67</v>
      </c>
      <c r="G81" s="328" t="s">
        <v>67</v>
      </c>
      <c r="H81" s="328" t="s">
        <v>67</v>
      </c>
      <c r="I81" s="328" t="s">
        <v>67</v>
      </c>
      <c r="J81" s="328" t="s">
        <v>67</v>
      </c>
      <c r="K81" s="328" t="s">
        <v>67</v>
      </c>
      <c r="L81" s="328" t="s">
        <v>67</v>
      </c>
      <c r="M81" s="328" t="s">
        <v>67</v>
      </c>
      <c r="N81" s="328" t="s">
        <v>67</v>
      </c>
      <c r="O81" s="328" t="s">
        <v>67</v>
      </c>
      <c r="P81" s="328" t="s">
        <v>67</v>
      </c>
      <c r="Q81" s="328" t="s">
        <v>67</v>
      </c>
      <c r="R81" s="328" t="s">
        <v>67</v>
      </c>
      <c r="S81" s="328" t="s">
        <v>67</v>
      </c>
      <c r="T81" s="328" t="s">
        <v>67</v>
      </c>
      <c r="U81" s="328" t="s">
        <v>67</v>
      </c>
      <c r="V81" s="328" t="s">
        <v>67</v>
      </c>
      <c r="W81" s="328" t="s">
        <v>67</v>
      </c>
      <c r="X81" s="328" t="s">
        <v>67</v>
      </c>
      <c r="Y81" s="328" t="s">
        <v>67</v>
      </c>
      <c r="Z81" s="328" t="s">
        <v>67</v>
      </c>
      <c r="AA81" s="328" t="s">
        <v>67</v>
      </c>
      <c r="AB81" s="328" t="s">
        <v>67</v>
      </c>
      <c r="AC81" s="328" t="s">
        <v>67</v>
      </c>
      <c r="AD81" s="328" t="s">
        <v>67</v>
      </c>
      <c r="AE81" s="301" t="s">
        <v>174</v>
      </c>
      <c r="AF81" s="329" t="s">
        <v>67</v>
      </c>
      <c r="AG81" s="329" t="s">
        <v>67</v>
      </c>
      <c r="AH81" s="329" t="s">
        <v>67</v>
      </c>
      <c r="AI81" s="329" t="s">
        <v>67</v>
      </c>
      <c r="AJ81" s="329" t="s">
        <v>67</v>
      </c>
      <c r="AK81" s="329" t="s">
        <v>67</v>
      </c>
      <c r="AL81" s="327" t="s">
        <v>63</v>
      </c>
    </row>
    <row r="82" spans="1:38" ht="26.25" customHeight="1" x14ac:dyDescent="0.2">
      <c r="A82" s="115" t="s">
        <v>235</v>
      </c>
      <c r="B82" s="115" t="s">
        <v>236</v>
      </c>
      <c r="C82" s="115" t="s">
        <v>237</v>
      </c>
      <c r="D82" s="115"/>
      <c r="E82" s="333" t="s">
        <v>73</v>
      </c>
      <c r="F82" s="328">
        <v>8.109845</v>
      </c>
      <c r="G82" s="328" t="s">
        <v>73</v>
      </c>
      <c r="H82" s="328" t="s">
        <v>73</v>
      </c>
      <c r="I82" s="328" t="s">
        <v>73</v>
      </c>
      <c r="J82" s="328" t="s">
        <v>73</v>
      </c>
      <c r="K82" s="328" t="s">
        <v>73</v>
      </c>
      <c r="L82" s="328" t="s">
        <v>73</v>
      </c>
      <c r="M82" s="328" t="s">
        <v>73</v>
      </c>
      <c r="N82" s="328" t="s">
        <v>73</v>
      </c>
      <c r="O82" s="328" t="s">
        <v>73</v>
      </c>
      <c r="P82" s="328" t="s">
        <v>73</v>
      </c>
      <c r="Q82" s="328" t="s">
        <v>73</v>
      </c>
      <c r="R82" s="328" t="s">
        <v>73</v>
      </c>
      <c r="S82" s="328" t="s">
        <v>73</v>
      </c>
      <c r="T82" s="328" t="s">
        <v>73</v>
      </c>
      <c r="U82" s="328" t="s">
        <v>73</v>
      </c>
      <c r="V82" s="328" t="s">
        <v>73</v>
      </c>
      <c r="W82" s="328" t="s">
        <v>73</v>
      </c>
      <c r="X82" s="328" t="s">
        <v>73</v>
      </c>
      <c r="Y82" s="328" t="s">
        <v>73</v>
      </c>
      <c r="Z82" s="328" t="s">
        <v>73</v>
      </c>
      <c r="AA82" s="328" t="s">
        <v>73</v>
      </c>
      <c r="AB82" s="328" t="s">
        <v>73</v>
      </c>
      <c r="AC82" s="328" t="s">
        <v>73</v>
      </c>
      <c r="AD82" s="328" t="s">
        <v>73</v>
      </c>
      <c r="AE82" s="301"/>
      <c r="AF82" s="329" t="s">
        <v>73</v>
      </c>
      <c r="AG82" s="329" t="s">
        <v>73</v>
      </c>
      <c r="AH82" s="329" t="s">
        <v>73</v>
      </c>
      <c r="AI82" s="329" t="s">
        <v>73</v>
      </c>
      <c r="AJ82" s="329" t="s">
        <v>73</v>
      </c>
      <c r="AK82" s="329">
        <v>3398929</v>
      </c>
      <c r="AL82" s="327" t="s">
        <v>238</v>
      </c>
    </row>
    <row r="83" spans="1:38" ht="26.25" customHeight="1" x14ac:dyDescent="0.2">
      <c r="A83" s="115" t="s">
        <v>68</v>
      </c>
      <c r="B83" s="115" t="s">
        <v>239</v>
      </c>
      <c r="C83" s="115" t="s">
        <v>240</v>
      </c>
      <c r="D83" s="115"/>
      <c r="E83" s="333" t="s">
        <v>73</v>
      </c>
      <c r="F83" s="328">
        <v>7.4188323559941653E-4</v>
      </c>
      <c r="G83" s="328" t="s">
        <v>73</v>
      </c>
      <c r="H83" s="328" t="s">
        <v>73</v>
      </c>
      <c r="I83" s="328">
        <v>4.6367702224963533E-5</v>
      </c>
      <c r="J83" s="328">
        <v>9.2735404449927061E-4</v>
      </c>
      <c r="K83" s="328">
        <v>6.9551553337445296E-3</v>
      </c>
      <c r="L83" s="328">
        <v>2.6429590268229215E-6</v>
      </c>
      <c r="M83" s="328" t="s">
        <v>73</v>
      </c>
      <c r="N83" s="328" t="s">
        <v>73</v>
      </c>
      <c r="O83" s="328" t="s">
        <v>73</v>
      </c>
      <c r="P83" s="328" t="s">
        <v>73</v>
      </c>
      <c r="Q83" s="328" t="s">
        <v>73</v>
      </c>
      <c r="R83" s="328" t="s">
        <v>73</v>
      </c>
      <c r="S83" s="328" t="s">
        <v>73</v>
      </c>
      <c r="T83" s="328" t="s">
        <v>73</v>
      </c>
      <c r="U83" s="328" t="s">
        <v>73</v>
      </c>
      <c r="V83" s="328" t="s">
        <v>73</v>
      </c>
      <c r="W83" s="328" t="s">
        <v>73</v>
      </c>
      <c r="X83" s="328" t="s">
        <v>73</v>
      </c>
      <c r="Y83" s="328" t="s">
        <v>73</v>
      </c>
      <c r="Z83" s="328" t="s">
        <v>73</v>
      </c>
      <c r="AA83" s="328" t="s">
        <v>73</v>
      </c>
      <c r="AB83" s="328" t="s">
        <v>73</v>
      </c>
      <c r="AC83" s="328" t="s">
        <v>73</v>
      </c>
      <c r="AD83" s="328" t="s">
        <v>73</v>
      </c>
      <c r="AE83" s="340"/>
      <c r="AF83" s="329" t="s">
        <v>73</v>
      </c>
      <c r="AG83" s="329" t="s">
        <v>73</v>
      </c>
      <c r="AH83" s="329" t="s">
        <v>73</v>
      </c>
      <c r="AI83" s="329" t="s">
        <v>73</v>
      </c>
      <c r="AJ83" s="329" t="s">
        <v>73</v>
      </c>
      <c r="AK83" s="329">
        <v>46.367702224963537</v>
      </c>
      <c r="AL83" s="327" t="s">
        <v>241</v>
      </c>
    </row>
    <row r="84" spans="1:38" ht="26.25" customHeight="1" x14ac:dyDescent="0.2">
      <c r="A84" s="115" t="s">
        <v>68</v>
      </c>
      <c r="B84" s="115" t="s">
        <v>242</v>
      </c>
      <c r="C84" s="115" t="s">
        <v>243</v>
      </c>
      <c r="D84" s="115"/>
      <c r="E84" s="333" t="s">
        <v>73</v>
      </c>
      <c r="F84" s="328">
        <v>4.737569005E-3</v>
      </c>
      <c r="G84" s="328" t="s">
        <v>73</v>
      </c>
      <c r="H84" s="328" t="s">
        <v>73</v>
      </c>
      <c r="I84" s="328">
        <v>8.7462812399999998E-5</v>
      </c>
      <c r="J84" s="328">
        <v>4.3731406199999992E-4</v>
      </c>
      <c r="K84" s="328">
        <v>1.7492562479999997E-3</v>
      </c>
      <c r="L84" s="328">
        <v>1.1370165611999999E-9</v>
      </c>
      <c r="M84" s="328">
        <v>3.4620696574999999E-4</v>
      </c>
      <c r="N84" s="328" t="s">
        <v>73</v>
      </c>
      <c r="O84" s="328" t="s">
        <v>73</v>
      </c>
      <c r="P84" s="328" t="s">
        <v>73</v>
      </c>
      <c r="Q84" s="328" t="s">
        <v>73</v>
      </c>
      <c r="R84" s="328" t="s">
        <v>73</v>
      </c>
      <c r="S84" s="328" t="s">
        <v>73</v>
      </c>
      <c r="T84" s="328" t="s">
        <v>73</v>
      </c>
      <c r="U84" s="328" t="s">
        <v>73</v>
      </c>
      <c r="V84" s="328" t="s">
        <v>73</v>
      </c>
      <c r="W84" s="328" t="s">
        <v>73</v>
      </c>
      <c r="X84" s="328" t="s">
        <v>73</v>
      </c>
      <c r="Y84" s="328" t="s">
        <v>73</v>
      </c>
      <c r="Z84" s="328" t="s">
        <v>73</v>
      </c>
      <c r="AA84" s="328" t="s">
        <v>73</v>
      </c>
      <c r="AB84" s="328" t="s">
        <v>73</v>
      </c>
      <c r="AC84" s="328" t="s">
        <v>73</v>
      </c>
      <c r="AD84" s="328" t="s">
        <v>73</v>
      </c>
      <c r="AE84" s="340"/>
      <c r="AF84" s="329" t="s">
        <v>73</v>
      </c>
      <c r="AG84" s="329" t="s">
        <v>73</v>
      </c>
      <c r="AH84" s="329" t="s">
        <v>73</v>
      </c>
      <c r="AI84" s="329" t="s">
        <v>73</v>
      </c>
      <c r="AJ84" s="329" t="s">
        <v>73</v>
      </c>
      <c r="AK84" s="329">
        <v>36.442838500000001</v>
      </c>
      <c r="AL84" s="327" t="s">
        <v>241</v>
      </c>
    </row>
    <row r="85" spans="1:38" ht="26.25" customHeight="1" x14ac:dyDescent="0.2">
      <c r="A85" s="115" t="s">
        <v>235</v>
      </c>
      <c r="B85" s="115" t="s">
        <v>244</v>
      </c>
      <c r="C85" s="115" t="s">
        <v>245</v>
      </c>
      <c r="D85" s="115"/>
      <c r="E85" s="333" t="s">
        <v>73</v>
      </c>
      <c r="F85" s="328" t="s">
        <v>72</v>
      </c>
      <c r="G85" s="328" t="s">
        <v>73</v>
      </c>
      <c r="H85" s="328" t="s">
        <v>73</v>
      </c>
      <c r="I85" s="328" t="s">
        <v>73</v>
      </c>
      <c r="J85" s="328" t="s">
        <v>73</v>
      </c>
      <c r="K85" s="328" t="s">
        <v>73</v>
      </c>
      <c r="L85" s="328" t="s">
        <v>73</v>
      </c>
      <c r="M85" s="328" t="s">
        <v>73</v>
      </c>
      <c r="N85" s="328" t="s">
        <v>73</v>
      </c>
      <c r="O85" s="328" t="s">
        <v>73</v>
      </c>
      <c r="P85" s="328" t="s">
        <v>73</v>
      </c>
      <c r="Q85" s="328" t="s">
        <v>73</v>
      </c>
      <c r="R85" s="328" t="s">
        <v>73</v>
      </c>
      <c r="S85" s="328" t="s">
        <v>73</v>
      </c>
      <c r="T85" s="328" t="s">
        <v>73</v>
      </c>
      <c r="U85" s="328" t="s">
        <v>73</v>
      </c>
      <c r="V85" s="328" t="s">
        <v>73</v>
      </c>
      <c r="W85" s="328" t="s">
        <v>73</v>
      </c>
      <c r="X85" s="328" t="s">
        <v>73</v>
      </c>
      <c r="Y85" s="328" t="s">
        <v>73</v>
      </c>
      <c r="Z85" s="328" t="s">
        <v>73</v>
      </c>
      <c r="AA85" s="328" t="s">
        <v>73</v>
      </c>
      <c r="AB85" s="328" t="s">
        <v>73</v>
      </c>
      <c r="AC85" s="328" t="s">
        <v>73</v>
      </c>
      <c r="AD85" s="328" t="s">
        <v>73</v>
      </c>
      <c r="AE85" s="301"/>
      <c r="AF85" s="329" t="s">
        <v>73</v>
      </c>
      <c r="AG85" s="329" t="s">
        <v>73</v>
      </c>
      <c r="AH85" s="329" t="s">
        <v>73</v>
      </c>
      <c r="AI85" s="329" t="s">
        <v>73</v>
      </c>
      <c r="AJ85" s="329" t="s">
        <v>73</v>
      </c>
      <c r="AK85" s="329" t="s">
        <v>72</v>
      </c>
      <c r="AL85" s="327"/>
    </row>
    <row r="86" spans="1:38" ht="26.25" customHeight="1" x14ac:dyDescent="0.2">
      <c r="A86" s="115" t="s">
        <v>235</v>
      </c>
      <c r="B86" s="115" t="s">
        <v>246</v>
      </c>
      <c r="C86" s="115" t="s">
        <v>247</v>
      </c>
      <c r="D86" s="115"/>
      <c r="E86" s="333" t="s">
        <v>73</v>
      </c>
      <c r="F86" s="328">
        <v>0.11939980185</v>
      </c>
      <c r="G86" s="328" t="s">
        <v>73</v>
      </c>
      <c r="H86" s="328" t="s">
        <v>73</v>
      </c>
      <c r="I86" s="328" t="s">
        <v>73</v>
      </c>
      <c r="J86" s="328" t="s">
        <v>73</v>
      </c>
      <c r="K86" s="328" t="s">
        <v>73</v>
      </c>
      <c r="L86" s="328" t="s">
        <v>73</v>
      </c>
      <c r="M86" s="328" t="s">
        <v>73</v>
      </c>
      <c r="N86" s="328" t="s">
        <v>73</v>
      </c>
      <c r="O86" s="328" t="s">
        <v>73</v>
      </c>
      <c r="P86" s="328" t="s">
        <v>73</v>
      </c>
      <c r="Q86" s="328" t="s">
        <v>73</v>
      </c>
      <c r="R86" s="328" t="s">
        <v>73</v>
      </c>
      <c r="S86" s="328" t="s">
        <v>73</v>
      </c>
      <c r="T86" s="328" t="s">
        <v>73</v>
      </c>
      <c r="U86" s="328" t="s">
        <v>73</v>
      </c>
      <c r="V86" s="328" t="s">
        <v>73</v>
      </c>
      <c r="W86" s="328" t="s">
        <v>73</v>
      </c>
      <c r="X86" s="328" t="s">
        <v>73</v>
      </c>
      <c r="Y86" s="328" t="s">
        <v>73</v>
      </c>
      <c r="Z86" s="328" t="s">
        <v>73</v>
      </c>
      <c r="AA86" s="328" t="s">
        <v>73</v>
      </c>
      <c r="AB86" s="328" t="s">
        <v>73</v>
      </c>
      <c r="AC86" s="328" t="s">
        <v>73</v>
      </c>
      <c r="AD86" s="328" t="s">
        <v>73</v>
      </c>
      <c r="AE86" s="340"/>
      <c r="AF86" s="329" t="s">
        <v>73</v>
      </c>
      <c r="AG86" s="329" t="s">
        <v>73</v>
      </c>
      <c r="AH86" s="329" t="s">
        <v>73</v>
      </c>
      <c r="AI86" s="329" t="s">
        <v>73</v>
      </c>
      <c r="AJ86" s="329" t="s">
        <v>73</v>
      </c>
      <c r="AK86" s="329">
        <v>0.55316100000000001</v>
      </c>
      <c r="AL86" s="327" t="s">
        <v>248</v>
      </c>
    </row>
    <row r="87" spans="1:38" ht="26.25" customHeight="1" x14ac:dyDescent="0.2">
      <c r="A87" s="115" t="s">
        <v>235</v>
      </c>
      <c r="B87" s="115" t="s">
        <v>249</v>
      </c>
      <c r="C87" s="115" t="s">
        <v>250</v>
      </c>
      <c r="D87" s="115"/>
      <c r="E87" s="333" t="s">
        <v>73</v>
      </c>
      <c r="F87" s="328">
        <v>0.12017120000000003</v>
      </c>
      <c r="G87" s="328" t="s">
        <v>73</v>
      </c>
      <c r="H87" s="328" t="s">
        <v>73</v>
      </c>
      <c r="I87" s="328" t="s">
        <v>73</v>
      </c>
      <c r="J87" s="328" t="s">
        <v>73</v>
      </c>
      <c r="K87" s="328" t="s">
        <v>73</v>
      </c>
      <c r="L87" s="328" t="s">
        <v>73</v>
      </c>
      <c r="M87" s="328" t="s">
        <v>73</v>
      </c>
      <c r="N87" s="328" t="s">
        <v>73</v>
      </c>
      <c r="O87" s="328" t="s">
        <v>73</v>
      </c>
      <c r="P87" s="328" t="s">
        <v>73</v>
      </c>
      <c r="Q87" s="328" t="s">
        <v>73</v>
      </c>
      <c r="R87" s="328" t="s">
        <v>73</v>
      </c>
      <c r="S87" s="328" t="s">
        <v>73</v>
      </c>
      <c r="T87" s="328" t="s">
        <v>73</v>
      </c>
      <c r="U87" s="328" t="s">
        <v>73</v>
      </c>
      <c r="V87" s="328" t="s">
        <v>73</v>
      </c>
      <c r="W87" s="328" t="s">
        <v>73</v>
      </c>
      <c r="X87" s="328" t="s">
        <v>73</v>
      </c>
      <c r="Y87" s="328" t="s">
        <v>73</v>
      </c>
      <c r="Z87" s="328" t="s">
        <v>73</v>
      </c>
      <c r="AA87" s="328" t="s">
        <v>73</v>
      </c>
      <c r="AB87" s="328" t="s">
        <v>73</v>
      </c>
      <c r="AC87" s="328" t="s">
        <v>73</v>
      </c>
      <c r="AD87" s="328" t="s">
        <v>73</v>
      </c>
      <c r="AE87" s="340"/>
      <c r="AF87" s="329" t="s">
        <v>73</v>
      </c>
      <c r="AG87" s="329" t="s">
        <v>73</v>
      </c>
      <c r="AH87" s="329" t="s">
        <v>73</v>
      </c>
      <c r="AI87" s="329" t="s">
        <v>73</v>
      </c>
      <c r="AJ87" s="329" t="s">
        <v>73</v>
      </c>
      <c r="AK87" s="329">
        <v>300428.00000000006</v>
      </c>
      <c r="AL87" s="327" t="s">
        <v>251</v>
      </c>
    </row>
    <row r="88" spans="1:38" ht="26.25" customHeight="1" x14ac:dyDescent="0.2">
      <c r="A88" s="115" t="s">
        <v>235</v>
      </c>
      <c r="B88" s="115" t="s">
        <v>252</v>
      </c>
      <c r="C88" s="115" t="s">
        <v>253</v>
      </c>
      <c r="D88" s="115"/>
      <c r="E88" s="333" t="s">
        <v>73</v>
      </c>
      <c r="F88" s="328" t="s">
        <v>72</v>
      </c>
      <c r="G88" s="328" t="s">
        <v>73</v>
      </c>
      <c r="H88" s="328" t="s">
        <v>73</v>
      </c>
      <c r="I88" s="328" t="s">
        <v>73</v>
      </c>
      <c r="J88" s="328" t="s">
        <v>73</v>
      </c>
      <c r="K88" s="328" t="s">
        <v>73</v>
      </c>
      <c r="L88" s="328" t="s">
        <v>73</v>
      </c>
      <c r="M88" s="328" t="s">
        <v>73</v>
      </c>
      <c r="N88" s="328" t="s">
        <v>73</v>
      </c>
      <c r="O88" s="328" t="s">
        <v>73</v>
      </c>
      <c r="P88" s="328" t="s">
        <v>73</v>
      </c>
      <c r="Q88" s="328" t="s">
        <v>73</v>
      </c>
      <c r="R88" s="328" t="s">
        <v>73</v>
      </c>
      <c r="S88" s="328" t="s">
        <v>73</v>
      </c>
      <c r="T88" s="328" t="s">
        <v>73</v>
      </c>
      <c r="U88" s="328" t="s">
        <v>73</v>
      </c>
      <c r="V88" s="328" t="s">
        <v>73</v>
      </c>
      <c r="W88" s="328" t="s">
        <v>73</v>
      </c>
      <c r="X88" s="328" t="s">
        <v>73</v>
      </c>
      <c r="Y88" s="328" t="s">
        <v>73</v>
      </c>
      <c r="Z88" s="328" t="s">
        <v>73</v>
      </c>
      <c r="AA88" s="328" t="s">
        <v>73</v>
      </c>
      <c r="AB88" s="328" t="s">
        <v>73</v>
      </c>
      <c r="AC88" s="328" t="s">
        <v>73</v>
      </c>
      <c r="AD88" s="328" t="s">
        <v>73</v>
      </c>
      <c r="AE88" s="301"/>
      <c r="AF88" s="329" t="s">
        <v>73</v>
      </c>
      <c r="AG88" s="329" t="s">
        <v>73</v>
      </c>
      <c r="AH88" s="329" t="s">
        <v>73</v>
      </c>
      <c r="AI88" s="329" t="s">
        <v>73</v>
      </c>
      <c r="AJ88" s="329" t="s">
        <v>73</v>
      </c>
      <c r="AK88" s="329" t="s">
        <v>72</v>
      </c>
      <c r="AL88" s="327"/>
    </row>
    <row r="89" spans="1:38" ht="26.25" customHeight="1" x14ac:dyDescent="0.2">
      <c r="A89" s="115" t="s">
        <v>235</v>
      </c>
      <c r="B89" s="115" t="s">
        <v>254</v>
      </c>
      <c r="C89" s="115" t="s">
        <v>255</v>
      </c>
      <c r="D89" s="115"/>
      <c r="E89" s="333" t="s">
        <v>73</v>
      </c>
      <c r="F89" s="328" t="s">
        <v>72</v>
      </c>
      <c r="G89" s="328" t="s">
        <v>73</v>
      </c>
      <c r="H89" s="328" t="s">
        <v>73</v>
      </c>
      <c r="I89" s="328" t="s">
        <v>73</v>
      </c>
      <c r="J89" s="328" t="s">
        <v>73</v>
      </c>
      <c r="K89" s="328" t="s">
        <v>73</v>
      </c>
      <c r="L89" s="328" t="s">
        <v>73</v>
      </c>
      <c r="M89" s="328" t="s">
        <v>73</v>
      </c>
      <c r="N89" s="328" t="s">
        <v>73</v>
      </c>
      <c r="O89" s="328" t="s">
        <v>73</v>
      </c>
      <c r="P89" s="328" t="s">
        <v>73</v>
      </c>
      <c r="Q89" s="328" t="s">
        <v>73</v>
      </c>
      <c r="R89" s="328" t="s">
        <v>73</v>
      </c>
      <c r="S89" s="328" t="s">
        <v>73</v>
      </c>
      <c r="T89" s="328" t="s">
        <v>73</v>
      </c>
      <c r="U89" s="328" t="s">
        <v>73</v>
      </c>
      <c r="V89" s="328" t="s">
        <v>73</v>
      </c>
      <c r="W89" s="328" t="s">
        <v>73</v>
      </c>
      <c r="X89" s="328" t="s">
        <v>73</v>
      </c>
      <c r="Y89" s="328" t="s">
        <v>73</v>
      </c>
      <c r="Z89" s="328" t="s">
        <v>73</v>
      </c>
      <c r="AA89" s="328" t="s">
        <v>73</v>
      </c>
      <c r="AB89" s="328" t="s">
        <v>73</v>
      </c>
      <c r="AC89" s="328" t="s">
        <v>73</v>
      </c>
      <c r="AD89" s="328" t="s">
        <v>73</v>
      </c>
      <c r="AE89" s="301"/>
      <c r="AF89" s="329" t="s">
        <v>73</v>
      </c>
      <c r="AG89" s="329" t="s">
        <v>73</v>
      </c>
      <c r="AH89" s="329" t="s">
        <v>73</v>
      </c>
      <c r="AI89" s="329" t="s">
        <v>73</v>
      </c>
      <c r="AJ89" s="329" t="s">
        <v>73</v>
      </c>
      <c r="AK89" s="329" t="s">
        <v>72</v>
      </c>
      <c r="AL89" s="327" t="s">
        <v>256</v>
      </c>
    </row>
    <row r="90" spans="1:38" s="32" customFormat="1" ht="26.25" customHeight="1" x14ac:dyDescent="0.2">
      <c r="A90" s="115" t="s">
        <v>235</v>
      </c>
      <c r="B90" s="115" t="s">
        <v>257</v>
      </c>
      <c r="C90" s="115" t="s">
        <v>258</v>
      </c>
      <c r="D90" s="115"/>
      <c r="E90" s="333" t="s">
        <v>72</v>
      </c>
      <c r="F90" s="328" t="s">
        <v>72</v>
      </c>
      <c r="G90" s="328" t="s">
        <v>72</v>
      </c>
      <c r="H90" s="328" t="s">
        <v>72</v>
      </c>
      <c r="I90" s="328" t="s">
        <v>72</v>
      </c>
      <c r="J90" s="328" t="s">
        <v>72</v>
      </c>
      <c r="K90" s="328" t="s">
        <v>72</v>
      </c>
      <c r="L90" s="328" t="s">
        <v>72</v>
      </c>
      <c r="M90" s="328" t="s">
        <v>72</v>
      </c>
      <c r="N90" s="328" t="s">
        <v>72</v>
      </c>
      <c r="O90" s="328" t="s">
        <v>72</v>
      </c>
      <c r="P90" s="328" t="s">
        <v>72</v>
      </c>
      <c r="Q90" s="328" t="s">
        <v>72</v>
      </c>
      <c r="R90" s="328" t="s">
        <v>72</v>
      </c>
      <c r="S90" s="328" t="s">
        <v>72</v>
      </c>
      <c r="T90" s="328" t="s">
        <v>72</v>
      </c>
      <c r="U90" s="328" t="s">
        <v>73</v>
      </c>
      <c r="V90" s="328" t="s">
        <v>72</v>
      </c>
      <c r="W90" s="328" t="s">
        <v>72</v>
      </c>
      <c r="X90" s="328" t="s">
        <v>72</v>
      </c>
      <c r="Y90" s="328" t="s">
        <v>72</v>
      </c>
      <c r="Z90" s="328" t="s">
        <v>72</v>
      </c>
      <c r="AA90" s="328" t="s">
        <v>72</v>
      </c>
      <c r="AB90" s="328" t="s">
        <v>72</v>
      </c>
      <c r="AC90" s="328" t="s">
        <v>73</v>
      </c>
      <c r="AD90" s="328" t="s">
        <v>73</v>
      </c>
      <c r="AE90" s="301"/>
      <c r="AF90" s="329" t="s">
        <v>73</v>
      </c>
      <c r="AG90" s="329" t="s">
        <v>73</v>
      </c>
      <c r="AH90" s="329" t="s">
        <v>73</v>
      </c>
      <c r="AI90" s="329" t="s">
        <v>73</v>
      </c>
      <c r="AJ90" s="329" t="s">
        <v>73</v>
      </c>
      <c r="AK90" s="329" t="s">
        <v>72</v>
      </c>
      <c r="AL90" s="327"/>
    </row>
    <row r="91" spans="1:38" ht="26.25" customHeight="1" x14ac:dyDescent="0.2">
      <c r="A91" s="115" t="s">
        <v>235</v>
      </c>
      <c r="B91" s="115" t="s">
        <v>259</v>
      </c>
      <c r="C91" s="115" t="s">
        <v>260</v>
      </c>
      <c r="D91" s="115"/>
      <c r="E91" s="333" t="s">
        <v>73</v>
      </c>
      <c r="F91" s="328" t="s">
        <v>72</v>
      </c>
      <c r="G91" s="328" t="s">
        <v>73</v>
      </c>
      <c r="H91" s="328" t="s">
        <v>73</v>
      </c>
      <c r="I91" s="328" t="s">
        <v>73</v>
      </c>
      <c r="J91" s="328" t="s">
        <v>73</v>
      </c>
      <c r="K91" s="328" t="s">
        <v>73</v>
      </c>
      <c r="L91" s="328" t="s">
        <v>73</v>
      </c>
      <c r="M91" s="328" t="s">
        <v>73</v>
      </c>
      <c r="N91" s="328" t="s">
        <v>73</v>
      </c>
      <c r="O91" s="328" t="s">
        <v>73</v>
      </c>
      <c r="P91" s="328" t="s">
        <v>73</v>
      </c>
      <c r="Q91" s="328" t="s">
        <v>73</v>
      </c>
      <c r="R91" s="328" t="s">
        <v>73</v>
      </c>
      <c r="S91" s="328" t="s">
        <v>73</v>
      </c>
      <c r="T91" s="328" t="s">
        <v>73</v>
      </c>
      <c r="U91" s="328" t="s">
        <v>73</v>
      </c>
      <c r="V91" s="328" t="s">
        <v>73</v>
      </c>
      <c r="W91" s="328" t="s">
        <v>73</v>
      </c>
      <c r="X91" s="328" t="s">
        <v>73</v>
      </c>
      <c r="Y91" s="328" t="s">
        <v>73</v>
      </c>
      <c r="Z91" s="328" t="s">
        <v>73</v>
      </c>
      <c r="AA91" s="328" t="s">
        <v>73</v>
      </c>
      <c r="AB91" s="328" t="s">
        <v>73</v>
      </c>
      <c r="AC91" s="328" t="s">
        <v>73</v>
      </c>
      <c r="AD91" s="328" t="s">
        <v>73</v>
      </c>
      <c r="AE91" s="301"/>
      <c r="AF91" s="329" t="s">
        <v>73</v>
      </c>
      <c r="AG91" s="329" t="s">
        <v>73</v>
      </c>
      <c r="AH91" s="329" t="s">
        <v>73</v>
      </c>
      <c r="AI91" s="329" t="s">
        <v>73</v>
      </c>
      <c r="AJ91" s="329" t="s">
        <v>73</v>
      </c>
      <c r="AK91" s="329" t="s">
        <v>72</v>
      </c>
      <c r="AL91" s="327"/>
    </row>
    <row r="92" spans="1:38" ht="26.25" customHeight="1" x14ac:dyDescent="0.2">
      <c r="A92" s="115" t="s">
        <v>68</v>
      </c>
      <c r="B92" s="115" t="s">
        <v>261</v>
      </c>
      <c r="C92" s="115" t="s">
        <v>262</v>
      </c>
      <c r="D92" s="115"/>
      <c r="E92" s="333" t="s">
        <v>67</v>
      </c>
      <c r="F92" s="328" t="s">
        <v>67</v>
      </c>
      <c r="G92" s="328" t="s">
        <v>67</v>
      </c>
      <c r="H92" s="328" t="s">
        <v>67</v>
      </c>
      <c r="I92" s="328" t="s">
        <v>67</v>
      </c>
      <c r="J92" s="328" t="s">
        <v>67</v>
      </c>
      <c r="K92" s="328" t="s">
        <v>67</v>
      </c>
      <c r="L92" s="328" t="s">
        <v>67</v>
      </c>
      <c r="M92" s="328" t="s">
        <v>67</v>
      </c>
      <c r="N92" s="328" t="s">
        <v>67</v>
      </c>
      <c r="O92" s="328" t="s">
        <v>67</v>
      </c>
      <c r="P92" s="328" t="s">
        <v>67</v>
      </c>
      <c r="Q92" s="328" t="s">
        <v>67</v>
      </c>
      <c r="R92" s="328" t="s">
        <v>67</v>
      </c>
      <c r="S92" s="328" t="s">
        <v>67</v>
      </c>
      <c r="T92" s="328" t="s">
        <v>67</v>
      </c>
      <c r="U92" s="328" t="s">
        <v>67</v>
      </c>
      <c r="V92" s="328" t="s">
        <v>67</v>
      </c>
      <c r="W92" s="328" t="s">
        <v>67</v>
      </c>
      <c r="X92" s="328" t="s">
        <v>67</v>
      </c>
      <c r="Y92" s="328" t="s">
        <v>67</v>
      </c>
      <c r="Z92" s="328" t="s">
        <v>67</v>
      </c>
      <c r="AA92" s="328" t="s">
        <v>67</v>
      </c>
      <c r="AB92" s="328" t="s">
        <v>67</v>
      </c>
      <c r="AC92" s="328" t="s">
        <v>67</v>
      </c>
      <c r="AD92" s="328" t="s">
        <v>67</v>
      </c>
      <c r="AE92" s="301"/>
      <c r="AF92" s="329" t="s">
        <v>67</v>
      </c>
      <c r="AG92" s="329" t="s">
        <v>67</v>
      </c>
      <c r="AH92" s="329" t="s">
        <v>67</v>
      </c>
      <c r="AI92" s="329" t="s">
        <v>67</v>
      </c>
      <c r="AJ92" s="329" t="s">
        <v>67</v>
      </c>
      <c r="AK92" s="329" t="s">
        <v>67</v>
      </c>
      <c r="AL92" s="327"/>
    </row>
    <row r="93" spans="1:38" ht="26.25" customHeight="1" x14ac:dyDescent="0.2">
      <c r="A93" s="115" t="s">
        <v>68</v>
      </c>
      <c r="B93" s="115" t="s">
        <v>263</v>
      </c>
      <c r="C93" s="115" t="s">
        <v>264</v>
      </c>
      <c r="D93" s="115"/>
      <c r="E93" s="333" t="s">
        <v>73</v>
      </c>
      <c r="F93" s="328" t="s">
        <v>72</v>
      </c>
      <c r="G93" s="328" t="s">
        <v>73</v>
      </c>
      <c r="H93" s="328" t="s">
        <v>73</v>
      </c>
      <c r="I93" s="328" t="s">
        <v>73</v>
      </c>
      <c r="J93" s="328" t="s">
        <v>72</v>
      </c>
      <c r="K93" s="328" t="s">
        <v>73</v>
      </c>
      <c r="L93" s="328" t="s">
        <v>73</v>
      </c>
      <c r="M93" s="328" t="s">
        <v>73</v>
      </c>
      <c r="N93" s="328" t="s">
        <v>73</v>
      </c>
      <c r="O93" s="328" t="s">
        <v>73</v>
      </c>
      <c r="P93" s="328" t="s">
        <v>73</v>
      </c>
      <c r="Q93" s="328" t="s">
        <v>73</v>
      </c>
      <c r="R93" s="328" t="s">
        <v>73</v>
      </c>
      <c r="S93" s="328" t="s">
        <v>73</v>
      </c>
      <c r="T93" s="328" t="s">
        <v>73</v>
      </c>
      <c r="U93" s="328" t="s">
        <v>73</v>
      </c>
      <c r="V93" s="328" t="s">
        <v>73</v>
      </c>
      <c r="W93" s="328" t="s">
        <v>73</v>
      </c>
      <c r="X93" s="328" t="s">
        <v>73</v>
      </c>
      <c r="Y93" s="328" t="s">
        <v>73</v>
      </c>
      <c r="Z93" s="328" t="s">
        <v>73</v>
      </c>
      <c r="AA93" s="328" t="s">
        <v>73</v>
      </c>
      <c r="AB93" s="328" t="s">
        <v>73</v>
      </c>
      <c r="AC93" s="328" t="s">
        <v>73</v>
      </c>
      <c r="AD93" s="328" t="s">
        <v>73</v>
      </c>
      <c r="AE93" s="301"/>
      <c r="AF93" s="329" t="s">
        <v>73</v>
      </c>
      <c r="AG93" s="329" t="s">
        <v>73</v>
      </c>
      <c r="AH93" s="329" t="s">
        <v>73</v>
      </c>
      <c r="AI93" s="329" t="s">
        <v>73</v>
      </c>
      <c r="AJ93" s="329" t="s">
        <v>73</v>
      </c>
      <c r="AK93" s="329" t="s">
        <v>72</v>
      </c>
      <c r="AL93" s="327"/>
    </row>
    <row r="94" spans="1:38" ht="26.25" customHeight="1" x14ac:dyDescent="0.2">
      <c r="A94" s="115" t="s">
        <v>68</v>
      </c>
      <c r="B94" s="115" t="s">
        <v>265</v>
      </c>
      <c r="C94" s="115" t="s">
        <v>266</v>
      </c>
      <c r="D94" s="115"/>
      <c r="E94" s="285" t="s">
        <v>67</v>
      </c>
      <c r="F94" s="286" t="s">
        <v>67</v>
      </c>
      <c r="G94" s="286" t="s">
        <v>67</v>
      </c>
      <c r="H94" s="286" t="s">
        <v>67</v>
      </c>
      <c r="I94" s="286" t="s">
        <v>67</v>
      </c>
      <c r="J94" s="286" t="s">
        <v>67</v>
      </c>
      <c r="K94" s="286" t="s">
        <v>67</v>
      </c>
      <c r="L94" s="286" t="s">
        <v>67</v>
      </c>
      <c r="M94" s="286" t="s">
        <v>67</v>
      </c>
      <c r="N94" s="286" t="s">
        <v>67</v>
      </c>
      <c r="O94" s="286" t="s">
        <v>67</v>
      </c>
      <c r="P94" s="286" t="s">
        <v>67</v>
      </c>
      <c r="Q94" s="286" t="s">
        <v>67</v>
      </c>
      <c r="R94" s="286" t="s">
        <v>67</v>
      </c>
      <c r="S94" s="286" t="s">
        <v>67</v>
      </c>
      <c r="T94" s="286" t="s">
        <v>67</v>
      </c>
      <c r="U94" s="286" t="s">
        <v>67</v>
      </c>
      <c r="V94" s="286" t="s">
        <v>67</v>
      </c>
      <c r="W94" s="286" t="s">
        <v>67</v>
      </c>
      <c r="X94" s="286" t="s">
        <v>67</v>
      </c>
      <c r="Y94" s="286" t="s">
        <v>67</v>
      </c>
      <c r="Z94" s="286" t="s">
        <v>67</v>
      </c>
      <c r="AA94" s="286" t="s">
        <v>67</v>
      </c>
      <c r="AB94" s="286" t="s">
        <v>67</v>
      </c>
      <c r="AC94" s="286" t="s">
        <v>67</v>
      </c>
      <c r="AD94" s="286" t="s">
        <v>67</v>
      </c>
      <c r="AE94" s="286"/>
      <c r="AF94" s="286" t="s">
        <v>67</v>
      </c>
      <c r="AG94" s="286" t="s">
        <v>67</v>
      </c>
      <c r="AH94" s="286" t="s">
        <v>67</v>
      </c>
      <c r="AI94" s="286" t="s">
        <v>67</v>
      </c>
      <c r="AJ94" s="286" t="s">
        <v>67</v>
      </c>
      <c r="AK94" s="286" t="s">
        <v>67</v>
      </c>
      <c r="AL94" s="327"/>
    </row>
    <row r="95" spans="1:38" ht="26.25" customHeight="1" x14ac:dyDescent="0.2">
      <c r="A95" s="115" t="s">
        <v>68</v>
      </c>
      <c r="B95" s="115" t="s">
        <v>267</v>
      </c>
      <c r="C95" s="115" t="s">
        <v>268</v>
      </c>
      <c r="D95" s="115"/>
      <c r="E95" s="333" t="s">
        <v>73</v>
      </c>
      <c r="F95" s="328" t="s">
        <v>72</v>
      </c>
      <c r="G95" s="328" t="s">
        <v>73</v>
      </c>
      <c r="H95" s="328" t="s">
        <v>73</v>
      </c>
      <c r="I95" s="328" t="s">
        <v>72</v>
      </c>
      <c r="J95" s="328" t="s">
        <v>72</v>
      </c>
      <c r="K95" s="328">
        <v>0.5978</v>
      </c>
      <c r="L95" s="328" t="s">
        <v>73</v>
      </c>
      <c r="M95" s="328" t="s">
        <v>73</v>
      </c>
      <c r="N95" s="328" t="s">
        <v>73</v>
      </c>
      <c r="O95" s="328" t="s">
        <v>73</v>
      </c>
      <c r="P95" s="328" t="s">
        <v>73</v>
      </c>
      <c r="Q95" s="328" t="s">
        <v>73</v>
      </c>
      <c r="R95" s="328" t="s">
        <v>73</v>
      </c>
      <c r="S95" s="328" t="s">
        <v>73</v>
      </c>
      <c r="T95" s="328" t="s">
        <v>73</v>
      </c>
      <c r="U95" s="328" t="s">
        <v>73</v>
      </c>
      <c r="V95" s="328" t="s">
        <v>73</v>
      </c>
      <c r="W95" s="328" t="s">
        <v>73</v>
      </c>
      <c r="X95" s="328" t="s">
        <v>73</v>
      </c>
      <c r="Y95" s="328" t="s">
        <v>73</v>
      </c>
      <c r="Z95" s="328" t="s">
        <v>73</v>
      </c>
      <c r="AA95" s="328" t="s">
        <v>73</v>
      </c>
      <c r="AB95" s="328" t="s">
        <v>73</v>
      </c>
      <c r="AC95" s="328" t="s">
        <v>73</v>
      </c>
      <c r="AD95" s="328" t="s">
        <v>73</v>
      </c>
      <c r="AE95" s="294">
        <v>0</v>
      </c>
      <c r="AF95" s="329" t="s">
        <v>73</v>
      </c>
      <c r="AG95" s="329" t="s">
        <v>73</v>
      </c>
      <c r="AH95" s="329" t="s">
        <v>73</v>
      </c>
      <c r="AI95" s="329" t="s">
        <v>73</v>
      </c>
      <c r="AJ95" s="329" t="s">
        <v>73</v>
      </c>
      <c r="AK95" s="334">
        <v>597.79999999999995</v>
      </c>
      <c r="AL95" s="327" t="s">
        <v>269</v>
      </c>
    </row>
    <row r="96" spans="1:38" ht="26.25" customHeight="1" x14ac:dyDescent="0.2">
      <c r="A96" s="115" t="s">
        <v>68</v>
      </c>
      <c r="B96" s="115" t="s">
        <v>270</v>
      </c>
      <c r="C96" s="115" t="s">
        <v>271</v>
      </c>
      <c r="D96" s="115"/>
      <c r="E96" s="333" t="s">
        <v>67</v>
      </c>
      <c r="F96" s="328" t="s">
        <v>67</v>
      </c>
      <c r="G96" s="328" t="s">
        <v>67</v>
      </c>
      <c r="H96" s="328" t="s">
        <v>67</v>
      </c>
      <c r="I96" s="328" t="s">
        <v>67</v>
      </c>
      <c r="J96" s="328" t="s">
        <v>67</v>
      </c>
      <c r="K96" s="328" t="s">
        <v>67</v>
      </c>
      <c r="L96" s="328" t="s">
        <v>67</v>
      </c>
      <c r="M96" s="328" t="s">
        <v>67</v>
      </c>
      <c r="N96" s="328" t="s">
        <v>67</v>
      </c>
      <c r="O96" s="328" t="s">
        <v>67</v>
      </c>
      <c r="P96" s="328" t="s">
        <v>67</v>
      </c>
      <c r="Q96" s="328" t="s">
        <v>67</v>
      </c>
      <c r="R96" s="328" t="s">
        <v>67</v>
      </c>
      <c r="S96" s="328" t="s">
        <v>67</v>
      </c>
      <c r="T96" s="328" t="s">
        <v>67</v>
      </c>
      <c r="U96" s="328" t="s">
        <v>67</v>
      </c>
      <c r="V96" s="328" t="s">
        <v>67</v>
      </c>
      <c r="W96" s="328" t="s">
        <v>67</v>
      </c>
      <c r="X96" s="328" t="s">
        <v>67</v>
      </c>
      <c r="Y96" s="328" t="s">
        <v>67</v>
      </c>
      <c r="Z96" s="328" t="s">
        <v>67</v>
      </c>
      <c r="AA96" s="328" t="s">
        <v>67</v>
      </c>
      <c r="AB96" s="328" t="s">
        <v>67</v>
      </c>
      <c r="AC96" s="328" t="s">
        <v>67</v>
      </c>
      <c r="AD96" s="328" t="s">
        <v>67</v>
      </c>
      <c r="AE96" s="301"/>
      <c r="AF96" s="329" t="s">
        <v>67</v>
      </c>
      <c r="AG96" s="329" t="s">
        <v>67</v>
      </c>
      <c r="AH96" s="329" t="s">
        <v>67</v>
      </c>
      <c r="AI96" s="329" t="s">
        <v>67</v>
      </c>
      <c r="AJ96" s="329" t="s">
        <v>67</v>
      </c>
      <c r="AK96" s="329" t="s">
        <v>67</v>
      </c>
      <c r="AL96" s="327"/>
    </row>
    <row r="97" spans="1:38" ht="26.25" customHeight="1" x14ac:dyDescent="0.2">
      <c r="A97" s="115" t="s">
        <v>68</v>
      </c>
      <c r="B97" s="115" t="s">
        <v>272</v>
      </c>
      <c r="C97" s="115" t="s">
        <v>273</v>
      </c>
      <c r="D97" s="115"/>
      <c r="E97" s="333" t="s">
        <v>73</v>
      </c>
      <c r="F97" s="328" t="s">
        <v>73</v>
      </c>
      <c r="G97" s="328" t="s">
        <v>73</v>
      </c>
      <c r="H97" s="328" t="s">
        <v>73</v>
      </c>
      <c r="I97" s="328" t="s">
        <v>73</v>
      </c>
      <c r="J97" s="328" t="s">
        <v>73</v>
      </c>
      <c r="K97" s="328" t="s">
        <v>73</v>
      </c>
      <c r="L97" s="328" t="s">
        <v>73</v>
      </c>
      <c r="M97" s="328" t="s">
        <v>73</v>
      </c>
      <c r="N97" s="328" t="s">
        <v>73</v>
      </c>
      <c r="O97" s="328" t="s">
        <v>73</v>
      </c>
      <c r="P97" s="328">
        <v>3.3989999999999999E-2</v>
      </c>
      <c r="Q97" s="328" t="s">
        <v>73</v>
      </c>
      <c r="R97" s="328" t="s">
        <v>73</v>
      </c>
      <c r="S97" s="328" t="s">
        <v>73</v>
      </c>
      <c r="T97" s="328" t="s">
        <v>73</v>
      </c>
      <c r="U97" s="328" t="s">
        <v>73</v>
      </c>
      <c r="V97" s="328" t="s">
        <v>73</v>
      </c>
      <c r="W97" s="328" t="s">
        <v>73</v>
      </c>
      <c r="X97" s="328" t="s">
        <v>73</v>
      </c>
      <c r="Y97" s="328" t="s">
        <v>73</v>
      </c>
      <c r="Z97" s="328" t="s">
        <v>73</v>
      </c>
      <c r="AA97" s="328" t="s">
        <v>73</v>
      </c>
      <c r="AB97" s="328" t="s">
        <v>73</v>
      </c>
      <c r="AC97" s="328" t="s">
        <v>73</v>
      </c>
      <c r="AD97" s="328" t="s">
        <v>72</v>
      </c>
      <c r="AE97" s="301"/>
      <c r="AF97" s="329" t="s">
        <v>73</v>
      </c>
      <c r="AG97" s="329" t="s">
        <v>73</v>
      </c>
      <c r="AH97" s="329" t="s">
        <v>73</v>
      </c>
      <c r="AI97" s="329" t="s">
        <v>73</v>
      </c>
      <c r="AJ97" s="329" t="s">
        <v>73</v>
      </c>
      <c r="AK97" s="329">
        <v>3398929</v>
      </c>
      <c r="AL97" s="327" t="s">
        <v>274</v>
      </c>
    </row>
    <row r="98" spans="1:38" ht="26.25" customHeight="1" x14ac:dyDescent="0.2">
      <c r="A98" s="115" t="s">
        <v>68</v>
      </c>
      <c r="B98" s="115" t="s">
        <v>275</v>
      </c>
      <c r="C98" s="115" t="s">
        <v>276</v>
      </c>
      <c r="D98" s="115"/>
      <c r="E98" s="333" t="s">
        <v>67</v>
      </c>
      <c r="F98" s="328" t="s">
        <v>67</v>
      </c>
      <c r="G98" s="328" t="s">
        <v>67</v>
      </c>
      <c r="H98" s="328" t="s">
        <v>67</v>
      </c>
      <c r="I98" s="328" t="s">
        <v>67</v>
      </c>
      <c r="J98" s="328" t="s">
        <v>67</v>
      </c>
      <c r="K98" s="328" t="s">
        <v>67</v>
      </c>
      <c r="L98" s="328" t="s">
        <v>67</v>
      </c>
      <c r="M98" s="328" t="s">
        <v>67</v>
      </c>
      <c r="N98" s="328" t="s">
        <v>67</v>
      </c>
      <c r="O98" s="328" t="s">
        <v>67</v>
      </c>
      <c r="P98" s="328" t="s">
        <v>67</v>
      </c>
      <c r="Q98" s="328" t="s">
        <v>67</v>
      </c>
      <c r="R98" s="328" t="s">
        <v>67</v>
      </c>
      <c r="S98" s="328" t="s">
        <v>67</v>
      </c>
      <c r="T98" s="328" t="s">
        <v>67</v>
      </c>
      <c r="U98" s="328" t="s">
        <v>67</v>
      </c>
      <c r="V98" s="328" t="s">
        <v>67</v>
      </c>
      <c r="W98" s="328" t="s">
        <v>67</v>
      </c>
      <c r="X98" s="328" t="s">
        <v>67</v>
      </c>
      <c r="Y98" s="328" t="s">
        <v>67</v>
      </c>
      <c r="Z98" s="328" t="s">
        <v>67</v>
      </c>
      <c r="AA98" s="328" t="s">
        <v>67</v>
      </c>
      <c r="AB98" s="328" t="s">
        <v>67</v>
      </c>
      <c r="AC98" s="328" t="s">
        <v>67</v>
      </c>
      <c r="AD98" s="328" t="s">
        <v>67</v>
      </c>
      <c r="AE98" s="301"/>
      <c r="AF98" s="329" t="s">
        <v>67</v>
      </c>
      <c r="AG98" s="329" t="s">
        <v>67</v>
      </c>
      <c r="AH98" s="329" t="s">
        <v>67</v>
      </c>
      <c r="AI98" s="329" t="s">
        <v>67</v>
      </c>
      <c r="AJ98" s="329" t="s">
        <v>67</v>
      </c>
      <c r="AK98" s="329" t="s">
        <v>67</v>
      </c>
      <c r="AL98" s="327"/>
    </row>
    <row r="99" spans="1:38" ht="26.25" customHeight="1" x14ac:dyDescent="0.25">
      <c r="A99" s="115" t="s">
        <v>277</v>
      </c>
      <c r="B99" s="115" t="s">
        <v>278</v>
      </c>
      <c r="C99" s="115" t="s">
        <v>279</v>
      </c>
      <c r="D99" s="115">
        <v>0</v>
      </c>
      <c r="E99" s="321">
        <v>0.16994999999999999</v>
      </c>
      <c r="F99" s="282">
        <v>6.3035209999999999</v>
      </c>
      <c r="G99" s="283" t="s">
        <v>73</v>
      </c>
      <c r="H99" s="282">
        <v>5.6328829999999996</v>
      </c>
      <c r="I99" s="282">
        <v>0.11783100000000001</v>
      </c>
      <c r="J99" s="282">
        <v>0.181057</v>
      </c>
      <c r="K99" s="283">
        <v>0.39660000000000001</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445687.5</v>
      </c>
      <c r="AL99" s="308" t="s">
        <v>280</v>
      </c>
    </row>
    <row r="100" spans="1:38" ht="26.25" customHeight="1" x14ac:dyDescent="0.25">
      <c r="A100" s="115" t="s">
        <v>277</v>
      </c>
      <c r="B100" s="115" t="s">
        <v>281</v>
      </c>
      <c r="C100" s="115" t="s">
        <v>282</v>
      </c>
      <c r="D100" s="115">
        <v>0</v>
      </c>
      <c r="E100" s="321">
        <v>7.4676999999999993E-2</v>
      </c>
      <c r="F100" s="282">
        <v>2.9085679999999998</v>
      </c>
      <c r="G100" s="283" t="s">
        <v>73</v>
      </c>
      <c r="H100" s="282">
        <v>2.335998</v>
      </c>
      <c r="I100" s="282">
        <v>3.8996999999999997E-2</v>
      </c>
      <c r="J100" s="282">
        <v>5.9809000000000001E-2</v>
      </c>
      <c r="K100" s="282">
        <v>0.12942799999999999</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3">
        <v>380554.4</v>
      </c>
      <c r="AL100" s="306" t="s">
        <v>450</v>
      </c>
    </row>
    <row r="101" spans="1:38" ht="26.25" customHeight="1" x14ac:dyDescent="0.25">
      <c r="A101" s="115" t="s">
        <v>277</v>
      </c>
      <c r="B101" s="115" t="s">
        <v>283</v>
      </c>
      <c r="C101" s="115" t="s">
        <v>284</v>
      </c>
      <c r="D101" s="115">
        <v>0</v>
      </c>
      <c r="E101" s="321">
        <v>8.25E-4</v>
      </c>
      <c r="F101" s="282">
        <v>1.7247999999999999E-2</v>
      </c>
      <c r="G101" s="283" t="s">
        <v>73</v>
      </c>
      <c r="H101" s="282">
        <v>2.5294000000000001E-2</v>
      </c>
      <c r="I101" s="282">
        <v>1.9900000000000001E-4</v>
      </c>
      <c r="J101" s="282">
        <v>5.9699999999999998E-4</v>
      </c>
      <c r="K101" s="282">
        <v>1.392E-3</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3">
        <v>18145.38</v>
      </c>
      <c r="AL101" s="306" t="s">
        <v>285</v>
      </c>
    </row>
    <row r="102" spans="1:38" ht="26.25" customHeight="1" x14ac:dyDescent="0.25">
      <c r="A102" s="115" t="s">
        <v>277</v>
      </c>
      <c r="B102" s="115" t="s">
        <v>286</v>
      </c>
      <c r="C102" s="115" t="s">
        <v>287</v>
      </c>
      <c r="D102" s="115">
        <v>0</v>
      </c>
      <c r="E102" s="321">
        <v>7.4349999999999999E-2</v>
      </c>
      <c r="F102" s="282">
        <v>0.36719000000000002</v>
      </c>
      <c r="G102" s="283" t="s">
        <v>73</v>
      </c>
      <c r="H102" s="282">
        <v>4.1426889999999998</v>
      </c>
      <c r="I102" s="282">
        <v>4.9490000000000003E-3</v>
      </c>
      <c r="J102" s="282">
        <v>0.110778</v>
      </c>
      <c r="K102" s="282">
        <v>0.71961200000000003</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3">
        <v>1059191</v>
      </c>
      <c r="AL102" s="306" t="s">
        <v>285</v>
      </c>
    </row>
    <row r="103" spans="1:38" ht="26.25" customHeight="1" x14ac:dyDescent="0.25">
      <c r="A103" s="115" t="s">
        <v>277</v>
      </c>
      <c r="B103" s="115" t="s">
        <v>288</v>
      </c>
      <c r="C103" s="115" t="s">
        <v>289</v>
      </c>
      <c r="D103" s="115"/>
      <c r="E103" s="322"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115">
        <v>0</v>
      </c>
      <c r="E104" s="321">
        <v>1.9650000000000002E-3</v>
      </c>
      <c r="F104" s="282">
        <v>1.4439E-2</v>
      </c>
      <c r="G104" s="283" t="s">
        <v>73</v>
      </c>
      <c r="H104" s="282">
        <v>4.8905999999999998E-2</v>
      </c>
      <c r="I104" s="282">
        <v>2.7E-4</v>
      </c>
      <c r="J104" s="282">
        <v>8.0900000000000004E-4</v>
      </c>
      <c r="K104" s="282">
        <v>1.887E-3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24600</v>
      </c>
      <c r="AL104" s="306" t="s">
        <v>285</v>
      </c>
    </row>
    <row r="105" spans="1:38" ht="26.25" customHeight="1" x14ac:dyDescent="0.25">
      <c r="A105" s="115" t="s">
        <v>277</v>
      </c>
      <c r="B105" s="115" t="s">
        <v>292</v>
      </c>
      <c r="C105" s="115" t="s">
        <v>293</v>
      </c>
      <c r="D105" s="115">
        <v>0</v>
      </c>
      <c r="E105" s="321">
        <v>3.5469999999999998E-3</v>
      </c>
      <c r="F105" s="283">
        <v>0.41749999999999998</v>
      </c>
      <c r="G105" s="283" t="s">
        <v>73</v>
      </c>
      <c r="H105" s="282">
        <v>0.421599</v>
      </c>
      <c r="I105" s="282">
        <v>6.0670000000000003E-3</v>
      </c>
      <c r="J105" s="282">
        <v>9.5340000000000008E-3</v>
      </c>
      <c r="K105" s="282">
        <v>2.0801E-2</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3">
        <v>62121.5</v>
      </c>
      <c r="AL105" s="306" t="s">
        <v>285</v>
      </c>
    </row>
    <row r="106" spans="1:38" ht="26.25" customHeight="1" x14ac:dyDescent="0.25">
      <c r="A106" s="115" t="s">
        <v>277</v>
      </c>
      <c r="B106" s="115" t="s">
        <v>294</v>
      </c>
      <c r="C106" s="115" t="s">
        <v>295</v>
      </c>
      <c r="D106" s="115"/>
      <c r="E106" s="322"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115">
        <v>0</v>
      </c>
      <c r="E107" s="321">
        <v>2.4052E-2</v>
      </c>
      <c r="F107" s="282">
        <v>0.62719800000000003</v>
      </c>
      <c r="G107" s="283" t="s">
        <v>73</v>
      </c>
      <c r="H107" s="282">
        <v>0.48973800000000001</v>
      </c>
      <c r="I107" s="282">
        <v>1.1403999999999999E-2</v>
      </c>
      <c r="J107" s="282">
        <v>0.15204799999999999</v>
      </c>
      <c r="K107" s="282">
        <v>0.72222799999999998</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3">
        <v>3801200</v>
      </c>
      <c r="AL107" s="306" t="s">
        <v>298</v>
      </c>
    </row>
    <row r="108" spans="1:38" ht="26.25" customHeight="1" x14ac:dyDescent="0.25">
      <c r="A108" s="115" t="s">
        <v>277</v>
      </c>
      <c r="B108" s="115" t="s">
        <v>299</v>
      </c>
      <c r="C108" s="115" t="s">
        <v>300</v>
      </c>
      <c r="D108" s="115">
        <v>0</v>
      </c>
      <c r="E108" s="321">
        <v>1.9761000000000001E-2</v>
      </c>
      <c r="F108" s="282">
        <v>0.43682500000000002</v>
      </c>
      <c r="G108" s="283" t="s">
        <v>73</v>
      </c>
      <c r="H108" s="282">
        <v>0.52843600000000002</v>
      </c>
      <c r="I108" s="282">
        <v>8.0890000000000007E-3</v>
      </c>
      <c r="J108" s="282">
        <v>8.0893999999999994E-2</v>
      </c>
      <c r="K108" s="282">
        <v>0.16178699999999999</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3">
        <v>4044679</v>
      </c>
      <c r="AL108" s="306" t="s">
        <v>285</v>
      </c>
    </row>
    <row r="109" spans="1:38" ht="26.25" customHeight="1" x14ac:dyDescent="0.25">
      <c r="A109" s="115" t="s">
        <v>277</v>
      </c>
      <c r="B109" s="115" t="s">
        <v>301</v>
      </c>
      <c r="C109" s="115" t="s">
        <v>302</v>
      </c>
      <c r="D109" s="115">
        <v>0</v>
      </c>
      <c r="E109" s="321">
        <v>2.356E-3</v>
      </c>
      <c r="F109" s="282">
        <v>3.7046999999999997E-2</v>
      </c>
      <c r="G109" s="283" t="s">
        <v>73</v>
      </c>
      <c r="H109" s="282">
        <v>6.8111000000000005E-2</v>
      </c>
      <c r="I109" s="282">
        <v>1.5150000000000001E-3</v>
      </c>
      <c r="J109" s="282">
        <v>8.3339999999999994E-3</v>
      </c>
      <c r="K109" s="282">
        <v>8.3339999999999994E-3</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75760.55</v>
      </c>
      <c r="AL109" s="306" t="s">
        <v>298</v>
      </c>
    </row>
    <row r="110" spans="1:38" ht="26.25" customHeight="1" x14ac:dyDescent="0.25">
      <c r="A110" s="115" t="s">
        <v>277</v>
      </c>
      <c r="B110" s="115" t="s">
        <v>303</v>
      </c>
      <c r="C110" s="115" t="s">
        <v>304</v>
      </c>
      <c r="D110" s="115">
        <v>0</v>
      </c>
      <c r="E110" s="321">
        <v>2.2100000000000001E-4</v>
      </c>
      <c r="F110" s="282">
        <v>5.2076999999999998E-2</v>
      </c>
      <c r="G110" s="283" t="s">
        <v>73</v>
      </c>
      <c r="H110" s="282">
        <v>1.2407E-2</v>
      </c>
      <c r="I110" s="282">
        <v>1.3500000000000001E-3</v>
      </c>
      <c r="J110" s="282">
        <v>1.0307999999999999E-2</v>
      </c>
      <c r="K110" s="282">
        <v>1.0307999999999999E-2</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3">
        <v>106496.2</v>
      </c>
      <c r="AL110" s="306" t="s">
        <v>298</v>
      </c>
    </row>
    <row r="111" spans="1:38" ht="26.25" customHeight="1" x14ac:dyDescent="0.25">
      <c r="A111" s="115" t="s">
        <v>277</v>
      </c>
      <c r="B111" s="115" t="s">
        <v>305</v>
      </c>
      <c r="C111" s="115" t="s">
        <v>306</v>
      </c>
      <c r="D111" s="115">
        <v>0</v>
      </c>
      <c r="E111" s="321">
        <v>3.5950000000000003E-2</v>
      </c>
      <c r="F111" s="282">
        <v>0.55902700000000005</v>
      </c>
      <c r="G111" s="283" t="s">
        <v>73</v>
      </c>
      <c r="H111" s="282">
        <v>0.61678299999999997</v>
      </c>
      <c r="I111" s="282">
        <v>1.487E-3</v>
      </c>
      <c r="J111" s="282">
        <v>2.9750000000000002E-3</v>
      </c>
      <c r="K111" s="282">
        <v>6.6930000000000002E-3</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3">
        <v>371824.7</v>
      </c>
      <c r="AL111" s="306" t="s">
        <v>298</v>
      </c>
    </row>
    <row r="112" spans="1:38" ht="26.25" customHeight="1" x14ac:dyDescent="0.25">
      <c r="A112" s="115" t="s">
        <v>307</v>
      </c>
      <c r="B112" s="115" t="s">
        <v>308</v>
      </c>
      <c r="C112" s="115" t="s">
        <v>309</v>
      </c>
      <c r="D112" s="115">
        <v>0</v>
      </c>
      <c r="E112" s="281">
        <v>4.6399999999999997</v>
      </c>
      <c r="F112" s="283" t="s">
        <v>73</v>
      </c>
      <c r="G112" s="283" t="s">
        <v>73</v>
      </c>
      <c r="H112" s="282">
        <v>11.22284</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116</v>
      </c>
      <c r="AL112" s="308" t="s">
        <v>310</v>
      </c>
    </row>
    <row r="113" spans="1:38" ht="26.25" customHeight="1" x14ac:dyDescent="0.25">
      <c r="A113" s="115" t="s">
        <v>307</v>
      </c>
      <c r="B113" s="115" t="s">
        <v>311</v>
      </c>
      <c r="C113" s="115" t="s">
        <v>312</v>
      </c>
      <c r="D113" s="115">
        <v>0</v>
      </c>
      <c r="E113" s="321">
        <v>1.610447</v>
      </c>
      <c r="F113" s="282">
        <v>4.3332300000000004</v>
      </c>
      <c r="G113" s="283" t="s">
        <v>73</v>
      </c>
      <c r="H113" s="282">
        <v>7.2826009999999997</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3">
        <v>31.386649999999999</v>
      </c>
      <c r="AL113" s="306" t="s">
        <v>313</v>
      </c>
    </row>
    <row r="114" spans="1:38" ht="26.25" customHeight="1" x14ac:dyDescent="0.25">
      <c r="A114" s="115" t="s">
        <v>307</v>
      </c>
      <c r="B114" s="115" t="s">
        <v>314</v>
      </c>
      <c r="C114" s="115" t="s">
        <v>315</v>
      </c>
      <c r="D114" s="115">
        <v>0</v>
      </c>
      <c r="E114" s="321">
        <v>6.8630000000000002E-3</v>
      </c>
      <c r="F114" s="283" t="s">
        <v>72</v>
      </c>
      <c r="G114" s="283" t="s">
        <v>73</v>
      </c>
      <c r="H114" s="282">
        <v>5.1395000000000003E-2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3">
        <v>395343.9</v>
      </c>
      <c r="AL114" s="306" t="s">
        <v>316</v>
      </c>
    </row>
    <row r="115" spans="1:38" ht="26.25" customHeight="1" x14ac:dyDescent="0.25">
      <c r="A115" s="115" t="s">
        <v>307</v>
      </c>
      <c r="B115" s="115" t="s">
        <v>317</v>
      </c>
      <c r="C115" s="115" t="s">
        <v>318</v>
      </c>
      <c r="D115" s="115">
        <v>0</v>
      </c>
      <c r="E115" s="281" t="s">
        <v>67</v>
      </c>
      <c r="F115" s="283" t="s">
        <v>72</v>
      </c>
      <c r="G115" s="283" t="s">
        <v>73</v>
      </c>
      <c r="H115" s="283" t="s">
        <v>67</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t="s">
        <v>67</v>
      </c>
      <c r="AL115" s="306" t="s">
        <v>319</v>
      </c>
    </row>
    <row r="116" spans="1:38" ht="26.25" customHeight="1" x14ac:dyDescent="0.25">
      <c r="A116" s="115" t="s">
        <v>307</v>
      </c>
      <c r="B116" s="115" t="s">
        <v>320</v>
      </c>
      <c r="C116" s="115" t="s">
        <v>321</v>
      </c>
      <c r="D116" s="115">
        <v>0</v>
      </c>
      <c r="E116" s="321">
        <v>0.71914</v>
      </c>
      <c r="F116" s="282">
        <v>0.13066900000000001</v>
      </c>
      <c r="G116" s="283" t="s">
        <v>73</v>
      </c>
      <c r="H116" s="282">
        <v>1.976971</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3">
        <v>20.085190000000001</v>
      </c>
      <c r="AL116" s="306" t="s">
        <v>322</v>
      </c>
    </row>
    <row r="117" spans="1:38" ht="26.25" customHeight="1" x14ac:dyDescent="0.25">
      <c r="A117" s="115" t="s">
        <v>307</v>
      </c>
      <c r="B117" s="115" t="s">
        <v>323</v>
      </c>
      <c r="C117" s="115" t="s">
        <v>324</v>
      </c>
      <c r="D117" s="115">
        <v>0</v>
      </c>
      <c r="E117" s="281" t="s">
        <v>72</v>
      </c>
      <c r="F117" s="283" t="s">
        <v>72</v>
      </c>
      <c r="G117" s="283" t="s">
        <v>73</v>
      </c>
      <c r="H117" s="283" t="s">
        <v>72</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t="s">
        <v>72</v>
      </c>
      <c r="AL117" s="306" t="s">
        <v>325</v>
      </c>
    </row>
    <row r="118" spans="1:38" ht="26.25" customHeight="1" x14ac:dyDescent="0.2">
      <c r="A118" s="115" t="s">
        <v>307</v>
      </c>
      <c r="B118" s="115" t="s">
        <v>326</v>
      </c>
      <c r="C118" s="115" t="s">
        <v>327</v>
      </c>
      <c r="D118" s="115"/>
      <c r="E118" s="333" t="s">
        <v>72</v>
      </c>
      <c r="F118" s="328" t="s">
        <v>73</v>
      </c>
      <c r="G118" s="328" t="s">
        <v>73</v>
      </c>
      <c r="H118" s="328" t="s">
        <v>72</v>
      </c>
      <c r="I118" s="328" t="s">
        <v>73</v>
      </c>
      <c r="J118" s="328" t="s">
        <v>73</v>
      </c>
      <c r="K118" s="328" t="s">
        <v>73</v>
      </c>
      <c r="L118" s="328" t="s">
        <v>73</v>
      </c>
      <c r="M118" s="328" t="s">
        <v>73</v>
      </c>
      <c r="N118" s="328" t="s">
        <v>73</v>
      </c>
      <c r="O118" s="328" t="s">
        <v>73</v>
      </c>
      <c r="P118" s="328" t="s">
        <v>73</v>
      </c>
      <c r="Q118" s="328" t="s">
        <v>73</v>
      </c>
      <c r="R118" s="328" t="s">
        <v>73</v>
      </c>
      <c r="S118" s="328" t="s">
        <v>73</v>
      </c>
      <c r="T118" s="328" t="s">
        <v>73</v>
      </c>
      <c r="U118" s="328" t="s">
        <v>73</v>
      </c>
      <c r="V118" s="328" t="s">
        <v>73</v>
      </c>
      <c r="W118" s="328" t="s">
        <v>73</v>
      </c>
      <c r="X118" s="328" t="s">
        <v>73</v>
      </c>
      <c r="Y118" s="328" t="s">
        <v>73</v>
      </c>
      <c r="Z118" s="328" t="s">
        <v>73</v>
      </c>
      <c r="AA118" s="328" t="s">
        <v>73</v>
      </c>
      <c r="AB118" s="328" t="s">
        <v>73</v>
      </c>
      <c r="AC118" s="328" t="s">
        <v>73</v>
      </c>
      <c r="AD118" s="328" t="s">
        <v>73</v>
      </c>
      <c r="AE118" s="301" t="s">
        <v>174</v>
      </c>
      <c r="AF118" s="329" t="s">
        <v>73</v>
      </c>
      <c r="AG118" s="329" t="s">
        <v>73</v>
      </c>
      <c r="AH118" s="329" t="s">
        <v>73</v>
      </c>
      <c r="AI118" s="329" t="s">
        <v>73</v>
      </c>
      <c r="AJ118" s="329" t="s">
        <v>73</v>
      </c>
      <c r="AK118" s="329" t="s">
        <v>72</v>
      </c>
      <c r="AL118" s="327" t="s">
        <v>73</v>
      </c>
    </row>
    <row r="119" spans="1:38" ht="26.25" customHeight="1" x14ac:dyDescent="0.25">
      <c r="A119" s="115" t="s">
        <v>307</v>
      </c>
      <c r="B119" s="115" t="s">
        <v>328</v>
      </c>
      <c r="C119" s="115" t="s">
        <v>329</v>
      </c>
      <c r="D119" s="115"/>
      <c r="E119" s="322" t="s">
        <v>73</v>
      </c>
      <c r="F119" s="289" t="s">
        <v>73</v>
      </c>
      <c r="G119" s="289" t="s">
        <v>73</v>
      </c>
      <c r="H119" s="289" t="s">
        <v>73</v>
      </c>
      <c r="I119" s="289" t="s">
        <v>72</v>
      </c>
      <c r="J119" s="289" t="s">
        <v>72</v>
      </c>
      <c r="K119" s="289" t="s">
        <v>72</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291" t="s">
        <v>73</v>
      </c>
      <c r="AL119" s="309" t="s">
        <v>330</v>
      </c>
    </row>
    <row r="120" spans="1:38" ht="26.25" customHeight="1" x14ac:dyDescent="0.2">
      <c r="A120" s="115" t="s">
        <v>307</v>
      </c>
      <c r="B120" s="115" t="s">
        <v>331</v>
      </c>
      <c r="C120" s="115" t="s">
        <v>332</v>
      </c>
      <c r="D120" s="115"/>
      <c r="E120" s="285"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27"/>
    </row>
    <row r="121" spans="1:38" ht="26.25" customHeight="1" x14ac:dyDescent="0.2">
      <c r="A121" s="115" t="s">
        <v>307</v>
      </c>
      <c r="B121" s="115" t="s">
        <v>333</v>
      </c>
      <c r="C121" s="115" t="s">
        <v>334</v>
      </c>
      <c r="D121" s="115"/>
      <c r="E121" s="285" t="s">
        <v>335</v>
      </c>
      <c r="F121" s="286" t="s">
        <v>72</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286" t="s">
        <v>72</v>
      </c>
      <c r="AL121" s="292" t="s">
        <v>336</v>
      </c>
    </row>
    <row r="122" spans="1:38" ht="26.25" customHeight="1" x14ac:dyDescent="0.2">
      <c r="A122" s="115" t="s">
        <v>307</v>
      </c>
      <c r="B122" s="115" t="s">
        <v>337</v>
      </c>
      <c r="C122" s="115" t="s">
        <v>338</v>
      </c>
      <c r="D122" s="115"/>
      <c r="E122" s="333" t="s">
        <v>73</v>
      </c>
      <c r="F122" s="328" t="s">
        <v>73</v>
      </c>
      <c r="G122" s="328" t="s">
        <v>73</v>
      </c>
      <c r="H122" s="328" t="s">
        <v>73</v>
      </c>
      <c r="I122" s="328" t="s">
        <v>73</v>
      </c>
      <c r="J122" s="328" t="s">
        <v>73</v>
      </c>
      <c r="K122" s="328" t="s">
        <v>73</v>
      </c>
      <c r="L122" s="328" t="s">
        <v>73</v>
      </c>
      <c r="M122" s="328" t="s">
        <v>73</v>
      </c>
      <c r="N122" s="328" t="s">
        <v>73</v>
      </c>
      <c r="O122" s="328" t="s">
        <v>73</v>
      </c>
      <c r="P122" s="328" t="s">
        <v>73</v>
      </c>
      <c r="Q122" s="328" t="s">
        <v>73</v>
      </c>
      <c r="R122" s="328" t="s">
        <v>73</v>
      </c>
      <c r="S122" s="328" t="s">
        <v>73</v>
      </c>
      <c r="T122" s="328" t="s">
        <v>73</v>
      </c>
      <c r="U122" s="328" t="s">
        <v>73</v>
      </c>
      <c r="V122" s="328" t="s">
        <v>73</v>
      </c>
      <c r="W122" s="328" t="s">
        <v>73</v>
      </c>
      <c r="X122" s="328" t="s">
        <v>73</v>
      </c>
      <c r="Y122" s="328" t="s">
        <v>73</v>
      </c>
      <c r="Z122" s="328" t="s">
        <v>73</v>
      </c>
      <c r="AA122" s="328" t="s">
        <v>73</v>
      </c>
      <c r="AB122" s="328" t="s">
        <v>73</v>
      </c>
      <c r="AC122" s="318" t="s">
        <v>72</v>
      </c>
      <c r="AD122" s="328" t="s">
        <v>73</v>
      </c>
      <c r="AE122" s="301"/>
      <c r="AF122" s="329" t="s">
        <v>73</v>
      </c>
      <c r="AG122" s="329" t="s">
        <v>73</v>
      </c>
      <c r="AH122" s="329" t="s">
        <v>73</v>
      </c>
      <c r="AI122" s="329" t="s">
        <v>73</v>
      </c>
      <c r="AJ122" s="329" t="s">
        <v>73</v>
      </c>
      <c r="AK122" s="329" t="s">
        <v>72</v>
      </c>
      <c r="AL122" s="327" t="s">
        <v>339</v>
      </c>
    </row>
    <row r="123" spans="1:38" ht="26.25" customHeight="1" x14ac:dyDescent="0.2">
      <c r="A123" s="115" t="s">
        <v>307</v>
      </c>
      <c r="B123" s="115" t="s">
        <v>340</v>
      </c>
      <c r="C123" s="115" t="s">
        <v>341</v>
      </c>
      <c r="D123" s="115"/>
      <c r="E123" s="285"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27"/>
    </row>
    <row r="124" spans="1:38" ht="26.25" customHeight="1" x14ac:dyDescent="0.2">
      <c r="A124" s="115" t="s">
        <v>307</v>
      </c>
      <c r="B124" s="115" t="s">
        <v>342</v>
      </c>
      <c r="C124" s="115" t="s">
        <v>343</v>
      </c>
      <c r="D124" s="115"/>
      <c r="E124" s="285"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27"/>
    </row>
    <row r="125" spans="1:38" ht="26.25" customHeight="1" x14ac:dyDescent="0.2">
      <c r="A125" s="115" t="s">
        <v>344</v>
      </c>
      <c r="B125" s="115" t="s">
        <v>345</v>
      </c>
      <c r="C125" s="115" t="s">
        <v>346</v>
      </c>
      <c r="D125" s="115"/>
      <c r="E125" s="333" t="s">
        <v>73</v>
      </c>
      <c r="F125" s="328">
        <v>0.477604576</v>
      </c>
      <c r="G125" s="328" t="s">
        <v>73</v>
      </c>
      <c r="H125" s="328" t="s">
        <v>73</v>
      </c>
      <c r="I125" s="328" t="s">
        <v>72</v>
      </c>
      <c r="J125" s="328" t="s">
        <v>72</v>
      </c>
      <c r="K125" s="328" t="s">
        <v>72</v>
      </c>
      <c r="L125" s="328" t="s">
        <v>73</v>
      </c>
      <c r="M125" s="328" t="s">
        <v>73</v>
      </c>
      <c r="N125" s="328" t="s">
        <v>73</v>
      </c>
      <c r="O125" s="328" t="s">
        <v>73</v>
      </c>
      <c r="P125" s="328" t="s">
        <v>73</v>
      </c>
      <c r="Q125" s="328" t="s">
        <v>73</v>
      </c>
      <c r="R125" s="328" t="s">
        <v>73</v>
      </c>
      <c r="S125" s="328" t="s">
        <v>73</v>
      </c>
      <c r="T125" s="328" t="s">
        <v>73</v>
      </c>
      <c r="U125" s="328" t="s">
        <v>73</v>
      </c>
      <c r="V125" s="328" t="s">
        <v>73</v>
      </c>
      <c r="W125" s="328" t="s">
        <v>73</v>
      </c>
      <c r="X125" s="328" t="s">
        <v>73</v>
      </c>
      <c r="Y125" s="328" t="s">
        <v>73</v>
      </c>
      <c r="Z125" s="328" t="s">
        <v>73</v>
      </c>
      <c r="AA125" s="328" t="s">
        <v>73</v>
      </c>
      <c r="AB125" s="328" t="s">
        <v>73</v>
      </c>
      <c r="AC125" s="328" t="s">
        <v>73</v>
      </c>
      <c r="AD125" s="328" t="s">
        <v>73</v>
      </c>
      <c r="AE125" s="301">
        <v>0</v>
      </c>
      <c r="AF125" s="329" t="s">
        <v>73</v>
      </c>
      <c r="AG125" s="329" t="s">
        <v>73</v>
      </c>
      <c r="AH125" s="329" t="s">
        <v>73</v>
      </c>
      <c r="AI125" s="329" t="s">
        <v>73</v>
      </c>
      <c r="AJ125" s="329" t="s">
        <v>73</v>
      </c>
      <c r="AK125" s="328">
        <v>47.381406320000004</v>
      </c>
      <c r="AL125" s="327" t="s">
        <v>347</v>
      </c>
    </row>
    <row r="126" spans="1:38" ht="26.25" customHeight="1" x14ac:dyDescent="0.2">
      <c r="A126" s="115" t="s">
        <v>344</v>
      </c>
      <c r="B126" s="115" t="s">
        <v>348</v>
      </c>
      <c r="C126" s="115" t="s">
        <v>349</v>
      </c>
      <c r="D126" s="115"/>
      <c r="E126" s="333" t="s">
        <v>72</v>
      </c>
      <c r="F126" s="328" t="s">
        <v>72</v>
      </c>
      <c r="G126" s="328" t="s">
        <v>72</v>
      </c>
      <c r="H126" s="328">
        <v>2.1670000000000001E-3</v>
      </c>
      <c r="I126" s="328" t="s">
        <v>72</v>
      </c>
      <c r="J126" s="328" t="s">
        <v>72</v>
      </c>
      <c r="K126" s="328" t="s">
        <v>72</v>
      </c>
      <c r="L126" s="328" t="s">
        <v>72</v>
      </c>
      <c r="M126" s="328" t="s">
        <v>72</v>
      </c>
      <c r="N126" s="328" t="s">
        <v>73</v>
      </c>
      <c r="O126" s="328" t="s">
        <v>73</v>
      </c>
      <c r="P126" s="328" t="s">
        <v>73</v>
      </c>
      <c r="Q126" s="328" t="s">
        <v>73</v>
      </c>
      <c r="R126" s="328" t="s">
        <v>73</v>
      </c>
      <c r="S126" s="328" t="s">
        <v>73</v>
      </c>
      <c r="T126" s="328" t="s">
        <v>73</v>
      </c>
      <c r="U126" s="328" t="s">
        <v>73</v>
      </c>
      <c r="V126" s="328" t="s">
        <v>73</v>
      </c>
      <c r="W126" s="328" t="s">
        <v>73</v>
      </c>
      <c r="X126" s="328" t="s">
        <v>73</v>
      </c>
      <c r="Y126" s="328" t="s">
        <v>73</v>
      </c>
      <c r="Z126" s="328" t="s">
        <v>73</v>
      </c>
      <c r="AA126" s="328" t="s">
        <v>73</v>
      </c>
      <c r="AB126" s="328" t="s">
        <v>73</v>
      </c>
      <c r="AC126" s="328" t="s">
        <v>73</v>
      </c>
      <c r="AD126" s="328" t="s">
        <v>73</v>
      </c>
      <c r="AE126" s="301">
        <v>0</v>
      </c>
      <c r="AF126" s="329" t="s">
        <v>73</v>
      </c>
      <c r="AG126" s="329" t="s">
        <v>73</v>
      </c>
      <c r="AH126" s="329" t="s">
        <v>73</v>
      </c>
      <c r="AI126" s="329" t="s">
        <v>73</v>
      </c>
      <c r="AJ126" s="329" t="s">
        <v>73</v>
      </c>
      <c r="AK126" s="328">
        <v>9.0285945549999997</v>
      </c>
      <c r="AL126" s="327" t="s">
        <v>350</v>
      </c>
    </row>
    <row r="127" spans="1:38" ht="26.25" customHeight="1" x14ac:dyDescent="0.2">
      <c r="A127" s="115" t="s">
        <v>344</v>
      </c>
      <c r="B127" s="115" t="s">
        <v>351</v>
      </c>
      <c r="C127" s="115" t="s">
        <v>352</v>
      </c>
      <c r="D127" s="115"/>
      <c r="E127" s="285" t="s">
        <v>73</v>
      </c>
      <c r="F127" s="286" t="s">
        <v>73</v>
      </c>
      <c r="G127" s="286" t="s">
        <v>73</v>
      </c>
      <c r="H127" s="286">
        <v>1.952E-3</v>
      </c>
      <c r="I127" s="286" t="s">
        <v>73</v>
      </c>
      <c r="J127" s="286" t="s">
        <v>73</v>
      </c>
      <c r="K127" s="286" t="s">
        <v>73</v>
      </c>
      <c r="L127" s="286" t="s">
        <v>73</v>
      </c>
      <c r="M127" s="286" t="s">
        <v>73</v>
      </c>
      <c r="N127" s="286" t="s">
        <v>73</v>
      </c>
      <c r="O127" s="286" t="s">
        <v>73</v>
      </c>
      <c r="P127" s="286" t="s">
        <v>73</v>
      </c>
      <c r="Q127" s="286" t="s">
        <v>73</v>
      </c>
      <c r="R127" s="286" t="s">
        <v>73</v>
      </c>
      <c r="S127" s="286" t="s">
        <v>73</v>
      </c>
      <c r="T127" s="286" t="s">
        <v>73</v>
      </c>
      <c r="U127" s="286" t="s">
        <v>73</v>
      </c>
      <c r="V127" s="286" t="s">
        <v>73</v>
      </c>
      <c r="W127" s="286" t="s">
        <v>73</v>
      </c>
      <c r="X127" s="286" t="s">
        <v>73</v>
      </c>
      <c r="Y127" s="286" t="s">
        <v>73</v>
      </c>
      <c r="Z127" s="286" t="s">
        <v>73</v>
      </c>
      <c r="AA127" s="286" t="s">
        <v>73</v>
      </c>
      <c r="AB127" s="286" t="s">
        <v>73</v>
      </c>
      <c r="AC127" s="286" t="s">
        <v>73</v>
      </c>
      <c r="AD127" s="286" t="s">
        <v>73</v>
      </c>
      <c r="AE127" s="286" t="s">
        <v>73</v>
      </c>
      <c r="AF127" s="286" t="s">
        <v>73</v>
      </c>
      <c r="AG127" s="286" t="s">
        <v>73</v>
      </c>
      <c r="AH127" s="286" t="s">
        <v>73</v>
      </c>
      <c r="AI127" s="286" t="s">
        <v>73</v>
      </c>
      <c r="AJ127" s="286" t="s">
        <v>73</v>
      </c>
      <c r="AK127" s="286">
        <v>3.9</v>
      </c>
      <c r="AL127" s="292" t="s">
        <v>467</v>
      </c>
    </row>
    <row r="128" spans="1:38" ht="26.25" customHeight="1" x14ac:dyDescent="0.2">
      <c r="A128" s="115" t="s">
        <v>344</v>
      </c>
      <c r="B128" s="115" t="s">
        <v>354</v>
      </c>
      <c r="C128" s="115" t="s">
        <v>355</v>
      </c>
      <c r="D128" s="115"/>
      <c r="E128" s="333" t="s">
        <v>67</v>
      </c>
      <c r="F128" s="328" t="s">
        <v>67</v>
      </c>
      <c r="G128" s="328" t="s">
        <v>67</v>
      </c>
      <c r="H128" s="328" t="s">
        <v>67</v>
      </c>
      <c r="I128" s="328" t="s">
        <v>67</v>
      </c>
      <c r="J128" s="328" t="s">
        <v>67</v>
      </c>
      <c r="K128" s="328" t="s">
        <v>67</v>
      </c>
      <c r="L128" s="328" t="s">
        <v>67</v>
      </c>
      <c r="M128" s="328" t="s">
        <v>67</v>
      </c>
      <c r="N128" s="328" t="s">
        <v>67</v>
      </c>
      <c r="O128" s="328" t="s">
        <v>67</v>
      </c>
      <c r="P128" s="328" t="s">
        <v>67</v>
      </c>
      <c r="Q128" s="328" t="s">
        <v>67</v>
      </c>
      <c r="R128" s="328" t="s">
        <v>67</v>
      </c>
      <c r="S128" s="328" t="s">
        <v>67</v>
      </c>
      <c r="T128" s="328" t="s">
        <v>67</v>
      </c>
      <c r="U128" s="328" t="s">
        <v>67</v>
      </c>
      <c r="V128" s="328" t="s">
        <v>67</v>
      </c>
      <c r="W128" s="328" t="s">
        <v>67</v>
      </c>
      <c r="X128" s="328" t="s">
        <v>67</v>
      </c>
      <c r="Y128" s="328" t="s">
        <v>67</v>
      </c>
      <c r="Z128" s="328" t="s">
        <v>67</v>
      </c>
      <c r="AA128" s="328" t="s">
        <v>67</v>
      </c>
      <c r="AB128" s="328" t="s">
        <v>67</v>
      </c>
      <c r="AC128" s="328" t="s">
        <v>67</v>
      </c>
      <c r="AD128" s="328" t="s">
        <v>67</v>
      </c>
      <c r="AE128" s="301">
        <v>0</v>
      </c>
      <c r="AF128" s="329" t="s">
        <v>73</v>
      </c>
      <c r="AG128" s="329" t="s">
        <v>73</v>
      </c>
      <c r="AH128" s="329" t="s">
        <v>73</v>
      </c>
      <c r="AI128" s="329" t="s">
        <v>73</v>
      </c>
      <c r="AJ128" s="329" t="s">
        <v>73</v>
      </c>
      <c r="AK128" s="328" t="s">
        <v>73</v>
      </c>
      <c r="AL128" s="327" t="s">
        <v>356</v>
      </c>
    </row>
    <row r="129" spans="1:38" ht="26.25" customHeight="1" x14ac:dyDescent="0.2">
      <c r="A129" s="115" t="s">
        <v>344</v>
      </c>
      <c r="B129" s="115" t="s">
        <v>357</v>
      </c>
      <c r="C129" s="115" t="s">
        <v>358</v>
      </c>
      <c r="D129" s="115"/>
      <c r="E129" s="333" t="s">
        <v>67</v>
      </c>
      <c r="F129" s="328" t="s">
        <v>67</v>
      </c>
      <c r="G129" s="328" t="s">
        <v>67</v>
      </c>
      <c r="H129" s="328" t="s">
        <v>67</v>
      </c>
      <c r="I129" s="328" t="s">
        <v>67</v>
      </c>
      <c r="J129" s="328" t="s">
        <v>67</v>
      </c>
      <c r="K129" s="328" t="s">
        <v>67</v>
      </c>
      <c r="L129" s="328" t="s">
        <v>67</v>
      </c>
      <c r="M129" s="328" t="s">
        <v>67</v>
      </c>
      <c r="N129" s="328" t="s">
        <v>67</v>
      </c>
      <c r="O129" s="328" t="s">
        <v>67</v>
      </c>
      <c r="P129" s="328" t="s">
        <v>67</v>
      </c>
      <c r="Q129" s="328" t="s">
        <v>67</v>
      </c>
      <c r="R129" s="328" t="s">
        <v>67</v>
      </c>
      <c r="S129" s="328" t="s">
        <v>67</v>
      </c>
      <c r="T129" s="328" t="s">
        <v>67</v>
      </c>
      <c r="U129" s="328" t="s">
        <v>67</v>
      </c>
      <c r="V129" s="328" t="s">
        <v>67</v>
      </c>
      <c r="W129" s="328" t="s">
        <v>67</v>
      </c>
      <c r="X129" s="328" t="s">
        <v>67</v>
      </c>
      <c r="Y129" s="328" t="s">
        <v>67</v>
      </c>
      <c r="Z129" s="328" t="s">
        <v>67</v>
      </c>
      <c r="AA129" s="328" t="s">
        <v>67</v>
      </c>
      <c r="AB129" s="328" t="s">
        <v>67</v>
      </c>
      <c r="AC129" s="328" t="s">
        <v>67</v>
      </c>
      <c r="AD129" s="328" t="s">
        <v>67</v>
      </c>
      <c r="AE129" s="301" t="s">
        <v>67</v>
      </c>
      <c r="AF129" s="329" t="s">
        <v>67</v>
      </c>
      <c r="AG129" s="329" t="s">
        <v>67</v>
      </c>
      <c r="AH129" s="329" t="s">
        <v>67</v>
      </c>
      <c r="AI129" s="329" t="s">
        <v>67</v>
      </c>
      <c r="AJ129" s="329" t="s">
        <v>67</v>
      </c>
      <c r="AK129" s="328" t="s">
        <v>67</v>
      </c>
      <c r="AL129" s="327" t="s">
        <v>356</v>
      </c>
    </row>
    <row r="130" spans="1:38" ht="26.25" customHeight="1" x14ac:dyDescent="0.2">
      <c r="A130" s="115" t="s">
        <v>344</v>
      </c>
      <c r="B130" s="115" t="s">
        <v>359</v>
      </c>
      <c r="C130" s="115" t="s">
        <v>360</v>
      </c>
      <c r="D130" s="115"/>
      <c r="E130" s="333">
        <v>3.1871949999999999E-3</v>
      </c>
      <c r="F130" s="328">
        <v>2.7109471E-2</v>
      </c>
      <c r="G130" s="328">
        <v>1.72182E-4</v>
      </c>
      <c r="H130" s="328" t="s">
        <v>72</v>
      </c>
      <c r="I130" s="328">
        <v>1.46538E-5</v>
      </c>
      <c r="J130" s="328">
        <v>2.5644100000000001E-5</v>
      </c>
      <c r="K130" s="328">
        <v>3.6634400000000003E-5</v>
      </c>
      <c r="L130" s="328">
        <v>5.1288200000000003E-7</v>
      </c>
      <c r="M130" s="328">
        <v>2.5644099999999999E-4</v>
      </c>
      <c r="N130" s="328">
        <v>4.7624750000000004E-3</v>
      </c>
      <c r="O130" s="328">
        <v>3.66344E-4</v>
      </c>
      <c r="P130" s="328">
        <v>2.0515299999999999E-4</v>
      </c>
      <c r="Q130" s="328">
        <v>5.8615100000000001E-5</v>
      </c>
      <c r="R130" s="328" t="s">
        <v>72</v>
      </c>
      <c r="S130" s="328" t="s">
        <v>72</v>
      </c>
      <c r="T130" s="328">
        <v>5.1288199999999999E-4</v>
      </c>
      <c r="U130" s="328" t="s">
        <v>72</v>
      </c>
      <c r="V130" s="328" t="s">
        <v>72</v>
      </c>
      <c r="W130" s="328">
        <v>1.2822047000000001</v>
      </c>
      <c r="X130" s="328" t="s">
        <v>72</v>
      </c>
      <c r="Y130" s="328" t="s">
        <v>72</v>
      </c>
      <c r="Z130" s="328" t="s">
        <v>72</v>
      </c>
      <c r="AA130" s="328" t="s">
        <v>72</v>
      </c>
      <c r="AB130" s="328">
        <v>7.3268800000000006E-5</v>
      </c>
      <c r="AC130" s="328">
        <v>7.3268800000000004E-6</v>
      </c>
      <c r="AD130" s="328" t="s">
        <v>72</v>
      </c>
      <c r="AE130" s="301">
        <v>0</v>
      </c>
      <c r="AF130" s="329" t="s">
        <v>73</v>
      </c>
      <c r="AG130" s="329" t="s">
        <v>73</v>
      </c>
      <c r="AH130" s="329" t="s">
        <v>73</v>
      </c>
      <c r="AI130" s="329" t="s">
        <v>73</v>
      </c>
      <c r="AJ130" s="329" t="s">
        <v>73</v>
      </c>
      <c r="AK130" s="328">
        <v>3.6634419999999999</v>
      </c>
      <c r="AL130" s="327" t="s">
        <v>356</v>
      </c>
    </row>
    <row r="131" spans="1:38" ht="26.25" customHeight="1" x14ac:dyDescent="0.2">
      <c r="A131" s="115" t="s">
        <v>344</v>
      </c>
      <c r="B131" s="115" t="s">
        <v>361</v>
      </c>
      <c r="C131" s="115" t="s">
        <v>362</v>
      </c>
      <c r="D131" s="115"/>
      <c r="E131" s="333">
        <v>8.8127999999999997E-6</v>
      </c>
      <c r="F131" s="328">
        <v>3.4272E-6</v>
      </c>
      <c r="G131" s="328">
        <v>5.3855999999999997E-6</v>
      </c>
      <c r="H131" s="328" t="s">
        <v>72</v>
      </c>
      <c r="I131" s="328">
        <v>4.84214E-6</v>
      </c>
      <c r="J131" s="328">
        <v>7.3195199999999997E-6</v>
      </c>
      <c r="K131" s="328">
        <v>1.1260800000000001E-5</v>
      </c>
      <c r="L131" s="328">
        <v>2.5899799999999997E-7</v>
      </c>
      <c r="M131" s="328">
        <v>7.3440000000000003E-6</v>
      </c>
      <c r="N131" s="328">
        <v>1.7625599999999999E-4</v>
      </c>
      <c r="O131" s="328">
        <v>1.4688000000000001E-5</v>
      </c>
      <c r="P131" s="328">
        <v>2.6438399999999999E-4</v>
      </c>
      <c r="Q131" s="328">
        <v>4.8960000000000004E-7</v>
      </c>
      <c r="R131" s="328">
        <v>1.9584000000000002E-6</v>
      </c>
      <c r="S131" s="328">
        <v>2.9376000000000001E-5</v>
      </c>
      <c r="T131" s="328">
        <v>1.4688E-6</v>
      </c>
      <c r="U131" s="328" t="s">
        <v>72</v>
      </c>
      <c r="V131" s="328" t="s">
        <v>72</v>
      </c>
      <c r="W131" s="328">
        <v>1.9584E-4</v>
      </c>
      <c r="X131" s="328" t="s">
        <v>72</v>
      </c>
      <c r="Y131" s="328" t="s">
        <v>72</v>
      </c>
      <c r="Z131" s="328" t="s">
        <v>72</v>
      </c>
      <c r="AA131" s="328" t="s">
        <v>72</v>
      </c>
      <c r="AB131" s="328">
        <v>1.9584000000000001E-7</v>
      </c>
      <c r="AC131" s="328">
        <v>4.8960000000000004E-7</v>
      </c>
      <c r="AD131" s="328">
        <v>9.7920000000000006E-8</v>
      </c>
      <c r="AE131" s="301">
        <v>0</v>
      </c>
      <c r="AF131" s="329" t="s">
        <v>73</v>
      </c>
      <c r="AG131" s="329" t="s">
        <v>73</v>
      </c>
      <c r="AH131" s="329" t="s">
        <v>73</v>
      </c>
      <c r="AI131" s="329" t="s">
        <v>73</v>
      </c>
      <c r="AJ131" s="329" t="s">
        <v>73</v>
      </c>
      <c r="AK131" s="328">
        <v>4.8960000000000002E-3</v>
      </c>
      <c r="AL131" s="327" t="s">
        <v>356</v>
      </c>
    </row>
    <row r="132" spans="1:38" ht="26.25" customHeight="1" x14ac:dyDescent="0.2">
      <c r="A132" s="115" t="s">
        <v>344</v>
      </c>
      <c r="B132" s="115" t="s">
        <v>363</v>
      </c>
      <c r="C132" s="115" t="s">
        <v>364</v>
      </c>
      <c r="D132" s="115"/>
      <c r="E132" s="333" t="s">
        <v>67</v>
      </c>
      <c r="F132" s="328" t="s">
        <v>67</v>
      </c>
      <c r="G132" s="328" t="s">
        <v>67</v>
      </c>
      <c r="H132" s="328" t="s">
        <v>67</v>
      </c>
      <c r="I132" s="328" t="s">
        <v>67</v>
      </c>
      <c r="J132" s="328" t="s">
        <v>67</v>
      </c>
      <c r="K132" s="328" t="s">
        <v>67</v>
      </c>
      <c r="L132" s="328" t="s">
        <v>67</v>
      </c>
      <c r="M132" s="328" t="s">
        <v>67</v>
      </c>
      <c r="N132" s="328" t="s">
        <v>67</v>
      </c>
      <c r="O132" s="328" t="s">
        <v>67</v>
      </c>
      <c r="P132" s="328" t="s">
        <v>67</v>
      </c>
      <c r="Q132" s="328" t="s">
        <v>67</v>
      </c>
      <c r="R132" s="328" t="s">
        <v>67</v>
      </c>
      <c r="S132" s="328" t="s">
        <v>67</v>
      </c>
      <c r="T132" s="328" t="s">
        <v>67</v>
      </c>
      <c r="U132" s="328" t="s">
        <v>67</v>
      </c>
      <c r="V132" s="328" t="s">
        <v>67</v>
      </c>
      <c r="W132" s="328" t="s">
        <v>67</v>
      </c>
      <c r="X132" s="328" t="s">
        <v>67</v>
      </c>
      <c r="Y132" s="328" t="s">
        <v>67</v>
      </c>
      <c r="Z132" s="328" t="s">
        <v>67</v>
      </c>
      <c r="AA132" s="328" t="s">
        <v>67</v>
      </c>
      <c r="AB132" s="328" t="s">
        <v>67</v>
      </c>
      <c r="AC132" s="328" t="s">
        <v>67</v>
      </c>
      <c r="AD132" s="328" t="s">
        <v>67</v>
      </c>
      <c r="AE132" s="301"/>
      <c r="AF132" s="329" t="s">
        <v>67</v>
      </c>
      <c r="AG132" s="329" t="s">
        <v>67</v>
      </c>
      <c r="AH132" s="329" t="s">
        <v>67</v>
      </c>
      <c r="AI132" s="329" t="s">
        <v>67</v>
      </c>
      <c r="AJ132" s="329" t="s">
        <v>67</v>
      </c>
      <c r="AK132" s="328" t="s">
        <v>67</v>
      </c>
      <c r="AL132" s="327" t="s">
        <v>365</v>
      </c>
    </row>
    <row r="133" spans="1:38" ht="26.25" customHeight="1" x14ac:dyDescent="0.2">
      <c r="A133" s="115" t="s">
        <v>344</v>
      </c>
      <c r="B133" s="115" t="s">
        <v>366</v>
      </c>
      <c r="C133" s="115" t="s">
        <v>367</v>
      </c>
      <c r="D133" s="115"/>
      <c r="E133" s="333" t="s">
        <v>67</v>
      </c>
      <c r="F133" s="328" t="s">
        <v>67</v>
      </c>
      <c r="G133" s="328" t="s">
        <v>67</v>
      </c>
      <c r="H133" s="328" t="s">
        <v>67</v>
      </c>
      <c r="I133" s="328" t="s">
        <v>67</v>
      </c>
      <c r="J133" s="328" t="s">
        <v>67</v>
      </c>
      <c r="K133" s="328" t="s">
        <v>67</v>
      </c>
      <c r="L133" s="328" t="s">
        <v>67</v>
      </c>
      <c r="M133" s="328" t="s">
        <v>67</v>
      </c>
      <c r="N133" s="328" t="s">
        <v>67</v>
      </c>
      <c r="O133" s="328" t="s">
        <v>67</v>
      </c>
      <c r="P133" s="328" t="s">
        <v>67</v>
      </c>
      <c r="Q133" s="328" t="s">
        <v>67</v>
      </c>
      <c r="R133" s="328" t="s">
        <v>67</v>
      </c>
      <c r="S133" s="328" t="s">
        <v>67</v>
      </c>
      <c r="T133" s="328" t="s">
        <v>67</v>
      </c>
      <c r="U133" s="328" t="s">
        <v>67</v>
      </c>
      <c r="V133" s="328" t="s">
        <v>67</v>
      </c>
      <c r="W133" s="328" t="s">
        <v>67</v>
      </c>
      <c r="X133" s="328" t="s">
        <v>67</v>
      </c>
      <c r="Y133" s="328" t="s">
        <v>67</v>
      </c>
      <c r="Z133" s="328" t="s">
        <v>67</v>
      </c>
      <c r="AA133" s="328" t="s">
        <v>67</v>
      </c>
      <c r="AB133" s="328" t="s">
        <v>67</v>
      </c>
      <c r="AC133" s="328" t="s">
        <v>67</v>
      </c>
      <c r="AD133" s="328" t="s">
        <v>67</v>
      </c>
      <c r="AE133" s="301"/>
      <c r="AF133" s="329" t="s">
        <v>67</v>
      </c>
      <c r="AG133" s="329" t="s">
        <v>67</v>
      </c>
      <c r="AH133" s="329" t="s">
        <v>67</v>
      </c>
      <c r="AI133" s="329" t="s">
        <v>67</v>
      </c>
      <c r="AJ133" s="329" t="s">
        <v>67</v>
      </c>
      <c r="AK133" s="328" t="s">
        <v>67</v>
      </c>
      <c r="AL133" s="327" t="s">
        <v>368</v>
      </c>
    </row>
    <row r="134" spans="1:38" ht="26.25" customHeight="1" x14ac:dyDescent="0.2">
      <c r="A134" s="115" t="s">
        <v>344</v>
      </c>
      <c r="B134" s="115" t="s">
        <v>369</v>
      </c>
      <c r="C134" s="115" t="s">
        <v>370</v>
      </c>
      <c r="D134" s="115"/>
      <c r="E134" s="333" t="s">
        <v>67</v>
      </c>
      <c r="F134" s="328" t="s">
        <v>67</v>
      </c>
      <c r="G134" s="328" t="s">
        <v>67</v>
      </c>
      <c r="H134" s="328" t="s">
        <v>67</v>
      </c>
      <c r="I134" s="328" t="s">
        <v>67</v>
      </c>
      <c r="J134" s="328" t="s">
        <v>67</v>
      </c>
      <c r="K134" s="328" t="s">
        <v>67</v>
      </c>
      <c r="L134" s="328" t="s">
        <v>67</v>
      </c>
      <c r="M134" s="328" t="s">
        <v>67</v>
      </c>
      <c r="N134" s="328" t="s">
        <v>67</v>
      </c>
      <c r="O134" s="328" t="s">
        <v>67</v>
      </c>
      <c r="P134" s="328" t="s">
        <v>67</v>
      </c>
      <c r="Q134" s="328" t="s">
        <v>67</v>
      </c>
      <c r="R134" s="328" t="s">
        <v>67</v>
      </c>
      <c r="S134" s="328" t="s">
        <v>67</v>
      </c>
      <c r="T134" s="328" t="s">
        <v>67</v>
      </c>
      <c r="U134" s="328" t="s">
        <v>67</v>
      </c>
      <c r="V134" s="328" t="s">
        <v>67</v>
      </c>
      <c r="W134" s="328" t="s">
        <v>67</v>
      </c>
      <c r="X134" s="328" t="s">
        <v>67</v>
      </c>
      <c r="Y134" s="328" t="s">
        <v>67</v>
      </c>
      <c r="Z134" s="328" t="s">
        <v>67</v>
      </c>
      <c r="AA134" s="328" t="s">
        <v>67</v>
      </c>
      <c r="AB134" s="328" t="s">
        <v>67</v>
      </c>
      <c r="AC134" s="328" t="s">
        <v>67</v>
      </c>
      <c r="AD134" s="328" t="s">
        <v>67</v>
      </c>
      <c r="AE134" s="301"/>
      <c r="AF134" s="329" t="s">
        <v>67</v>
      </c>
      <c r="AG134" s="329" t="s">
        <v>67</v>
      </c>
      <c r="AH134" s="329" t="s">
        <v>67</v>
      </c>
      <c r="AI134" s="329" t="s">
        <v>67</v>
      </c>
      <c r="AJ134" s="329" t="s">
        <v>67</v>
      </c>
      <c r="AK134" s="328" t="s">
        <v>67</v>
      </c>
      <c r="AL134" s="327" t="s">
        <v>63</v>
      </c>
    </row>
    <row r="135" spans="1:38" ht="26.25" customHeight="1" x14ac:dyDescent="0.25">
      <c r="A135" s="115" t="s">
        <v>344</v>
      </c>
      <c r="B135" s="115" t="s">
        <v>371</v>
      </c>
      <c r="C135" s="115" t="s">
        <v>372</v>
      </c>
      <c r="D135" s="115">
        <v>0</v>
      </c>
      <c r="E135" s="321">
        <v>0.111542</v>
      </c>
      <c r="F135" s="282">
        <v>4.3144000000000002E-2</v>
      </c>
      <c r="G135" s="282">
        <v>3.8579999999999999E-3</v>
      </c>
      <c r="H135" s="283" t="s">
        <v>72</v>
      </c>
      <c r="I135" s="282">
        <v>0.14696899999999999</v>
      </c>
      <c r="J135" s="282">
        <v>0.158194</v>
      </c>
      <c r="K135" s="282">
        <v>0.16275400000000001</v>
      </c>
      <c r="L135" s="282">
        <v>6.1726999999999997E-2</v>
      </c>
      <c r="M135" s="282">
        <v>1.958307</v>
      </c>
      <c r="N135" s="282">
        <v>1.7187000000000001E-2</v>
      </c>
      <c r="O135" s="282">
        <v>3.5079999999999998E-3</v>
      </c>
      <c r="P135" s="283" t="s">
        <v>72</v>
      </c>
      <c r="Q135" s="282">
        <v>1.4381E-2</v>
      </c>
      <c r="R135" s="282">
        <v>3.5100000000000002E-4</v>
      </c>
      <c r="S135" s="282">
        <v>7.0150000000000004E-3</v>
      </c>
      <c r="T135" s="283" t="s">
        <v>72</v>
      </c>
      <c r="U135" s="282">
        <v>2.4550000000000002E-3</v>
      </c>
      <c r="V135" s="282">
        <v>0.61488699999999996</v>
      </c>
      <c r="W135" s="282">
        <v>0.35076299999999999</v>
      </c>
      <c r="X135" s="282">
        <v>8.1727999999999995E-2</v>
      </c>
      <c r="Y135" s="282">
        <v>0.16240299999999999</v>
      </c>
      <c r="Z135" s="282">
        <v>0.19923299999999999</v>
      </c>
      <c r="AA135" s="283" t="s">
        <v>72</v>
      </c>
      <c r="AB135" s="283" t="s">
        <v>72</v>
      </c>
      <c r="AC135" s="283" t="s">
        <v>72</v>
      </c>
      <c r="AD135" s="283" t="s">
        <v>72</v>
      </c>
      <c r="AE135" s="283">
        <v>0</v>
      </c>
      <c r="AF135" s="283" t="s">
        <v>73</v>
      </c>
      <c r="AG135" s="283" t="s">
        <v>73</v>
      </c>
      <c r="AH135" s="283" t="s">
        <v>73</v>
      </c>
      <c r="AI135" s="283" t="s">
        <v>73</v>
      </c>
      <c r="AJ135" s="283" t="s">
        <v>73</v>
      </c>
      <c r="AK135" s="283">
        <v>35.076250000000002</v>
      </c>
      <c r="AL135" s="306" t="s">
        <v>373</v>
      </c>
    </row>
    <row r="136" spans="1:38" ht="26.25" customHeight="1" x14ac:dyDescent="0.2">
      <c r="A136" s="115" t="s">
        <v>344</v>
      </c>
      <c r="B136" s="115" t="s">
        <v>374</v>
      </c>
      <c r="C136" s="115" t="s">
        <v>375</v>
      </c>
      <c r="D136" s="115"/>
      <c r="E136" s="333" t="s">
        <v>73</v>
      </c>
      <c r="F136" s="328">
        <v>2.4826219999999999E-3</v>
      </c>
      <c r="G136" s="328" t="s">
        <v>73</v>
      </c>
      <c r="H136" s="328">
        <v>0.59025707299999997</v>
      </c>
      <c r="I136" s="328" t="s">
        <v>73</v>
      </c>
      <c r="J136" s="328" t="s">
        <v>73</v>
      </c>
      <c r="K136" s="328" t="s">
        <v>73</v>
      </c>
      <c r="L136" s="328" t="s">
        <v>73</v>
      </c>
      <c r="M136" s="328" t="s">
        <v>73</v>
      </c>
      <c r="N136" s="328" t="s">
        <v>73</v>
      </c>
      <c r="O136" s="328" t="s">
        <v>73</v>
      </c>
      <c r="P136" s="328" t="s">
        <v>73</v>
      </c>
      <c r="Q136" s="328" t="s">
        <v>73</v>
      </c>
      <c r="R136" s="328" t="s">
        <v>73</v>
      </c>
      <c r="S136" s="328" t="s">
        <v>73</v>
      </c>
      <c r="T136" s="328" t="s">
        <v>73</v>
      </c>
      <c r="U136" s="328" t="s">
        <v>73</v>
      </c>
      <c r="V136" s="328" t="s">
        <v>73</v>
      </c>
      <c r="W136" s="328" t="s">
        <v>73</v>
      </c>
      <c r="X136" s="328" t="s">
        <v>73</v>
      </c>
      <c r="Y136" s="328" t="s">
        <v>73</v>
      </c>
      <c r="Z136" s="328" t="s">
        <v>73</v>
      </c>
      <c r="AA136" s="328" t="s">
        <v>73</v>
      </c>
      <c r="AB136" s="328" t="s">
        <v>73</v>
      </c>
      <c r="AC136" s="328" t="s">
        <v>73</v>
      </c>
      <c r="AD136" s="328" t="s">
        <v>73</v>
      </c>
      <c r="AE136" s="301">
        <v>0</v>
      </c>
      <c r="AF136" s="329" t="s">
        <v>73</v>
      </c>
      <c r="AG136" s="329" t="s">
        <v>73</v>
      </c>
      <c r="AH136" s="329" t="s">
        <v>73</v>
      </c>
      <c r="AI136" s="329" t="s">
        <v>73</v>
      </c>
      <c r="AJ136" s="329" t="s">
        <v>73</v>
      </c>
      <c r="AK136" s="328">
        <v>165.50810000000001</v>
      </c>
      <c r="AL136" s="327" t="s">
        <v>376</v>
      </c>
    </row>
    <row r="137" spans="1:38" ht="26.25" customHeight="1" x14ac:dyDescent="0.2">
      <c r="A137" s="115" t="s">
        <v>344</v>
      </c>
      <c r="B137" s="115" t="s">
        <v>377</v>
      </c>
      <c r="C137" s="115" t="s">
        <v>378</v>
      </c>
      <c r="D137" s="115" t="s">
        <v>379</v>
      </c>
      <c r="E137" s="333" t="s">
        <v>73</v>
      </c>
      <c r="F137" s="328" t="s">
        <v>71</v>
      </c>
      <c r="G137" s="328" t="s">
        <v>73</v>
      </c>
      <c r="H137" s="328" t="s">
        <v>73</v>
      </c>
      <c r="I137" s="328" t="s">
        <v>73</v>
      </c>
      <c r="J137" s="328" t="s">
        <v>73</v>
      </c>
      <c r="K137" s="328" t="s">
        <v>73</v>
      </c>
      <c r="L137" s="328" t="s">
        <v>73</v>
      </c>
      <c r="M137" s="328" t="s">
        <v>73</v>
      </c>
      <c r="N137" s="328" t="s">
        <v>73</v>
      </c>
      <c r="O137" s="328" t="s">
        <v>73</v>
      </c>
      <c r="P137" s="328" t="s">
        <v>73</v>
      </c>
      <c r="Q137" s="328" t="s">
        <v>73</v>
      </c>
      <c r="R137" s="328" t="s">
        <v>73</v>
      </c>
      <c r="S137" s="328" t="s">
        <v>73</v>
      </c>
      <c r="T137" s="328" t="s">
        <v>73</v>
      </c>
      <c r="U137" s="328" t="s">
        <v>73</v>
      </c>
      <c r="V137" s="328" t="s">
        <v>73</v>
      </c>
      <c r="W137" s="328" t="s">
        <v>73</v>
      </c>
      <c r="X137" s="328" t="s">
        <v>73</v>
      </c>
      <c r="Y137" s="328" t="s">
        <v>73</v>
      </c>
      <c r="Z137" s="328" t="s">
        <v>73</v>
      </c>
      <c r="AA137" s="328" t="s">
        <v>73</v>
      </c>
      <c r="AB137" s="328" t="s">
        <v>73</v>
      </c>
      <c r="AC137" s="328" t="s">
        <v>73</v>
      </c>
      <c r="AD137" s="328" t="s">
        <v>73</v>
      </c>
      <c r="AE137" s="301"/>
      <c r="AF137" s="329" t="s">
        <v>73</v>
      </c>
      <c r="AG137" s="329" t="s">
        <v>73</v>
      </c>
      <c r="AH137" s="329" t="s">
        <v>73</v>
      </c>
      <c r="AI137" s="329" t="s">
        <v>73</v>
      </c>
      <c r="AJ137" s="329" t="s">
        <v>73</v>
      </c>
      <c r="AK137" s="328" t="s">
        <v>71</v>
      </c>
      <c r="AL137" s="327" t="s">
        <v>380</v>
      </c>
    </row>
    <row r="138" spans="1:38" ht="26.25" customHeight="1" x14ac:dyDescent="0.2">
      <c r="A138" s="115" t="s">
        <v>344</v>
      </c>
      <c r="B138" s="115" t="s">
        <v>381</v>
      </c>
      <c r="C138" s="115" t="s">
        <v>382</v>
      </c>
      <c r="D138" s="115" t="s">
        <v>379</v>
      </c>
      <c r="E138" s="333" t="s">
        <v>73</v>
      </c>
      <c r="F138" s="328" t="s">
        <v>73</v>
      </c>
      <c r="G138" s="328" t="s">
        <v>73</v>
      </c>
      <c r="H138" s="328" t="s">
        <v>71</v>
      </c>
      <c r="I138" s="328" t="s">
        <v>73</v>
      </c>
      <c r="J138" s="328" t="s">
        <v>73</v>
      </c>
      <c r="K138" s="328" t="s">
        <v>73</v>
      </c>
      <c r="L138" s="328" t="s">
        <v>73</v>
      </c>
      <c r="M138" s="328" t="s">
        <v>73</v>
      </c>
      <c r="N138" s="328" t="s">
        <v>73</v>
      </c>
      <c r="O138" s="328" t="s">
        <v>73</v>
      </c>
      <c r="P138" s="328" t="s">
        <v>73</v>
      </c>
      <c r="Q138" s="328" t="s">
        <v>73</v>
      </c>
      <c r="R138" s="328" t="s">
        <v>73</v>
      </c>
      <c r="S138" s="328" t="s">
        <v>73</v>
      </c>
      <c r="T138" s="328" t="s">
        <v>73</v>
      </c>
      <c r="U138" s="328" t="s">
        <v>73</v>
      </c>
      <c r="V138" s="328" t="s">
        <v>73</v>
      </c>
      <c r="W138" s="328" t="s">
        <v>73</v>
      </c>
      <c r="X138" s="328" t="s">
        <v>73</v>
      </c>
      <c r="Y138" s="328" t="s">
        <v>73</v>
      </c>
      <c r="Z138" s="328" t="s">
        <v>73</v>
      </c>
      <c r="AA138" s="328" t="s">
        <v>73</v>
      </c>
      <c r="AB138" s="328" t="s">
        <v>73</v>
      </c>
      <c r="AC138" s="328" t="s">
        <v>73</v>
      </c>
      <c r="AD138" s="328" t="s">
        <v>73</v>
      </c>
      <c r="AE138" s="301">
        <v>0</v>
      </c>
      <c r="AF138" s="329" t="s">
        <v>73</v>
      </c>
      <c r="AG138" s="329" t="s">
        <v>73</v>
      </c>
      <c r="AH138" s="329" t="s">
        <v>73</v>
      </c>
      <c r="AI138" s="329" t="s">
        <v>73</v>
      </c>
      <c r="AJ138" s="329" t="s">
        <v>73</v>
      </c>
      <c r="AK138" s="328">
        <v>368.91067090000001</v>
      </c>
      <c r="AL138" s="327" t="s">
        <v>383</v>
      </c>
    </row>
    <row r="139" spans="1:38" ht="26.25" customHeight="1" x14ac:dyDescent="0.2">
      <c r="A139" s="115" t="s">
        <v>344</v>
      </c>
      <c r="B139" s="115" t="s">
        <v>384</v>
      </c>
      <c r="C139" s="115" t="s">
        <v>385</v>
      </c>
      <c r="D139" s="115"/>
      <c r="E139" s="287" t="s">
        <v>72</v>
      </c>
      <c r="F139" s="286" t="s">
        <v>72</v>
      </c>
      <c r="G139" s="286" t="s">
        <v>72</v>
      </c>
      <c r="H139" s="286" t="s">
        <v>72</v>
      </c>
      <c r="I139" s="286">
        <v>0.59306800000000004</v>
      </c>
      <c r="J139" s="286">
        <v>0.59306800000000004</v>
      </c>
      <c r="K139" s="286">
        <v>0.59306800000000004</v>
      </c>
      <c r="L139" s="286" t="s">
        <v>72</v>
      </c>
      <c r="M139" s="286" t="s">
        <v>72</v>
      </c>
      <c r="N139" s="286">
        <v>2.078E-3</v>
      </c>
      <c r="O139" s="286">
        <v>4.2009999999999999E-3</v>
      </c>
      <c r="P139" s="286">
        <v>4.2009999999999999E-3</v>
      </c>
      <c r="Q139" s="286">
        <v>6.6680000000000003E-3</v>
      </c>
      <c r="R139" s="286">
        <v>6.3689999999999997E-3</v>
      </c>
      <c r="S139" s="286">
        <v>1.4774000000000001E-2</v>
      </c>
      <c r="T139" s="286" t="s">
        <v>72</v>
      </c>
      <c r="U139" s="286" t="s">
        <v>72</v>
      </c>
      <c r="V139" s="286" t="s">
        <v>72</v>
      </c>
      <c r="W139" s="286">
        <v>5.9879389999999999</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7809</v>
      </c>
      <c r="AL139" s="292" t="s">
        <v>386</v>
      </c>
    </row>
    <row r="140" spans="1:38" ht="26.25" customHeight="1" x14ac:dyDescent="0.2">
      <c r="A140" s="115" t="s">
        <v>387</v>
      </c>
      <c r="B140" s="115" t="s">
        <v>388</v>
      </c>
      <c r="C140" s="115" t="s">
        <v>389</v>
      </c>
      <c r="D140" s="115"/>
      <c r="E140" s="324" t="s">
        <v>72</v>
      </c>
      <c r="F140" s="303" t="s">
        <v>72</v>
      </c>
      <c r="G140" s="303" t="s">
        <v>73</v>
      </c>
      <c r="H140" s="303" t="s">
        <v>72</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03" t="s">
        <v>72</v>
      </c>
      <c r="AL140" s="304" t="s">
        <v>390</v>
      </c>
    </row>
    <row r="141" spans="1:38" ht="37.5" customHeight="1" x14ac:dyDescent="0.2">
      <c r="A141" s="33"/>
      <c r="B141" s="38" t="s">
        <v>391</v>
      </c>
      <c r="C141" s="35" t="s">
        <v>392</v>
      </c>
      <c r="D141" s="33" t="s">
        <v>393</v>
      </c>
      <c r="E141" s="152">
        <f t="shared" ref="E141:AD141" si="0">SUM(E14:E140)</f>
        <v>61.143277665341792</v>
      </c>
      <c r="F141" s="152">
        <f t="shared" si="0"/>
        <v>60.037030410158565</v>
      </c>
      <c r="G141" s="152">
        <f t="shared" si="0"/>
        <v>24.834835608172526</v>
      </c>
      <c r="H141" s="152">
        <f t="shared" si="0"/>
        <v>36.324369697849605</v>
      </c>
      <c r="I141" s="152">
        <f t="shared" si="0"/>
        <v>15.876074554639215</v>
      </c>
      <c r="J141" s="152">
        <f t="shared" si="0"/>
        <v>17.608497724096722</v>
      </c>
      <c r="K141" s="152">
        <f t="shared" si="0"/>
        <v>21.488079329914726</v>
      </c>
      <c r="L141" s="152">
        <f t="shared" si="0"/>
        <v>2.4397659356804109</v>
      </c>
      <c r="M141" s="152">
        <f t="shared" si="0"/>
        <v>174.77266537003163</v>
      </c>
      <c r="N141" s="152">
        <f t="shared" si="0"/>
        <v>2.1975166804591937</v>
      </c>
      <c r="O141" s="152">
        <f t="shared" si="0"/>
        <v>0.15357222882118748</v>
      </c>
      <c r="P141" s="152">
        <f t="shared" si="0"/>
        <v>0.12077076342027948</v>
      </c>
      <c r="Q141" s="152">
        <f t="shared" si="0"/>
        <v>0.1583408590327095</v>
      </c>
      <c r="R141" s="152">
        <f t="shared" si="0"/>
        <v>1.2797931635478903</v>
      </c>
      <c r="S141" s="152">
        <f t="shared" si="0"/>
        <v>3.4709371105887064</v>
      </c>
      <c r="T141" s="152">
        <f t="shared" si="0"/>
        <v>7.2413729643442117</v>
      </c>
      <c r="U141" s="152">
        <f t="shared" si="0"/>
        <v>0.24237504647209088</v>
      </c>
      <c r="V141" s="152">
        <f t="shared" si="0"/>
        <v>21.690172582485875</v>
      </c>
      <c r="W141" s="152">
        <f t="shared" si="0"/>
        <v>23.018510218590002</v>
      </c>
      <c r="X141" s="152">
        <f t="shared" si="0"/>
        <v>3.2500297330594656</v>
      </c>
      <c r="Y141" s="152">
        <f t="shared" si="0"/>
        <v>3.3818369504067021</v>
      </c>
      <c r="Z141" s="152">
        <f t="shared" si="0"/>
        <v>1.4246596304101</v>
      </c>
      <c r="AA141" s="152">
        <f t="shared" si="0"/>
        <v>1.7365201209368999</v>
      </c>
      <c r="AB141" s="152">
        <f t="shared" si="0"/>
        <v>9.3542490643382106</v>
      </c>
      <c r="AC141" s="152">
        <f t="shared" si="0"/>
        <v>0.19969873449505923</v>
      </c>
      <c r="AD141" s="152">
        <f t="shared" si="0"/>
        <v>0.76047028498430624</v>
      </c>
      <c r="AE141" s="37"/>
      <c r="AF141" s="194"/>
      <c r="AG141" s="194"/>
      <c r="AH141" s="194"/>
      <c r="AI141" s="194"/>
      <c r="AJ141" s="194"/>
      <c r="AK141" s="194"/>
      <c r="AL141" s="38"/>
    </row>
    <row r="142" spans="1:38" ht="15" customHeight="1" x14ac:dyDescent="0.25">
      <c r="A142" s="39"/>
      <c r="B142" s="40"/>
      <c r="C142" s="41"/>
      <c r="D142" s="42"/>
      <c r="E142" s="113"/>
      <c r="F142" s="113"/>
      <c r="G142" s="113"/>
      <c r="H142" s="113"/>
      <c r="I142" s="113"/>
      <c r="J142" s="113"/>
      <c r="K142" s="113"/>
      <c r="L142" s="113"/>
      <c r="M142" s="113"/>
      <c r="N142" s="113"/>
      <c r="O142" s="153"/>
      <c r="P142" s="153"/>
      <c r="Q142" s="153"/>
      <c r="R142" s="153"/>
      <c r="S142" s="153"/>
      <c r="T142" s="153"/>
      <c r="U142" s="153"/>
      <c r="V142" s="153"/>
      <c r="W142" s="153"/>
      <c r="X142" s="153"/>
      <c r="Y142" s="153"/>
      <c r="Z142" s="153"/>
      <c r="AA142" s="153"/>
      <c r="AB142" s="153"/>
      <c r="AC142" s="153"/>
      <c r="AD142" s="153"/>
      <c r="AE142" s="44"/>
      <c r="AF142" s="195"/>
      <c r="AG142" s="195"/>
      <c r="AH142" s="195"/>
      <c r="AI142" s="195"/>
      <c r="AJ142" s="195"/>
      <c r="AK142" s="195"/>
      <c r="AL142" s="40"/>
    </row>
    <row r="143" spans="1:38" ht="26.25" customHeight="1" x14ac:dyDescent="0.2">
      <c r="A143" s="46"/>
      <c r="B143" s="47" t="s">
        <v>394</v>
      </c>
      <c r="C143" s="48" t="s">
        <v>395</v>
      </c>
      <c r="D143" s="49" t="s">
        <v>396</v>
      </c>
      <c r="E143" s="154"/>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51"/>
      <c r="AF143" s="196"/>
      <c r="AG143" s="196"/>
      <c r="AH143" s="196"/>
      <c r="AI143" s="196"/>
      <c r="AJ143" s="196"/>
      <c r="AK143" s="196"/>
      <c r="AL143" s="47" t="s">
        <v>63</v>
      </c>
    </row>
    <row r="144" spans="1:38" ht="26.25" customHeight="1" x14ac:dyDescent="0.2">
      <c r="A144" s="46"/>
      <c r="B144" s="47" t="s">
        <v>397</v>
      </c>
      <c r="C144" s="48" t="s">
        <v>398</v>
      </c>
      <c r="D144" s="49" t="s">
        <v>396</v>
      </c>
      <c r="E144" s="154"/>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51"/>
      <c r="AF144" s="196"/>
      <c r="AG144" s="196"/>
      <c r="AH144" s="196"/>
      <c r="AI144" s="196"/>
      <c r="AJ144" s="196"/>
      <c r="AK144" s="196"/>
      <c r="AL144" s="47" t="s">
        <v>63</v>
      </c>
    </row>
    <row r="145" spans="1:38" ht="26.25" customHeight="1" x14ac:dyDescent="0.2">
      <c r="A145" s="46"/>
      <c r="B145" s="47" t="s">
        <v>399</v>
      </c>
      <c r="C145" s="48" t="s">
        <v>400</v>
      </c>
      <c r="D145" s="49" t="s">
        <v>396</v>
      </c>
      <c r="E145" s="154"/>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51"/>
      <c r="AF145" s="196"/>
      <c r="AG145" s="196"/>
      <c r="AH145" s="196"/>
      <c r="AI145" s="196"/>
      <c r="AJ145" s="196"/>
      <c r="AK145" s="196"/>
      <c r="AL145" s="47" t="s">
        <v>63</v>
      </c>
    </row>
    <row r="146" spans="1:38" ht="26.25" customHeight="1" x14ac:dyDescent="0.2">
      <c r="A146" s="46"/>
      <c r="B146" s="47" t="s">
        <v>401</v>
      </c>
      <c r="C146" s="48" t="s">
        <v>402</v>
      </c>
      <c r="D146" s="49" t="s">
        <v>396</v>
      </c>
      <c r="E146" s="154"/>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51"/>
      <c r="AF146" s="196"/>
      <c r="AG146" s="196"/>
      <c r="AH146" s="196"/>
      <c r="AI146" s="196"/>
      <c r="AJ146" s="196"/>
      <c r="AK146" s="196"/>
      <c r="AL146" s="47" t="s">
        <v>63</v>
      </c>
    </row>
    <row r="147" spans="1:38" ht="26.25" customHeight="1" x14ac:dyDescent="0.2">
      <c r="A147" s="46"/>
      <c r="B147" s="47" t="s">
        <v>403</v>
      </c>
      <c r="C147" s="48" t="s">
        <v>404</v>
      </c>
      <c r="D147" s="49" t="s">
        <v>396</v>
      </c>
      <c r="E147" s="154"/>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51"/>
      <c r="AF147" s="196"/>
      <c r="AG147" s="196"/>
      <c r="AH147" s="196"/>
      <c r="AI147" s="196"/>
      <c r="AJ147" s="196"/>
      <c r="AK147" s="196"/>
      <c r="AL147" s="47" t="s">
        <v>63</v>
      </c>
    </row>
    <row r="148" spans="1:38" ht="26.25" customHeight="1" x14ac:dyDescent="0.2">
      <c r="A148" s="46"/>
      <c r="B148" s="47" t="s">
        <v>405</v>
      </c>
      <c r="C148" s="48" t="s">
        <v>406</v>
      </c>
      <c r="D148" s="49" t="s">
        <v>396</v>
      </c>
      <c r="E148" s="154"/>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51"/>
      <c r="AF148" s="196"/>
      <c r="AG148" s="196"/>
      <c r="AH148" s="196"/>
      <c r="AI148" s="196"/>
      <c r="AJ148" s="196"/>
      <c r="AK148" s="196"/>
      <c r="AL148" s="47" t="s">
        <v>112</v>
      </c>
    </row>
    <row r="149" spans="1:38" ht="26.25" customHeight="1" x14ac:dyDescent="0.2">
      <c r="A149" s="46"/>
      <c r="B149" s="47" t="s">
        <v>407</v>
      </c>
      <c r="C149" s="48" t="s">
        <v>408</v>
      </c>
      <c r="D149" s="49" t="s">
        <v>396</v>
      </c>
      <c r="E149" s="154"/>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51"/>
      <c r="AF149" s="196"/>
      <c r="AG149" s="196"/>
      <c r="AH149" s="196"/>
      <c r="AI149" s="196"/>
      <c r="AJ149" s="196"/>
      <c r="AK149" s="196"/>
      <c r="AL149" s="47" t="s">
        <v>112</v>
      </c>
    </row>
    <row r="150" spans="1:38" ht="15" customHeight="1" x14ac:dyDescent="0.25">
      <c r="A150" s="52"/>
      <c r="B150" s="53"/>
      <c r="C150" s="53"/>
      <c r="D150" s="42"/>
      <c r="E150" s="113"/>
      <c r="F150" s="113"/>
      <c r="G150" s="113"/>
      <c r="H150" s="113"/>
      <c r="I150" s="113"/>
      <c r="J150" s="113"/>
      <c r="K150" s="113"/>
      <c r="L150" s="113"/>
      <c r="M150" s="113"/>
      <c r="N150" s="113"/>
      <c r="O150" s="155"/>
      <c r="P150" s="155"/>
      <c r="Q150" s="155"/>
      <c r="R150" s="155"/>
      <c r="S150" s="155"/>
      <c r="T150" s="155"/>
      <c r="U150" s="155"/>
      <c r="V150" s="155"/>
      <c r="W150" s="155"/>
      <c r="X150" s="155"/>
      <c r="Y150" s="155"/>
      <c r="Z150" s="155"/>
      <c r="AA150" s="155"/>
      <c r="AB150" s="155"/>
      <c r="AC150" s="155"/>
      <c r="AD150" s="155"/>
      <c r="AE150" s="54"/>
      <c r="AF150" s="197"/>
      <c r="AG150" s="197"/>
      <c r="AH150" s="197"/>
      <c r="AI150" s="197"/>
      <c r="AJ150" s="197"/>
      <c r="AK150" s="197"/>
      <c r="AL150" s="55"/>
    </row>
    <row r="151" spans="1:38" ht="26.25" customHeight="1" x14ac:dyDescent="0.2">
      <c r="A151" s="56"/>
      <c r="B151" s="57" t="s">
        <v>409</v>
      </c>
      <c r="C151" s="58" t="s">
        <v>410</v>
      </c>
      <c r="D151" s="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c r="AA151" s="156"/>
      <c r="AB151" s="156"/>
      <c r="AC151" s="156"/>
      <c r="AD151" s="156"/>
      <c r="AE151" s="60"/>
      <c r="AF151" s="198"/>
      <c r="AG151" s="198"/>
      <c r="AH151" s="198"/>
      <c r="AI151" s="198"/>
      <c r="AJ151" s="198"/>
      <c r="AK151" s="198"/>
      <c r="AL151" s="57"/>
    </row>
    <row r="152" spans="1:38" ht="37.5" customHeight="1" x14ac:dyDescent="0.2">
      <c r="A152" s="61"/>
      <c r="B152" s="65" t="s">
        <v>411</v>
      </c>
      <c r="C152" s="63" t="s">
        <v>412</v>
      </c>
      <c r="D152" s="61" t="s">
        <v>413</v>
      </c>
      <c r="E152" s="157">
        <f t="shared" ref="E152:AD152" si="1">E141 + E151 + IF(AND(OR($B$4="AT",$B$4="BE",$B$4="CH",$B$4="GB",$B$4="IE",$B$4="LT",$B$4="LU",$B$4="NL"),SUM(E143:E149)&gt;0),SUM(E143:E149)-SUM(E27:E33),0)</f>
        <v>61.143277665341792</v>
      </c>
      <c r="F152" s="157">
        <f t="shared" si="1"/>
        <v>60.037030410158565</v>
      </c>
      <c r="G152" s="157">
        <f t="shared" si="1"/>
        <v>24.834835608172526</v>
      </c>
      <c r="H152" s="157">
        <f t="shared" si="1"/>
        <v>36.324369697849605</v>
      </c>
      <c r="I152" s="157">
        <f t="shared" si="1"/>
        <v>15.876074554639215</v>
      </c>
      <c r="J152" s="157">
        <f t="shared" si="1"/>
        <v>17.608497724096722</v>
      </c>
      <c r="K152" s="157">
        <f t="shared" si="1"/>
        <v>21.488079329914726</v>
      </c>
      <c r="L152" s="157">
        <f t="shared" si="1"/>
        <v>2.4397659356804109</v>
      </c>
      <c r="M152" s="157">
        <f t="shared" si="1"/>
        <v>174.77266537003163</v>
      </c>
      <c r="N152" s="157">
        <f t="shared" si="1"/>
        <v>2.1975166804591937</v>
      </c>
      <c r="O152" s="157">
        <f t="shared" si="1"/>
        <v>0.15357222882118748</v>
      </c>
      <c r="P152" s="157">
        <f t="shared" si="1"/>
        <v>0.12077076342027948</v>
      </c>
      <c r="Q152" s="157">
        <f t="shared" si="1"/>
        <v>0.1583408590327095</v>
      </c>
      <c r="R152" s="157">
        <f t="shared" si="1"/>
        <v>1.2797931635478903</v>
      </c>
      <c r="S152" s="157">
        <f t="shared" si="1"/>
        <v>3.4709371105887064</v>
      </c>
      <c r="T152" s="157">
        <f t="shared" si="1"/>
        <v>7.2413729643442117</v>
      </c>
      <c r="U152" s="157">
        <f t="shared" si="1"/>
        <v>0.24237504647209088</v>
      </c>
      <c r="V152" s="157">
        <f t="shared" si="1"/>
        <v>21.690172582485875</v>
      </c>
      <c r="W152" s="157">
        <f t="shared" si="1"/>
        <v>23.018510218590002</v>
      </c>
      <c r="X152" s="157">
        <f t="shared" si="1"/>
        <v>3.2500297330594656</v>
      </c>
      <c r="Y152" s="157">
        <f t="shared" si="1"/>
        <v>3.3818369504067021</v>
      </c>
      <c r="Z152" s="157">
        <f t="shared" si="1"/>
        <v>1.4246596304101</v>
      </c>
      <c r="AA152" s="157">
        <f t="shared" si="1"/>
        <v>1.7365201209368999</v>
      </c>
      <c r="AB152" s="157">
        <f t="shared" si="1"/>
        <v>9.3542490643382106</v>
      </c>
      <c r="AC152" s="157">
        <f t="shared" si="1"/>
        <v>0.19969873449505923</v>
      </c>
      <c r="AD152" s="157">
        <f t="shared" si="1"/>
        <v>0.76047028498430624</v>
      </c>
      <c r="AE152" s="51"/>
      <c r="AF152" s="199"/>
      <c r="AG152" s="199"/>
      <c r="AH152" s="199"/>
      <c r="AI152" s="199"/>
      <c r="AJ152" s="199"/>
      <c r="AK152" s="199"/>
      <c r="AL152" s="65"/>
    </row>
    <row r="153" spans="1:38" ht="26.25" customHeight="1" x14ac:dyDescent="0.2">
      <c r="A153" s="56"/>
      <c r="B153" s="57" t="s">
        <v>414</v>
      </c>
      <c r="C153" s="58" t="s">
        <v>415</v>
      </c>
      <c r="D153" s="56" t="s">
        <v>416</v>
      </c>
      <c r="E153" s="156"/>
      <c r="F153" s="156"/>
      <c r="G153" s="156"/>
      <c r="H153" s="156"/>
      <c r="I153" s="156"/>
      <c r="J153" s="156"/>
      <c r="K153" s="156"/>
      <c r="L153" s="156"/>
      <c r="M153" s="156"/>
      <c r="N153" s="156"/>
      <c r="O153" s="156"/>
      <c r="P153" s="156"/>
      <c r="Q153" s="156"/>
      <c r="R153" s="156"/>
      <c r="S153" s="156"/>
      <c r="T153" s="156"/>
      <c r="U153" s="156"/>
      <c r="V153" s="156"/>
      <c r="W153" s="156"/>
      <c r="X153" s="156"/>
      <c r="Y153" s="156"/>
      <c r="Z153" s="156"/>
      <c r="AA153" s="156"/>
      <c r="AB153" s="156"/>
      <c r="AC153" s="156"/>
      <c r="AD153" s="156"/>
      <c r="AE153" s="60"/>
      <c r="AF153" s="198"/>
      <c r="AG153" s="198"/>
      <c r="AH153" s="198"/>
      <c r="AI153" s="198"/>
      <c r="AJ153" s="198"/>
      <c r="AK153" s="198"/>
      <c r="AL153" s="57"/>
    </row>
    <row r="154" spans="1:38" ht="37.5" customHeight="1" x14ac:dyDescent="0.2">
      <c r="A154" s="61"/>
      <c r="B154" s="65" t="s">
        <v>417</v>
      </c>
      <c r="C154" s="63" t="s">
        <v>418</v>
      </c>
      <c r="D154" s="61" t="s">
        <v>419</v>
      </c>
      <c r="E154" s="157">
        <f>E141 + E153 - IF(OR($B$6=2005,$B$6&gt;=2020),SUM(E99:E122),0) + IF(AND(OR($B$4="AT",$B$4="BE",$B$4="CH",$B$4="GB",$B$4="IE",$B$4="LT",$B$4="LU",$B$4="NL"),SUM(E143:E149)&gt;0),SUM(E143:E149)-SUM(E27:E33),0)</f>
        <v>61.143277665341792</v>
      </c>
      <c r="F154" s="157">
        <f>F141 + F153 - IF(OR($B$6=2005,$B$6&gt;=2020),SUM(F99:F122),0) + IF(AND(OR($B$4="AT",$B$4="BE",$B$4="CH",$B$4="GB",$B$4="IE",$B$4="LT",$B$4="LU",$B$4="NL"),SUM(F143:F149)&gt;0),SUM(F143:F149)-SUM(F27:F33),0)</f>
        <v>60.037030410158565</v>
      </c>
      <c r="G154" s="157">
        <f t="shared" ref="G154:AD154" si="2">G141 + G153 + IF(AND(OR($B$4="AT",$B$4="BE",$B$4="CH",$B$4="GB",$B$4="IE",$B$4="LT",$B$4="LU",$B$4="NL"),SUM(G143:G149)&gt;0),SUM(G143:G149)-SUM(G27:G33),0)</f>
        <v>24.834835608172526</v>
      </c>
      <c r="H154" s="157">
        <f t="shared" si="2"/>
        <v>36.324369697849605</v>
      </c>
      <c r="I154" s="157">
        <f t="shared" si="2"/>
        <v>15.876074554639215</v>
      </c>
      <c r="J154" s="157">
        <f t="shared" si="2"/>
        <v>17.608497724096722</v>
      </c>
      <c r="K154" s="157">
        <f t="shared" si="2"/>
        <v>21.488079329914726</v>
      </c>
      <c r="L154" s="157">
        <f t="shared" si="2"/>
        <v>2.4397659356804109</v>
      </c>
      <c r="M154" s="157">
        <f t="shared" si="2"/>
        <v>174.77266537003163</v>
      </c>
      <c r="N154" s="157">
        <f t="shared" si="2"/>
        <v>2.1975166804591937</v>
      </c>
      <c r="O154" s="157">
        <f t="shared" si="2"/>
        <v>0.15357222882118748</v>
      </c>
      <c r="P154" s="157">
        <f t="shared" si="2"/>
        <v>0.12077076342027948</v>
      </c>
      <c r="Q154" s="157">
        <f t="shared" si="2"/>
        <v>0.1583408590327095</v>
      </c>
      <c r="R154" s="157">
        <f t="shared" si="2"/>
        <v>1.2797931635478903</v>
      </c>
      <c r="S154" s="157">
        <f t="shared" si="2"/>
        <v>3.4709371105887064</v>
      </c>
      <c r="T154" s="157">
        <f t="shared" si="2"/>
        <v>7.2413729643442117</v>
      </c>
      <c r="U154" s="157">
        <f t="shared" si="2"/>
        <v>0.24237504647209088</v>
      </c>
      <c r="V154" s="157">
        <f t="shared" si="2"/>
        <v>21.690172582485875</v>
      </c>
      <c r="W154" s="157">
        <f t="shared" si="2"/>
        <v>23.018510218590002</v>
      </c>
      <c r="X154" s="157">
        <f t="shared" si="2"/>
        <v>3.2500297330594656</v>
      </c>
      <c r="Y154" s="157">
        <f t="shared" si="2"/>
        <v>3.3818369504067021</v>
      </c>
      <c r="Z154" s="157">
        <f t="shared" si="2"/>
        <v>1.4246596304101</v>
      </c>
      <c r="AA154" s="157">
        <f t="shared" si="2"/>
        <v>1.7365201209368999</v>
      </c>
      <c r="AB154" s="157">
        <f t="shared" si="2"/>
        <v>9.3542490643382106</v>
      </c>
      <c r="AC154" s="157">
        <f t="shared" si="2"/>
        <v>0.19969873449505923</v>
      </c>
      <c r="AD154" s="157">
        <f t="shared" si="2"/>
        <v>0.76047028498430624</v>
      </c>
      <c r="AE154" s="66"/>
      <c r="AF154" s="199"/>
      <c r="AG154" s="199"/>
      <c r="AH154" s="199"/>
      <c r="AI154" s="199"/>
      <c r="AJ154" s="199"/>
      <c r="AK154" s="199"/>
      <c r="AL154" s="65"/>
    </row>
    <row r="155" spans="1:38" ht="15" customHeight="1" x14ac:dyDescent="0.25">
      <c r="A155" s="52"/>
      <c r="B155" s="53"/>
      <c r="C155" s="53"/>
      <c r="D155" s="42"/>
      <c r="E155" s="113"/>
      <c r="F155" s="113"/>
      <c r="G155" s="113"/>
      <c r="H155" s="113"/>
      <c r="I155" s="113"/>
      <c r="J155" s="113"/>
      <c r="K155" s="113"/>
      <c r="L155" s="113"/>
      <c r="M155" s="113"/>
      <c r="N155" s="113"/>
      <c r="O155" s="155"/>
      <c r="P155" s="155"/>
      <c r="Q155" s="155"/>
      <c r="R155" s="155"/>
      <c r="S155" s="155"/>
      <c r="T155" s="155"/>
      <c r="U155" s="155"/>
      <c r="V155" s="155"/>
      <c r="W155" s="155"/>
      <c r="X155" s="155"/>
      <c r="Y155" s="155"/>
      <c r="Z155" s="155"/>
      <c r="AA155" s="155"/>
      <c r="AB155" s="155"/>
      <c r="AC155" s="155"/>
      <c r="AD155" s="155"/>
      <c r="AE155" s="54"/>
      <c r="AF155" s="197"/>
      <c r="AG155" s="197"/>
      <c r="AH155" s="197"/>
      <c r="AI155" s="197"/>
      <c r="AJ155" s="197"/>
      <c r="AK155" s="197"/>
      <c r="AL155" s="55"/>
    </row>
    <row r="156" spans="1:38" ht="26.25" customHeight="1" x14ac:dyDescent="0.2">
      <c r="A156" s="67" t="s">
        <v>420</v>
      </c>
      <c r="B156" s="68"/>
      <c r="C156" s="68"/>
      <c r="D156" s="68"/>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c r="AC156" s="190"/>
      <c r="AD156" s="190"/>
      <c r="AE156" s="69"/>
      <c r="AF156" s="200"/>
      <c r="AG156" s="200"/>
      <c r="AH156" s="200"/>
      <c r="AI156" s="200"/>
      <c r="AJ156" s="200"/>
      <c r="AK156" s="200"/>
      <c r="AL156" s="70"/>
    </row>
    <row r="157" spans="1:38" ht="26.25" customHeight="1" x14ac:dyDescent="0.2">
      <c r="A157" s="71" t="s">
        <v>421</v>
      </c>
      <c r="B157" s="71" t="s">
        <v>422</v>
      </c>
      <c r="C157" s="72" t="s">
        <v>423</v>
      </c>
      <c r="D157" s="73"/>
      <c r="E157" s="112">
        <v>0.23148403200000001</v>
      </c>
      <c r="F157" s="112">
        <v>9.0423450000000002E-3</v>
      </c>
      <c r="G157" s="112">
        <v>1.808469E-2</v>
      </c>
      <c r="H157" s="112" t="s">
        <v>72</v>
      </c>
      <c r="I157" s="112">
        <v>3.6169380000000001E-3</v>
      </c>
      <c r="J157" s="112">
        <v>3.6169380000000001E-3</v>
      </c>
      <c r="K157" s="112">
        <v>3.6169380000000001E-3</v>
      </c>
      <c r="L157" s="112">
        <v>5.4254070000000001E-4</v>
      </c>
      <c r="M157" s="112">
        <v>1.9893159000000001E-2</v>
      </c>
      <c r="N157" s="112" t="s">
        <v>72</v>
      </c>
      <c r="O157" s="112" t="s">
        <v>72</v>
      </c>
      <c r="P157" s="112" t="s">
        <v>72</v>
      </c>
      <c r="Q157" s="112" t="s">
        <v>72</v>
      </c>
      <c r="R157" s="112" t="s">
        <v>72</v>
      </c>
      <c r="S157" s="112" t="s">
        <v>72</v>
      </c>
      <c r="T157" s="112" t="s">
        <v>72</v>
      </c>
      <c r="U157" s="112" t="s">
        <v>72</v>
      </c>
      <c r="V157" s="112" t="s">
        <v>72</v>
      </c>
      <c r="W157" s="112" t="s">
        <v>72</v>
      </c>
      <c r="X157" s="112" t="s">
        <v>72</v>
      </c>
      <c r="Y157" s="112" t="s">
        <v>72</v>
      </c>
      <c r="Z157" s="112" t="s">
        <v>72</v>
      </c>
      <c r="AA157" s="112" t="s">
        <v>72</v>
      </c>
      <c r="AB157" s="112" t="s">
        <v>72</v>
      </c>
      <c r="AC157" s="112" t="s">
        <v>72</v>
      </c>
      <c r="AD157" s="112" t="s">
        <v>72</v>
      </c>
      <c r="AE157" s="51"/>
      <c r="AF157" s="201">
        <v>797.53482899999995</v>
      </c>
      <c r="AG157" s="201" t="s">
        <v>67</v>
      </c>
      <c r="AH157" s="201" t="s">
        <v>67</v>
      </c>
      <c r="AI157" s="201" t="s">
        <v>67</v>
      </c>
      <c r="AJ157" s="201" t="s">
        <v>67</v>
      </c>
      <c r="AK157" s="201" t="s">
        <v>67</v>
      </c>
      <c r="AL157" s="71" t="s">
        <v>63</v>
      </c>
    </row>
    <row r="158" spans="1:38" ht="26.25" customHeight="1" x14ac:dyDescent="0.2">
      <c r="A158" s="71" t="s">
        <v>421</v>
      </c>
      <c r="B158" s="71" t="s">
        <v>424</v>
      </c>
      <c r="C158" s="72" t="s">
        <v>425</v>
      </c>
      <c r="D158" s="73"/>
      <c r="E158" s="112">
        <v>4.826912E-3</v>
      </c>
      <c r="F158" s="112">
        <v>1.7746E-4</v>
      </c>
      <c r="G158" s="112">
        <v>2.981328E-4</v>
      </c>
      <c r="H158" s="112" t="s">
        <v>72</v>
      </c>
      <c r="I158" s="112">
        <v>5.3238000000000001E-5</v>
      </c>
      <c r="J158" s="112">
        <v>5.3238000000000001E-5</v>
      </c>
      <c r="K158" s="112">
        <v>5.3238000000000001E-5</v>
      </c>
      <c r="L158" s="112">
        <v>5.3238000000000001E-5</v>
      </c>
      <c r="M158" s="112">
        <v>1.7746E-4</v>
      </c>
      <c r="N158" s="112" t="s">
        <v>72</v>
      </c>
      <c r="O158" s="112" t="s">
        <v>72</v>
      </c>
      <c r="P158" s="112" t="s">
        <v>72</v>
      </c>
      <c r="Q158" s="112" t="s">
        <v>72</v>
      </c>
      <c r="R158" s="112" t="s">
        <v>72</v>
      </c>
      <c r="S158" s="112" t="s">
        <v>72</v>
      </c>
      <c r="T158" s="112" t="s">
        <v>72</v>
      </c>
      <c r="U158" s="112" t="s">
        <v>72</v>
      </c>
      <c r="V158" s="112" t="s">
        <v>72</v>
      </c>
      <c r="W158" s="112" t="s">
        <v>72</v>
      </c>
      <c r="X158" s="112" t="s">
        <v>72</v>
      </c>
      <c r="Y158" s="112" t="s">
        <v>72</v>
      </c>
      <c r="Z158" s="112" t="s">
        <v>72</v>
      </c>
      <c r="AA158" s="112" t="s">
        <v>72</v>
      </c>
      <c r="AB158" s="112" t="s">
        <v>72</v>
      </c>
      <c r="AC158" s="112" t="s">
        <v>72</v>
      </c>
      <c r="AD158" s="112" t="s">
        <v>72</v>
      </c>
      <c r="AE158" s="51"/>
      <c r="AF158" s="201">
        <v>0.35492000000000001</v>
      </c>
      <c r="AG158" s="201" t="s">
        <v>67</v>
      </c>
      <c r="AH158" s="201" t="s">
        <v>67</v>
      </c>
      <c r="AI158" s="201" t="s">
        <v>67</v>
      </c>
      <c r="AJ158" s="201" t="s">
        <v>67</v>
      </c>
      <c r="AK158" s="201" t="s">
        <v>67</v>
      </c>
      <c r="AL158" s="71" t="s">
        <v>63</v>
      </c>
    </row>
    <row r="159" spans="1:38" ht="26.25" customHeight="1" x14ac:dyDescent="0.2">
      <c r="A159" s="71" t="s">
        <v>426</v>
      </c>
      <c r="B159" s="71" t="s">
        <v>427</v>
      </c>
      <c r="C159" s="72" t="s">
        <v>428</v>
      </c>
      <c r="D159" s="73"/>
      <c r="E159" s="112">
        <v>8.3005599626691549</v>
      </c>
      <c r="F159" s="112">
        <v>0.29607092860475964</v>
      </c>
      <c r="G159" s="112">
        <v>0.5286980867942136</v>
      </c>
      <c r="H159" s="112">
        <v>7.4017732151189915E-5</v>
      </c>
      <c r="I159" s="112">
        <v>0.14803546430237982</v>
      </c>
      <c r="J159" s="112">
        <v>0.15860942603826408</v>
      </c>
      <c r="K159" s="112">
        <v>0.15860942603826408</v>
      </c>
      <c r="L159" s="112">
        <v>4.5890993933737745E-2</v>
      </c>
      <c r="M159" s="112">
        <v>0.78247316845543624</v>
      </c>
      <c r="N159" s="112">
        <v>1.3746150256649556E-2</v>
      </c>
      <c r="O159" s="112">
        <v>1.0573961735884272E-3</v>
      </c>
      <c r="P159" s="112">
        <v>3.1721885207652819E-3</v>
      </c>
      <c r="Q159" s="112">
        <v>4.2295846943537089E-3</v>
      </c>
      <c r="R159" s="112">
        <v>5.2869808679421367E-3</v>
      </c>
      <c r="S159" s="112">
        <v>9.3050863275781603E-2</v>
      </c>
      <c r="T159" s="112">
        <v>0.10573961735884273</v>
      </c>
      <c r="U159" s="112">
        <v>1.0573961735884273E-2</v>
      </c>
      <c r="V159" s="112">
        <v>0.12688754083061127</v>
      </c>
      <c r="W159" s="112">
        <v>5.8915999999999992E-4</v>
      </c>
      <c r="X159" s="112">
        <v>3.1721885207652819E-3</v>
      </c>
      <c r="Y159" s="112">
        <v>5.2869808679421367E-3</v>
      </c>
      <c r="Z159" s="112" t="s">
        <v>72</v>
      </c>
      <c r="AA159" s="112" t="s">
        <v>72</v>
      </c>
      <c r="AB159" s="112">
        <v>8.4591693887074194E-3</v>
      </c>
      <c r="AC159" s="112">
        <v>8.4591693887074179E-6</v>
      </c>
      <c r="AD159" s="112">
        <v>8.0362109192720472E-6</v>
      </c>
      <c r="AE159" s="51"/>
      <c r="AF159" s="201">
        <v>4532</v>
      </c>
      <c r="AG159" s="112" t="s">
        <v>67</v>
      </c>
      <c r="AH159" s="112" t="s">
        <v>67</v>
      </c>
      <c r="AI159" s="112" t="s">
        <v>67</v>
      </c>
      <c r="AJ159" s="112" t="s">
        <v>67</v>
      </c>
      <c r="AK159" s="112" t="s">
        <v>67</v>
      </c>
      <c r="AL159" s="71" t="s">
        <v>429</v>
      </c>
    </row>
    <row r="160" spans="1:38" ht="26.25" customHeight="1" x14ac:dyDescent="0.2">
      <c r="A160" s="71" t="s">
        <v>430</v>
      </c>
      <c r="B160" s="71" t="s">
        <v>431</v>
      </c>
      <c r="C160" s="72" t="s">
        <v>432</v>
      </c>
      <c r="D160" s="73"/>
      <c r="E160" s="112"/>
      <c r="F160" s="112"/>
      <c r="G160" s="112"/>
      <c r="H160" s="112"/>
      <c r="I160" s="112"/>
      <c r="J160" s="112"/>
      <c r="K160" s="112"/>
      <c r="L160" s="112"/>
      <c r="M160" s="112"/>
      <c r="N160" s="112"/>
      <c r="O160" s="112"/>
      <c r="P160" s="112"/>
      <c r="Q160" s="112"/>
      <c r="R160" s="112"/>
      <c r="S160" s="112"/>
      <c r="T160" s="112"/>
      <c r="U160" s="112"/>
      <c r="V160" s="112"/>
      <c r="W160" s="112"/>
      <c r="X160" s="112"/>
      <c r="Y160" s="112"/>
      <c r="Z160" s="112"/>
      <c r="AA160" s="112"/>
      <c r="AB160" s="112"/>
      <c r="AC160" s="112"/>
      <c r="AD160" s="112"/>
      <c r="AE160" s="51"/>
      <c r="AF160" s="201"/>
      <c r="AG160" s="201"/>
      <c r="AH160" s="201"/>
      <c r="AI160" s="201"/>
      <c r="AJ160" s="201"/>
      <c r="AK160" s="201"/>
      <c r="AL160" s="71"/>
    </row>
    <row r="161" spans="1:38" ht="26.25" customHeight="1" x14ac:dyDescent="0.2">
      <c r="A161" s="75" t="s">
        <v>430</v>
      </c>
      <c r="B161" s="75" t="s">
        <v>433</v>
      </c>
      <c r="C161" s="76" t="s">
        <v>434</v>
      </c>
      <c r="D161" s="77"/>
      <c r="E161" s="218"/>
      <c r="F161" s="218"/>
      <c r="G161" s="218"/>
      <c r="H161" s="218"/>
      <c r="I161" s="218"/>
      <c r="J161" s="218"/>
      <c r="K161" s="218"/>
      <c r="L161" s="218"/>
      <c r="M161" s="218"/>
      <c r="N161" s="218"/>
      <c r="O161" s="218"/>
      <c r="P161" s="218"/>
      <c r="Q161" s="218"/>
      <c r="R161" s="218"/>
      <c r="S161" s="218"/>
      <c r="T161" s="218"/>
      <c r="U161" s="218"/>
      <c r="V161" s="218"/>
      <c r="W161" s="218"/>
      <c r="X161" s="218"/>
      <c r="Y161" s="218"/>
      <c r="Z161" s="218"/>
      <c r="AA161" s="218"/>
      <c r="AB161" s="218"/>
      <c r="AC161" s="218"/>
      <c r="AD161" s="218"/>
      <c r="AE161" s="60"/>
      <c r="AF161" s="203"/>
      <c r="AG161" s="203"/>
      <c r="AH161" s="203"/>
      <c r="AI161" s="203"/>
      <c r="AJ161" s="203"/>
      <c r="AK161" s="203"/>
      <c r="AL161" s="75" t="s">
        <v>73</v>
      </c>
    </row>
    <row r="162" spans="1:38" ht="26.25" customHeight="1" x14ac:dyDescent="0.2">
      <c r="A162" s="79" t="s">
        <v>435</v>
      </c>
      <c r="B162" s="79" t="s">
        <v>436</v>
      </c>
      <c r="C162" s="80" t="s">
        <v>437</v>
      </c>
      <c r="D162" s="81"/>
      <c r="E162" s="219"/>
      <c r="F162" s="219"/>
      <c r="G162" s="219"/>
      <c r="H162" s="219"/>
      <c r="I162" s="219"/>
      <c r="J162" s="219"/>
      <c r="K162" s="219"/>
      <c r="L162" s="219"/>
      <c r="M162" s="219"/>
      <c r="N162" s="219"/>
      <c r="O162" s="219"/>
      <c r="P162" s="219"/>
      <c r="Q162" s="219"/>
      <c r="R162" s="219"/>
      <c r="S162" s="219"/>
      <c r="T162" s="219"/>
      <c r="U162" s="219"/>
      <c r="V162" s="219"/>
      <c r="W162" s="219"/>
      <c r="X162" s="219"/>
      <c r="Y162" s="219"/>
      <c r="Z162" s="219"/>
      <c r="AA162" s="219"/>
      <c r="AB162" s="219"/>
      <c r="AC162" s="219"/>
      <c r="AD162" s="219"/>
      <c r="AE162" s="60"/>
      <c r="AF162" s="204"/>
      <c r="AG162" s="204"/>
      <c r="AH162" s="204"/>
      <c r="AI162" s="204"/>
      <c r="AJ162" s="204"/>
      <c r="AK162" s="204"/>
      <c r="AL162" s="79" t="s">
        <v>194</v>
      </c>
    </row>
    <row r="163" spans="1:38" ht="26.25" customHeight="1" x14ac:dyDescent="0.2">
      <c r="A163" s="79" t="s">
        <v>435</v>
      </c>
      <c r="B163" s="79" t="s">
        <v>438</v>
      </c>
      <c r="C163" s="80" t="s">
        <v>439</v>
      </c>
      <c r="D163" s="81"/>
      <c r="E163" s="219"/>
      <c r="F163" s="219"/>
      <c r="G163" s="219"/>
      <c r="H163" s="219"/>
      <c r="I163" s="219"/>
      <c r="J163" s="219"/>
      <c r="K163" s="219"/>
      <c r="L163" s="219"/>
      <c r="M163" s="219"/>
      <c r="N163" s="219"/>
      <c r="O163" s="219"/>
      <c r="P163" s="219"/>
      <c r="Q163" s="219"/>
      <c r="R163" s="219"/>
      <c r="S163" s="219"/>
      <c r="T163" s="219"/>
      <c r="U163" s="219"/>
      <c r="V163" s="219"/>
      <c r="W163" s="219"/>
      <c r="X163" s="219"/>
      <c r="Y163" s="219"/>
      <c r="Z163" s="219"/>
      <c r="AA163" s="219"/>
      <c r="AB163" s="219"/>
      <c r="AC163" s="219"/>
      <c r="AD163" s="219"/>
      <c r="AE163" s="60"/>
      <c r="AF163" s="204"/>
      <c r="AG163" s="204"/>
      <c r="AH163" s="204"/>
      <c r="AI163" s="204"/>
      <c r="AJ163" s="204"/>
      <c r="AK163" s="204"/>
      <c r="AL163" s="79" t="s">
        <v>440</v>
      </c>
    </row>
    <row r="164" spans="1:38" ht="26.25" customHeight="1" x14ac:dyDescent="0.2">
      <c r="A164" s="79" t="s">
        <v>435</v>
      </c>
      <c r="B164" s="79" t="s">
        <v>441</v>
      </c>
      <c r="C164" s="80" t="s">
        <v>442</v>
      </c>
      <c r="D164" s="81"/>
      <c r="E164" s="219"/>
      <c r="F164" s="219"/>
      <c r="G164" s="219"/>
      <c r="H164" s="219"/>
      <c r="I164" s="219"/>
      <c r="J164" s="219"/>
      <c r="K164" s="219"/>
      <c r="L164" s="219"/>
      <c r="M164" s="219"/>
      <c r="N164" s="219"/>
      <c r="O164" s="219"/>
      <c r="P164" s="219"/>
      <c r="Q164" s="219"/>
      <c r="R164" s="219"/>
      <c r="S164" s="219"/>
      <c r="T164" s="219"/>
      <c r="U164" s="219"/>
      <c r="V164" s="219"/>
      <c r="W164" s="219"/>
      <c r="X164" s="219"/>
      <c r="Y164" s="219"/>
      <c r="Z164" s="219"/>
      <c r="AA164" s="219"/>
      <c r="AB164" s="219"/>
      <c r="AC164" s="219"/>
      <c r="AD164" s="219"/>
      <c r="AE164" s="83"/>
      <c r="AF164" s="204"/>
      <c r="AG164" s="204"/>
      <c r="AH164" s="204"/>
      <c r="AI164" s="204"/>
      <c r="AJ164" s="204"/>
      <c r="AK164" s="204"/>
      <c r="AL164" s="79"/>
    </row>
    <row r="165" spans="1:38" ht="15" customHeight="1" x14ac:dyDescent="0.2">
      <c r="D165" s="85"/>
      <c r="E165" s="220"/>
      <c r="F165" s="221"/>
      <c r="G165" s="221"/>
      <c r="H165" s="221"/>
      <c r="I165" s="221"/>
      <c r="J165" s="221"/>
      <c r="K165" s="221"/>
      <c r="L165" s="221"/>
      <c r="M165" s="221"/>
      <c r="N165" s="221"/>
      <c r="O165" s="221"/>
      <c r="P165" s="221"/>
      <c r="Q165" s="221"/>
      <c r="R165" s="221"/>
      <c r="S165" s="221"/>
      <c r="T165" s="221"/>
      <c r="U165" s="221"/>
      <c r="V165" s="221"/>
      <c r="W165" s="221"/>
      <c r="X165" s="221"/>
      <c r="Y165" s="221"/>
      <c r="Z165" s="221"/>
      <c r="AA165" s="221"/>
      <c r="AB165" s="221"/>
      <c r="AC165" s="221"/>
      <c r="AD165" s="221"/>
      <c r="AE165" s="86"/>
      <c r="AF165" s="205"/>
      <c r="AG165" s="205"/>
      <c r="AH165" s="205"/>
      <c r="AI165" s="205"/>
      <c r="AJ165" s="205"/>
      <c r="AK165" s="205"/>
      <c r="AL165" s="88"/>
    </row>
    <row r="166" spans="1:38" s="91" customFormat="1" ht="52.5" customHeight="1" x14ac:dyDescent="0.25">
      <c r="A166" s="409" t="s">
        <v>461</v>
      </c>
      <c r="B166" s="409"/>
      <c r="C166" s="409"/>
      <c r="D166" s="409"/>
      <c r="E166" s="409"/>
      <c r="F166" s="409"/>
      <c r="G166" s="409"/>
      <c r="H166" s="222"/>
      <c r="I166" s="223"/>
      <c r="J166" s="223"/>
      <c r="K166" s="223"/>
      <c r="L166" s="223"/>
      <c r="M166" s="223"/>
      <c r="N166" s="223"/>
      <c r="O166" s="223"/>
      <c r="P166" s="223"/>
      <c r="Q166" s="223"/>
      <c r="R166" s="223"/>
      <c r="S166" s="223"/>
      <c r="T166" s="223"/>
      <c r="U166" s="223"/>
      <c r="V166" s="224"/>
      <c r="W166" s="224"/>
      <c r="X166" s="224"/>
      <c r="Y166" s="224"/>
      <c r="Z166" s="224"/>
      <c r="AA166" s="224"/>
      <c r="AB166" s="224"/>
      <c r="AC166" s="225"/>
      <c r="AD166" s="225"/>
      <c r="AF166" s="206"/>
      <c r="AG166" s="206"/>
      <c r="AH166" s="206"/>
      <c r="AI166" s="206"/>
      <c r="AJ166" s="206"/>
      <c r="AK166" s="206"/>
    </row>
    <row r="167" spans="1:38" s="94" customFormat="1" ht="63.75" customHeight="1" x14ac:dyDescent="0.25">
      <c r="A167" s="409" t="s">
        <v>462</v>
      </c>
      <c r="B167" s="409"/>
      <c r="C167" s="409"/>
      <c r="D167" s="409"/>
      <c r="E167" s="409"/>
      <c r="F167" s="409"/>
      <c r="G167" s="409"/>
      <c r="H167" s="222"/>
      <c r="I167" s="223"/>
      <c r="J167" s="113"/>
      <c r="K167" s="113"/>
      <c r="L167" s="113"/>
      <c r="M167" s="223"/>
      <c r="N167" s="223"/>
      <c r="O167" s="223"/>
      <c r="P167" s="223"/>
      <c r="Q167" s="223"/>
      <c r="R167" s="223"/>
      <c r="S167" s="223"/>
      <c r="T167" s="223"/>
      <c r="U167" s="223"/>
      <c r="V167" s="226"/>
      <c r="W167" s="226"/>
      <c r="X167" s="226"/>
      <c r="Y167" s="226"/>
      <c r="Z167" s="226"/>
      <c r="AA167" s="226"/>
      <c r="AB167" s="226"/>
      <c r="AC167" s="226"/>
      <c r="AD167" s="226"/>
      <c r="AF167" s="207"/>
      <c r="AG167" s="207"/>
      <c r="AH167" s="207"/>
      <c r="AI167" s="207"/>
      <c r="AJ167" s="207"/>
      <c r="AK167" s="207"/>
    </row>
    <row r="168" spans="1:38" s="94" customFormat="1" ht="26.25" customHeight="1" x14ac:dyDescent="0.25">
      <c r="A168" s="409" t="s">
        <v>463</v>
      </c>
      <c r="B168" s="409"/>
      <c r="C168" s="409"/>
      <c r="D168" s="409"/>
      <c r="E168" s="409"/>
      <c r="F168" s="409"/>
      <c r="G168" s="409"/>
      <c r="H168" s="222"/>
      <c r="I168" s="223"/>
      <c r="J168" s="113"/>
      <c r="K168" s="113"/>
      <c r="L168" s="113"/>
      <c r="M168" s="223"/>
      <c r="N168" s="223"/>
      <c r="O168" s="223"/>
      <c r="P168" s="223"/>
      <c r="Q168" s="223"/>
      <c r="R168" s="223"/>
      <c r="S168" s="223"/>
      <c r="T168" s="223"/>
      <c r="U168" s="223"/>
      <c r="V168" s="226"/>
      <c r="W168" s="226"/>
      <c r="X168" s="226"/>
      <c r="Y168" s="226"/>
      <c r="Z168" s="226"/>
      <c r="AA168" s="226"/>
      <c r="AB168" s="226"/>
      <c r="AC168" s="226"/>
      <c r="AD168" s="226"/>
      <c r="AF168" s="207"/>
      <c r="AG168" s="207"/>
      <c r="AH168" s="207"/>
      <c r="AI168" s="207"/>
      <c r="AJ168" s="207"/>
      <c r="AK168" s="207"/>
    </row>
    <row r="169" spans="1:38" s="91" customFormat="1" ht="26.25" customHeight="1" x14ac:dyDescent="0.25">
      <c r="A169" s="409" t="s">
        <v>464</v>
      </c>
      <c r="B169" s="409"/>
      <c r="C169" s="409"/>
      <c r="D169" s="409"/>
      <c r="E169" s="409"/>
      <c r="F169" s="409"/>
      <c r="G169" s="409"/>
      <c r="H169" s="222"/>
      <c r="I169" s="223"/>
      <c r="J169" s="113"/>
      <c r="K169" s="113"/>
      <c r="L169" s="113"/>
      <c r="M169" s="223"/>
      <c r="N169" s="223"/>
      <c r="O169" s="223"/>
      <c r="P169" s="223"/>
      <c r="Q169" s="223"/>
      <c r="R169" s="223"/>
      <c r="S169" s="223"/>
      <c r="T169" s="223"/>
      <c r="U169" s="223"/>
      <c r="V169" s="224"/>
      <c r="W169" s="224"/>
      <c r="X169" s="224"/>
      <c r="Y169" s="224"/>
      <c r="Z169" s="224"/>
      <c r="AA169" s="224"/>
      <c r="AB169" s="224"/>
      <c r="AC169" s="225"/>
      <c r="AD169" s="225"/>
      <c r="AF169" s="206"/>
      <c r="AG169" s="206"/>
      <c r="AH169" s="206"/>
      <c r="AI169" s="206"/>
      <c r="AJ169" s="206"/>
      <c r="AK169" s="206"/>
    </row>
    <row r="170" spans="1:38" s="94" customFormat="1" ht="52.5" customHeight="1" x14ac:dyDescent="0.25">
      <c r="A170" s="409" t="s">
        <v>465</v>
      </c>
      <c r="B170" s="409"/>
      <c r="C170" s="409"/>
      <c r="D170" s="409"/>
      <c r="E170" s="409"/>
      <c r="F170" s="409"/>
      <c r="G170" s="409"/>
      <c r="H170" s="222"/>
      <c r="I170" s="223"/>
      <c r="J170" s="113"/>
      <c r="K170" s="113"/>
      <c r="L170" s="113"/>
      <c r="M170" s="223"/>
      <c r="N170" s="223"/>
      <c r="O170" s="223"/>
      <c r="P170" s="223"/>
      <c r="Q170" s="223"/>
      <c r="R170" s="223"/>
      <c r="S170" s="223"/>
      <c r="T170" s="223"/>
      <c r="U170" s="223"/>
      <c r="V170" s="226"/>
      <c r="W170" s="226"/>
      <c r="X170" s="226"/>
      <c r="Y170" s="226"/>
      <c r="Z170" s="226"/>
      <c r="AA170" s="226"/>
      <c r="AB170" s="226"/>
      <c r="AC170" s="226"/>
      <c r="AD170" s="226"/>
      <c r="AF170" s="207"/>
      <c r="AG170" s="207"/>
      <c r="AH170" s="207"/>
      <c r="AI170" s="207"/>
      <c r="AJ170" s="207"/>
      <c r="AK170" s="2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44E341-54A2-4552-83E6-5C9A5FFE8E2F}">
  <dimension ref="A1:AL170"/>
  <sheetViews>
    <sheetView topLeftCell="Z124" zoomScaleNormal="100" workbookViewId="0">
      <selection activeCell="AL14" sqref="AL14:AL140"/>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208" customWidth="1"/>
    <col min="25" max="25" width="8.85546875" style="208" customWidth="1"/>
    <col min="26" max="30" width="8.5703125" style="208" customWidth="1"/>
    <col min="31" max="31" width="2.140625" style="4" customWidth="1"/>
    <col min="32" max="36" width="8.5703125" style="191" customWidth="1"/>
    <col min="37" max="37" width="13.7109375" style="191" customWidth="1"/>
    <col min="38" max="38" width="25.7109375" style="4" customWidth="1"/>
    <col min="39" max="16384" width="8.85546875" style="4"/>
  </cols>
  <sheetData>
    <row r="1" spans="1:38" ht="22.7" customHeight="1" x14ac:dyDescent="0.2">
      <c r="A1" s="146" t="s">
        <v>0</v>
      </c>
      <c r="B1" s="2"/>
      <c r="C1" s="3"/>
    </row>
    <row r="2" spans="1:38" x14ac:dyDescent="0.2">
      <c r="A2" s="5" t="s">
        <v>1</v>
      </c>
      <c r="B2" s="2"/>
      <c r="C2" s="3"/>
    </row>
    <row r="3" spans="1:38" x14ac:dyDescent="0.2">
      <c r="B3" s="2"/>
      <c r="C3" s="3"/>
      <c r="F3" s="209"/>
      <c r="R3" s="210"/>
      <c r="S3" s="210"/>
      <c r="T3" s="210"/>
      <c r="U3" s="210"/>
      <c r="V3" s="210"/>
    </row>
    <row r="4" spans="1:38" x14ac:dyDescent="0.2">
      <c r="A4" s="5" t="s">
        <v>2</v>
      </c>
      <c r="B4" s="7" t="s">
        <v>3</v>
      </c>
      <c r="C4" s="8" t="s">
        <v>4</v>
      </c>
      <c r="R4" s="210"/>
      <c r="S4" s="210"/>
      <c r="T4" s="210"/>
      <c r="U4" s="210"/>
      <c r="V4" s="210"/>
    </row>
    <row r="5" spans="1:38" x14ac:dyDescent="0.2">
      <c r="A5" s="5" t="s">
        <v>5</v>
      </c>
      <c r="B5" s="7" t="s">
        <v>6</v>
      </c>
      <c r="C5" s="8" t="s">
        <v>7</v>
      </c>
      <c r="R5" s="210"/>
      <c r="S5" s="210"/>
      <c r="T5" s="210"/>
      <c r="U5" s="210"/>
      <c r="V5" s="210"/>
    </row>
    <row r="6" spans="1:38" x14ac:dyDescent="0.2">
      <c r="A6" s="5" t="s">
        <v>8</v>
      </c>
      <c r="B6" s="7">
        <v>2004</v>
      </c>
      <c r="C6" s="8" t="s">
        <v>9</v>
      </c>
      <c r="R6" s="210"/>
      <c r="S6" s="210"/>
      <c r="T6" s="210"/>
      <c r="U6" s="210"/>
      <c r="V6" s="210"/>
    </row>
    <row r="7" spans="1:38" x14ac:dyDescent="0.2">
      <c r="A7" s="5" t="s">
        <v>10</v>
      </c>
      <c r="B7" s="7" t="s">
        <v>11</v>
      </c>
      <c r="C7" s="8" t="s">
        <v>12</v>
      </c>
      <c r="R7" s="210"/>
      <c r="S7" s="210"/>
      <c r="T7" s="210"/>
      <c r="U7" s="210"/>
      <c r="V7" s="210"/>
    </row>
    <row r="8" spans="1:38" x14ac:dyDescent="0.2">
      <c r="B8" s="2"/>
      <c r="C8" s="3"/>
      <c r="R8" s="210"/>
      <c r="S8" s="210"/>
      <c r="T8" s="210"/>
      <c r="U8" s="210"/>
      <c r="V8" s="210"/>
      <c r="AF8" s="192"/>
    </row>
    <row r="9" spans="1:38" x14ac:dyDescent="0.2">
      <c r="A9" s="147"/>
      <c r="B9" s="12"/>
      <c r="C9" s="13"/>
      <c r="D9" s="14"/>
      <c r="E9" s="211"/>
      <c r="F9" s="211"/>
      <c r="G9" s="211"/>
      <c r="H9" s="211"/>
      <c r="I9" s="211"/>
      <c r="J9" s="211"/>
      <c r="K9" s="211"/>
      <c r="L9" s="211"/>
      <c r="M9" s="211"/>
      <c r="N9" s="211"/>
      <c r="O9" s="211"/>
      <c r="P9" s="211"/>
      <c r="Q9" s="211"/>
      <c r="R9" s="210"/>
      <c r="S9" s="210"/>
      <c r="T9" s="210"/>
      <c r="U9" s="210"/>
      <c r="V9" s="210"/>
      <c r="AF9" s="192"/>
    </row>
    <row r="10" spans="1:38" s="9" customFormat="1" ht="37.5" customHeight="1" x14ac:dyDescent="0.2">
      <c r="A10" s="446" t="str">
        <f>B4&amp;": "&amp;B5&amp;": "&amp;B6</f>
        <v>LT: 15.02.2025: 2004</v>
      </c>
      <c r="B10" s="448" t="s">
        <v>13</v>
      </c>
      <c r="C10" s="449"/>
      <c r="D10" s="450"/>
      <c r="E10" s="454" t="s">
        <v>453</v>
      </c>
      <c r="F10" s="455"/>
      <c r="G10" s="455"/>
      <c r="H10" s="456"/>
      <c r="I10" s="454" t="s">
        <v>454</v>
      </c>
      <c r="J10" s="455"/>
      <c r="K10" s="455"/>
      <c r="L10" s="456"/>
      <c r="M10" s="460" t="s">
        <v>455</v>
      </c>
      <c r="N10" s="454" t="s">
        <v>456</v>
      </c>
      <c r="O10" s="455"/>
      <c r="P10" s="456"/>
      <c r="Q10" s="454" t="s">
        <v>457</v>
      </c>
      <c r="R10" s="455"/>
      <c r="S10" s="455"/>
      <c r="T10" s="455"/>
      <c r="U10" s="455"/>
      <c r="V10" s="456"/>
      <c r="W10" s="454" t="s">
        <v>458</v>
      </c>
      <c r="X10" s="455"/>
      <c r="Y10" s="455"/>
      <c r="Z10" s="455"/>
      <c r="AA10" s="455"/>
      <c r="AB10" s="455"/>
      <c r="AC10" s="455"/>
      <c r="AD10" s="456"/>
      <c r="AE10" s="15"/>
      <c r="AF10" s="440" t="s">
        <v>459</v>
      </c>
      <c r="AG10" s="441"/>
      <c r="AH10" s="441"/>
      <c r="AI10" s="441"/>
      <c r="AJ10" s="441"/>
      <c r="AK10" s="441"/>
      <c r="AL10" s="442"/>
    </row>
    <row r="11" spans="1:38" ht="15" customHeight="1" x14ac:dyDescent="0.2">
      <c r="A11" s="447"/>
      <c r="B11" s="451"/>
      <c r="C11" s="452"/>
      <c r="D11" s="453"/>
      <c r="E11" s="457"/>
      <c r="F11" s="458"/>
      <c r="G11" s="458"/>
      <c r="H11" s="459"/>
      <c r="I11" s="457"/>
      <c r="J11" s="458"/>
      <c r="K11" s="458"/>
      <c r="L11" s="459"/>
      <c r="M11" s="461"/>
      <c r="N11" s="457"/>
      <c r="O11" s="458"/>
      <c r="P11" s="459"/>
      <c r="Q11" s="457"/>
      <c r="R11" s="458"/>
      <c r="S11" s="458"/>
      <c r="T11" s="458"/>
      <c r="U11" s="458"/>
      <c r="V11" s="459"/>
      <c r="W11" s="212"/>
      <c r="X11" s="422" t="s">
        <v>21</v>
      </c>
      <c r="Y11" s="423"/>
      <c r="Z11" s="423"/>
      <c r="AA11" s="423"/>
      <c r="AB11" s="424"/>
      <c r="AC11" s="213"/>
      <c r="AD11" s="214"/>
      <c r="AE11" s="19"/>
      <c r="AF11" s="443"/>
      <c r="AG11" s="444"/>
      <c r="AH11" s="444"/>
      <c r="AI11" s="444"/>
      <c r="AJ11" s="444"/>
      <c r="AK11" s="444"/>
      <c r="AL11" s="445"/>
    </row>
    <row r="12" spans="1:38" ht="52.5" customHeight="1" x14ac:dyDescent="0.2">
      <c r="A12" s="447"/>
      <c r="B12" s="451"/>
      <c r="C12" s="452"/>
      <c r="D12" s="453"/>
      <c r="E12" s="215" t="s">
        <v>22</v>
      </c>
      <c r="F12" s="215" t="s">
        <v>23</v>
      </c>
      <c r="G12" s="215" t="s">
        <v>24</v>
      </c>
      <c r="H12" s="215" t="s">
        <v>25</v>
      </c>
      <c r="I12" s="215" t="s">
        <v>26</v>
      </c>
      <c r="J12" s="216" t="s">
        <v>27</v>
      </c>
      <c r="K12" s="216" t="s">
        <v>28</v>
      </c>
      <c r="L12" s="217" t="s">
        <v>29</v>
      </c>
      <c r="M12" s="215" t="s">
        <v>30</v>
      </c>
      <c r="N12" s="216" t="s">
        <v>31</v>
      </c>
      <c r="O12" s="216" t="s">
        <v>32</v>
      </c>
      <c r="P12" s="216" t="s">
        <v>33</v>
      </c>
      <c r="Q12" s="216" t="s">
        <v>34</v>
      </c>
      <c r="R12" s="216" t="s">
        <v>35</v>
      </c>
      <c r="S12" s="216" t="s">
        <v>36</v>
      </c>
      <c r="T12" s="216" t="s">
        <v>37</v>
      </c>
      <c r="U12" s="216" t="s">
        <v>38</v>
      </c>
      <c r="V12" s="216" t="s">
        <v>39</v>
      </c>
      <c r="W12" s="215" t="s">
        <v>40</v>
      </c>
      <c r="X12" s="215" t="s">
        <v>41</v>
      </c>
      <c r="Y12" s="215" t="s">
        <v>42</v>
      </c>
      <c r="Z12" s="215" t="s">
        <v>43</v>
      </c>
      <c r="AA12" s="215" t="s">
        <v>44</v>
      </c>
      <c r="AB12" s="215" t="s">
        <v>45</v>
      </c>
      <c r="AC12" s="216" t="s">
        <v>46</v>
      </c>
      <c r="AD12" s="216" t="s">
        <v>47</v>
      </c>
      <c r="AE12" s="23"/>
      <c r="AF12" s="193" t="s">
        <v>48</v>
      </c>
      <c r="AG12" s="193" t="s">
        <v>49</v>
      </c>
      <c r="AH12" s="193" t="s">
        <v>50</v>
      </c>
      <c r="AI12" s="193" t="s">
        <v>51</v>
      </c>
      <c r="AJ12" s="193" t="s">
        <v>52</v>
      </c>
      <c r="AK12" s="193" t="s">
        <v>53</v>
      </c>
      <c r="AL12" s="24" t="s">
        <v>54</v>
      </c>
    </row>
    <row r="13" spans="1:38" ht="37.5" customHeight="1" x14ac:dyDescent="0.2">
      <c r="A13" s="115" t="s">
        <v>55</v>
      </c>
      <c r="B13" s="115" t="s">
        <v>56</v>
      </c>
      <c r="C13" s="149" t="s">
        <v>57</v>
      </c>
      <c r="D13" s="115" t="s">
        <v>58</v>
      </c>
      <c r="E13" s="114" t="s">
        <v>59</v>
      </c>
      <c r="F13" s="114" t="s">
        <v>59</v>
      </c>
      <c r="G13" s="114" t="s">
        <v>59</v>
      </c>
      <c r="H13" s="114" t="s">
        <v>59</v>
      </c>
      <c r="I13" s="114" t="s">
        <v>59</v>
      </c>
      <c r="J13" s="114" t="s">
        <v>59</v>
      </c>
      <c r="K13" s="114" t="s">
        <v>59</v>
      </c>
      <c r="L13" s="114" t="s">
        <v>59</v>
      </c>
      <c r="M13" s="114" t="s">
        <v>59</v>
      </c>
      <c r="N13" s="114" t="s">
        <v>60</v>
      </c>
      <c r="O13" s="114" t="s">
        <v>60</v>
      </c>
      <c r="P13" s="114" t="s">
        <v>60</v>
      </c>
      <c r="Q13" s="114" t="s">
        <v>60</v>
      </c>
      <c r="R13" s="114" t="s">
        <v>60</v>
      </c>
      <c r="S13" s="114" t="s">
        <v>60</v>
      </c>
      <c r="T13" s="114" t="s">
        <v>60</v>
      </c>
      <c r="U13" s="114" t="s">
        <v>60</v>
      </c>
      <c r="V13" s="114" t="s">
        <v>60</v>
      </c>
      <c r="W13" s="114" t="s">
        <v>61</v>
      </c>
      <c r="X13" s="114" t="s">
        <v>60</v>
      </c>
      <c r="Y13" s="114" t="s">
        <v>60</v>
      </c>
      <c r="Z13" s="114" t="s">
        <v>60</v>
      </c>
      <c r="AA13" s="114" t="s">
        <v>60</v>
      </c>
      <c r="AB13" s="114" t="s">
        <v>60</v>
      </c>
      <c r="AC13" s="114" t="s">
        <v>62</v>
      </c>
      <c r="AD13" s="114" t="s">
        <v>62</v>
      </c>
      <c r="AE13" s="27"/>
      <c r="AF13" s="189" t="s">
        <v>63</v>
      </c>
      <c r="AG13" s="189" t="s">
        <v>63</v>
      </c>
      <c r="AH13" s="189" t="s">
        <v>63</v>
      </c>
      <c r="AI13" s="189" t="s">
        <v>63</v>
      </c>
      <c r="AJ13" s="189" t="s">
        <v>63</v>
      </c>
      <c r="AK13" s="189"/>
      <c r="AL13" s="150"/>
    </row>
    <row r="14" spans="1:38" ht="26.25" customHeight="1" x14ac:dyDescent="0.25">
      <c r="A14" s="115" t="s">
        <v>64</v>
      </c>
      <c r="B14" s="115" t="s">
        <v>65</v>
      </c>
      <c r="C14" s="115" t="s">
        <v>66</v>
      </c>
      <c r="D14" s="326"/>
      <c r="E14" s="279">
        <v>6.9455080000000002</v>
      </c>
      <c r="F14" s="279">
        <v>0.445739</v>
      </c>
      <c r="G14" s="279">
        <v>9.5405829999999998</v>
      </c>
      <c r="H14" s="279">
        <v>3.1700000000000001E-4</v>
      </c>
      <c r="I14" s="279">
        <v>0.75786500000000001</v>
      </c>
      <c r="J14" s="279">
        <v>0.89531300000000003</v>
      </c>
      <c r="K14" s="279">
        <v>1.0150049999999999</v>
      </c>
      <c r="L14" s="279">
        <v>0.19984299999999999</v>
      </c>
      <c r="M14" s="279">
        <v>4.7573600000000003</v>
      </c>
      <c r="N14" s="279">
        <v>0.226469</v>
      </c>
      <c r="O14" s="279">
        <v>2.2280999999999999E-2</v>
      </c>
      <c r="P14" s="279">
        <v>1.5070999999999999E-2</v>
      </c>
      <c r="Q14" s="279">
        <v>4.3187000000000003E-2</v>
      </c>
      <c r="R14" s="279">
        <v>0.17602200000000001</v>
      </c>
      <c r="S14" s="279">
        <v>9.1450000000000004E-2</v>
      </c>
      <c r="T14" s="279">
        <v>2.2100300000000002</v>
      </c>
      <c r="U14" s="279">
        <v>2.2242000000000001E-2</v>
      </c>
      <c r="V14" s="279">
        <v>4.1167749999999996</v>
      </c>
      <c r="W14" s="279">
        <v>0.71255100000000005</v>
      </c>
      <c r="X14" s="279">
        <v>8.2457000000000003E-2</v>
      </c>
      <c r="Y14" s="280">
        <v>0.12529000000000001</v>
      </c>
      <c r="Z14" s="279">
        <v>4.2445999999999998E-2</v>
      </c>
      <c r="AA14" s="279">
        <v>3.3973000000000003E-2</v>
      </c>
      <c r="AB14" s="279">
        <v>0.28416599999999997</v>
      </c>
      <c r="AC14" s="279">
        <v>3.2766999999999998E-2</v>
      </c>
      <c r="AD14" s="279">
        <v>6.9065000000000001E-2</v>
      </c>
      <c r="AE14" s="280">
        <v>0</v>
      </c>
      <c r="AF14" s="280">
        <v>8585</v>
      </c>
      <c r="AG14" s="280">
        <v>404</v>
      </c>
      <c r="AH14" s="280">
        <v>53736</v>
      </c>
      <c r="AI14" s="280">
        <v>6415</v>
      </c>
      <c r="AJ14" s="280">
        <v>0</v>
      </c>
      <c r="AK14" s="280" t="s">
        <v>67</v>
      </c>
      <c r="AL14" s="305" t="s">
        <v>63</v>
      </c>
    </row>
    <row r="15" spans="1:38" ht="26.25" customHeight="1" x14ac:dyDescent="0.25">
      <c r="A15" s="115" t="s">
        <v>68</v>
      </c>
      <c r="B15" s="115" t="s">
        <v>69</v>
      </c>
      <c r="C15" s="115" t="s">
        <v>70</v>
      </c>
      <c r="D15" s="325">
        <v>0</v>
      </c>
      <c r="E15" s="282">
        <v>2.8576809999999999</v>
      </c>
      <c r="F15" s="283" t="s">
        <v>71</v>
      </c>
      <c r="G15" s="282">
        <v>7.2480320000000003</v>
      </c>
      <c r="H15" s="282">
        <v>6.9839999999999998E-3</v>
      </c>
      <c r="I15" s="282">
        <v>0.15459800000000001</v>
      </c>
      <c r="J15" s="282">
        <v>0.24880099999999999</v>
      </c>
      <c r="K15" s="282">
        <v>0.32730300000000001</v>
      </c>
      <c r="L15" s="282">
        <v>1.0359E-2</v>
      </c>
      <c r="M15" s="282">
        <v>0.215616</v>
      </c>
      <c r="N15" s="282">
        <v>5.0796000000000001E-2</v>
      </c>
      <c r="O15" s="282">
        <v>3.9688000000000001E-2</v>
      </c>
      <c r="P15" s="282">
        <v>7.3010000000000002E-3</v>
      </c>
      <c r="Q15" s="282">
        <v>2.8400999999999999E-2</v>
      </c>
      <c r="R15" s="282">
        <v>0.18598400000000001</v>
      </c>
      <c r="S15" s="282">
        <v>0.118338</v>
      </c>
      <c r="T15" s="282">
        <v>4.605073</v>
      </c>
      <c r="U15" s="282">
        <v>3.5512000000000002E-2</v>
      </c>
      <c r="V15" s="282">
        <v>0.54059199999999996</v>
      </c>
      <c r="W15" s="282">
        <v>1.4538000000000001E-2</v>
      </c>
      <c r="X15" s="284">
        <v>9.9899999999999992E-6</v>
      </c>
      <c r="Y15" s="284">
        <v>3.8500000000000001E-5</v>
      </c>
      <c r="Z15" s="284">
        <v>9.4199999999999996E-6</v>
      </c>
      <c r="AA15" s="284">
        <v>9.4199999999999996E-6</v>
      </c>
      <c r="AB15" s="284">
        <v>6.7399999999999998E-5</v>
      </c>
      <c r="AC15" s="283" t="s">
        <v>72</v>
      </c>
      <c r="AD15" s="283" t="s">
        <v>72</v>
      </c>
      <c r="AE15" s="283">
        <v>0</v>
      </c>
      <c r="AF15" s="283">
        <v>20751</v>
      </c>
      <c r="AG15" s="283" t="s">
        <v>73</v>
      </c>
      <c r="AH15" s="283">
        <v>0</v>
      </c>
      <c r="AI15" s="283" t="s">
        <v>73</v>
      </c>
      <c r="AJ15" s="283" t="s">
        <v>73</v>
      </c>
      <c r="AK15" s="283" t="s">
        <v>73</v>
      </c>
      <c r="AL15" s="306" t="s">
        <v>63</v>
      </c>
    </row>
    <row r="16" spans="1:38" ht="26.25" customHeight="1" x14ac:dyDescent="0.25">
      <c r="A16" s="115" t="s">
        <v>68</v>
      </c>
      <c r="B16" s="115" t="s">
        <v>74</v>
      </c>
      <c r="C16" s="115" t="s">
        <v>75</v>
      </c>
      <c r="D16" s="325">
        <v>0</v>
      </c>
      <c r="E16" s="282">
        <v>0.121741</v>
      </c>
      <c r="F16" s="282">
        <v>2.2086999999999999E-2</v>
      </c>
      <c r="G16" s="282">
        <v>1.3604E-2</v>
      </c>
      <c r="H16" s="284">
        <v>4.0500000000000002E-5</v>
      </c>
      <c r="I16" s="282">
        <v>7.6949999999999996E-3</v>
      </c>
      <c r="J16" s="282">
        <v>7.8079999999999998E-3</v>
      </c>
      <c r="K16" s="282">
        <v>7.8840000000000004E-3</v>
      </c>
      <c r="L16" s="282">
        <v>1.2999999999999999E-4</v>
      </c>
      <c r="M16" s="282">
        <v>9.4625000000000001E-2</v>
      </c>
      <c r="N16" s="282">
        <v>1.351E-3</v>
      </c>
      <c r="O16" s="282">
        <v>2.14E-4</v>
      </c>
      <c r="P16" s="284">
        <v>5.52E-5</v>
      </c>
      <c r="Q16" s="284">
        <v>4.3000000000000002E-5</v>
      </c>
      <c r="R16" s="282">
        <v>5.2300000000000003E-4</v>
      </c>
      <c r="S16" s="282">
        <v>5.3020000000000003E-3</v>
      </c>
      <c r="T16" s="282">
        <v>3.3500000000000001E-4</v>
      </c>
      <c r="U16" s="284">
        <v>4.7800000000000003E-5</v>
      </c>
      <c r="V16" s="282">
        <v>1.1141E-2</v>
      </c>
      <c r="W16" s="283">
        <v>3.3E-3</v>
      </c>
      <c r="X16" s="282">
        <v>7.2000000000000005E-4</v>
      </c>
      <c r="Y16" s="282">
        <v>1.0070000000000001E-3</v>
      </c>
      <c r="Z16" s="282">
        <v>3.1500000000000001E-4</v>
      </c>
      <c r="AA16" s="282">
        <v>2.52E-4</v>
      </c>
      <c r="AB16" s="282">
        <v>2.294E-3</v>
      </c>
      <c r="AC16" s="284">
        <v>6.8100000000000002E-5</v>
      </c>
      <c r="AD16" s="282">
        <v>8.4999999999999995E-4</v>
      </c>
      <c r="AE16" s="283">
        <v>0</v>
      </c>
      <c r="AF16" s="283">
        <v>146</v>
      </c>
      <c r="AG16" s="283">
        <v>5</v>
      </c>
      <c r="AH16" s="283">
        <v>120</v>
      </c>
      <c r="AI16" s="283">
        <v>13</v>
      </c>
      <c r="AJ16" s="283" t="s">
        <v>73</v>
      </c>
      <c r="AK16" s="283" t="s">
        <v>73</v>
      </c>
      <c r="AL16" s="306" t="s">
        <v>63</v>
      </c>
    </row>
    <row r="17" spans="1:38" ht="26.25" customHeight="1" x14ac:dyDescent="0.2">
      <c r="A17" s="115" t="s">
        <v>68</v>
      </c>
      <c r="B17" s="115" t="s">
        <v>76</v>
      </c>
      <c r="C17" s="115" t="s">
        <v>77</v>
      </c>
      <c r="D17" s="325" t="s">
        <v>78</v>
      </c>
      <c r="E17" s="286"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27"/>
    </row>
    <row r="18" spans="1:38" ht="26.25" customHeight="1" x14ac:dyDescent="0.2">
      <c r="A18" s="115" t="s">
        <v>68</v>
      </c>
      <c r="B18" s="115" t="s">
        <v>79</v>
      </c>
      <c r="C18" s="115" t="s">
        <v>80</v>
      </c>
      <c r="D18" s="325" t="s">
        <v>78</v>
      </c>
      <c r="E18" s="286"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27"/>
    </row>
    <row r="19" spans="1:38" ht="26.25" customHeight="1" x14ac:dyDescent="0.25">
      <c r="A19" s="115" t="s">
        <v>68</v>
      </c>
      <c r="B19" s="115" t="s">
        <v>81</v>
      </c>
      <c r="C19" s="115" t="s">
        <v>82</v>
      </c>
      <c r="D19" s="325">
        <v>0</v>
      </c>
      <c r="E19" s="282">
        <v>0.16522800000000001</v>
      </c>
      <c r="F19" s="282">
        <v>2.9650000000000002E-3</v>
      </c>
      <c r="G19" s="282">
        <v>5.3800000000000002E-3</v>
      </c>
      <c r="H19" s="283">
        <v>0</v>
      </c>
      <c r="I19" s="282">
        <v>9.5299999999999996E-4</v>
      </c>
      <c r="J19" s="282">
        <v>9.9299999999999996E-4</v>
      </c>
      <c r="K19" s="282">
        <v>9.9299999999999996E-4</v>
      </c>
      <c r="L19" s="282">
        <v>1.12E-4</v>
      </c>
      <c r="M19" s="282">
        <v>5.2942000000000003E-2</v>
      </c>
      <c r="N19" s="284">
        <v>4.2799999999999997E-5</v>
      </c>
      <c r="O19" s="284">
        <v>1.66E-6</v>
      </c>
      <c r="P19" s="282">
        <v>1.8599999999999999E-4</v>
      </c>
      <c r="Q19" s="282">
        <v>2.2599999999999999E-4</v>
      </c>
      <c r="R19" s="284">
        <v>8.14E-5</v>
      </c>
      <c r="S19" s="284">
        <v>1.2099999999999999E-5</v>
      </c>
      <c r="T19" s="282">
        <v>8.0099999999999995E-4</v>
      </c>
      <c r="U19" s="284">
        <v>2.0800000000000001E-5</v>
      </c>
      <c r="V19" s="284">
        <v>2.2799999999999999E-5</v>
      </c>
      <c r="W19" s="282">
        <v>9.6599999999999995E-4</v>
      </c>
      <c r="X19" s="284">
        <v>1.04E-6</v>
      </c>
      <c r="Y19" s="284">
        <v>1.6199999999999999E-6</v>
      </c>
      <c r="Z19" s="284">
        <v>1.5600000000000001E-6</v>
      </c>
      <c r="AA19" s="284">
        <v>1.5600000000000001E-6</v>
      </c>
      <c r="AB19" s="284">
        <v>5.7799999999999997E-6</v>
      </c>
      <c r="AC19" s="284">
        <v>8.8000000000000004E-7</v>
      </c>
      <c r="AD19" s="284">
        <v>5.1999999999999996E-10</v>
      </c>
      <c r="AE19" s="283">
        <v>0</v>
      </c>
      <c r="AF19" s="283">
        <v>9</v>
      </c>
      <c r="AG19" s="283">
        <v>0</v>
      </c>
      <c r="AH19" s="283">
        <v>1814.9</v>
      </c>
      <c r="AI19" s="283">
        <v>0</v>
      </c>
      <c r="AJ19" s="283" t="s">
        <v>72</v>
      </c>
      <c r="AK19" s="283" t="s">
        <v>73</v>
      </c>
      <c r="AL19" s="306" t="s">
        <v>63</v>
      </c>
    </row>
    <row r="20" spans="1:38" ht="26.25" customHeight="1" x14ac:dyDescent="0.25">
      <c r="A20" s="115" t="s">
        <v>68</v>
      </c>
      <c r="B20" s="115" t="s">
        <v>83</v>
      </c>
      <c r="C20" s="115" t="s">
        <v>84</v>
      </c>
      <c r="D20" s="325">
        <v>0</v>
      </c>
      <c r="E20" s="282">
        <v>3.5227000000000001E-2</v>
      </c>
      <c r="F20" s="282">
        <v>6.29E-4</v>
      </c>
      <c r="G20" s="284">
        <v>9.6600000000000003E-5</v>
      </c>
      <c r="H20" s="283">
        <v>0</v>
      </c>
      <c r="I20" s="282">
        <v>1.7799999999999999E-4</v>
      </c>
      <c r="J20" s="282">
        <v>1.7799999999999999E-4</v>
      </c>
      <c r="K20" s="282">
        <v>1.7799999999999999E-4</v>
      </c>
      <c r="L20" s="284">
        <v>9.6199999999999994E-6</v>
      </c>
      <c r="M20" s="282">
        <v>1.1280999999999999E-2</v>
      </c>
      <c r="N20" s="284">
        <v>5.9400000000000005E-7</v>
      </c>
      <c r="O20" s="284">
        <v>9.9E-8</v>
      </c>
      <c r="P20" s="284">
        <v>3.96E-5</v>
      </c>
      <c r="Q20" s="284">
        <v>4.7500000000000003E-5</v>
      </c>
      <c r="R20" s="284">
        <v>3.0100000000000001E-7</v>
      </c>
      <c r="S20" s="284">
        <v>3.0099999999999998E-8</v>
      </c>
      <c r="T20" s="284">
        <v>2.0200000000000001E-7</v>
      </c>
      <c r="U20" s="284">
        <v>4.3499999999999999E-6</v>
      </c>
      <c r="V20" s="284">
        <v>5.9400000000000005E-7</v>
      </c>
      <c r="W20" s="282">
        <v>1.9799999999999999E-4</v>
      </c>
      <c r="X20" s="284">
        <v>2.22E-7</v>
      </c>
      <c r="Y20" s="284">
        <v>3.3200000000000001E-7</v>
      </c>
      <c r="Z20" s="284">
        <v>3.3200000000000001E-7</v>
      </c>
      <c r="AA20" s="284">
        <v>3.3200000000000001E-7</v>
      </c>
      <c r="AB20" s="284">
        <v>1.22E-6</v>
      </c>
      <c r="AC20" s="283">
        <v>0</v>
      </c>
      <c r="AD20" s="283">
        <v>0</v>
      </c>
      <c r="AE20" s="283">
        <v>0</v>
      </c>
      <c r="AF20" s="283">
        <v>0</v>
      </c>
      <c r="AG20" s="283">
        <v>0</v>
      </c>
      <c r="AH20" s="282">
        <v>395.80950000000001</v>
      </c>
      <c r="AI20" s="283">
        <v>0</v>
      </c>
      <c r="AJ20" s="283" t="s">
        <v>72</v>
      </c>
      <c r="AK20" s="283" t="s">
        <v>73</v>
      </c>
      <c r="AL20" s="306" t="s">
        <v>63</v>
      </c>
    </row>
    <row r="21" spans="1:38" ht="26.25" customHeight="1" x14ac:dyDescent="0.25">
      <c r="A21" s="115" t="s">
        <v>68</v>
      </c>
      <c r="B21" s="115" t="s">
        <v>85</v>
      </c>
      <c r="C21" s="115" t="s">
        <v>86</v>
      </c>
      <c r="D21" s="325">
        <v>0</v>
      </c>
      <c r="E21" s="282">
        <v>0.44342399999999998</v>
      </c>
      <c r="F21" s="282">
        <v>1.5082E-2</v>
      </c>
      <c r="G21" s="282">
        <v>0.69283099999999997</v>
      </c>
      <c r="H21" s="282">
        <v>1.12E-4</v>
      </c>
      <c r="I21" s="282">
        <v>3.7991999999999998E-2</v>
      </c>
      <c r="J21" s="282">
        <v>5.2165000000000003E-2</v>
      </c>
      <c r="K21" s="282">
        <v>5.4135999999999997E-2</v>
      </c>
      <c r="L21" s="282">
        <v>1.2759E-2</v>
      </c>
      <c r="M21" s="282">
        <v>0.28792400000000001</v>
      </c>
      <c r="N21" s="282">
        <v>2.6582000000000001E-2</v>
      </c>
      <c r="O21" s="282">
        <v>6.1200000000000002E-4</v>
      </c>
      <c r="P21" s="283">
        <v>1.4E-3</v>
      </c>
      <c r="Q21" s="282">
        <v>1.616E-3</v>
      </c>
      <c r="R21" s="282">
        <v>1.6951999999999998E-2</v>
      </c>
      <c r="S21" s="282">
        <v>5.1370000000000001E-3</v>
      </c>
      <c r="T21" s="282">
        <v>0.133599</v>
      </c>
      <c r="U21" s="282">
        <v>0.133599</v>
      </c>
      <c r="V21" s="282">
        <v>8.5858000000000004E-2</v>
      </c>
      <c r="W21" s="282">
        <v>4.7343999999999997E-2</v>
      </c>
      <c r="X21" s="282">
        <v>7.4260000000000003E-3</v>
      </c>
      <c r="Y21" s="282">
        <v>1.0004000000000001E-2</v>
      </c>
      <c r="Z21" s="282">
        <v>3.8549999999999999E-3</v>
      </c>
      <c r="AA21" s="282">
        <v>3.0179999999999998E-3</v>
      </c>
      <c r="AB21" s="282">
        <v>2.4302000000000001E-2</v>
      </c>
      <c r="AC21" s="282">
        <v>1.8966E-2</v>
      </c>
      <c r="AD21" s="282">
        <v>1.8966E-2</v>
      </c>
      <c r="AE21" s="283">
        <v>0</v>
      </c>
      <c r="AF21" s="283">
        <v>640</v>
      </c>
      <c r="AG21" s="282">
        <v>111.548</v>
      </c>
      <c r="AH21" s="282">
        <v>3812.692</v>
      </c>
      <c r="AI21" s="283">
        <v>112</v>
      </c>
      <c r="AJ21" s="283" t="s">
        <v>72</v>
      </c>
      <c r="AK21" s="283" t="s">
        <v>73</v>
      </c>
      <c r="AL21" s="306" t="s">
        <v>63</v>
      </c>
    </row>
    <row r="22" spans="1:38" ht="26.25" customHeight="1" x14ac:dyDescent="0.25">
      <c r="A22" s="115" t="s">
        <v>68</v>
      </c>
      <c r="B22" s="115" t="s">
        <v>87</v>
      </c>
      <c r="C22" s="115" t="s">
        <v>88</v>
      </c>
      <c r="D22" s="325">
        <v>0</v>
      </c>
      <c r="E22" s="282">
        <v>2.1382949999999998</v>
      </c>
      <c r="F22" s="282">
        <v>3.8038000000000002E-2</v>
      </c>
      <c r="G22" s="282">
        <v>0.65083299999999999</v>
      </c>
      <c r="H22" s="282">
        <v>2.9100000000000003E-4</v>
      </c>
      <c r="I22" s="282">
        <v>8.8249999999999995E-2</v>
      </c>
      <c r="J22" s="282">
        <v>0.117337</v>
      </c>
      <c r="K22" s="282">
        <v>0.125306</v>
      </c>
      <c r="L22" s="282">
        <v>2.1277999999999998E-2</v>
      </c>
      <c r="M22" s="282">
        <v>1.4222250000000001</v>
      </c>
      <c r="N22" s="282">
        <v>6.0518000000000002E-2</v>
      </c>
      <c r="O22" s="282">
        <v>1.7210000000000001E-3</v>
      </c>
      <c r="P22" s="282">
        <v>2.5850000000000001E-3</v>
      </c>
      <c r="Q22" s="282">
        <v>2.0270000000000002E-3</v>
      </c>
      <c r="R22" s="282">
        <v>2.9314E-2</v>
      </c>
      <c r="S22" s="282">
        <v>1.0673E-2</v>
      </c>
      <c r="T22" s="282">
        <v>0.128856</v>
      </c>
      <c r="U22" s="282">
        <v>8.92E-4</v>
      </c>
      <c r="V22" s="282">
        <v>0.35855100000000001</v>
      </c>
      <c r="W22" s="282">
        <v>0.128779</v>
      </c>
      <c r="X22" s="282">
        <v>2.0285999999999998E-2</v>
      </c>
      <c r="Y22" s="282">
        <v>2.8135E-2</v>
      </c>
      <c r="Z22" s="282">
        <v>1.0463999999999999E-2</v>
      </c>
      <c r="AA22" s="282">
        <v>8.2179999999999996E-3</v>
      </c>
      <c r="AB22" s="282">
        <v>6.7101999999999995E-2</v>
      </c>
      <c r="AC22" s="282">
        <v>3.1970000000000002E-3</v>
      </c>
      <c r="AD22" s="282">
        <v>4.3560000000000001E-2</v>
      </c>
      <c r="AE22" s="283">
        <v>0</v>
      </c>
      <c r="AF22" s="283">
        <v>1043</v>
      </c>
      <c r="AG22" s="282">
        <v>3165.1239999999998</v>
      </c>
      <c r="AH22" s="282">
        <v>1190.192</v>
      </c>
      <c r="AI22" s="283">
        <v>581</v>
      </c>
      <c r="AJ22" s="283">
        <v>0</v>
      </c>
      <c r="AK22" s="283" t="s">
        <v>73</v>
      </c>
      <c r="AL22" s="306" t="s">
        <v>63</v>
      </c>
    </row>
    <row r="23" spans="1:38" ht="26.25" customHeight="1" x14ac:dyDescent="0.2">
      <c r="A23" s="115" t="s">
        <v>89</v>
      </c>
      <c r="B23" s="115" t="s">
        <v>90</v>
      </c>
      <c r="C23" s="115" t="s">
        <v>91</v>
      </c>
      <c r="D23" s="325"/>
      <c r="E23" s="328">
        <v>0.72285140206733667</v>
      </c>
      <c r="F23" s="328">
        <v>0.41500785000811891</v>
      </c>
      <c r="G23" s="328">
        <v>8.9999154168610318E-2</v>
      </c>
      <c r="H23" s="328">
        <v>1.7621322943717026E-4</v>
      </c>
      <c r="I23" s="328">
        <v>4.9201308403428699E-2</v>
      </c>
      <c r="J23" s="328">
        <v>5.1981953110494326E-2</v>
      </c>
      <c r="K23" s="328">
        <v>5.1981953110494326E-2</v>
      </c>
      <c r="L23" s="328">
        <v>3.2431427681237961E-2</v>
      </c>
      <c r="M23" s="328">
        <v>1.1679286499209693</v>
      </c>
      <c r="N23" s="328">
        <v>9.6052631582390385E-2</v>
      </c>
      <c r="O23" s="328">
        <v>2.352529085840312E-4</v>
      </c>
      <c r="P23" s="328" t="s">
        <v>72</v>
      </c>
      <c r="Q23" s="328" t="s">
        <v>72</v>
      </c>
      <c r="R23" s="328">
        <v>9.4101163433612481E-4</v>
      </c>
      <c r="S23" s="328">
        <v>3.9992994459285301E-2</v>
      </c>
      <c r="T23" s="328">
        <v>1.6467703600882184E-3</v>
      </c>
      <c r="U23" s="328">
        <v>2.352529085840312E-4</v>
      </c>
      <c r="V23" s="328">
        <v>2.352529085840312E-2</v>
      </c>
      <c r="W23" s="328" t="s">
        <v>73</v>
      </c>
      <c r="X23" s="328">
        <v>7.207451017738919E-4</v>
      </c>
      <c r="Y23" s="328">
        <v>1.1612781668983577E-3</v>
      </c>
      <c r="Z23" s="328" t="s">
        <v>73</v>
      </c>
      <c r="AA23" s="328" t="s">
        <v>73</v>
      </c>
      <c r="AB23" s="328">
        <v>1.8820232686722496E-3</v>
      </c>
      <c r="AC23" s="328" t="s">
        <v>73</v>
      </c>
      <c r="AD23" s="328" t="s">
        <v>73</v>
      </c>
      <c r="AE23" s="339"/>
      <c r="AF23" s="329">
        <v>942</v>
      </c>
      <c r="AG23" s="329" t="s">
        <v>73</v>
      </c>
      <c r="AH23" s="329" t="s">
        <v>73</v>
      </c>
      <c r="AI23" s="329" t="s">
        <v>73</v>
      </c>
      <c r="AJ23" s="329" t="s">
        <v>73</v>
      </c>
      <c r="AK23" s="329" t="s">
        <v>73</v>
      </c>
      <c r="AL23" s="327" t="s">
        <v>63</v>
      </c>
    </row>
    <row r="24" spans="1:38" ht="26.25" customHeight="1" x14ac:dyDescent="0.25">
      <c r="A24" s="115" t="s">
        <v>68</v>
      </c>
      <c r="B24" s="115" t="s">
        <v>92</v>
      </c>
      <c r="C24" s="115" t="s">
        <v>93</v>
      </c>
      <c r="D24" s="325">
        <v>0</v>
      </c>
      <c r="E24" s="282">
        <v>1.1102559999999999</v>
      </c>
      <c r="F24" s="282">
        <v>0.122612</v>
      </c>
      <c r="G24" s="282">
        <v>0.25107800000000002</v>
      </c>
      <c r="H24" s="282">
        <v>1.33E-3</v>
      </c>
      <c r="I24" s="282">
        <v>0.347468</v>
      </c>
      <c r="J24" s="282">
        <v>0.39981299999999997</v>
      </c>
      <c r="K24" s="282">
        <v>0.439027</v>
      </c>
      <c r="L24" s="282">
        <v>6.1120000000000001E-2</v>
      </c>
      <c r="M24" s="282">
        <v>1.2603530000000001</v>
      </c>
      <c r="N24" s="282">
        <v>0.13644999999999999</v>
      </c>
      <c r="O24" s="282">
        <v>7.9139999999999992E-3</v>
      </c>
      <c r="P24" s="282">
        <v>3.712E-3</v>
      </c>
      <c r="Q24" s="282">
        <v>2.186E-3</v>
      </c>
      <c r="R24" s="282">
        <v>0.108363</v>
      </c>
      <c r="S24" s="282">
        <v>2.9634000000000001E-2</v>
      </c>
      <c r="T24" s="282">
        <v>9.3966999999999995E-2</v>
      </c>
      <c r="U24" s="282">
        <v>2.4480000000000001E-3</v>
      </c>
      <c r="V24" s="282">
        <v>2.2346050000000002</v>
      </c>
      <c r="W24" s="282">
        <v>0.463065</v>
      </c>
      <c r="X24" s="282">
        <v>4.8934999999999999E-2</v>
      </c>
      <c r="Y24" s="283">
        <v>7.6569999999999999E-2</v>
      </c>
      <c r="Z24" s="282">
        <v>2.4597999999999998E-2</v>
      </c>
      <c r="AA24" s="282">
        <v>1.9618E-2</v>
      </c>
      <c r="AB24" s="282">
        <v>0.16972100000000001</v>
      </c>
      <c r="AC24" s="282">
        <v>2.1722000000000002E-2</v>
      </c>
      <c r="AD24" s="282">
        <v>1.7475000000000001E-2</v>
      </c>
      <c r="AE24" s="283">
        <v>0</v>
      </c>
      <c r="AF24" s="283">
        <v>379</v>
      </c>
      <c r="AG24" s="282">
        <v>102.598</v>
      </c>
      <c r="AH24" s="282">
        <v>4387.3100000000004</v>
      </c>
      <c r="AI24" s="283">
        <v>3622</v>
      </c>
      <c r="AJ24" s="283" t="s">
        <v>72</v>
      </c>
      <c r="AK24" s="283" t="s">
        <v>73</v>
      </c>
      <c r="AL24" s="306" t="s">
        <v>63</v>
      </c>
    </row>
    <row r="25" spans="1:38" ht="26.25" customHeight="1" x14ac:dyDescent="0.2">
      <c r="A25" s="115" t="s">
        <v>94</v>
      </c>
      <c r="B25" s="115" t="s">
        <v>95</v>
      </c>
      <c r="C25" s="115" t="s">
        <v>96</v>
      </c>
      <c r="D25" s="325"/>
      <c r="E25" s="328">
        <v>1.5652182000000001E-2</v>
      </c>
      <c r="F25" s="328">
        <v>2.7283619999999998E-3</v>
      </c>
      <c r="G25" s="328">
        <v>1.2062232E-3</v>
      </c>
      <c r="H25" s="328" t="s">
        <v>73</v>
      </c>
      <c r="I25" s="328">
        <v>1.2923819999999999E-4</v>
      </c>
      <c r="J25" s="328">
        <v>1.2923819999999999E-4</v>
      </c>
      <c r="K25" s="328">
        <v>1.2923819999999999E-4</v>
      </c>
      <c r="L25" s="328">
        <v>1.9385729999999998E-5</v>
      </c>
      <c r="M25" s="328">
        <v>1.6944563999999999E-2</v>
      </c>
      <c r="N25" s="328" t="s">
        <v>73</v>
      </c>
      <c r="O25" s="328" t="s">
        <v>73</v>
      </c>
      <c r="P25" s="328" t="s">
        <v>73</v>
      </c>
      <c r="Q25" s="328" t="s">
        <v>73</v>
      </c>
      <c r="R25" s="328" t="s">
        <v>73</v>
      </c>
      <c r="S25" s="328" t="s">
        <v>73</v>
      </c>
      <c r="T25" s="328" t="s">
        <v>73</v>
      </c>
      <c r="U25" s="328" t="s">
        <v>73</v>
      </c>
      <c r="V25" s="328" t="s">
        <v>73</v>
      </c>
      <c r="W25" s="328" t="s">
        <v>73</v>
      </c>
      <c r="X25" s="328" t="s">
        <v>73</v>
      </c>
      <c r="Y25" s="328" t="s">
        <v>73</v>
      </c>
      <c r="Z25" s="328" t="s">
        <v>73</v>
      </c>
      <c r="AA25" s="328" t="s">
        <v>73</v>
      </c>
      <c r="AB25" s="328" t="s">
        <v>73</v>
      </c>
      <c r="AC25" s="328" t="s">
        <v>73</v>
      </c>
      <c r="AD25" s="328" t="s">
        <v>73</v>
      </c>
      <c r="AE25" s="339"/>
      <c r="AF25" s="329">
        <v>1.43598</v>
      </c>
      <c r="AG25" s="329" t="s">
        <v>67</v>
      </c>
      <c r="AH25" s="329" t="s">
        <v>67</v>
      </c>
      <c r="AI25" s="329" t="s">
        <v>67</v>
      </c>
      <c r="AJ25" s="329" t="s">
        <v>67</v>
      </c>
      <c r="AK25" s="329" t="s">
        <v>67</v>
      </c>
      <c r="AL25" s="327" t="s">
        <v>63</v>
      </c>
    </row>
    <row r="26" spans="1:38" ht="26.25" customHeight="1" x14ac:dyDescent="0.2">
      <c r="A26" s="115" t="s">
        <v>94</v>
      </c>
      <c r="B26" s="115" t="s">
        <v>97</v>
      </c>
      <c r="C26" s="115" t="s">
        <v>98</v>
      </c>
      <c r="D26" s="325"/>
      <c r="E26" s="328">
        <v>2.5767840000000004E-3</v>
      </c>
      <c r="F26" s="328">
        <v>2.5577759999999999E-3</v>
      </c>
      <c r="G26" s="328">
        <v>2.71632E-4</v>
      </c>
      <c r="H26" s="328" t="s">
        <v>73</v>
      </c>
      <c r="I26" s="328">
        <v>1.8864000000000001E-5</v>
      </c>
      <c r="J26" s="328">
        <v>1.8864000000000001E-5</v>
      </c>
      <c r="K26" s="328">
        <v>1.8864000000000001E-5</v>
      </c>
      <c r="L26" s="328">
        <v>5.7342000000000001E-5</v>
      </c>
      <c r="M26" s="328">
        <v>0.14701449599999999</v>
      </c>
      <c r="N26" s="328" t="s">
        <v>73</v>
      </c>
      <c r="O26" s="328" t="s">
        <v>73</v>
      </c>
      <c r="P26" s="328" t="s">
        <v>73</v>
      </c>
      <c r="Q26" s="328" t="s">
        <v>73</v>
      </c>
      <c r="R26" s="328" t="s">
        <v>73</v>
      </c>
      <c r="S26" s="328" t="s">
        <v>73</v>
      </c>
      <c r="T26" s="328" t="s">
        <v>73</v>
      </c>
      <c r="U26" s="328" t="s">
        <v>73</v>
      </c>
      <c r="V26" s="328" t="s">
        <v>73</v>
      </c>
      <c r="W26" s="328" t="s">
        <v>73</v>
      </c>
      <c r="X26" s="328">
        <v>6.6395999999999987E-7</v>
      </c>
      <c r="Y26" s="328">
        <v>9.6575999999999988E-7</v>
      </c>
      <c r="Z26" s="328">
        <v>4.7080799999999996E-7</v>
      </c>
      <c r="AA26" s="328">
        <v>1.074408E-6</v>
      </c>
      <c r="AB26" s="328">
        <v>3.1749359999999996E-6</v>
      </c>
      <c r="AC26" s="328" t="s">
        <v>73</v>
      </c>
      <c r="AD26" s="328" t="s">
        <v>73</v>
      </c>
      <c r="AE26" s="339"/>
      <c r="AF26" s="329">
        <v>0.30935999999999997</v>
      </c>
      <c r="AG26" s="329" t="s">
        <v>67</v>
      </c>
      <c r="AH26" s="329" t="s">
        <v>67</v>
      </c>
      <c r="AI26" s="329" t="s">
        <v>67</v>
      </c>
      <c r="AJ26" s="329" t="s">
        <v>67</v>
      </c>
      <c r="AK26" s="329" t="s">
        <v>67</v>
      </c>
      <c r="AL26" s="327" t="s">
        <v>63</v>
      </c>
    </row>
    <row r="27" spans="1:38" ht="26.25" customHeight="1" x14ac:dyDescent="0.2">
      <c r="A27" s="115" t="s">
        <v>99</v>
      </c>
      <c r="B27" s="115" t="s">
        <v>100</v>
      </c>
      <c r="C27" s="115" t="s">
        <v>101</v>
      </c>
      <c r="D27" s="325"/>
      <c r="E27" s="328">
        <v>10.031320107618368</v>
      </c>
      <c r="F27" s="328">
        <v>6.6910817662117461</v>
      </c>
      <c r="G27" s="328">
        <v>0.16023552088529275</v>
      </c>
      <c r="H27" s="328">
        <v>0.33885777421322733</v>
      </c>
      <c r="I27" s="328">
        <v>0.19751966312756752</v>
      </c>
      <c r="J27" s="328">
        <v>0.19751966312756752</v>
      </c>
      <c r="K27" s="328">
        <v>0.19751966312756752</v>
      </c>
      <c r="L27" s="328">
        <v>0.11833370106948246</v>
      </c>
      <c r="M27" s="328">
        <v>49.101096516366859</v>
      </c>
      <c r="N27" s="328">
        <v>5.1509323446087096E-4</v>
      </c>
      <c r="O27" s="328">
        <v>6.3074166847592599E-5</v>
      </c>
      <c r="P27" s="328">
        <v>3.0718481228743451E-3</v>
      </c>
      <c r="Q27" s="328">
        <v>9.7236225191421407E-5</v>
      </c>
      <c r="R27" s="328">
        <v>2.7139543085481816E-3</v>
      </c>
      <c r="S27" s="328">
        <v>1.8995391644367884E-3</v>
      </c>
      <c r="T27" s="328">
        <v>6.8597829494682614E-4</v>
      </c>
      <c r="U27" s="328">
        <v>6.8324116687657683E-5</v>
      </c>
      <c r="V27" s="328">
        <v>1.143097774866547E-2</v>
      </c>
      <c r="W27" s="328">
        <v>0.3571704</v>
      </c>
      <c r="X27" s="328">
        <v>5.3624490954000004E-3</v>
      </c>
      <c r="Y27" s="328">
        <v>6.4243027141000003E-3</v>
      </c>
      <c r="Z27" s="328">
        <v>4.4734092085999995E-3</v>
      </c>
      <c r="AA27" s="328">
        <v>6.1317755035000003E-3</v>
      </c>
      <c r="AB27" s="328">
        <v>2.23919365216E-2</v>
      </c>
      <c r="AC27" s="328">
        <v>3.571712E-4</v>
      </c>
      <c r="AD27" s="328">
        <v>7.2354000000000006E-5</v>
      </c>
      <c r="AE27" s="301"/>
      <c r="AF27" s="329">
        <v>26033.0720944278</v>
      </c>
      <c r="AG27" s="329" t="s">
        <v>73</v>
      </c>
      <c r="AH27" s="329">
        <v>0</v>
      </c>
      <c r="AI27" s="329">
        <v>6.5888078396000003</v>
      </c>
      <c r="AJ27" s="329">
        <v>0</v>
      </c>
      <c r="AK27" s="329" t="s">
        <v>73</v>
      </c>
      <c r="AL27" s="327" t="s">
        <v>63</v>
      </c>
    </row>
    <row r="28" spans="1:38" ht="26.25" customHeight="1" x14ac:dyDescent="0.2">
      <c r="A28" s="115" t="s">
        <v>99</v>
      </c>
      <c r="B28" s="115" t="s">
        <v>102</v>
      </c>
      <c r="C28" s="115" t="s">
        <v>103</v>
      </c>
      <c r="D28" s="325"/>
      <c r="E28" s="328">
        <v>0.61332403671946811</v>
      </c>
      <c r="F28" s="328">
        <v>0.12528255352953802</v>
      </c>
      <c r="G28" s="328">
        <v>2.0378172348395823E-2</v>
      </c>
      <c r="H28" s="328">
        <v>4.7256224889441817E-3</v>
      </c>
      <c r="I28" s="328">
        <v>5.9010891981013988E-2</v>
      </c>
      <c r="J28" s="328">
        <v>5.9010891981013988E-2</v>
      </c>
      <c r="K28" s="328">
        <v>5.9010891981013988E-2</v>
      </c>
      <c r="L28" s="328">
        <v>3.6493037129445412E-2</v>
      </c>
      <c r="M28" s="328">
        <v>1.6334097605538647</v>
      </c>
      <c r="N28" s="328">
        <v>2.5799778917051421E-5</v>
      </c>
      <c r="O28" s="328">
        <v>2.9045447710333674E-6</v>
      </c>
      <c r="P28" s="328">
        <v>2.0645459593946633E-4</v>
      </c>
      <c r="Q28" s="328">
        <v>4.9976723437461689E-6</v>
      </c>
      <c r="R28" s="328">
        <v>2.6901004714087603E-4</v>
      </c>
      <c r="S28" s="328">
        <v>1.8262875660514057E-4</v>
      </c>
      <c r="T28" s="328">
        <v>2.3789437058941934E-5</v>
      </c>
      <c r="U28" s="328">
        <v>4.1862551454256047E-6</v>
      </c>
      <c r="V28" s="328">
        <v>7.2918341022699181E-4</v>
      </c>
      <c r="W28" s="328">
        <v>1.6039999999999999E-2</v>
      </c>
      <c r="X28" s="328">
        <v>6.1533555019999998E-4</v>
      </c>
      <c r="Y28" s="328">
        <v>7.084327377000001E-4</v>
      </c>
      <c r="Z28" s="328">
        <v>5.3326428020000001E-4</v>
      </c>
      <c r="AA28" s="328">
        <v>6.0966668490000002E-4</v>
      </c>
      <c r="AB28" s="328">
        <v>2.4666992530000004E-3</v>
      </c>
      <c r="AC28" s="328">
        <v>1.6039899999999999E-5</v>
      </c>
      <c r="AD28" s="328">
        <v>4.6929000000000004E-6</v>
      </c>
      <c r="AE28" s="301"/>
      <c r="AF28" s="329">
        <v>1451.4745719895</v>
      </c>
      <c r="AG28" s="329" t="s">
        <v>73</v>
      </c>
      <c r="AH28" s="329" t="s">
        <v>72</v>
      </c>
      <c r="AI28" s="329">
        <v>1.2422632280999999</v>
      </c>
      <c r="AJ28" s="329" t="s">
        <v>73</v>
      </c>
      <c r="AK28" s="329" t="s">
        <v>73</v>
      </c>
      <c r="AL28" s="327" t="s">
        <v>63</v>
      </c>
    </row>
    <row r="29" spans="1:38" ht="26.25" customHeight="1" x14ac:dyDescent="0.2">
      <c r="A29" s="115" t="s">
        <v>99</v>
      </c>
      <c r="B29" s="115" t="s">
        <v>104</v>
      </c>
      <c r="C29" s="115" t="s">
        <v>105</v>
      </c>
      <c r="D29" s="325"/>
      <c r="E29" s="328">
        <v>19.894503578062078</v>
      </c>
      <c r="F29" s="328">
        <v>2.2122955600572531</v>
      </c>
      <c r="G29" s="328">
        <v>0.35657500621155025</v>
      </c>
      <c r="H29" s="328">
        <v>6.8066643282022219E-3</v>
      </c>
      <c r="I29" s="328">
        <v>0.69508714902651036</v>
      </c>
      <c r="J29" s="328">
        <v>0.69508714902651036</v>
      </c>
      <c r="K29" s="328">
        <v>0.69508714902651036</v>
      </c>
      <c r="L29" s="328">
        <v>0.38139886681901713</v>
      </c>
      <c r="M29" s="328">
        <v>5.7529051960849777</v>
      </c>
      <c r="N29" s="328">
        <v>3.1228827381659687E-4</v>
      </c>
      <c r="O29" s="328">
        <v>3.2891262607589754E-5</v>
      </c>
      <c r="P29" s="328">
        <v>2.9669628283013625E-3</v>
      </c>
      <c r="Q29" s="328">
        <v>6.1626437150354282E-5</v>
      </c>
      <c r="R29" s="328">
        <v>4.4402782493336724E-3</v>
      </c>
      <c r="S29" s="328">
        <v>2.9890398214022155E-3</v>
      </c>
      <c r="T29" s="328">
        <v>1.939063714027374E-4</v>
      </c>
      <c r="U29" s="328">
        <v>5.7470349085529049E-5</v>
      </c>
      <c r="V29" s="328">
        <v>1.0219980193450476E-2</v>
      </c>
      <c r="W29" s="328">
        <v>0.15311930000000001</v>
      </c>
      <c r="X29" s="328">
        <v>2.1874134697000003E-3</v>
      </c>
      <c r="Y29" s="328">
        <v>1.32460037907E-2</v>
      </c>
      <c r="Z29" s="328">
        <v>1.4801497814E-2</v>
      </c>
      <c r="AA29" s="328">
        <v>3.4026431752000002E-3</v>
      </c>
      <c r="AB29" s="328">
        <v>3.3637558249599998E-2</v>
      </c>
      <c r="AC29" s="328">
        <v>8.3092500000000004E-5</v>
      </c>
      <c r="AD29" s="328">
        <v>2.83388E-5</v>
      </c>
      <c r="AE29" s="301"/>
      <c r="AF29" s="329">
        <v>22832.342347801099</v>
      </c>
      <c r="AG29" s="329" t="s">
        <v>73</v>
      </c>
      <c r="AH29" s="329">
        <v>0</v>
      </c>
      <c r="AI29" s="329">
        <v>23.1543102286</v>
      </c>
      <c r="AJ29" s="329">
        <v>0</v>
      </c>
      <c r="AK29" s="329" t="s">
        <v>73</v>
      </c>
      <c r="AL29" s="327" t="s">
        <v>63</v>
      </c>
    </row>
    <row r="30" spans="1:38" ht="26.25" customHeight="1" x14ac:dyDescent="0.2">
      <c r="A30" s="115" t="s">
        <v>99</v>
      </c>
      <c r="B30" s="115" t="s">
        <v>106</v>
      </c>
      <c r="C30" s="115" t="s">
        <v>107</v>
      </c>
      <c r="D30" s="325"/>
      <c r="E30" s="328">
        <v>1.2769612139061463E-2</v>
      </c>
      <c r="F30" s="328">
        <v>0.32711479256686821</v>
      </c>
      <c r="G30" s="328">
        <v>6.9610078445772128E-4</v>
      </c>
      <c r="H30" s="328">
        <v>1.3159552892546254E-4</v>
      </c>
      <c r="I30" s="328">
        <v>7.4023863930219626E-3</v>
      </c>
      <c r="J30" s="328">
        <v>7.4023863930219626E-3</v>
      </c>
      <c r="K30" s="328">
        <v>7.4023863930219626E-3</v>
      </c>
      <c r="L30" s="328">
        <v>8.1286801493229803E-4</v>
      </c>
      <c r="M30" s="328">
        <v>1.3638965293916521</v>
      </c>
      <c r="N30" s="328">
        <v>3.7125376178267495E-6</v>
      </c>
      <c r="O30" s="328">
        <v>4.6406720222834369E-7</v>
      </c>
      <c r="P30" s="328">
        <v>2.018692329693295E-5</v>
      </c>
      <c r="Q30" s="328">
        <v>6.961008033425155E-7</v>
      </c>
      <c r="R30" s="328">
        <v>1.4618116870192829E-5</v>
      </c>
      <c r="S30" s="328">
        <v>1.0441512050137733E-5</v>
      </c>
      <c r="T30" s="328">
        <v>5.3367728256259526E-6</v>
      </c>
      <c r="U30" s="328">
        <v>4.6406720222834369E-7</v>
      </c>
      <c r="V30" s="328">
        <v>7.6571088367676724E-5</v>
      </c>
      <c r="W30" s="328">
        <v>1.5326999999999999E-3</v>
      </c>
      <c r="X30" s="328">
        <v>2.2994631599999999E-5</v>
      </c>
      <c r="Y30" s="328">
        <v>4.1668183800000002E-5</v>
      </c>
      <c r="Z30" s="328">
        <v>1.4500990700000001E-5</v>
      </c>
      <c r="AA30" s="328">
        <v>4.8703102400000003E-5</v>
      </c>
      <c r="AB30" s="328">
        <v>1.278669085E-4</v>
      </c>
      <c r="AC30" s="328">
        <v>1.5325999999999999E-6</v>
      </c>
      <c r="AD30" s="328">
        <v>1.4775E-6</v>
      </c>
      <c r="AE30" s="301"/>
      <c r="AF30" s="329">
        <v>101.960052206</v>
      </c>
      <c r="AG30" s="329" t="s">
        <v>73</v>
      </c>
      <c r="AH30" s="329" t="s">
        <v>72</v>
      </c>
      <c r="AI30" s="329">
        <v>1.36219175E-2</v>
      </c>
      <c r="AJ30" s="329" t="s">
        <v>73</v>
      </c>
      <c r="AK30" s="329" t="s">
        <v>73</v>
      </c>
      <c r="AL30" s="327" t="s">
        <v>63</v>
      </c>
    </row>
    <row r="31" spans="1:38" ht="26.25" customHeight="1" x14ac:dyDescent="0.2">
      <c r="A31" s="115" t="s">
        <v>99</v>
      </c>
      <c r="B31" s="115" t="s">
        <v>108</v>
      </c>
      <c r="C31" s="115" t="s">
        <v>109</v>
      </c>
      <c r="D31" s="325"/>
      <c r="E31" s="328" t="s">
        <v>73</v>
      </c>
      <c r="F31" s="328">
        <v>0.72043044371255482</v>
      </c>
      <c r="G31" s="328" t="s">
        <v>73</v>
      </c>
      <c r="H31" s="328" t="s">
        <v>73</v>
      </c>
      <c r="I31" s="328" t="s">
        <v>73</v>
      </c>
      <c r="J31" s="328" t="s">
        <v>73</v>
      </c>
      <c r="K31" s="328" t="s">
        <v>73</v>
      </c>
      <c r="L31" s="328" t="s">
        <v>73</v>
      </c>
      <c r="M31" s="328" t="s">
        <v>73</v>
      </c>
      <c r="N31" s="328" t="s">
        <v>73</v>
      </c>
      <c r="O31" s="328" t="s">
        <v>73</v>
      </c>
      <c r="P31" s="328" t="s">
        <v>73</v>
      </c>
      <c r="Q31" s="328" t="s">
        <v>73</v>
      </c>
      <c r="R31" s="328" t="s">
        <v>73</v>
      </c>
      <c r="S31" s="328" t="s">
        <v>73</v>
      </c>
      <c r="T31" s="328" t="s">
        <v>73</v>
      </c>
      <c r="U31" s="328" t="s">
        <v>73</v>
      </c>
      <c r="V31" s="328" t="s">
        <v>73</v>
      </c>
      <c r="W31" s="328" t="s">
        <v>73</v>
      </c>
      <c r="X31" s="328" t="s">
        <v>73</v>
      </c>
      <c r="Y31" s="328" t="s">
        <v>73</v>
      </c>
      <c r="Z31" s="328" t="s">
        <v>73</v>
      </c>
      <c r="AA31" s="328" t="s">
        <v>73</v>
      </c>
      <c r="AB31" s="328" t="s">
        <v>73</v>
      </c>
      <c r="AC31" s="328" t="s">
        <v>73</v>
      </c>
      <c r="AD31" s="328" t="s">
        <v>73</v>
      </c>
      <c r="AE31" s="301"/>
      <c r="AF31" s="329">
        <v>33.428289577657765</v>
      </c>
      <c r="AG31" s="329" t="s">
        <v>73</v>
      </c>
      <c r="AH31" s="329" t="s">
        <v>73</v>
      </c>
      <c r="AI31" s="329" t="s">
        <v>73</v>
      </c>
      <c r="AJ31" s="329" t="s">
        <v>73</v>
      </c>
      <c r="AK31" s="329" t="s">
        <v>73</v>
      </c>
      <c r="AL31" s="327" t="s">
        <v>63</v>
      </c>
    </row>
    <row r="32" spans="1:38" ht="26.25" customHeight="1" x14ac:dyDescent="0.2">
      <c r="A32" s="115" t="s">
        <v>99</v>
      </c>
      <c r="B32" s="115" t="s">
        <v>110</v>
      </c>
      <c r="C32" s="115" t="s">
        <v>111</v>
      </c>
      <c r="D32" s="325"/>
      <c r="E32" s="328" t="s">
        <v>73</v>
      </c>
      <c r="F32" s="328" t="s">
        <v>73</v>
      </c>
      <c r="G32" s="328" t="s">
        <v>73</v>
      </c>
      <c r="H32" s="328" t="s">
        <v>73</v>
      </c>
      <c r="I32" s="328">
        <v>0.14678964016689247</v>
      </c>
      <c r="J32" s="328">
        <v>0.27139209647076362</v>
      </c>
      <c r="K32" s="328">
        <v>0.35992019232850231</v>
      </c>
      <c r="L32" s="328">
        <v>1.5238340989438203E-2</v>
      </c>
      <c r="M32" s="328" t="s">
        <v>73</v>
      </c>
      <c r="N32" s="328">
        <v>0.36131105582732403</v>
      </c>
      <c r="O32" s="328">
        <v>1.6970223333935758E-3</v>
      </c>
      <c r="P32" s="328">
        <v>0</v>
      </c>
      <c r="Q32" s="328">
        <v>4.182262342668365E-3</v>
      </c>
      <c r="R32" s="328">
        <v>0.1336328214295382</v>
      </c>
      <c r="S32" s="328">
        <v>2.9238589890016109</v>
      </c>
      <c r="T32" s="328">
        <v>2.12936817331589E-2</v>
      </c>
      <c r="U32" s="328">
        <v>2.9357928033378502E-3</v>
      </c>
      <c r="V32" s="328">
        <v>1.1619026535071539</v>
      </c>
      <c r="W32" s="328" t="s">
        <v>72</v>
      </c>
      <c r="X32" s="328" t="s">
        <v>72</v>
      </c>
      <c r="Y32" s="328" t="s">
        <v>72</v>
      </c>
      <c r="Z32" s="328" t="s">
        <v>72</v>
      </c>
      <c r="AA32" s="328" t="s">
        <v>72</v>
      </c>
      <c r="AB32" s="328" t="s">
        <v>72</v>
      </c>
      <c r="AC32" s="328" t="s">
        <v>72</v>
      </c>
      <c r="AD32" s="328" t="s">
        <v>72</v>
      </c>
      <c r="AE32" s="301"/>
      <c r="AF32" s="329" t="s">
        <v>73</v>
      </c>
      <c r="AG32" s="329" t="s">
        <v>73</v>
      </c>
      <c r="AH32" s="329" t="s">
        <v>73</v>
      </c>
      <c r="AI32" s="329" t="s">
        <v>73</v>
      </c>
      <c r="AJ32" s="329" t="s">
        <v>73</v>
      </c>
      <c r="AK32" s="329">
        <v>13937.5412463798</v>
      </c>
      <c r="AL32" s="327" t="s">
        <v>112</v>
      </c>
    </row>
    <row r="33" spans="1:38" ht="26.25" customHeight="1" x14ac:dyDescent="0.2">
      <c r="A33" s="115" t="s">
        <v>99</v>
      </c>
      <c r="B33" s="115" t="s">
        <v>113</v>
      </c>
      <c r="C33" s="115" t="s">
        <v>114</v>
      </c>
      <c r="D33" s="325"/>
      <c r="E33" s="328" t="s">
        <v>73</v>
      </c>
      <c r="F33" s="328" t="s">
        <v>73</v>
      </c>
      <c r="G33" s="328" t="s">
        <v>73</v>
      </c>
      <c r="H33" s="328" t="s">
        <v>73</v>
      </c>
      <c r="I33" s="328">
        <v>9.6314918772017324E-2</v>
      </c>
      <c r="J33" s="328">
        <v>0.17836096068892099</v>
      </c>
      <c r="K33" s="328">
        <v>0.35672192137784198</v>
      </c>
      <c r="L33" s="328">
        <v>3.7812523666051249E-3</v>
      </c>
      <c r="M33" s="328" t="s">
        <v>73</v>
      </c>
      <c r="N33" s="328" t="s">
        <v>72</v>
      </c>
      <c r="O33" s="328" t="s">
        <v>72</v>
      </c>
      <c r="P33" s="328" t="s">
        <v>72</v>
      </c>
      <c r="Q33" s="328" t="s">
        <v>72</v>
      </c>
      <c r="R33" s="328" t="s">
        <v>72</v>
      </c>
      <c r="S33" s="328" t="s">
        <v>72</v>
      </c>
      <c r="T33" s="328" t="s">
        <v>72</v>
      </c>
      <c r="U33" s="328" t="s">
        <v>72</v>
      </c>
      <c r="V33" s="328" t="s">
        <v>72</v>
      </c>
      <c r="W33" s="328" t="s">
        <v>72</v>
      </c>
      <c r="X33" s="328" t="s">
        <v>72</v>
      </c>
      <c r="Y33" s="328" t="s">
        <v>72</v>
      </c>
      <c r="Z33" s="328" t="s">
        <v>72</v>
      </c>
      <c r="AA33" s="328" t="s">
        <v>72</v>
      </c>
      <c r="AB33" s="328" t="s">
        <v>72</v>
      </c>
      <c r="AC33" s="328" t="s">
        <v>72</v>
      </c>
      <c r="AD33" s="328" t="s">
        <v>72</v>
      </c>
      <c r="AE33" s="301"/>
      <c r="AF33" s="329" t="s">
        <v>73</v>
      </c>
      <c r="AG33" s="329" t="s">
        <v>73</v>
      </c>
      <c r="AH33" s="329" t="s">
        <v>73</v>
      </c>
      <c r="AI33" s="329" t="s">
        <v>73</v>
      </c>
      <c r="AJ33" s="329" t="s">
        <v>73</v>
      </c>
      <c r="AK33" s="329">
        <v>13937.5412463798</v>
      </c>
      <c r="AL33" s="327" t="s">
        <v>112</v>
      </c>
    </row>
    <row r="34" spans="1:38" ht="26.25" customHeight="1" x14ac:dyDescent="0.2">
      <c r="A34" s="115" t="s">
        <v>89</v>
      </c>
      <c r="B34" s="115" t="s">
        <v>115</v>
      </c>
      <c r="C34" s="115" t="s">
        <v>116</v>
      </c>
      <c r="D34" s="325"/>
      <c r="E34" s="328">
        <v>3.7937600000000002</v>
      </c>
      <c r="F34" s="328">
        <v>0.33666000000000001</v>
      </c>
      <c r="G34" s="328">
        <v>2.172E-2</v>
      </c>
      <c r="H34" s="328">
        <v>5.0680000000000007E-4</v>
      </c>
      <c r="I34" s="328">
        <v>9.9188000000000012E-2</v>
      </c>
      <c r="J34" s="328">
        <v>0.104256</v>
      </c>
      <c r="K34" s="328">
        <v>0.11004800000000001</v>
      </c>
      <c r="L34" s="328">
        <v>5.2569640000000011E-4</v>
      </c>
      <c r="M34" s="328">
        <v>0.77467999999999992</v>
      </c>
      <c r="N34" s="328" t="s">
        <v>72</v>
      </c>
      <c r="O34" s="328">
        <v>7.2399999999999993E-4</v>
      </c>
      <c r="P34" s="328" t="s">
        <v>72</v>
      </c>
      <c r="Q34" s="328" t="s">
        <v>72</v>
      </c>
      <c r="R34" s="328">
        <v>3.62E-3</v>
      </c>
      <c r="S34" s="328">
        <v>0.12307999999999999</v>
      </c>
      <c r="T34" s="328">
        <v>5.0680000000000005E-3</v>
      </c>
      <c r="U34" s="328">
        <v>7.2399999999999993E-4</v>
      </c>
      <c r="V34" s="328">
        <v>7.2400000000000006E-2</v>
      </c>
      <c r="W34" s="328" t="s">
        <v>72</v>
      </c>
      <c r="X34" s="328">
        <v>2.1720000000000003E-3</v>
      </c>
      <c r="Y34" s="328">
        <v>3.62E-3</v>
      </c>
      <c r="Z34" s="328" t="s">
        <v>72</v>
      </c>
      <c r="AA34" s="328" t="s">
        <v>72</v>
      </c>
      <c r="AB34" s="328">
        <v>5.7920000000000003E-3</v>
      </c>
      <c r="AC34" s="328" t="s">
        <v>72</v>
      </c>
      <c r="AD34" s="328" t="s">
        <v>72</v>
      </c>
      <c r="AE34" s="301"/>
      <c r="AF34" s="329" t="s">
        <v>117</v>
      </c>
      <c r="AG34" s="329" t="s">
        <v>73</v>
      </c>
      <c r="AH34" s="329" t="s">
        <v>73</v>
      </c>
      <c r="AI34" s="329" t="s">
        <v>117</v>
      </c>
      <c r="AJ34" s="329" t="s">
        <v>73</v>
      </c>
      <c r="AK34" s="329" t="s">
        <v>73</v>
      </c>
      <c r="AL34" s="327" t="s">
        <v>63</v>
      </c>
    </row>
    <row r="35" spans="1:38" s="31" customFormat="1" ht="26.25" customHeight="1" x14ac:dyDescent="0.2">
      <c r="A35" s="115" t="s">
        <v>118</v>
      </c>
      <c r="B35" s="115" t="s">
        <v>119</v>
      </c>
      <c r="C35" s="115" t="s">
        <v>120</v>
      </c>
      <c r="D35" s="325"/>
      <c r="E35" s="328" t="s">
        <v>67</v>
      </c>
      <c r="F35" s="328" t="s">
        <v>67</v>
      </c>
      <c r="G35" s="328" t="s">
        <v>67</v>
      </c>
      <c r="H35" s="328" t="s">
        <v>67</v>
      </c>
      <c r="I35" s="328" t="s">
        <v>67</v>
      </c>
      <c r="J35" s="328" t="s">
        <v>67</v>
      </c>
      <c r="K35" s="328" t="s">
        <v>67</v>
      </c>
      <c r="L35" s="328" t="s">
        <v>67</v>
      </c>
      <c r="M35" s="328" t="s">
        <v>67</v>
      </c>
      <c r="N35" s="328" t="s">
        <v>67</v>
      </c>
      <c r="O35" s="328" t="s">
        <v>67</v>
      </c>
      <c r="P35" s="328" t="s">
        <v>67</v>
      </c>
      <c r="Q35" s="328" t="s">
        <v>67</v>
      </c>
      <c r="R35" s="328" t="s">
        <v>67</v>
      </c>
      <c r="S35" s="328" t="s">
        <v>67</v>
      </c>
      <c r="T35" s="328" t="s">
        <v>67</v>
      </c>
      <c r="U35" s="328" t="s">
        <v>67</v>
      </c>
      <c r="V35" s="328" t="s">
        <v>67</v>
      </c>
      <c r="W35" s="328" t="s">
        <v>67</v>
      </c>
      <c r="X35" s="328" t="s">
        <v>67</v>
      </c>
      <c r="Y35" s="328" t="s">
        <v>67</v>
      </c>
      <c r="Z35" s="328" t="s">
        <v>67</v>
      </c>
      <c r="AA35" s="328" t="s">
        <v>67</v>
      </c>
      <c r="AB35" s="328" t="s">
        <v>67</v>
      </c>
      <c r="AC35" s="328" t="s">
        <v>67</v>
      </c>
      <c r="AD35" s="328" t="s">
        <v>67</v>
      </c>
      <c r="AE35" s="301"/>
      <c r="AF35" s="329" t="s">
        <v>67</v>
      </c>
      <c r="AG35" s="329" t="s">
        <v>67</v>
      </c>
      <c r="AH35" s="329" t="s">
        <v>67</v>
      </c>
      <c r="AI35" s="329" t="s">
        <v>67</v>
      </c>
      <c r="AJ35" s="329" t="s">
        <v>67</v>
      </c>
      <c r="AK35" s="329" t="s">
        <v>67</v>
      </c>
      <c r="AL35" s="327" t="s">
        <v>63</v>
      </c>
    </row>
    <row r="36" spans="1:38" ht="26.25" customHeight="1" x14ac:dyDescent="0.2">
      <c r="A36" s="115" t="s">
        <v>118</v>
      </c>
      <c r="B36" s="115" t="s">
        <v>121</v>
      </c>
      <c r="C36" s="115" t="s">
        <v>122</v>
      </c>
      <c r="D36" s="325"/>
      <c r="E36" s="328">
        <v>0.20875408306112928</v>
      </c>
      <c r="F36" s="328">
        <v>1.5221651889874007E-2</v>
      </c>
      <c r="G36" s="328">
        <v>2.7181521231917874E-2</v>
      </c>
      <c r="H36" s="328">
        <v>3.805412972468502E-6</v>
      </c>
      <c r="I36" s="328">
        <v>7.6108259449370035E-3</v>
      </c>
      <c r="J36" s="328">
        <v>8.1544563695753625E-3</v>
      </c>
      <c r="K36" s="328">
        <v>8.1544563695753625E-3</v>
      </c>
      <c r="L36" s="328">
        <v>2.3593560429304712E-3</v>
      </c>
      <c r="M36" s="328">
        <v>4.0228651423238448E-2</v>
      </c>
      <c r="N36" s="328">
        <v>7.0671955202986471E-4</v>
      </c>
      <c r="O36" s="328">
        <v>5.4363042463835746E-5</v>
      </c>
      <c r="P36" s="328">
        <v>1.6308912739150722E-4</v>
      </c>
      <c r="Q36" s="328">
        <v>2.1745216985534298E-4</v>
      </c>
      <c r="R36" s="328">
        <v>2.7181521231917874E-4</v>
      </c>
      <c r="S36" s="328">
        <v>4.7839477368175455E-3</v>
      </c>
      <c r="T36" s="328">
        <v>5.4363042463835744E-3</v>
      </c>
      <c r="U36" s="328">
        <v>5.4363042463835749E-4</v>
      </c>
      <c r="V36" s="328">
        <v>6.5235650956602899E-3</v>
      </c>
      <c r="W36" s="328">
        <v>3.0290000000000003E-5</v>
      </c>
      <c r="X36" s="328">
        <v>1.6308912739150722E-4</v>
      </c>
      <c r="Y36" s="328">
        <v>2.7181521231917874E-4</v>
      </c>
      <c r="Z36" s="328" t="s">
        <v>72</v>
      </c>
      <c r="AA36" s="328" t="s">
        <v>72</v>
      </c>
      <c r="AB36" s="328">
        <v>4.3490433971068597E-4</v>
      </c>
      <c r="AC36" s="328">
        <v>4.3490433971068597E-7</v>
      </c>
      <c r="AD36" s="328">
        <v>4.1315912272515165E-7</v>
      </c>
      <c r="AE36" s="301"/>
      <c r="AF36" s="329">
        <v>233</v>
      </c>
      <c r="AG36" s="329" t="s">
        <v>67</v>
      </c>
      <c r="AH36" s="329" t="s">
        <v>67</v>
      </c>
      <c r="AI36" s="329" t="s">
        <v>67</v>
      </c>
      <c r="AJ36" s="329" t="s">
        <v>67</v>
      </c>
      <c r="AK36" s="329" t="s">
        <v>67</v>
      </c>
      <c r="AL36" s="327" t="s">
        <v>123</v>
      </c>
    </row>
    <row r="37" spans="1:38" ht="26.25" customHeight="1" x14ac:dyDescent="0.2">
      <c r="A37" s="115" t="s">
        <v>89</v>
      </c>
      <c r="B37" s="115" t="s">
        <v>124</v>
      </c>
      <c r="C37" s="115" t="s">
        <v>125</v>
      </c>
      <c r="D37" s="325"/>
      <c r="E37" s="328">
        <v>9.5310188872969881E-2</v>
      </c>
      <c r="F37" s="328">
        <v>1.9530776408395467E-4</v>
      </c>
      <c r="G37" s="328">
        <v>3.9061552816790934E-4</v>
      </c>
      <c r="H37" s="328">
        <v>1.1718465845037281E-4</v>
      </c>
      <c r="I37" s="328">
        <v>3.124924225343275E-4</v>
      </c>
      <c r="J37" s="328">
        <v>3.124924225343275E-4</v>
      </c>
      <c r="K37" s="328">
        <v>3.124924225343275E-4</v>
      </c>
      <c r="L37" s="328" t="s">
        <v>67</v>
      </c>
      <c r="M37" s="328">
        <v>4.1405245985798395E-2</v>
      </c>
      <c r="N37" s="328" t="s">
        <v>73</v>
      </c>
      <c r="O37" s="328" t="s">
        <v>73</v>
      </c>
      <c r="P37" s="328" t="s">
        <v>73</v>
      </c>
      <c r="Q37" s="328" t="s">
        <v>73</v>
      </c>
      <c r="R37" s="328" t="s">
        <v>73</v>
      </c>
      <c r="S37" s="328" t="s">
        <v>73</v>
      </c>
      <c r="T37" s="328" t="s">
        <v>73</v>
      </c>
      <c r="U37" s="328" t="s">
        <v>73</v>
      </c>
      <c r="V37" s="328" t="s">
        <v>73</v>
      </c>
      <c r="W37" s="328" t="s">
        <v>73</v>
      </c>
      <c r="X37" s="328" t="s">
        <v>73</v>
      </c>
      <c r="Y37" s="328" t="s">
        <v>73</v>
      </c>
      <c r="Z37" s="328" t="s">
        <v>73</v>
      </c>
      <c r="AA37" s="328" t="s">
        <v>73</v>
      </c>
      <c r="AB37" s="328" t="s">
        <v>73</v>
      </c>
      <c r="AC37" s="328" t="s">
        <v>73</v>
      </c>
      <c r="AD37" s="328" t="s">
        <v>73</v>
      </c>
      <c r="AE37" s="301"/>
      <c r="AF37" s="329" t="s">
        <v>67</v>
      </c>
      <c r="AG37" s="329" t="s">
        <v>67</v>
      </c>
      <c r="AH37" s="329">
        <v>781.23105633581872</v>
      </c>
      <c r="AI37" s="329" t="s">
        <v>67</v>
      </c>
      <c r="AJ37" s="329" t="s">
        <v>67</v>
      </c>
      <c r="AK37" s="329" t="s">
        <v>67</v>
      </c>
      <c r="AL37" s="327" t="s">
        <v>63</v>
      </c>
    </row>
    <row r="38" spans="1:38" ht="26.25" customHeight="1" x14ac:dyDescent="0.2">
      <c r="A38" s="115" t="s">
        <v>89</v>
      </c>
      <c r="B38" s="115" t="s">
        <v>126</v>
      </c>
      <c r="C38" s="115" t="s">
        <v>127</v>
      </c>
      <c r="D38" s="325"/>
      <c r="E38" s="328" t="s">
        <v>67</v>
      </c>
      <c r="F38" s="328" t="s">
        <v>67</v>
      </c>
      <c r="G38" s="328" t="s">
        <v>67</v>
      </c>
      <c r="H38" s="328" t="s">
        <v>67</v>
      </c>
      <c r="I38" s="328" t="s">
        <v>67</v>
      </c>
      <c r="J38" s="328" t="s">
        <v>67</v>
      </c>
      <c r="K38" s="328" t="s">
        <v>67</v>
      </c>
      <c r="L38" s="328" t="s">
        <v>67</v>
      </c>
      <c r="M38" s="328" t="s">
        <v>67</v>
      </c>
      <c r="N38" s="328" t="s">
        <v>67</v>
      </c>
      <c r="O38" s="328" t="s">
        <v>67</v>
      </c>
      <c r="P38" s="328" t="s">
        <v>67</v>
      </c>
      <c r="Q38" s="328" t="s">
        <v>67</v>
      </c>
      <c r="R38" s="328" t="s">
        <v>67</v>
      </c>
      <c r="S38" s="328" t="s">
        <v>67</v>
      </c>
      <c r="T38" s="328" t="s">
        <v>67</v>
      </c>
      <c r="U38" s="328" t="s">
        <v>67</v>
      </c>
      <c r="V38" s="328" t="s">
        <v>67</v>
      </c>
      <c r="W38" s="328" t="s">
        <v>67</v>
      </c>
      <c r="X38" s="328" t="s">
        <v>67</v>
      </c>
      <c r="Y38" s="328" t="s">
        <v>67</v>
      </c>
      <c r="Z38" s="328" t="s">
        <v>67</v>
      </c>
      <c r="AA38" s="328" t="s">
        <v>67</v>
      </c>
      <c r="AB38" s="328" t="s">
        <v>67</v>
      </c>
      <c r="AC38" s="328" t="s">
        <v>67</v>
      </c>
      <c r="AD38" s="328" t="s">
        <v>67</v>
      </c>
      <c r="AE38" s="301"/>
      <c r="AF38" s="329" t="s">
        <v>67</v>
      </c>
      <c r="AG38" s="329" t="s">
        <v>67</v>
      </c>
      <c r="AH38" s="329" t="s">
        <v>67</v>
      </c>
      <c r="AI38" s="329" t="s">
        <v>67</v>
      </c>
      <c r="AJ38" s="329" t="s">
        <v>67</v>
      </c>
      <c r="AK38" s="329" t="s">
        <v>67</v>
      </c>
      <c r="AL38" s="327" t="s">
        <v>63</v>
      </c>
    </row>
    <row r="39" spans="1:38" ht="26.25" customHeight="1" x14ac:dyDescent="0.25">
      <c r="A39" s="115" t="s">
        <v>128</v>
      </c>
      <c r="B39" s="115" t="s">
        <v>129</v>
      </c>
      <c r="C39" s="115" t="s">
        <v>130</v>
      </c>
      <c r="D39" s="325">
        <v>0</v>
      </c>
      <c r="E39" s="282">
        <v>0.819272</v>
      </c>
      <c r="F39" s="282">
        <v>0.23431199999999999</v>
      </c>
      <c r="G39" s="282">
        <v>0.56813400000000003</v>
      </c>
      <c r="H39" s="282">
        <v>4.06E-4</v>
      </c>
      <c r="I39" s="282">
        <v>0.409217</v>
      </c>
      <c r="J39" s="282">
        <v>0.45668500000000001</v>
      </c>
      <c r="K39" s="282">
        <v>0.48831000000000002</v>
      </c>
      <c r="L39" s="282">
        <v>4.0101999999999999E-2</v>
      </c>
      <c r="M39" s="282">
        <v>3.7339039999999999</v>
      </c>
      <c r="N39" s="282">
        <v>0.32865299999999997</v>
      </c>
      <c r="O39" s="282">
        <v>2.0239E-2</v>
      </c>
      <c r="P39" s="282">
        <v>1.9144999999999999E-2</v>
      </c>
      <c r="Q39" s="282">
        <v>3.5975E-2</v>
      </c>
      <c r="R39" s="282">
        <v>5.2852999999999997E-2</v>
      </c>
      <c r="S39" s="282">
        <v>0.15246299999999999</v>
      </c>
      <c r="T39" s="282">
        <v>6.2012999999999999E-2</v>
      </c>
      <c r="U39" s="282">
        <v>1.4331E-2</v>
      </c>
      <c r="V39" s="282">
        <v>1.0544039999999999</v>
      </c>
      <c r="W39" s="282">
        <v>0.60058999999999996</v>
      </c>
      <c r="X39" s="282">
        <v>0.16520499999999999</v>
      </c>
      <c r="Y39" s="282">
        <v>0.212064</v>
      </c>
      <c r="Z39" s="282">
        <v>8.7758000000000003E-2</v>
      </c>
      <c r="AA39" s="282">
        <v>6.9944000000000006E-2</v>
      </c>
      <c r="AB39" s="282">
        <v>0.53496999999999995</v>
      </c>
      <c r="AC39" s="282">
        <v>7.6340000000000002E-3</v>
      </c>
      <c r="AD39" s="282">
        <v>0.30976999999999999</v>
      </c>
      <c r="AE39" s="283">
        <v>0</v>
      </c>
      <c r="AF39" s="283">
        <v>112</v>
      </c>
      <c r="AG39" s="283">
        <v>1822</v>
      </c>
      <c r="AH39" s="283">
        <v>2209</v>
      </c>
      <c r="AI39" s="283">
        <v>1310</v>
      </c>
      <c r="AJ39" s="283" t="s">
        <v>72</v>
      </c>
      <c r="AK39" s="283" t="s">
        <v>72</v>
      </c>
      <c r="AL39" s="306" t="s">
        <v>63</v>
      </c>
    </row>
    <row r="40" spans="1:38" ht="26.25" customHeight="1" x14ac:dyDescent="0.2">
      <c r="A40" s="115" t="s">
        <v>89</v>
      </c>
      <c r="B40" s="115" t="s">
        <v>131</v>
      </c>
      <c r="C40" s="115" t="s">
        <v>132</v>
      </c>
      <c r="D40" s="325"/>
      <c r="E40" s="328">
        <v>0.14041699008056543</v>
      </c>
      <c r="F40" s="328">
        <v>9.1849762239827229E-2</v>
      </c>
      <c r="G40" s="328">
        <v>1.7465604183406109E-2</v>
      </c>
      <c r="H40" s="328">
        <v>3.4196631395960082E-5</v>
      </c>
      <c r="I40" s="328">
        <v>9.7354261732482215E-3</v>
      </c>
      <c r="J40" s="328">
        <v>1.0275049004528081E-2</v>
      </c>
      <c r="K40" s="328">
        <v>1.0275049004528081E-2</v>
      </c>
      <c r="L40" s="328">
        <v>6.4154677971222816E-3</v>
      </c>
      <c r="M40" s="328">
        <v>0.25755737769079567</v>
      </c>
      <c r="N40" s="328" t="s">
        <v>73</v>
      </c>
      <c r="O40" s="328">
        <v>4.6151782833033822E-5</v>
      </c>
      <c r="P40" s="328" t="s">
        <v>72</v>
      </c>
      <c r="Q40" s="328" t="s">
        <v>72</v>
      </c>
      <c r="R40" s="328">
        <v>1.8460713133213529E-4</v>
      </c>
      <c r="S40" s="328">
        <v>7.845803081615749E-3</v>
      </c>
      <c r="T40" s="328">
        <v>3.230624798312368E-4</v>
      </c>
      <c r="U40" s="328">
        <v>4.6151782833033822E-5</v>
      </c>
      <c r="V40" s="328">
        <v>4.6151782833033818E-3</v>
      </c>
      <c r="W40" s="328" t="s">
        <v>73</v>
      </c>
      <c r="X40" s="328">
        <v>1.4186134304951017E-4</v>
      </c>
      <c r="Y40" s="328">
        <v>2.2735291961476037E-4</v>
      </c>
      <c r="Z40" s="328" t="s">
        <v>73</v>
      </c>
      <c r="AA40" s="328" t="s">
        <v>72</v>
      </c>
      <c r="AB40" s="328" t="s">
        <v>72</v>
      </c>
      <c r="AC40" s="328" t="s">
        <v>73</v>
      </c>
      <c r="AD40" s="328" t="s">
        <v>72</v>
      </c>
      <c r="AE40" s="301"/>
      <c r="AF40" s="329">
        <v>185</v>
      </c>
      <c r="AG40" s="329" t="s">
        <v>73</v>
      </c>
      <c r="AH40" s="329" t="s">
        <v>73</v>
      </c>
      <c r="AI40" s="329" t="s">
        <v>73</v>
      </c>
      <c r="AJ40" s="329" t="s">
        <v>73</v>
      </c>
      <c r="AK40" s="329" t="s">
        <v>73</v>
      </c>
      <c r="AL40" s="327" t="s">
        <v>63</v>
      </c>
    </row>
    <row r="41" spans="1:38" ht="26.25" customHeight="1" x14ac:dyDescent="0.25">
      <c r="A41" s="115" t="s">
        <v>128</v>
      </c>
      <c r="B41" s="115" t="s">
        <v>133</v>
      </c>
      <c r="C41" s="115" t="s">
        <v>134</v>
      </c>
      <c r="D41" s="325">
        <v>0</v>
      </c>
      <c r="E41" s="282">
        <v>2.1617829999999998</v>
      </c>
      <c r="F41" s="282">
        <v>10.275980000000001</v>
      </c>
      <c r="G41" s="282">
        <v>0.60615200000000002</v>
      </c>
      <c r="H41" s="282">
        <v>0.17319100000000001</v>
      </c>
      <c r="I41" s="282">
        <v>11.622809999999999</v>
      </c>
      <c r="J41" s="282">
        <v>11.984080000000001</v>
      </c>
      <c r="K41" s="282">
        <v>12.46686</v>
      </c>
      <c r="L41" s="282">
        <v>1.44404</v>
      </c>
      <c r="M41" s="282">
        <v>93.022930000000002</v>
      </c>
      <c r="N41" s="282">
        <v>0.80419799999999997</v>
      </c>
      <c r="O41" s="282">
        <v>5.0162999999999999E-2</v>
      </c>
      <c r="P41" s="282">
        <v>2.0389000000000001E-2</v>
      </c>
      <c r="Q41" s="282">
        <v>9.0399999999999994E-3</v>
      </c>
      <c r="R41" s="282">
        <v>0.53786900000000004</v>
      </c>
      <c r="S41" s="282">
        <v>0.16836799999999999</v>
      </c>
      <c r="T41" s="282">
        <v>6.4543000000000003E-2</v>
      </c>
      <c r="U41" s="282">
        <v>1.4017999999999999E-2</v>
      </c>
      <c r="V41" s="282">
        <v>11.93684</v>
      </c>
      <c r="W41" s="282">
        <v>13.062620000000001</v>
      </c>
      <c r="X41" s="282">
        <v>2.8434710000000001</v>
      </c>
      <c r="Y41" s="283">
        <v>2.7442799999999998</v>
      </c>
      <c r="Z41" s="282">
        <v>1.038432</v>
      </c>
      <c r="AA41" s="282">
        <v>1.6041069999999999</v>
      </c>
      <c r="AB41" s="282">
        <v>8.2302890000000009</v>
      </c>
      <c r="AC41" s="282">
        <v>0.114232</v>
      </c>
      <c r="AD41" s="282">
        <v>0.22362599999999999</v>
      </c>
      <c r="AE41" s="283">
        <v>0</v>
      </c>
      <c r="AF41" s="283">
        <v>2696</v>
      </c>
      <c r="AG41" s="283">
        <v>1309</v>
      </c>
      <c r="AH41" s="283">
        <v>5316</v>
      </c>
      <c r="AI41" s="283">
        <v>22684</v>
      </c>
      <c r="AJ41" s="283" t="s">
        <v>72</v>
      </c>
      <c r="AK41" s="283" t="s">
        <v>73</v>
      </c>
      <c r="AL41" s="306" t="s">
        <v>63</v>
      </c>
    </row>
    <row r="42" spans="1:38" s="262" customFormat="1" ht="26.25" customHeight="1" x14ac:dyDescent="0.2">
      <c r="A42" s="115" t="s">
        <v>89</v>
      </c>
      <c r="B42" s="115" t="s">
        <v>135</v>
      </c>
      <c r="C42" s="115" t="s">
        <v>136</v>
      </c>
      <c r="D42" s="325"/>
      <c r="E42" s="286">
        <v>3.2820000000000002E-2</v>
      </c>
      <c r="F42" s="286">
        <v>3.3999999999999998E-3</v>
      </c>
      <c r="G42" s="286">
        <v>4.1099999999999999E-3</v>
      </c>
      <c r="H42" s="286">
        <v>8.1000000000000004E-6</v>
      </c>
      <c r="I42" s="286">
        <v>1.99E-3</v>
      </c>
      <c r="J42" s="286">
        <v>2.1199999999999999E-3</v>
      </c>
      <c r="K42" s="286">
        <v>2.1199999999999999E-3</v>
      </c>
      <c r="L42" s="286">
        <v>1.31E-3</v>
      </c>
      <c r="M42" s="286">
        <v>1.0840000000000001E-2</v>
      </c>
      <c r="N42" s="286">
        <v>9.7999999999999993E-6</v>
      </c>
      <c r="O42" s="286">
        <v>1.0000000000000001E-5</v>
      </c>
      <c r="P42" s="286" t="s">
        <v>72</v>
      </c>
      <c r="Q42" s="286" t="s">
        <v>72</v>
      </c>
      <c r="R42" s="286">
        <v>4.0000000000000003E-5</v>
      </c>
      <c r="S42" s="286">
        <v>1.7099999999999999E-3</v>
      </c>
      <c r="T42" s="286">
        <v>6.9999999999999994E-5</v>
      </c>
      <c r="U42" s="286">
        <v>1.0000000000000001E-5</v>
      </c>
      <c r="V42" s="286">
        <v>1.01E-3</v>
      </c>
      <c r="W42" s="286" t="s">
        <v>67</v>
      </c>
      <c r="X42" s="286">
        <v>3.0000000000000001E-5</v>
      </c>
      <c r="Y42" s="286">
        <v>5.0300000000000003E-5</v>
      </c>
      <c r="Z42" s="286" t="s">
        <v>67</v>
      </c>
      <c r="AA42" s="286" t="s">
        <v>72</v>
      </c>
      <c r="AB42" s="286">
        <v>8.1000000000000004E-5</v>
      </c>
      <c r="AC42" s="286" t="s">
        <v>67</v>
      </c>
      <c r="AD42" s="286" t="s">
        <v>72</v>
      </c>
      <c r="AE42" s="286" t="s">
        <v>174</v>
      </c>
      <c r="AF42" s="286">
        <v>40</v>
      </c>
      <c r="AG42" s="286" t="s">
        <v>73</v>
      </c>
      <c r="AH42" s="286" t="s">
        <v>73</v>
      </c>
      <c r="AI42" s="286" t="s">
        <v>73</v>
      </c>
      <c r="AJ42" s="286" t="s">
        <v>73</v>
      </c>
      <c r="AK42" s="286" t="s">
        <v>73</v>
      </c>
      <c r="AL42" s="336" t="s">
        <v>63</v>
      </c>
    </row>
    <row r="43" spans="1:38" ht="26.25" customHeight="1" x14ac:dyDescent="0.25">
      <c r="A43" s="115" t="s">
        <v>128</v>
      </c>
      <c r="B43" s="115" t="s">
        <v>137</v>
      </c>
      <c r="C43" s="115" t="s">
        <v>138</v>
      </c>
      <c r="D43" s="325">
        <v>0</v>
      </c>
      <c r="E43" s="282">
        <v>0.20182</v>
      </c>
      <c r="F43" s="282">
        <v>1.651E-2</v>
      </c>
      <c r="G43" s="282">
        <v>0.112634</v>
      </c>
      <c r="H43" s="284">
        <v>9.8499999999999995E-5</v>
      </c>
      <c r="I43" s="282">
        <v>3.8760999999999997E-2</v>
      </c>
      <c r="J43" s="282">
        <v>3.6928000000000002E-2</v>
      </c>
      <c r="K43" s="282">
        <v>3.8532999999999998E-2</v>
      </c>
      <c r="L43" s="282">
        <v>9.3650000000000001E-3</v>
      </c>
      <c r="M43" s="282">
        <v>0.18013199999999999</v>
      </c>
      <c r="N43" s="282">
        <v>1.6223000000000001E-2</v>
      </c>
      <c r="O43" s="282">
        <v>6.7299999999999999E-4</v>
      </c>
      <c r="P43" s="282">
        <v>5.5599999999999996E-4</v>
      </c>
      <c r="Q43" s="282">
        <v>5.6599999999999999E-4</v>
      </c>
      <c r="R43" s="283">
        <v>1.2E-2</v>
      </c>
      <c r="S43" s="282">
        <v>4.0610000000000004E-3</v>
      </c>
      <c r="T43" s="282">
        <v>5.8646999999999998E-2</v>
      </c>
      <c r="U43" s="282">
        <v>2.4899999999999998E-4</v>
      </c>
      <c r="V43" s="282">
        <v>0.16834299999999999</v>
      </c>
      <c r="W43" s="282">
        <v>4.1162999999999998E-2</v>
      </c>
      <c r="X43" s="282">
        <v>4.712E-3</v>
      </c>
      <c r="Y43" s="282">
        <v>7.0679999999999996E-3</v>
      </c>
      <c r="Z43" s="282">
        <v>2.392E-3</v>
      </c>
      <c r="AA43" s="282">
        <v>1.897E-3</v>
      </c>
      <c r="AB43" s="282">
        <v>1.6069E-2</v>
      </c>
      <c r="AC43" s="282">
        <v>1.6310000000000001E-3</v>
      </c>
      <c r="AD43" s="282">
        <v>4.7660000000000003E-3</v>
      </c>
      <c r="AE43" s="283">
        <v>0</v>
      </c>
      <c r="AF43" s="283">
        <v>219</v>
      </c>
      <c r="AG43" s="283">
        <v>28</v>
      </c>
      <c r="AH43" s="283">
        <v>1348</v>
      </c>
      <c r="AI43" s="283">
        <v>313</v>
      </c>
      <c r="AJ43" s="283" t="s">
        <v>72</v>
      </c>
      <c r="AK43" s="283" t="s">
        <v>73</v>
      </c>
      <c r="AL43" s="306" t="s">
        <v>63</v>
      </c>
    </row>
    <row r="44" spans="1:38" ht="26.25" customHeight="1" x14ac:dyDescent="0.2">
      <c r="A44" s="115" t="s">
        <v>89</v>
      </c>
      <c r="B44" s="115" t="s">
        <v>139</v>
      </c>
      <c r="C44" s="115" t="s">
        <v>140</v>
      </c>
      <c r="D44" s="325"/>
      <c r="E44" s="328">
        <v>1.0996856653847726</v>
      </c>
      <c r="F44" s="328">
        <v>0.47462690151614284</v>
      </c>
      <c r="G44" s="328">
        <v>0.13715603726380682</v>
      </c>
      <c r="H44" s="328">
        <v>3.59268E-12</v>
      </c>
      <c r="I44" s="328">
        <v>7.2369043539863759E-2</v>
      </c>
      <c r="J44" s="328">
        <v>7.660666989138501E-2</v>
      </c>
      <c r="K44" s="328">
        <v>7.660666989138501E-2</v>
      </c>
      <c r="L44" s="328">
        <v>4.979433542940026E-2</v>
      </c>
      <c r="M44" s="328">
        <v>1.3718380416618992</v>
      </c>
      <c r="N44" s="328">
        <v>7.9471219346049036E-3</v>
      </c>
      <c r="O44" s="328">
        <v>3.5157480216056129E-4</v>
      </c>
      <c r="P44" s="328" t="s">
        <v>72</v>
      </c>
      <c r="Q44" s="328" t="s">
        <v>72</v>
      </c>
      <c r="R44" s="328">
        <v>1.4062992086422452E-3</v>
      </c>
      <c r="S44" s="328">
        <v>5.9767716367295415E-2</v>
      </c>
      <c r="T44" s="328">
        <v>2.4610236151239289E-3</v>
      </c>
      <c r="U44" s="328">
        <v>3.5157480216056129E-4</v>
      </c>
      <c r="V44" s="328">
        <v>3.5157480216056136E-2</v>
      </c>
      <c r="W44" s="328" t="s">
        <v>73</v>
      </c>
      <c r="X44" s="328">
        <v>1.0706190477169247E-3</v>
      </c>
      <c r="Y44" s="328">
        <v>1.7419793695675656E-3</v>
      </c>
      <c r="Z44" s="328" t="s">
        <v>73</v>
      </c>
      <c r="AA44" s="328" t="s">
        <v>72</v>
      </c>
      <c r="AB44" s="328" t="s">
        <v>72</v>
      </c>
      <c r="AC44" s="328" t="s">
        <v>73</v>
      </c>
      <c r="AD44" s="328" t="s">
        <v>72</v>
      </c>
      <c r="AE44" s="301"/>
      <c r="AF44" s="329">
        <v>1405</v>
      </c>
      <c r="AG44" s="329" t="s">
        <v>73</v>
      </c>
      <c r="AH44" s="329" t="s">
        <v>73</v>
      </c>
      <c r="AI44" s="329" t="s">
        <v>73</v>
      </c>
      <c r="AJ44" s="329" t="s">
        <v>73</v>
      </c>
      <c r="AK44" s="329" t="s">
        <v>73</v>
      </c>
      <c r="AL44" s="327" t="s">
        <v>63</v>
      </c>
    </row>
    <row r="45" spans="1:38" ht="26.25" customHeight="1" x14ac:dyDescent="0.2">
      <c r="A45" s="115" t="s">
        <v>89</v>
      </c>
      <c r="B45" s="115" t="s">
        <v>141</v>
      </c>
      <c r="C45" s="115" t="s">
        <v>142</v>
      </c>
      <c r="D45" s="325"/>
      <c r="E45" s="328">
        <v>4.3775999999999998E-4</v>
      </c>
      <c r="F45" s="328">
        <v>3.1919999999999999E-5</v>
      </c>
      <c r="G45" s="328">
        <v>5.7000000000000003E-5</v>
      </c>
      <c r="H45" s="328">
        <v>7.980000000000001E-9</v>
      </c>
      <c r="I45" s="328">
        <v>1.596E-5</v>
      </c>
      <c r="J45" s="328">
        <v>1.7100000000000002E-5</v>
      </c>
      <c r="K45" s="328">
        <v>1.7100000000000002E-5</v>
      </c>
      <c r="L45" s="328">
        <v>4.9475999999999999E-6</v>
      </c>
      <c r="M45" s="328">
        <v>8.4360000000000012E-5</v>
      </c>
      <c r="N45" s="328">
        <v>1.4820000000000002E-6</v>
      </c>
      <c r="O45" s="328">
        <v>1.14E-7</v>
      </c>
      <c r="P45" s="328">
        <v>3.4199999999999997E-7</v>
      </c>
      <c r="Q45" s="328">
        <v>4.5600000000000001E-7</v>
      </c>
      <c r="R45" s="328">
        <v>5.7000000000000005E-7</v>
      </c>
      <c r="S45" s="328">
        <v>1.0032E-5</v>
      </c>
      <c r="T45" s="328">
        <v>1.1400000000000001E-5</v>
      </c>
      <c r="U45" s="328">
        <v>1.1400000000000001E-6</v>
      </c>
      <c r="V45" s="328">
        <v>1.3679999999999999E-5</v>
      </c>
      <c r="W45" s="328" t="s">
        <v>73</v>
      </c>
      <c r="X45" s="328" t="s">
        <v>73</v>
      </c>
      <c r="Y45" s="328" t="s">
        <v>73</v>
      </c>
      <c r="Z45" s="328" t="s">
        <v>72</v>
      </c>
      <c r="AA45" s="328" t="s">
        <v>72</v>
      </c>
      <c r="AB45" s="328">
        <v>9.1200000000000001E-7</v>
      </c>
      <c r="AC45" s="328">
        <v>9.1200000000000006E-10</v>
      </c>
      <c r="AD45" s="328">
        <v>8.6640000000000003E-10</v>
      </c>
      <c r="AE45" s="301"/>
      <c r="AF45" s="329">
        <v>11.4</v>
      </c>
      <c r="AG45" s="329" t="s">
        <v>73</v>
      </c>
      <c r="AH45" s="329" t="s">
        <v>73</v>
      </c>
      <c r="AI45" s="329" t="s">
        <v>73</v>
      </c>
      <c r="AJ45" s="329" t="s">
        <v>73</v>
      </c>
      <c r="AK45" s="329" t="s">
        <v>73</v>
      </c>
      <c r="AL45" s="327" t="s">
        <v>63</v>
      </c>
    </row>
    <row r="46" spans="1:38" ht="26.25" customHeight="1" x14ac:dyDescent="0.2">
      <c r="A46" s="115" t="s">
        <v>128</v>
      </c>
      <c r="B46" s="115" t="s">
        <v>143</v>
      </c>
      <c r="C46" s="115" t="s">
        <v>144</v>
      </c>
      <c r="D46" s="325"/>
      <c r="E46" s="328" t="s">
        <v>72</v>
      </c>
      <c r="F46" s="328" t="s">
        <v>72</v>
      </c>
      <c r="G46" s="328" t="s">
        <v>72</v>
      </c>
      <c r="H46" s="328" t="s">
        <v>72</v>
      </c>
      <c r="I46" s="328" t="s">
        <v>72</v>
      </c>
      <c r="J46" s="328" t="s">
        <v>72</v>
      </c>
      <c r="K46" s="328" t="s">
        <v>72</v>
      </c>
      <c r="L46" s="328" t="s">
        <v>72</v>
      </c>
      <c r="M46" s="328" t="s">
        <v>72</v>
      </c>
      <c r="N46" s="328" t="s">
        <v>72</v>
      </c>
      <c r="O46" s="328" t="s">
        <v>72</v>
      </c>
      <c r="P46" s="328" t="s">
        <v>72</v>
      </c>
      <c r="Q46" s="328" t="s">
        <v>72</v>
      </c>
      <c r="R46" s="328" t="s">
        <v>72</v>
      </c>
      <c r="S46" s="328" t="s">
        <v>72</v>
      </c>
      <c r="T46" s="328" t="s">
        <v>72</v>
      </c>
      <c r="U46" s="328" t="s">
        <v>72</v>
      </c>
      <c r="V46" s="328" t="s">
        <v>72</v>
      </c>
      <c r="W46" s="328" t="s">
        <v>72</v>
      </c>
      <c r="X46" s="328" t="s">
        <v>72</v>
      </c>
      <c r="Y46" s="328" t="s">
        <v>72</v>
      </c>
      <c r="Z46" s="328" t="s">
        <v>72</v>
      </c>
      <c r="AA46" s="328" t="s">
        <v>72</v>
      </c>
      <c r="AB46" s="328" t="s">
        <v>72</v>
      </c>
      <c r="AC46" s="328" t="s">
        <v>72</v>
      </c>
      <c r="AD46" s="328" t="s">
        <v>72</v>
      </c>
      <c r="AE46" s="301"/>
      <c r="AF46" s="329" t="s">
        <v>72</v>
      </c>
      <c r="AG46" s="329" t="s">
        <v>72</v>
      </c>
      <c r="AH46" s="329" t="s">
        <v>72</v>
      </c>
      <c r="AI46" s="329" t="s">
        <v>72</v>
      </c>
      <c r="AJ46" s="329" t="s">
        <v>72</v>
      </c>
      <c r="AK46" s="329" t="s">
        <v>72</v>
      </c>
      <c r="AL46" s="327" t="s">
        <v>63</v>
      </c>
    </row>
    <row r="47" spans="1:38" ht="26.25" customHeight="1" x14ac:dyDescent="0.2">
      <c r="A47" s="115" t="s">
        <v>89</v>
      </c>
      <c r="B47" s="115" t="s">
        <v>145</v>
      </c>
      <c r="C47" s="115" t="s">
        <v>146</v>
      </c>
      <c r="D47" s="325"/>
      <c r="E47" s="328">
        <v>0.10583708825748052</v>
      </c>
      <c r="F47" s="328">
        <v>1.0953809404073422E-2</v>
      </c>
      <c r="G47" s="328">
        <v>1.3253234009761108E-2</v>
      </c>
      <c r="H47" s="328">
        <v>2.5949207945687703E-5</v>
      </c>
      <c r="I47" s="328">
        <v>6.4151631883329141E-3</v>
      </c>
      <c r="J47" s="328">
        <v>6.8246416897158662E-3</v>
      </c>
      <c r="K47" s="328">
        <v>6.8246416897158662E-3</v>
      </c>
      <c r="L47" s="328">
        <v>4.4360170983153129E-3</v>
      </c>
      <c r="M47" s="328">
        <v>3.4947095800854915E-2</v>
      </c>
      <c r="N47" s="328">
        <v>1.2163691224541113E-5</v>
      </c>
      <c r="O47" s="328">
        <v>3.2436509932109626E-5</v>
      </c>
      <c r="P47" s="328" t="s">
        <v>73</v>
      </c>
      <c r="Q47" s="328" t="s">
        <v>73</v>
      </c>
      <c r="R47" s="328">
        <v>1.297460397284385E-4</v>
      </c>
      <c r="S47" s="328">
        <v>5.5142066884586362E-3</v>
      </c>
      <c r="T47" s="328">
        <v>2.2705556952476742E-4</v>
      </c>
      <c r="U47" s="328">
        <v>3.2436509932109626E-5</v>
      </c>
      <c r="V47" s="328">
        <v>3.243650993210963E-3</v>
      </c>
      <c r="W47" s="328" t="s">
        <v>147</v>
      </c>
      <c r="X47" s="328">
        <v>9.7309529796328891E-5</v>
      </c>
      <c r="Y47" s="328">
        <v>1.6218254966054814E-4</v>
      </c>
      <c r="Z47" s="328" t="s">
        <v>72</v>
      </c>
      <c r="AA47" s="328" t="s">
        <v>72</v>
      </c>
      <c r="AB47" s="328">
        <v>2.5949207945687701E-4</v>
      </c>
      <c r="AC47" s="328" t="s">
        <v>147</v>
      </c>
      <c r="AD47" s="328" t="s">
        <v>117</v>
      </c>
      <c r="AE47" s="339"/>
      <c r="AF47" s="329">
        <v>129</v>
      </c>
      <c r="AG47" s="329" t="s">
        <v>73</v>
      </c>
      <c r="AH47" s="329" t="s">
        <v>73</v>
      </c>
      <c r="AI47" s="329" t="s">
        <v>73</v>
      </c>
      <c r="AJ47" s="329" t="s">
        <v>73</v>
      </c>
      <c r="AK47" s="329" t="s">
        <v>73</v>
      </c>
      <c r="AL47" s="327" t="s">
        <v>63</v>
      </c>
    </row>
    <row r="48" spans="1:38" ht="26.25" customHeight="1" x14ac:dyDescent="0.2">
      <c r="A48" s="115" t="s">
        <v>148</v>
      </c>
      <c r="B48" s="115" t="s">
        <v>149</v>
      </c>
      <c r="C48" s="115" t="s">
        <v>150</v>
      </c>
      <c r="D48" s="325"/>
      <c r="E48" s="328" t="s">
        <v>73</v>
      </c>
      <c r="F48" s="328" t="s">
        <v>73</v>
      </c>
      <c r="G48" s="328" t="s">
        <v>73</v>
      </c>
      <c r="H48" s="328" t="s">
        <v>73</v>
      </c>
      <c r="I48" s="328">
        <v>2.4020000000000001E-3</v>
      </c>
      <c r="J48" s="328">
        <v>2.4022000000000002E-2</v>
      </c>
      <c r="K48" s="328">
        <v>6.0055999999999998E-2</v>
      </c>
      <c r="L48" s="328" t="s">
        <v>73</v>
      </c>
      <c r="M48" s="328" t="s">
        <v>73</v>
      </c>
      <c r="N48" s="328" t="s">
        <v>73</v>
      </c>
      <c r="O48" s="328" t="s">
        <v>73</v>
      </c>
      <c r="P48" s="328" t="s">
        <v>73</v>
      </c>
      <c r="Q48" s="328" t="s">
        <v>73</v>
      </c>
      <c r="R48" s="328" t="s">
        <v>73</v>
      </c>
      <c r="S48" s="328" t="s">
        <v>73</v>
      </c>
      <c r="T48" s="328" t="s">
        <v>73</v>
      </c>
      <c r="U48" s="328" t="s">
        <v>73</v>
      </c>
      <c r="V48" s="328" t="s">
        <v>73</v>
      </c>
      <c r="W48" s="328" t="s">
        <v>73</v>
      </c>
      <c r="X48" s="328" t="s">
        <v>73</v>
      </c>
      <c r="Y48" s="328" t="s">
        <v>73</v>
      </c>
      <c r="Z48" s="328" t="s">
        <v>73</v>
      </c>
      <c r="AA48" s="328" t="s">
        <v>73</v>
      </c>
      <c r="AB48" s="328" t="s">
        <v>73</v>
      </c>
      <c r="AC48" s="328" t="s">
        <v>73</v>
      </c>
      <c r="AD48" s="328" t="s">
        <v>73</v>
      </c>
      <c r="AE48" s="294">
        <v>0</v>
      </c>
      <c r="AF48" s="329" t="s">
        <v>73</v>
      </c>
      <c r="AG48" s="329" t="s">
        <v>73</v>
      </c>
      <c r="AH48" s="329" t="s">
        <v>73</v>
      </c>
      <c r="AI48" s="329" t="s">
        <v>73</v>
      </c>
      <c r="AJ48" s="329" t="s">
        <v>73</v>
      </c>
      <c r="AK48" s="328">
        <v>0.2591</v>
      </c>
      <c r="AL48" s="327" t="s">
        <v>151</v>
      </c>
    </row>
    <row r="49" spans="1:38" ht="26.25" customHeight="1" x14ac:dyDescent="0.2">
      <c r="A49" s="115" t="s">
        <v>148</v>
      </c>
      <c r="B49" s="115" t="s">
        <v>152</v>
      </c>
      <c r="C49" s="115" t="s">
        <v>153</v>
      </c>
      <c r="D49" s="325"/>
      <c r="E49" s="328" t="s">
        <v>67</v>
      </c>
      <c r="F49" s="328" t="s">
        <v>67</v>
      </c>
      <c r="G49" s="328" t="s">
        <v>67</v>
      </c>
      <c r="H49" s="328" t="s">
        <v>67</v>
      </c>
      <c r="I49" s="328" t="s">
        <v>67</v>
      </c>
      <c r="J49" s="328" t="s">
        <v>67</v>
      </c>
      <c r="K49" s="328" t="s">
        <v>67</v>
      </c>
      <c r="L49" s="328" t="s">
        <v>67</v>
      </c>
      <c r="M49" s="328" t="s">
        <v>67</v>
      </c>
      <c r="N49" s="328" t="s">
        <v>67</v>
      </c>
      <c r="O49" s="328" t="s">
        <v>67</v>
      </c>
      <c r="P49" s="328" t="s">
        <v>67</v>
      </c>
      <c r="Q49" s="328" t="s">
        <v>67</v>
      </c>
      <c r="R49" s="328" t="s">
        <v>67</v>
      </c>
      <c r="S49" s="328" t="s">
        <v>67</v>
      </c>
      <c r="T49" s="328" t="s">
        <v>67</v>
      </c>
      <c r="U49" s="328" t="s">
        <v>67</v>
      </c>
      <c r="V49" s="328" t="s">
        <v>67</v>
      </c>
      <c r="W49" s="328" t="s">
        <v>67</v>
      </c>
      <c r="X49" s="328" t="s">
        <v>67</v>
      </c>
      <c r="Y49" s="328" t="s">
        <v>67</v>
      </c>
      <c r="Z49" s="328" t="s">
        <v>67</v>
      </c>
      <c r="AA49" s="328" t="s">
        <v>67</v>
      </c>
      <c r="AB49" s="328" t="s">
        <v>67</v>
      </c>
      <c r="AC49" s="328" t="s">
        <v>67</v>
      </c>
      <c r="AD49" s="328" t="s">
        <v>67</v>
      </c>
      <c r="AE49" s="294" t="s">
        <v>67</v>
      </c>
      <c r="AF49" s="329" t="s">
        <v>67</v>
      </c>
      <c r="AG49" s="329" t="s">
        <v>67</v>
      </c>
      <c r="AH49" s="329" t="s">
        <v>67</v>
      </c>
      <c r="AI49" s="329" t="s">
        <v>67</v>
      </c>
      <c r="AJ49" s="329" t="s">
        <v>67</v>
      </c>
      <c r="AK49" s="328" t="s">
        <v>67</v>
      </c>
      <c r="AL49" s="327" t="s">
        <v>63</v>
      </c>
    </row>
    <row r="50" spans="1:38" ht="26.25" customHeight="1" x14ac:dyDescent="0.2">
      <c r="A50" s="115" t="s">
        <v>148</v>
      </c>
      <c r="B50" s="115" t="s">
        <v>154</v>
      </c>
      <c r="C50" s="115" t="s">
        <v>155</v>
      </c>
      <c r="D50" s="325"/>
      <c r="E50" s="328" t="s">
        <v>67</v>
      </c>
      <c r="F50" s="328" t="s">
        <v>67</v>
      </c>
      <c r="G50" s="328" t="s">
        <v>67</v>
      </c>
      <c r="H50" s="328" t="s">
        <v>67</v>
      </c>
      <c r="I50" s="328" t="s">
        <v>67</v>
      </c>
      <c r="J50" s="328" t="s">
        <v>67</v>
      </c>
      <c r="K50" s="328" t="s">
        <v>67</v>
      </c>
      <c r="L50" s="328" t="s">
        <v>67</v>
      </c>
      <c r="M50" s="328" t="s">
        <v>67</v>
      </c>
      <c r="N50" s="328" t="s">
        <v>67</v>
      </c>
      <c r="O50" s="328" t="s">
        <v>67</v>
      </c>
      <c r="P50" s="328" t="s">
        <v>67</v>
      </c>
      <c r="Q50" s="328" t="s">
        <v>67</v>
      </c>
      <c r="R50" s="328" t="s">
        <v>67</v>
      </c>
      <c r="S50" s="328" t="s">
        <v>67</v>
      </c>
      <c r="T50" s="328" t="s">
        <v>67</v>
      </c>
      <c r="U50" s="328" t="s">
        <v>67</v>
      </c>
      <c r="V50" s="328" t="s">
        <v>67</v>
      </c>
      <c r="W50" s="328" t="s">
        <v>67</v>
      </c>
      <c r="X50" s="328" t="s">
        <v>67</v>
      </c>
      <c r="Y50" s="328" t="s">
        <v>67</v>
      </c>
      <c r="Z50" s="328" t="s">
        <v>67</v>
      </c>
      <c r="AA50" s="328" t="s">
        <v>67</v>
      </c>
      <c r="AB50" s="328" t="s">
        <v>67</v>
      </c>
      <c r="AC50" s="328" t="s">
        <v>67</v>
      </c>
      <c r="AD50" s="328" t="s">
        <v>67</v>
      </c>
      <c r="AE50" s="294" t="s">
        <v>67</v>
      </c>
      <c r="AF50" s="329" t="s">
        <v>67</v>
      </c>
      <c r="AG50" s="329" t="s">
        <v>67</v>
      </c>
      <c r="AH50" s="329" t="s">
        <v>67</v>
      </c>
      <c r="AI50" s="329" t="s">
        <v>67</v>
      </c>
      <c r="AJ50" s="329" t="s">
        <v>67</v>
      </c>
      <c r="AK50" s="328" t="s">
        <v>67</v>
      </c>
      <c r="AL50" s="327" t="s">
        <v>63</v>
      </c>
    </row>
    <row r="51" spans="1:38" ht="26.25" customHeight="1" x14ac:dyDescent="0.2">
      <c r="A51" s="115" t="s">
        <v>148</v>
      </c>
      <c r="B51" s="115" t="s">
        <v>156</v>
      </c>
      <c r="C51" s="115" t="s">
        <v>157</v>
      </c>
      <c r="D51" s="325"/>
      <c r="E51" s="328" t="s">
        <v>73</v>
      </c>
      <c r="F51" s="328">
        <v>3.0179999999999998E-2</v>
      </c>
      <c r="G51" s="328" t="s">
        <v>73</v>
      </c>
      <c r="H51" s="328" t="s">
        <v>73</v>
      </c>
      <c r="I51" s="328" t="s">
        <v>73</v>
      </c>
      <c r="J51" s="328" t="s">
        <v>73</v>
      </c>
      <c r="K51" s="328" t="s">
        <v>73</v>
      </c>
      <c r="L51" s="328" t="s">
        <v>73</v>
      </c>
      <c r="M51" s="328" t="s">
        <v>73</v>
      </c>
      <c r="N51" s="328" t="s">
        <v>73</v>
      </c>
      <c r="O51" s="328" t="s">
        <v>73</v>
      </c>
      <c r="P51" s="328" t="s">
        <v>73</v>
      </c>
      <c r="Q51" s="328" t="s">
        <v>73</v>
      </c>
      <c r="R51" s="328" t="s">
        <v>73</v>
      </c>
      <c r="S51" s="328" t="s">
        <v>73</v>
      </c>
      <c r="T51" s="328" t="s">
        <v>73</v>
      </c>
      <c r="U51" s="328" t="s">
        <v>73</v>
      </c>
      <c r="V51" s="328" t="s">
        <v>73</v>
      </c>
      <c r="W51" s="328" t="s">
        <v>73</v>
      </c>
      <c r="X51" s="328" t="s">
        <v>73</v>
      </c>
      <c r="Y51" s="328" t="s">
        <v>73</v>
      </c>
      <c r="Z51" s="328" t="s">
        <v>73</v>
      </c>
      <c r="AA51" s="328" t="s">
        <v>73</v>
      </c>
      <c r="AB51" s="328" t="s">
        <v>73</v>
      </c>
      <c r="AC51" s="328" t="s">
        <v>73</v>
      </c>
      <c r="AD51" s="328" t="s">
        <v>73</v>
      </c>
      <c r="AE51" s="294">
        <v>0</v>
      </c>
      <c r="AF51" s="329" t="s">
        <v>73</v>
      </c>
      <c r="AG51" s="329" t="s">
        <v>73</v>
      </c>
      <c r="AH51" s="329" t="s">
        <v>73</v>
      </c>
      <c r="AI51" s="329" t="s">
        <v>73</v>
      </c>
      <c r="AJ51" s="329" t="s">
        <v>72</v>
      </c>
      <c r="AK51" s="328">
        <v>0.30180000000000001</v>
      </c>
      <c r="AL51" s="327" t="s">
        <v>158</v>
      </c>
    </row>
    <row r="52" spans="1:38" ht="26.25" customHeight="1" x14ac:dyDescent="0.25">
      <c r="A52" s="115" t="s">
        <v>148</v>
      </c>
      <c r="B52" s="115" t="s">
        <v>159</v>
      </c>
      <c r="C52" s="115" t="s">
        <v>160</v>
      </c>
      <c r="D52" s="325">
        <v>0</v>
      </c>
      <c r="E52" s="282">
        <v>6.5282000000000007E-2</v>
      </c>
      <c r="F52" s="282">
        <v>9.9735379999999996</v>
      </c>
      <c r="G52" s="282">
        <v>3.8457759999999999</v>
      </c>
      <c r="H52" s="283" t="s">
        <v>71</v>
      </c>
      <c r="I52" s="282">
        <v>3.4900000000000003E-4</v>
      </c>
      <c r="J52" s="282">
        <v>8.7299999999999997E-4</v>
      </c>
      <c r="K52" s="282">
        <v>1.047E-3</v>
      </c>
      <c r="L52" s="283" t="s">
        <v>72</v>
      </c>
      <c r="M52" s="282">
        <v>0.35779</v>
      </c>
      <c r="N52" s="282">
        <v>2.6179999999999998E-2</v>
      </c>
      <c r="O52" s="282">
        <v>4.3629999999999997E-3</v>
      </c>
      <c r="P52" s="282">
        <v>5.2360000000000002E-3</v>
      </c>
      <c r="Q52" s="282">
        <v>8.7299999999999997E-4</v>
      </c>
      <c r="R52" s="282">
        <v>8.7299999999999997E-4</v>
      </c>
      <c r="S52" s="282">
        <v>1.0472E-2</v>
      </c>
      <c r="T52" s="282">
        <v>4.6251E-2</v>
      </c>
      <c r="U52" s="282">
        <v>8.7299999999999997E-4</v>
      </c>
      <c r="V52" s="282">
        <v>8.7270000000000004E-3</v>
      </c>
      <c r="W52" s="284">
        <v>1.05E-8</v>
      </c>
      <c r="X52" s="284">
        <v>8.3300000000000005E-5</v>
      </c>
      <c r="Y52" s="282">
        <v>1.4100000000000001E-4</v>
      </c>
      <c r="Z52" s="284">
        <v>9.6199999999999994E-5</v>
      </c>
      <c r="AA52" s="284">
        <v>7.2700000000000005E-5</v>
      </c>
      <c r="AB52" s="282">
        <v>3.9300000000000001E-4</v>
      </c>
      <c r="AC52" s="283" t="s">
        <v>72</v>
      </c>
      <c r="AD52" s="283" t="s">
        <v>72</v>
      </c>
      <c r="AE52" s="283">
        <v>0</v>
      </c>
      <c r="AF52" s="283" t="s">
        <v>73</v>
      </c>
      <c r="AG52" s="283" t="s">
        <v>73</v>
      </c>
      <c r="AH52" s="283" t="s">
        <v>73</v>
      </c>
      <c r="AI52" s="283" t="s">
        <v>73</v>
      </c>
      <c r="AJ52" s="283">
        <v>3831</v>
      </c>
      <c r="AK52" s="283">
        <v>8.7265829999999998</v>
      </c>
      <c r="AL52" s="306" t="s">
        <v>161</v>
      </c>
    </row>
    <row r="53" spans="1:38" ht="26.25" customHeight="1" x14ac:dyDescent="0.25">
      <c r="A53" s="115" t="s">
        <v>148</v>
      </c>
      <c r="B53" s="115" t="s">
        <v>162</v>
      </c>
      <c r="C53" s="115" t="s">
        <v>163</v>
      </c>
      <c r="D53" s="325">
        <v>0</v>
      </c>
      <c r="E53" s="283" t="s">
        <v>73</v>
      </c>
      <c r="F53" s="282">
        <v>1.5519320000000001</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15171</v>
      </c>
      <c r="AL53" s="306" t="s">
        <v>63</v>
      </c>
    </row>
    <row r="54" spans="1:38" ht="37.5" customHeight="1" x14ac:dyDescent="0.25">
      <c r="A54" s="115" t="s">
        <v>148</v>
      </c>
      <c r="B54" s="115" t="s">
        <v>164</v>
      </c>
      <c r="C54" s="115" t="s">
        <v>165</v>
      </c>
      <c r="D54" s="325">
        <v>0</v>
      </c>
      <c r="E54" s="283" t="s">
        <v>73</v>
      </c>
      <c r="F54" s="282">
        <v>0.15257499999999999</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3">
        <v>8.6641250000000003</v>
      </c>
      <c r="AL54" s="306" t="s">
        <v>166</v>
      </c>
    </row>
    <row r="55" spans="1:38" ht="26.25" customHeight="1" x14ac:dyDescent="0.2">
      <c r="A55" s="115" t="s">
        <v>148</v>
      </c>
      <c r="B55" s="115" t="s">
        <v>167</v>
      </c>
      <c r="C55" s="115" t="s">
        <v>168</v>
      </c>
      <c r="D55" s="325" t="s">
        <v>169</v>
      </c>
      <c r="E55" s="286"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325" t="s">
        <v>174</v>
      </c>
      <c r="E56" s="286"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325"/>
      <c r="E57" s="328" t="s">
        <v>73</v>
      </c>
      <c r="F57" s="328" t="s">
        <v>73</v>
      </c>
      <c r="G57" s="328" t="s">
        <v>73</v>
      </c>
      <c r="H57" s="328" t="s">
        <v>73</v>
      </c>
      <c r="I57" s="328">
        <v>8.2264000000000004E-2</v>
      </c>
      <c r="J57" s="328">
        <v>0.14807519999999999</v>
      </c>
      <c r="K57" s="328">
        <v>0.16452800000000001</v>
      </c>
      <c r="L57" s="328">
        <v>2.4679200000000002E-3</v>
      </c>
      <c r="M57" s="328" t="s">
        <v>73</v>
      </c>
      <c r="N57" s="328" t="s">
        <v>73</v>
      </c>
      <c r="O57" s="328" t="s">
        <v>73</v>
      </c>
      <c r="P57" s="328" t="s">
        <v>73</v>
      </c>
      <c r="Q57" s="328" t="s">
        <v>73</v>
      </c>
      <c r="R57" s="328" t="s">
        <v>73</v>
      </c>
      <c r="S57" s="328" t="s">
        <v>73</v>
      </c>
      <c r="T57" s="328" t="s">
        <v>73</v>
      </c>
      <c r="U57" s="328" t="s">
        <v>73</v>
      </c>
      <c r="V57" s="328" t="s">
        <v>73</v>
      </c>
      <c r="W57" s="328" t="s">
        <v>73</v>
      </c>
      <c r="X57" s="328" t="s">
        <v>73</v>
      </c>
      <c r="Y57" s="328" t="s">
        <v>73</v>
      </c>
      <c r="Z57" s="328" t="s">
        <v>73</v>
      </c>
      <c r="AA57" s="328" t="s">
        <v>73</v>
      </c>
      <c r="AB57" s="328" t="s">
        <v>73</v>
      </c>
      <c r="AC57" s="328" t="s">
        <v>73</v>
      </c>
      <c r="AD57" s="328" t="s">
        <v>73</v>
      </c>
      <c r="AE57" s="294">
        <v>0</v>
      </c>
      <c r="AF57" s="329" t="s">
        <v>73</v>
      </c>
      <c r="AG57" s="329" t="s">
        <v>73</v>
      </c>
      <c r="AH57" s="329" t="s">
        <v>73</v>
      </c>
      <c r="AI57" s="329" t="s">
        <v>73</v>
      </c>
      <c r="AJ57" s="329" t="s">
        <v>73</v>
      </c>
      <c r="AK57" s="334">
        <v>632.79999999999995</v>
      </c>
      <c r="AL57" s="327" t="s">
        <v>177</v>
      </c>
    </row>
    <row r="58" spans="1:38" ht="26.25" customHeight="1" x14ac:dyDescent="0.2">
      <c r="A58" s="115" t="s">
        <v>68</v>
      </c>
      <c r="B58" s="115" t="s">
        <v>178</v>
      </c>
      <c r="C58" s="115" t="s">
        <v>179</v>
      </c>
      <c r="D58" s="325"/>
      <c r="E58" s="328" t="s">
        <v>73</v>
      </c>
      <c r="F58" s="328" t="s">
        <v>73</v>
      </c>
      <c r="G58" s="328" t="s">
        <v>73</v>
      </c>
      <c r="H58" s="328" t="s">
        <v>73</v>
      </c>
      <c r="I58" s="328">
        <v>1.8263800000000001E-3</v>
      </c>
      <c r="J58" s="328">
        <v>1.2175869000000001E-2</v>
      </c>
      <c r="K58" s="328">
        <v>2.4351738000000001E-2</v>
      </c>
      <c r="L58" s="328">
        <v>8.4013500000000005E-6</v>
      </c>
      <c r="M58" s="328" t="s">
        <v>73</v>
      </c>
      <c r="N58" s="328" t="s">
        <v>73</v>
      </c>
      <c r="O58" s="328" t="s">
        <v>73</v>
      </c>
      <c r="P58" s="328" t="s">
        <v>73</v>
      </c>
      <c r="Q58" s="328" t="s">
        <v>73</v>
      </c>
      <c r="R58" s="328" t="s">
        <v>73</v>
      </c>
      <c r="S58" s="328" t="s">
        <v>73</v>
      </c>
      <c r="T58" s="328" t="s">
        <v>73</v>
      </c>
      <c r="U58" s="328" t="s">
        <v>73</v>
      </c>
      <c r="V58" s="328" t="s">
        <v>73</v>
      </c>
      <c r="W58" s="328" t="s">
        <v>73</v>
      </c>
      <c r="X58" s="328" t="s">
        <v>73</v>
      </c>
      <c r="Y58" s="328" t="s">
        <v>73</v>
      </c>
      <c r="Z58" s="328" t="s">
        <v>73</v>
      </c>
      <c r="AA58" s="328" t="s">
        <v>73</v>
      </c>
      <c r="AB58" s="328" t="s">
        <v>73</v>
      </c>
      <c r="AC58" s="328" t="s">
        <v>73</v>
      </c>
      <c r="AD58" s="328" t="s">
        <v>73</v>
      </c>
      <c r="AE58" s="294">
        <v>0</v>
      </c>
      <c r="AF58" s="329" t="s">
        <v>73</v>
      </c>
      <c r="AG58" s="329" t="s">
        <v>73</v>
      </c>
      <c r="AH58" s="329" t="s">
        <v>73</v>
      </c>
      <c r="AI58" s="329" t="s">
        <v>73</v>
      </c>
      <c r="AJ58" s="329" t="s">
        <v>73</v>
      </c>
      <c r="AK58" s="328">
        <v>60.87934448</v>
      </c>
      <c r="AL58" s="327" t="s">
        <v>180</v>
      </c>
    </row>
    <row r="59" spans="1:38" ht="26.25" customHeight="1" x14ac:dyDescent="0.2">
      <c r="A59" s="115" t="s">
        <v>68</v>
      </c>
      <c r="B59" s="115" t="s">
        <v>181</v>
      </c>
      <c r="C59" s="115" t="s">
        <v>182</v>
      </c>
      <c r="D59" s="325"/>
      <c r="E59" s="328" t="s">
        <v>73</v>
      </c>
      <c r="F59" s="328" t="s">
        <v>72</v>
      </c>
      <c r="G59" s="328" t="s">
        <v>73</v>
      </c>
      <c r="H59" s="328" t="s">
        <v>72</v>
      </c>
      <c r="I59" s="328" t="s">
        <v>72</v>
      </c>
      <c r="J59" s="328" t="s">
        <v>72</v>
      </c>
      <c r="K59" s="328" t="s">
        <v>72</v>
      </c>
      <c r="L59" s="328" t="s">
        <v>72</v>
      </c>
      <c r="M59" s="328" t="s">
        <v>73</v>
      </c>
      <c r="N59" s="328" t="s">
        <v>72</v>
      </c>
      <c r="O59" s="328" t="s">
        <v>72</v>
      </c>
      <c r="P59" s="328" t="s">
        <v>72</v>
      </c>
      <c r="Q59" s="328" t="s">
        <v>72</v>
      </c>
      <c r="R59" s="328" t="s">
        <v>72</v>
      </c>
      <c r="S59" s="328" t="s">
        <v>72</v>
      </c>
      <c r="T59" s="328" t="s">
        <v>72</v>
      </c>
      <c r="U59" s="328" t="s">
        <v>72</v>
      </c>
      <c r="V59" s="328" t="s">
        <v>72</v>
      </c>
      <c r="W59" s="328" t="s">
        <v>73</v>
      </c>
      <c r="X59" s="328" t="s">
        <v>73</v>
      </c>
      <c r="Y59" s="328" t="s">
        <v>73</v>
      </c>
      <c r="Z59" s="328" t="s">
        <v>73</v>
      </c>
      <c r="AA59" s="328" t="s">
        <v>73</v>
      </c>
      <c r="AB59" s="328" t="s">
        <v>73</v>
      </c>
      <c r="AC59" s="328" t="s">
        <v>73</v>
      </c>
      <c r="AD59" s="328" t="s">
        <v>73</v>
      </c>
      <c r="AE59" s="290"/>
      <c r="AF59" s="329" t="s">
        <v>73</v>
      </c>
      <c r="AG59" s="329" t="s">
        <v>73</v>
      </c>
      <c r="AH59" s="329" t="s">
        <v>73</v>
      </c>
      <c r="AI59" s="329" t="s">
        <v>73</v>
      </c>
      <c r="AJ59" s="329" t="s">
        <v>73</v>
      </c>
      <c r="AK59" s="328" t="s">
        <v>72</v>
      </c>
      <c r="AL59" s="327"/>
    </row>
    <row r="60" spans="1:38" ht="26.25" customHeight="1" x14ac:dyDescent="0.2">
      <c r="A60" s="115" t="s">
        <v>68</v>
      </c>
      <c r="B60" s="115" t="s">
        <v>183</v>
      </c>
      <c r="C60" s="115" t="s">
        <v>184</v>
      </c>
      <c r="D60" s="325"/>
      <c r="E60" s="328" t="s">
        <v>73</v>
      </c>
      <c r="F60" s="328" t="s">
        <v>73</v>
      </c>
      <c r="G60" s="328" t="s">
        <v>73</v>
      </c>
      <c r="H60" s="328" t="s">
        <v>73</v>
      </c>
      <c r="I60" s="328">
        <v>4.2876202000000002E-2</v>
      </c>
      <c r="J60" s="328">
        <v>0.26278601600000001</v>
      </c>
      <c r="K60" s="328">
        <v>0.83257113000000005</v>
      </c>
      <c r="L60" s="328" t="s">
        <v>73</v>
      </c>
      <c r="M60" s="328" t="s">
        <v>73</v>
      </c>
      <c r="N60" s="328" t="s">
        <v>73</v>
      </c>
      <c r="O60" s="328" t="s">
        <v>73</v>
      </c>
      <c r="P60" s="328" t="s">
        <v>73</v>
      </c>
      <c r="Q60" s="328" t="s">
        <v>73</v>
      </c>
      <c r="R60" s="328" t="s">
        <v>73</v>
      </c>
      <c r="S60" s="328" t="s">
        <v>73</v>
      </c>
      <c r="T60" s="328" t="s">
        <v>73</v>
      </c>
      <c r="U60" s="328" t="s">
        <v>73</v>
      </c>
      <c r="V60" s="328" t="s">
        <v>73</v>
      </c>
      <c r="W60" s="328" t="s">
        <v>73</v>
      </c>
      <c r="X60" s="328" t="s">
        <v>73</v>
      </c>
      <c r="Y60" s="328" t="s">
        <v>73</v>
      </c>
      <c r="Z60" s="328" t="s">
        <v>73</v>
      </c>
      <c r="AA60" s="328" t="s">
        <v>73</v>
      </c>
      <c r="AB60" s="328" t="s">
        <v>73</v>
      </c>
      <c r="AC60" s="328" t="s">
        <v>73</v>
      </c>
      <c r="AD60" s="328" t="s">
        <v>73</v>
      </c>
      <c r="AE60" s="294">
        <v>0</v>
      </c>
      <c r="AF60" s="329" t="s">
        <v>73</v>
      </c>
      <c r="AG60" s="329" t="s">
        <v>73</v>
      </c>
      <c r="AH60" s="329" t="s">
        <v>73</v>
      </c>
      <c r="AI60" s="329" t="s">
        <v>73</v>
      </c>
      <c r="AJ60" s="329" t="s">
        <v>73</v>
      </c>
      <c r="AK60" s="328">
        <v>12.986831499999999</v>
      </c>
      <c r="AL60" s="327" t="s">
        <v>185</v>
      </c>
    </row>
    <row r="61" spans="1:38" ht="26.25" customHeight="1" x14ac:dyDescent="0.2">
      <c r="A61" s="115" t="s">
        <v>68</v>
      </c>
      <c r="B61" s="115" t="s">
        <v>186</v>
      </c>
      <c r="C61" s="115" t="s">
        <v>187</v>
      </c>
      <c r="D61" s="325"/>
      <c r="E61" s="289" t="s">
        <v>73</v>
      </c>
      <c r="F61" s="289" t="s">
        <v>73</v>
      </c>
      <c r="G61" s="289" t="s">
        <v>73</v>
      </c>
      <c r="H61" s="289" t="s">
        <v>73</v>
      </c>
      <c r="I61" s="289" t="s">
        <v>72</v>
      </c>
      <c r="J61" s="289" t="s">
        <v>72</v>
      </c>
      <c r="K61" s="289" t="s">
        <v>72</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291" t="s">
        <v>72</v>
      </c>
      <c r="AL61" s="292" t="s">
        <v>188</v>
      </c>
    </row>
    <row r="62" spans="1:38" ht="26.25" customHeight="1" x14ac:dyDescent="0.2">
      <c r="A62" s="115" t="s">
        <v>68</v>
      </c>
      <c r="B62" s="115" t="s">
        <v>189</v>
      </c>
      <c r="C62" s="115" t="s">
        <v>190</v>
      </c>
      <c r="D62" s="325"/>
      <c r="E62" s="328" t="s">
        <v>73</v>
      </c>
      <c r="F62" s="328" t="s">
        <v>73</v>
      </c>
      <c r="G62" s="328" t="s">
        <v>73</v>
      </c>
      <c r="H62" s="328" t="s">
        <v>73</v>
      </c>
      <c r="I62" s="328" t="s">
        <v>72</v>
      </c>
      <c r="J62" s="328" t="s">
        <v>72</v>
      </c>
      <c r="K62" s="328" t="s">
        <v>72</v>
      </c>
      <c r="L62" s="328" t="s">
        <v>73</v>
      </c>
      <c r="M62" s="328" t="s">
        <v>73</v>
      </c>
      <c r="N62" s="328" t="s">
        <v>73</v>
      </c>
      <c r="O62" s="328" t="s">
        <v>73</v>
      </c>
      <c r="P62" s="328" t="s">
        <v>73</v>
      </c>
      <c r="Q62" s="328" t="s">
        <v>73</v>
      </c>
      <c r="R62" s="328" t="s">
        <v>73</v>
      </c>
      <c r="S62" s="328" t="s">
        <v>73</v>
      </c>
      <c r="T62" s="328" t="s">
        <v>73</v>
      </c>
      <c r="U62" s="328" t="s">
        <v>73</v>
      </c>
      <c r="V62" s="328" t="s">
        <v>73</v>
      </c>
      <c r="W62" s="328" t="s">
        <v>73</v>
      </c>
      <c r="X62" s="328" t="s">
        <v>73</v>
      </c>
      <c r="Y62" s="328" t="s">
        <v>73</v>
      </c>
      <c r="Z62" s="328" t="s">
        <v>73</v>
      </c>
      <c r="AA62" s="328" t="s">
        <v>73</v>
      </c>
      <c r="AB62" s="328" t="s">
        <v>73</v>
      </c>
      <c r="AC62" s="328" t="s">
        <v>73</v>
      </c>
      <c r="AD62" s="328" t="s">
        <v>73</v>
      </c>
      <c r="AE62" s="294">
        <v>0</v>
      </c>
      <c r="AF62" s="329" t="s">
        <v>73</v>
      </c>
      <c r="AG62" s="329" t="s">
        <v>73</v>
      </c>
      <c r="AH62" s="329" t="s">
        <v>73</v>
      </c>
      <c r="AI62" s="329" t="s">
        <v>73</v>
      </c>
      <c r="AJ62" s="329" t="s">
        <v>73</v>
      </c>
      <c r="AK62" s="329" t="s">
        <v>72</v>
      </c>
      <c r="AL62" s="327" t="s">
        <v>191</v>
      </c>
    </row>
    <row r="63" spans="1:38" ht="26.25" customHeight="1" x14ac:dyDescent="0.2">
      <c r="A63" s="115" t="s">
        <v>68</v>
      </c>
      <c r="B63" s="115" t="s">
        <v>192</v>
      </c>
      <c r="C63" s="115" t="s">
        <v>193</v>
      </c>
      <c r="D63" s="325"/>
      <c r="E63" s="328" t="s">
        <v>67</v>
      </c>
      <c r="F63" s="328" t="s">
        <v>67</v>
      </c>
      <c r="G63" s="328" t="s">
        <v>67</v>
      </c>
      <c r="H63" s="328" t="s">
        <v>67</v>
      </c>
      <c r="I63" s="328" t="s">
        <v>67</v>
      </c>
      <c r="J63" s="328" t="s">
        <v>67</v>
      </c>
      <c r="K63" s="328" t="s">
        <v>67</v>
      </c>
      <c r="L63" s="328" t="s">
        <v>67</v>
      </c>
      <c r="M63" s="328" t="s">
        <v>67</v>
      </c>
      <c r="N63" s="328" t="s">
        <v>67</v>
      </c>
      <c r="O63" s="328" t="s">
        <v>67</v>
      </c>
      <c r="P63" s="328" t="s">
        <v>67</v>
      </c>
      <c r="Q63" s="328" t="s">
        <v>67</v>
      </c>
      <c r="R63" s="328" t="s">
        <v>67</v>
      </c>
      <c r="S63" s="328" t="s">
        <v>67</v>
      </c>
      <c r="T63" s="328" t="s">
        <v>67</v>
      </c>
      <c r="U63" s="328" t="s">
        <v>67</v>
      </c>
      <c r="V63" s="328" t="s">
        <v>67</v>
      </c>
      <c r="W63" s="328" t="s">
        <v>67</v>
      </c>
      <c r="X63" s="328" t="s">
        <v>67</v>
      </c>
      <c r="Y63" s="328" t="s">
        <v>67</v>
      </c>
      <c r="Z63" s="328" t="s">
        <v>67</v>
      </c>
      <c r="AA63" s="328" t="s">
        <v>67</v>
      </c>
      <c r="AB63" s="328" t="s">
        <v>67</v>
      </c>
      <c r="AC63" s="328" t="s">
        <v>67</v>
      </c>
      <c r="AD63" s="328" t="s">
        <v>67</v>
      </c>
      <c r="AE63" s="290"/>
      <c r="AF63" s="329" t="s">
        <v>67</v>
      </c>
      <c r="AG63" s="329" t="s">
        <v>67</v>
      </c>
      <c r="AH63" s="329" t="s">
        <v>67</v>
      </c>
      <c r="AI63" s="329" t="s">
        <v>67</v>
      </c>
      <c r="AJ63" s="329" t="s">
        <v>67</v>
      </c>
      <c r="AK63" s="329" t="s">
        <v>67</v>
      </c>
      <c r="AL63" s="327" t="s">
        <v>194</v>
      </c>
    </row>
    <row r="64" spans="1:38" ht="26.25" customHeight="1" x14ac:dyDescent="0.2">
      <c r="A64" s="115" t="s">
        <v>68</v>
      </c>
      <c r="B64" s="115" t="s">
        <v>195</v>
      </c>
      <c r="C64" s="115" t="s">
        <v>196</v>
      </c>
      <c r="D64" s="325"/>
      <c r="E64" s="328">
        <v>0.35354400000000002</v>
      </c>
      <c r="F64" s="328">
        <v>6.6993999999999998E-2</v>
      </c>
      <c r="G64" s="328" t="s">
        <v>73</v>
      </c>
      <c r="H64" s="328">
        <v>0.41653400000000002</v>
      </c>
      <c r="I64" s="328">
        <v>2.8763999999999999E-3</v>
      </c>
      <c r="J64" s="328">
        <v>3.8352E-3</v>
      </c>
      <c r="K64" s="328">
        <v>4.7939999999999997E-3</v>
      </c>
      <c r="L64" s="328">
        <v>5.1775199999999999E-5</v>
      </c>
      <c r="M64" s="328">
        <v>3.4023840000000001</v>
      </c>
      <c r="N64" s="328" t="s">
        <v>73</v>
      </c>
      <c r="O64" s="328" t="s">
        <v>73</v>
      </c>
      <c r="P64" s="328" t="s">
        <v>73</v>
      </c>
      <c r="Q64" s="328" t="s">
        <v>73</v>
      </c>
      <c r="R64" s="328" t="s">
        <v>73</v>
      </c>
      <c r="S64" s="328" t="s">
        <v>73</v>
      </c>
      <c r="T64" s="328" t="s">
        <v>73</v>
      </c>
      <c r="U64" s="328" t="s">
        <v>73</v>
      </c>
      <c r="V64" s="328" t="s">
        <v>73</v>
      </c>
      <c r="W64" s="328" t="s">
        <v>73</v>
      </c>
      <c r="X64" s="328" t="s">
        <v>73</v>
      </c>
      <c r="Y64" s="328" t="s">
        <v>73</v>
      </c>
      <c r="Z64" s="328" t="s">
        <v>73</v>
      </c>
      <c r="AA64" s="328" t="s">
        <v>73</v>
      </c>
      <c r="AB64" s="328" t="s">
        <v>73</v>
      </c>
      <c r="AC64" s="328" t="s">
        <v>73</v>
      </c>
      <c r="AD64" s="328" t="s">
        <v>73</v>
      </c>
      <c r="AE64" s="301"/>
      <c r="AF64" s="329" t="s">
        <v>73</v>
      </c>
      <c r="AG64" s="329" t="s">
        <v>73</v>
      </c>
      <c r="AH64" s="329" t="s">
        <v>73</v>
      </c>
      <c r="AI64" s="329" t="s">
        <v>73</v>
      </c>
      <c r="AJ64" s="329" t="s">
        <v>73</v>
      </c>
      <c r="AK64" s="329">
        <v>515.24</v>
      </c>
      <c r="AL64" s="327" t="s">
        <v>197</v>
      </c>
    </row>
    <row r="65" spans="1:38" ht="26.25" customHeight="1" x14ac:dyDescent="0.2">
      <c r="A65" s="115" t="s">
        <v>68</v>
      </c>
      <c r="B65" s="115" t="s">
        <v>198</v>
      </c>
      <c r="C65" s="115" t="s">
        <v>199</v>
      </c>
      <c r="D65" s="325" t="s">
        <v>451</v>
      </c>
      <c r="E65" s="328" t="s">
        <v>71</v>
      </c>
      <c r="F65" s="328" t="s">
        <v>71</v>
      </c>
      <c r="G65" s="328" t="s">
        <v>73</v>
      </c>
      <c r="H65" s="328" t="s">
        <v>71</v>
      </c>
      <c r="I65" s="328" t="s">
        <v>71</v>
      </c>
      <c r="J65" s="328" t="s">
        <v>71</v>
      </c>
      <c r="K65" s="328" t="s">
        <v>71</v>
      </c>
      <c r="L65" s="328" t="s">
        <v>71</v>
      </c>
      <c r="M65" s="328" t="s">
        <v>71</v>
      </c>
      <c r="N65" s="328" t="s">
        <v>73</v>
      </c>
      <c r="O65" s="328" t="s">
        <v>73</v>
      </c>
      <c r="P65" s="328" t="s">
        <v>73</v>
      </c>
      <c r="Q65" s="328" t="s">
        <v>73</v>
      </c>
      <c r="R65" s="328" t="s">
        <v>73</v>
      </c>
      <c r="S65" s="328" t="s">
        <v>73</v>
      </c>
      <c r="T65" s="328" t="s">
        <v>73</v>
      </c>
      <c r="U65" s="328" t="s">
        <v>73</v>
      </c>
      <c r="V65" s="328" t="s">
        <v>73</v>
      </c>
      <c r="W65" s="328" t="s">
        <v>73</v>
      </c>
      <c r="X65" s="328" t="s">
        <v>73</v>
      </c>
      <c r="Y65" s="328" t="s">
        <v>73</v>
      </c>
      <c r="Z65" s="328" t="s">
        <v>73</v>
      </c>
      <c r="AA65" s="328" t="s">
        <v>73</v>
      </c>
      <c r="AB65" s="328" t="s">
        <v>73</v>
      </c>
      <c r="AC65" s="328" t="s">
        <v>73</v>
      </c>
      <c r="AD65" s="328" t="s">
        <v>73</v>
      </c>
      <c r="AE65" s="301"/>
      <c r="AF65" s="329" t="s">
        <v>73</v>
      </c>
      <c r="AG65" s="329" t="s">
        <v>73</v>
      </c>
      <c r="AH65" s="329" t="s">
        <v>73</v>
      </c>
      <c r="AI65" s="329" t="s">
        <v>73</v>
      </c>
      <c r="AJ65" s="329" t="s">
        <v>73</v>
      </c>
      <c r="AK65" s="329">
        <v>811.46600000000001</v>
      </c>
      <c r="AL65" s="327" t="s">
        <v>448</v>
      </c>
    </row>
    <row r="66" spans="1:38" ht="26.25" customHeight="1" x14ac:dyDescent="0.2">
      <c r="A66" s="115" t="s">
        <v>68</v>
      </c>
      <c r="B66" s="115" t="s">
        <v>201</v>
      </c>
      <c r="C66" s="115" t="s">
        <v>202</v>
      </c>
      <c r="D66" s="325"/>
      <c r="E66" s="328" t="s">
        <v>67</v>
      </c>
      <c r="F66" s="328" t="s">
        <v>67</v>
      </c>
      <c r="G66" s="328" t="s">
        <v>67</v>
      </c>
      <c r="H66" s="328" t="s">
        <v>67</v>
      </c>
      <c r="I66" s="328" t="s">
        <v>67</v>
      </c>
      <c r="J66" s="328" t="s">
        <v>67</v>
      </c>
      <c r="K66" s="328" t="s">
        <v>67</v>
      </c>
      <c r="L66" s="328" t="s">
        <v>67</v>
      </c>
      <c r="M66" s="328" t="s">
        <v>67</v>
      </c>
      <c r="N66" s="328" t="s">
        <v>67</v>
      </c>
      <c r="O66" s="328" t="s">
        <v>67</v>
      </c>
      <c r="P66" s="328" t="s">
        <v>67</v>
      </c>
      <c r="Q66" s="328" t="s">
        <v>67</v>
      </c>
      <c r="R66" s="328" t="s">
        <v>67</v>
      </c>
      <c r="S66" s="328" t="s">
        <v>67</v>
      </c>
      <c r="T66" s="328" t="s">
        <v>67</v>
      </c>
      <c r="U66" s="328" t="s">
        <v>67</v>
      </c>
      <c r="V66" s="328" t="s">
        <v>67</v>
      </c>
      <c r="W66" s="328" t="s">
        <v>67</v>
      </c>
      <c r="X66" s="328" t="s">
        <v>67</v>
      </c>
      <c r="Y66" s="328" t="s">
        <v>67</v>
      </c>
      <c r="Z66" s="328" t="s">
        <v>67</v>
      </c>
      <c r="AA66" s="328" t="s">
        <v>67</v>
      </c>
      <c r="AB66" s="328" t="s">
        <v>67</v>
      </c>
      <c r="AC66" s="328" t="s">
        <v>67</v>
      </c>
      <c r="AD66" s="328" t="s">
        <v>67</v>
      </c>
      <c r="AE66" s="301"/>
      <c r="AF66" s="329" t="s">
        <v>67</v>
      </c>
      <c r="AG66" s="329" t="s">
        <v>67</v>
      </c>
      <c r="AH66" s="329" t="s">
        <v>67</v>
      </c>
      <c r="AI66" s="329" t="s">
        <v>67</v>
      </c>
      <c r="AJ66" s="329" t="s">
        <v>67</v>
      </c>
      <c r="AK66" s="329" t="s">
        <v>67</v>
      </c>
      <c r="AL66" s="327"/>
    </row>
    <row r="67" spans="1:38" ht="26.25" customHeight="1" x14ac:dyDescent="0.2">
      <c r="A67" s="115" t="s">
        <v>68</v>
      </c>
      <c r="B67" s="115" t="s">
        <v>203</v>
      </c>
      <c r="C67" s="115" t="s">
        <v>204</v>
      </c>
      <c r="D67" s="325"/>
      <c r="E67" s="328" t="s">
        <v>67</v>
      </c>
      <c r="F67" s="328" t="s">
        <v>67</v>
      </c>
      <c r="G67" s="328" t="s">
        <v>67</v>
      </c>
      <c r="H67" s="328" t="s">
        <v>67</v>
      </c>
      <c r="I67" s="328" t="s">
        <v>67</v>
      </c>
      <c r="J67" s="328" t="s">
        <v>67</v>
      </c>
      <c r="K67" s="328" t="s">
        <v>67</v>
      </c>
      <c r="L67" s="328" t="s">
        <v>67</v>
      </c>
      <c r="M67" s="328" t="s">
        <v>67</v>
      </c>
      <c r="N67" s="328" t="s">
        <v>67</v>
      </c>
      <c r="O67" s="328" t="s">
        <v>67</v>
      </c>
      <c r="P67" s="328" t="s">
        <v>67</v>
      </c>
      <c r="Q67" s="328" t="s">
        <v>67</v>
      </c>
      <c r="R67" s="328" t="s">
        <v>67</v>
      </c>
      <c r="S67" s="328" t="s">
        <v>67</v>
      </c>
      <c r="T67" s="328" t="s">
        <v>67</v>
      </c>
      <c r="U67" s="328" t="s">
        <v>67</v>
      </c>
      <c r="V67" s="328" t="s">
        <v>67</v>
      </c>
      <c r="W67" s="328" t="s">
        <v>67</v>
      </c>
      <c r="X67" s="328" t="s">
        <v>67</v>
      </c>
      <c r="Y67" s="328" t="s">
        <v>67</v>
      </c>
      <c r="Z67" s="328" t="s">
        <v>67</v>
      </c>
      <c r="AA67" s="328" t="s">
        <v>67</v>
      </c>
      <c r="AB67" s="328" t="s">
        <v>67</v>
      </c>
      <c r="AC67" s="328" t="s">
        <v>67</v>
      </c>
      <c r="AD67" s="328" t="s">
        <v>67</v>
      </c>
      <c r="AE67" s="301"/>
      <c r="AF67" s="329" t="s">
        <v>67</v>
      </c>
      <c r="AG67" s="329" t="s">
        <v>67</v>
      </c>
      <c r="AH67" s="329" t="s">
        <v>67</v>
      </c>
      <c r="AI67" s="329" t="s">
        <v>67</v>
      </c>
      <c r="AJ67" s="329" t="s">
        <v>67</v>
      </c>
      <c r="AK67" s="329" t="s">
        <v>67</v>
      </c>
      <c r="AL67" s="327"/>
    </row>
    <row r="68" spans="1:38" ht="26.25" customHeight="1" x14ac:dyDescent="0.2">
      <c r="A68" s="115" t="s">
        <v>68</v>
      </c>
      <c r="B68" s="115" t="s">
        <v>205</v>
      </c>
      <c r="C68" s="115" t="s">
        <v>206</v>
      </c>
      <c r="D68" s="325"/>
      <c r="E68" s="328" t="s">
        <v>67</v>
      </c>
      <c r="F68" s="328" t="s">
        <v>67</v>
      </c>
      <c r="G68" s="328" t="s">
        <v>67</v>
      </c>
      <c r="H68" s="328" t="s">
        <v>67</v>
      </c>
      <c r="I68" s="328" t="s">
        <v>67</v>
      </c>
      <c r="J68" s="328" t="s">
        <v>67</v>
      </c>
      <c r="K68" s="328" t="s">
        <v>67</v>
      </c>
      <c r="L68" s="328" t="s">
        <v>67</v>
      </c>
      <c r="M68" s="328" t="s">
        <v>67</v>
      </c>
      <c r="N68" s="328" t="s">
        <v>67</v>
      </c>
      <c r="O68" s="328" t="s">
        <v>67</v>
      </c>
      <c r="P68" s="328" t="s">
        <v>67</v>
      </c>
      <c r="Q68" s="328" t="s">
        <v>67</v>
      </c>
      <c r="R68" s="328" t="s">
        <v>67</v>
      </c>
      <c r="S68" s="328" t="s">
        <v>67</v>
      </c>
      <c r="T68" s="328" t="s">
        <v>67</v>
      </c>
      <c r="U68" s="328" t="s">
        <v>67</v>
      </c>
      <c r="V68" s="328" t="s">
        <v>67</v>
      </c>
      <c r="W68" s="328" t="s">
        <v>67</v>
      </c>
      <c r="X68" s="328" t="s">
        <v>67</v>
      </c>
      <c r="Y68" s="328" t="s">
        <v>67</v>
      </c>
      <c r="Z68" s="328" t="s">
        <v>67</v>
      </c>
      <c r="AA68" s="328" t="s">
        <v>67</v>
      </c>
      <c r="AB68" s="328" t="s">
        <v>67</v>
      </c>
      <c r="AC68" s="328" t="s">
        <v>67</v>
      </c>
      <c r="AD68" s="328" t="s">
        <v>67</v>
      </c>
      <c r="AE68" s="301"/>
      <c r="AF68" s="329" t="s">
        <v>67</v>
      </c>
      <c r="AG68" s="329" t="s">
        <v>67</v>
      </c>
      <c r="AH68" s="329" t="s">
        <v>67</v>
      </c>
      <c r="AI68" s="329" t="s">
        <v>67</v>
      </c>
      <c r="AJ68" s="329" t="s">
        <v>67</v>
      </c>
      <c r="AK68" s="329" t="s">
        <v>67</v>
      </c>
      <c r="AL68" s="327"/>
    </row>
    <row r="69" spans="1:38" ht="26.25" customHeight="1" x14ac:dyDescent="0.2">
      <c r="A69" s="115" t="s">
        <v>68</v>
      </c>
      <c r="B69" s="115" t="s">
        <v>207</v>
      </c>
      <c r="C69" s="115" t="s">
        <v>208</v>
      </c>
      <c r="D69" s="325"/>
      <c r="E69" s="328" t="s">
        <v>67</v>
      </c>
      <c r="F69" s="328" t="s">
        <v>67</v>
      </c>
      <c r="G69" s="328" t="s">
        <v>67</v>
      </c>
      <c r="H69" s="328" t="s">
        <v>67</v>
      </c>
      <c r="I69" s="328" t="s">
        <v>67</v>
      </c>
      <c r="J69" s="328" t="s">
        <v>67</v>
      </c>
      <c r="K69" s="328" t="s">
        <v>67</v>
      </c>
      <c r="L69" s="328" t="s">
        <v>67</v>
      </c>
      <c r="M69" s="328" t="s">
        <v>67</v>
      </c>
      <c r="N69" s="328" t="s">
        <v>67</v>
      </c>
      <c r="O69" s="328" t="s">
        <v>67</v>
      </c>
      <c r="P69" s="328" t="s">
        <v>67</v>
      </c>
      <c r="Q69" s="328" t="s">
        <v>67</v>
      </c>
      <c r="R69" s="328" t="s">
        <v>67</v>
      </c>
      <c r="S69" s="328" t="s">
        <v>67</v>
      </c>
      <c r="T69" s="328" t="s">
        <v>67</v>
      </c>
      <c r="U69" s="328" t="s">
        <v>67</v>
      </c>
      <c r="V69" s="328" t="s">
        <v>67</v>
      </c>
      <c r="W69" s="328" t="s">
        <v>67</v>
      </c>
      <c r="X69" s="328" t="s">
        <v>67</v>
      </c>
      <c r="Y69" s="328" t="s">
        <v>67</v>
      </c>
      <c r="Z69" s="328" t="s">
        <v>67</v>
      </c>
      <c r="AA69" s="328" t="s">
        <v>67</v>
      </c>
      <c r="AB69" s="328" t="s">
        <v>67</v>
      </c>
      <c r="AC69" s="328" t="s">
        <v>67</v>
      </c>
      <c r="AD69" s="328" t="s">
        <v>67</v>
      </c>
      <c r="AE69" s="301"/>
      <c r="AF69" s="329" t="s">
        <v>67</v>
      </c>
      <c r="AG69" s="329" t="s">
        <v>67</v>
      </c>
      <c r="AH69" s="329" t="s">
        <v>67</v>
      </c>
      <c r="AI69" s="329" t="s">
        <v>67</v>
      </c>
      <c r="AJ69" s="329" t="s">
        <v>67</v>
      </c>
      <c r="AK69" s="329" t="s">
        <v>67</v>
      </c>
      <c r="AL69" s="327"/>
    </row>
    <row r="70" spans="1:38" ht="26.25" customHeight="1" x14ac:dyDescent="0.2">
      <c r="A70" s="115" t="s">
        <v>68</v>
      </c>
      <c r="B70" s="115" t="s">
        <v>209</v>
      </c>
      <c r="C70" s="115" t="s">
        <v>210</v>
      </c>
      <c r="D70" s="325"/>
      <c r="E70" s="328">
        <v>5.9471999999999997E-2</v>
      </c>
      <c r="F70" s="328">
        <v>6.0412E-3</v>
      </c>
      <c r="G70" s="328">
        <v>1.412274</v>
      </c>
      <c r="H70" s="328">
        <v>6.1059000000000002E-2</v>
      </c>
      <c r="I70" s="328">
        <v>0.1084146</v>
      </c>
      <c r="J70" s="328">
        <v>0.14455280000000001</v>
      </c>
      <c r="K70" s="328">
        <v>0.18069099999999999</v>
      </c>
      <c r="L70" s="328">
        <v>1.9514630000000001E-3</v>
      </c>
      <c r="M70" s="328">
        <v>6.8436999999999998E-2</v>
      </c>
      <c r="N70" s="328" t="s">
        <v>73</v>
      </c>
      <c r="O70" s="328" t="s">
        <v>73</v>
      </c>
      <c r="P70" s="328" t="s">
        <v>73</v>
      </c>
      <c r="Q70" s="328" t="s">
        <v>73</v>
      </c>
      <c r="R70" s="328" t="s">
        <v>73</v>
      </c>
      <c r="S70" s="328" t="s">
        <v>73</v>
      </c>
      <c r="T70" s="328" t="s">
        <v>73</v>
      </c>
      <c r="U70" s="328" t="s">
        <v>73</v>
      </c>
      <c r="V70" s="328" t="s">
        <v>73</v>
      </c>
      <c r="W70" s="328" t="s">
        <v>73</v>
      </c>
      <c r="X70" s="328" t="s">
        <v>73</v>
      </c>
      <c r="Y70" s="328" t="s">
        <v>73</v>
      </c>
      <c r="Z70" s="328" t="s">
        <v>73</v>
      </c>
      <c r="AA70" s="328" t="s">
        <v>73</v>
      </c>
      <c r="AB70" s="328" t="s">
        <v>73</v>
      </c>
      <c r="AC70" s="328" t="s">
        <v>73</v>
      </c>
      <c r="AD70" s="328" t="s">
        <v>73</v>
      </c>
      <c r="AE70" s="301"/>
      <c r="AF70" s="329" t="s">
        <v>73</v>
      </c>
      <c r="AG70" s="329" t="s">
        <v>73</v>
      </c>
      <c r="AH70" s="329" t="s">
        <v>73</v>
      </c>
      <c r="AI70" s="329" t="s">
        <v>73</v>
      </c>
      <c r="AJ70" s="329" t="s">
        <v>73</v>
      </c>
      <c r="AK70" s="329" t="s">
        <v>72</v>
      </c>
      <c r="AL70" s="327" t="s">
        <v>211</v>
      </c>
    </row>
    <row r="71" spans="1:38" ht="26.25" customHeight="1" x14ac:dyDescent="0.2">
      <c r="A71" s="115" t="s">
        <v>68</v>
      </c>
      <c r="B71" s="115" t="s">
        <v>212</v>
      </c>
      <c r="C71" s="115" t="s">
        <v>213</v>
      </c>
      <c r="D71" s="325"/>
      <c r="E71" s="328" t="s">
        <v>67</v>
      </c>
      <c r="F71" s="328" t="s">
        <v>67</v>
      </c>
      <c r="G71" s="328" t="s">
        <v>67</v>
      </c>
      <c r="H71" s="328" t="s">
        <v>67</v>
      </c>
      <c r="I71" s="328" t="s">
        <v>67</v>
      </c>
      <c r="J71" s="328" t="s">
        <v>67</v>
      </c>
      <c r="K71" s="328" t="s">
        <v>67</v>
      </c>
      <c r="L71" s="328" t="s">
        <v>67</v>
      </c>
      <c r="M71" s="328" t="s">
        <v>67</v>
      </c>
      <c r="N71" s="328" t="s">
        <v>67</v>
      </c>
      <c r="O71" s="328" t="s">
        <v>67</v>
      </c>
      <c r="P71" s="328" t="s">
        <v>67</v>
      </c>
      <c r="Q71" s="328" t="s">
        <v>67</v>
      </c>
      <c r="R71" s="328" t="s">
        <v>67</v>
      </c>
      <c r="S71" s="328" t="s">
        <v>67</v>
      </c>
      <c r="T71" s="328" t="s">
        <v>67</v>
      </c>
      <c r="U71" s="328" t="s">
        <v>67</v>
      </c>
      <c r="V71" s="328" t="s">
        <v>67</v>
      </c>
      <c r="W71" s="328" t="s">
        <v>67</v>
      </c>
      <c r="X71" s="328" t="s">
        <v>67</v>
      </c>
      <c r="Y71" s="328" t="s">
        <v>67</v>
      </c>
      <c r="Z71" s="328" t="s">
        <v>67</v>
      </c>
      <c r="AA71" s="328" t="s">
        <v>67</v>
      </c>
      <c r="AB71" s="328" t="s">
        <v>67</v>
      </c>
      <c r="AC71" s="328" t="s">
        <v>67</v>
      </c>
      <c r="AD71" s="328" t="s">
        <v>67</v>
      </c>
      <c r="AE71" s="301"/>
      <c r="AF71" s="329" t="s">
        <v>67</v>
      </c>
      <c r="AG71" s="329" t="s">
        <v>67</v>
      </c>
      <c r="AH71" s="329" t="s">
        <v>67</v>
      </c>
      <c r="AI71" s="329" t="s">
        <v>67</v>
      </c>
      <c r="AJ71" s="329" t="s">
        <v>67</v>
      </c>
      <c r="AK71" s="329" t="s">
        <v>67</v>
      </c>
      <c r="AL71" s="327"/>
    </row>
    <row r="72" spans="1:38" ht="26.25" customHeight="1" x14ac:dyDescent="0.2">
      <c r="A72" s="115" t="s">
        <v>68</v>
      </c>
      <c r="B72" s="115" t="s">
        <v>214</v>
      </c>
      <c r="C72" s="115" t="s">
        <v>215</v>
      </c>
      <c r="D72" s="325"/>
      <c r="E72" s="328" t="s">
        <v>72</v>
      </c>
      <c r="F72" s="328">
        <v>2.2049999999999999E-3</v>
      </c>
      <c r="G72" s="328" t="s">
        <v>72</v>
      </c>
      <c r="H72" s="328" t="s">
        <v>72</v>
      </c>
      <c r="I72" s="328">
        <v>2.0579999999999999E-3</v>
      </c>
      <c r="J72" s="328">
        <v>2.6459999999999999E-3</v>
      </c>
      <c r="K72" s="328">
        <v>4.4099999999999999E-3</v>
      </c>
      <c r="L72" s="331">
        <v>7.4087999999999997E-4</v>
      </c>
      <c r="M72" s="328" t="s">
        <v>72</v>
      </c>
      <c r="N72" s="328">
        <v>6.762E-2</v>
      </c>
      <c r="O72" s="328">
        <v>2.9399999999999999E-4</v>
      </c>
      <c r="P72" s="328">
        <v>1.47E-3</v>
      </c>
      <c r="Q72" s="328">
        <v>5.8799999999999998E-3</v>
      </c>
      <c r="R72" s="328">
        <v>6.615E-2</v>
      </c>
      <c r="S72" s="328">
        <v>1.029E-3</v>
      </c>
      <c r="T72" s="328">
        <v>2.0579999999999999E-3</v>
      </c>
      <c r="U72" s="328">
        <v>2.9399999999999999E-4</v>
      </c>
      <c r="V72" s="328">
        <v>5.8799999999999998E-2</v>
      </c>
      <c r="W72" s="328">
        <v>4.41E-2</v>
      </c>
      <c r="X72" s="328" t="s">
        <v>72</v>
      </c>
      <c r="Y72" s="328" t="s">
        <v>72</v>
      </c>
      <c r="Z72" s="328" t="s">
        <v>72</v>
      </c>
      <c r="AA72" s="328" t="s">
        <v>72</v>
      </c>
      <c r="AB72" s="328">
        <v>7.0559999999999998E-3</v>
      </c>
      <c r="AC72" s="328">
        <v>4.4099999999999999E-4</v>
      </c>
      <c r="AD72" s="328">
        <v>3.6749999999999998E-2</v>
      </c>
      <c r="AE72" s="294">
        <v>0</v>
      </c>
      <c r="AF72" s="329" t="s">
        <v>73</v>
      </c>
      <c r="AG72" s="329" t="s">
        <v>73</v>
      </c>
      <c r="AH72" s="329" t="s">
        <v>73</v>
      </c>
      <c r="AI72" s="329" t="s">
        <v>73</v>
      </c>
      <c r="AJ72" s="329" t="s">
        <v>73</v>
      </c>
      <c r="AK72" s="334">
        <v>14.7</v>
      </c>
      <c r="AL72" s="327" t="s">
        <v>216</v>
      </c>
    </row>
    <row r="73" spans="1:38" ht="26.25" customHeight="1" x14ac:dyDescent="0.2">
      <c r="A73" s="115" t="s">
        <v>68</v>
      </c>
      <c r="B73" s="115" t="s">
        <v>217</v>
      </c>
      <c r="C73" s="115" t="s">
        <v>218</v>
      </c>
      <c r="D73" s="325"/>
      <c r="E73" s="286"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c r="AF73" s="286" t="s">
        <v>67</v>
      </c>
      <c r="AG73" s="286" t="s">
        <v>67</v>
      </c>
      <c r="AH73" s="286" t="s">
        <v>67</v>
      </c>
      <c r="AI73" s="286" t="s">
        <v>67</v>
      </c>
      <c r="AJ73" s="286" t="s">
        <v>67</v>
      </c>
      <c r="AK73" s="286" t="s">
        <v>67</v>
      </c>
      <c r="AL73" s="327"/>
    </row>
    <row r="74" spans="1:38" ht="26.25" customHeight="1" x14ac:dyDescent="0.2">
      <c r="A74" s="115" t="s">
        <v>68</v>
      </c>
      <c r="B74" s="115" t="s">
        <v>219</v>
      </c>
      <c r="C74" s="115" t="s">
        <v>220</v>
      </c>
      <c r="D74" s="325"/>
      <c r="E74" s="286" t="s">
        <v>72</v>
      </c>
      <c r="F74" s="286" t="s">
        <v>73</v>
      </c>
      <c r="G74" s="286" t="s">
        <v>72</v>
      </c>
      <c r="H74" s="286" t="s">
        <v>73</v>
      </c>
      <c r="I74" s="286" t="s">
        <v>72</v>
      </c>
      <c r="J74" s="286" t="s">
        <v>72</v>
      </c>
      <c r="K74" s="286" t="s">
        <v>72</v>
      </c>
      <c r="L74" s="286" t="s">
        <v>72</v>
      </c>
      <c r="M74" s="286" t="s">
        <v>72</v>
      </c>
      <c r="N74" s="286" t="s">
        <v>73</v>
      </c>
      <c r="O74" s="286" t="s">
        <v>73</v>
      </c>
      <c r="P74" s="286" t="s">
        <v>73</v>
      </c>
      <c r="Q74" s="286" t="s">
        <v>73</v>
      </c>
      <c r="R74" s="286" t="s">
        <v>73</v>
      </c>
      <c r="S74" s="286" t="s">
        <v>73</v>
      </c>
      <c r="T74" s="286" t="s">
        <v>73</v>
      </c>
      <c r="U74" s="286" t="s">
        <v>73</v>
      </c>
      <c r="V74" s="286" t="s">
        <v>73</v>
      </c>
      <c r="W74" s="286" t="s">
        <v>73</v>
      </c>
      <c r="X74" s="286" t="s">
        <v>72</v>
      </c>
      <c r="Y74" s="286" t="s">
        <v>72</v>
      </c>
      <c r="Z74" s="286" t="s">
        <v>72</v>
      </c>
      <c r="AA74" s="286" t="s">
        <v>72</v>
      </c>
      <c r="AB74" s="286" t="s">
        <v>72</v>
      </c>
      <c r="AC74" s="286" t="s">
        <v>73</v>
      </c>
      <c r="AD74" s="286" t="s">
        <v>73</v>
      </c>
      <c r="AE74" s="286"/>
      <c r="AF74" s="286" t="s">
        <v>73</v>
      </c>
      <c r="AG74" s="286" t="s">
        <v>73</v>
      </c>
      <c r="AH74" s="286" t="s">
        <v>73</v>
      </c>
      <c r="AI74" s="286" t="s">
        <v>73</v>
      </c>
      <c r="AJ74" s="286" t="s">
        <v>73</v>
      </c>
      <c r="AK74" s="286" t="s">
        <v>72</v>
      </c>
      <c r="AL74" s="327" t="s">
        <v>449</v>
      </c>
    </row>
    <row r="75" spans="1:38" ht="26.25" customHeight="1" x14ac:dyDescent="0.2">
      <c r="A75" s="115" t="s">
        <v>68</v>
      </c>
      <c r="B75" s="115" t="s">
        <v>221</v>
      </c>
      <c r="C75" s="115" t="s">
        <v>222</v>
      </c>
      <c r="D75" s="325"/>
      <c r="E75" s="286"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c r="AF75" s="286" t="s">
        <v>67</v>
      </c>
      <c r="AG75" s="286" t="s">
        <v>67</v>
      </c>
      <c r="AH75" s="286" t="s">
        <v>67</v>
      </c>
      <c r="AI75" s="286" t="s">
        <v>67</v>
      </c>
      <c r="AJ75" s="286" t="s">
        <v>67</v>
      </c>
      <c r="AK75" s="286" t="s">
        <v>67</v>
      </c>
      <c r="AL75" s="327"/>
    </row>
    <row r="76" spans="1:38" ht="26.25" customHeight="1" x14ac:dyDescent="0.2">
      <c r="A76" s="115" t="s">
        <v>68</v>
      </c>
      <c r="B76" s="115" t="s">
        <v>223</v>
      </c>
      <c r="C76" s="115" t="s">
        <v>224</v>
      </c>
      <c r="D76" s="325"/>
      <c r="E76" s="286"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c r="AF76" s="286" t="s">
        <v>67</v>
      </c>
      <c r="AG76" s="286" t="s">
        <v>67</v>
      </c>
      <c r="AH76" s="286" t="s">
        <v>67</v>
      </c>
      <c r="AI76" s="286" t="s">
        <v>67</v>
      </c>
      <c r="AJ76" s="286" t="s">
        <v>67</v>
      </c>
      <c r="AK76" s="286" t="s">
        <v>67</v>
      </c>
      <c r="AL76" s="327"/>
    </row>
    <row r="77" spans="1:38" ht="26.25" customHeight="1" x14ac:dyDescent="0.2">
      <c r="A77" s="115" t="s">
        <v>68</v>
      </c>
      <c r="B77" s="115" t="s">
        <v>225</v>
      </c>
      <c r="C77" s="115" t="s">
        <v>226</v>
      </c>
      <c r="D77" s="325"/>
      <c r="E77" s="286"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c r="AF77" s="286" t="s">
        <v>67</v>
      </c>
      <c r="AG77" s="286" t="s">
        <v>67</v>
      </c>
      <c r="AH77" s="286" t="s">
        <v>67</v>
      </c>
      <c r="AI77" s="286" t="s">
        <v>67</v>
      </c>
      <c r="AJ77" s="286" t="s">
        <v>67</v>
      </c>
      <c r="AK77" s="286" t="s">
        <v>67</v>
      </c>
      <c r="AL77" s="327"/>
    </row>
    <row r="78" spans="1:38" ht="26.25" customHeight="1" x14ac:dyDescent="0.2">
      <c r="A78" s="115" t="s">
        <v>68</v>
      </c>
      <c r="B78" s="115" t="s">
        <v>227</v>
      </c>
      <c r="C78" s="115" t="s">
        <v>228</v>
      </c>
      <c r="D78" s="325"/>
      <c r="E78" s="286"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c r="AF78" s="286" t="s">
        <v>67</v>
      </c>
      <c r="AG78" s="286" t="s">
        <v>67</v>
      </c>
      <c r="AH78" s="286" t="s">
        <v>67</v>
      </c>
      <c r="AI78" s="286" t="s">
        <v>67</v>
      </c>
      <c r="AJ78" s="286" t="s">
        <v>67</v>
      </c>
      <c r="AK78" s="286" t="s">
        <v>67</v>
      </c>
      <c r="AL78" s="327"/>
    </row>
    <row r="79" spans="1:38" ht="26.25" customHeight="1" x14ac:dyDescent="0.2">
      <c r="A79" s="115" t="s">
        <v>68</v>
      </c>
      <c r="B79" s="115" t="s">
        <v>229</v>
      </c>
      <c r="C79" s="115" t="s">
        <v>230</v>
      </c>
      <c r="D79" s="325"/>
      <c r="E79" s="286"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c r="AF79" s="286" t="s">
        <v>67</v>
      </c>
      <c r="AG79" s="286" t="s">
        <v>67</v>
      </c>
      <c r="AH79" s="286" t="s">
        <v>67</v>
      </c>
      <c r="AI79" s="286" t="s">
        <v>67</v>
      </c>
      <c r="AJ79" s="286" t="s">
        <v>67</v>
      </c>
      <c r="AK79" s="286" t="s">
        <v>67</v>
      </c>
      <c r="AL79" s="327"/>
    </row>
    <row r="80" spans="1:38" ht="26.25" customHeight="1" x14ac:dyDescent="0.2">
      <c r="A80" s="115" t="s">
        <v>68</v>
      </c>
      <c r="B80" s="115" t="s">
        <v>231</v>
      </c>
      <c r="C80" s="115" t="s">
        <v>232</v>
      </c>
      <c r="D80" s="325"/>
      <c r="E80" s="286"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c r="AF80" s="286" t="s">
        <v>67</v>
      </c>
      <c r="AG80" s="286" t="s">
        <v>67</v>
      </c>
      <c r="AH80" s="286" t="s">
        <v>67</v>
      </c>
      <c r="AI80" s="286" t="s">
        <v>67</v>
      </c>
      <c r="AJ80" s="286" t="s">
        <v>67</v>
      </c>
      <c r="AK80" s="286" t="s">
        <v>67</v>
      </c>
      <c r="AL80" s="327"/>
    </row>
    <row r="81" spans="1:38" ht="26.25" customHeight="1" x14ac:dyDescent="0.2">
      <c r="A81" s="115" t="s">
        <v>68</v>
      </c>
      <c r="B81" s="115" t="s">
        <v>233</v>
      </c>
      <c r="C81" s="115" t="s">
        <v>234</v>
      </c>
      <c r="D81" s="325"/>
      <c r="E81" s="328" t="s">
        <v>67</v>
      </c>
      <c r="F81" s="328" t="s">
        <v>67</v>
      </c>
      <c r="G81" s="328" t="s">
        <v>67</v>
      </c>
      <c r="H81" s="328" t="s">
        <v>67</v>
      </c>
      <c r="I81" s="328" t="s">
        <v>67</v>
      </c>
      <c r="J81" s="328" t="s">
        <v>67</v>
      </c>
      <c r="K81" s="328" t="s">
        <v>67</v>
      </c>
      <c r="L81" s="328" t="s">
        <v>67</v>
      </c>
      <c r="M81" s="328" t="s">
        <v>67</v>
      </c>
      <c r="N81" s="328" t="s">
        <v>67</v>
      </c>
      <c r="O81" s="328" t="s">
        <v>67</v>
      </c>
      <c r="P81" s="328" t="s">
        <v>67</v>
      </c>
      <c r="Q81" s="328" t="s">
        <v>67</v>
      </c>
      <c r="R81" s="328" t="s">
        <v>67</v>
      </c>
      <c r="S81" s="328" t="s">
        <v>67</v>
      </c>
      <c r="T81" s="328" t="s">
        <v>67</v>
      </c>
      <c r="U81" s="328" t="s">
        <v>67</v>
      </c>
      <c r="V81" s="328" t="s">
        <v>67</v>
      </c>
      <c r="W81" s="328" t="s">
        <v>67</v>
      </c>
      <c r="X81" s="328" t="s">
        <v>67</v>
      </c>
      <c r="Y81" s="328" t="s">
        <v>67</v>
      </c>
      <c r="Z81" s="328" t="s">
        <v>67</v>
      </c>
      <c r="AA81" s="328" t="s">
        <v>67</v>
      </c>
      <c r="AB81" s="328" t="s">
        <v>67</v>
      </c>
      <c r="AC81" s="328" t="s">
        <v>67</v>
      </c>
      <c r="AD81" s="328" t="s">
        <v>67</v>
      </c>
      <c r="AE81" s="301" t="s">
        <v>174</v>
      </c>
      <c r="AF81" s="329" t="s">
        <v>67</v>
      </c>
      <c r="AG81" s="329" t="s">
        <v>67</v>
      </c>
      <c r="AH81" s="329" t="s">
        <v>67</v>
      </c>
      <c r="AI81" s="329" t="s">
        <v>67</v>
      </c>
      <c r="AJ81" s="329" t="s">
        <v>67</v>
      </c>
      <c r="AK81" s="329" t="s">
        <v>67</v>
      </c>
      <c r="AL81" s="327" t="s">
        <v>63</v>
      </c>
    </row>
    <row r="82" spans="1:38" ht="26.25" customHeight="1" x14ac:dyDescent="0.2">
      <c r="A82" s="115" t="s">
        <v>235</v>
      </c>
      <c r="B82" s="115" t="s">
        <v>236</v>
      </c>
      <c r="C82" s="115" t="s">
        <v>237</v>
      </c>
      <c r="D82" s="325"/>
      <c r="E82" s="328" t="s">
        <v>73</v>
      </c>
      <c r="F82" s="328">
        <v>8.0055549999999993</v>
      </c>
      <c r="G82" s="328" t="s">
        <v>73</v>
      </c>
      <c r="H82" s="328" t="s">
        <v>73</v>
      </c>
      <c r="I82" s="328" t="s">
        <v>73</v>
      </c>
      <c r="J82" s="328" t="s">
        <v>73</v>
      </c>
      <c r="K82" s="328" t="s">
        <v>73</v>
      </c>
      <c r="L82" s="328" t="s">
        <v>73</v>
      </c>
      <c r="M82" s="328" t="s">
        <v>73</v>
      </c>
      <c r="N82" s="328" t="s">
        <v>73</v>
      </c>
      <c r="O82" s="328" t="s">
        <v>73</v>
      </c>
      <c r="P82" s="328" t="s">
        <v>73</v>
      </c>
      <c r="Q82" s="328" t="s">
        <v>73</v>
      </c>
      <c r="R82" s="328" t="s">
        <v>73</v>
      </c>
      <c r="S82" s="328" t="s">
        <v>73</v>
      </c>
      <c r="T82" s="328" t="s">
        <v>73</v>
      </c>
      <c r="U82" s="328" t="s">
        <v>73</v>
      </c>
      <c r="V82" s="328" t="s">
        <v>73</v>
      </c>
      <c r="W82" s="328" t="s">
        <v>73</v>
      </c>
      <c r="X82" s="328" t="s">
        <v>73</v>
      </c>
      <c r="Y82" s="328" t="s">
        <v>73</v>
      </c>
      <c r="Z82" s="328" t="s">
        <v>73</v>
      </c>
      <c r="AA82" s="328" t="s">
        <v>73</v>
      </c>
      <c r="AB82" s="328" t="s">
        <v>73</v>
      </c>
      <c r="AC82" s="328" t="s">
        <v>73</v>
      </c>
      <c r="AD82" s="328" t="s">
        <v>73</v>
      </c>
      <c r="AE82" s="301"/>
      <c r="AF82" s="329" t="s">
        <v>73</v>
      </c>
      <c r="AG82" s="329" t="s">
        <v>73</v>
      </c>
      <c r="AH82" s="329" t="s">
        <v>73</v>
      </c>
      <c r="AI82" s="329" t="s">
        <v>73</v>
      </c>
      <c r="AJ82" s="329" t="s">
        <v>73</v>
      </c>
      <c r="AK82" s="329">
        <v>3355220</v>
      </c>
      <c r="AL82" s="327" t="s">
        <v>238</v>
      </c>
    </row>
    <row r="83" spans="1:38" ht="26.25" customHeight="1" x14ac:dyDescent="0.2">
      <c r="A83" s="115" t="s">
        <v>68</v>
      </c>
      <c r="B83" s="115" t="s">
        <v>239</v>
      </c>
      <c r="C83" s="115" t="s">
        <v>240</v>
      </c>
      <c r="D83" s="325"/>
      <c r="E83" s="328" t="s">
        <v>73</v>
      </c>
      <c r="F83" s="328">
        <v>9.3686079678002463E-4</v>
      </c>
      <c r="G83" s="328" t="s">
        <v>73</v>
      </c>
      <c r="H83" s="328" t="s">
        <v>73</v>
      </c>
      <c r="I83" s="328">
        <v>5.855379979875154E-5</v>
      </c>
      <c r="J83" s="328">
        <v>1.1710759959750309E-3</v>
      </c>
      <c r="K83" s="328">
        <v>8.7830699698127311E-3</v>
      </c>
      <c r="L83" s="328">
        <v>3.3375665885288382E-6</v>
      </c>
      <c r="M83" s="328" t="s">
        <v>73</v>
      </c>
      <c r="N83" s="328" t="s">
        <v>73</v>
      </c>
      <c r="O83" s="328" t="s">
        <v>73</v>
      </c>
      <c r="P83" s="328" t="s">
        <v>73</v>
      </c>
      <c r="Q83" s="328" t="s">
        <v>73</v>
      </c>
      <c r="R83" s="328" t="s">
        <v>73</v>
      </c>
      <c r="S83" s="328" t="s">
        <v>73</v>
      </c>
      <c r="T83" s="328" t="s">
        <v>73</v>
      </c>
      <c r="U83" s="328" t="s">
        <v>73</v>
      </c>
      <c r="V83" s="328" t="s">
        <v>73</v>
      </c>
      <c r="W83" s="328" t="s">
        <v>73</v>
      </c>
      <c r="X83" s="328" t="s">
        <v>73</v>
      </c>
      <c r="Y83" s="328" t="s">
        <v>73</v>
      </c>
      <c r="Z83" s="328" t="s">
        <v>73</v>
      </c>
      <c r="AA83" s="328" t="s">
        <v>73</v>
      </c>
      <c r="AB83" s="328" t="s">
        <v>73</v>
      </c>
      <c r="AC83" s="328" t="s">
        <v>73</v>
      </c>
      <c r="AD83" s="328" t="s">
        <v>73</v>
      </c>
      <c r="AE83" s="340"/>
      <c r="AF83" s="329" t="s">
        <v>73</v>
      </c>
      <c r="AG83" s="329" t="s">
        <v>73</v>
      </c>
      <c r="AH83" s="329" t="s">
        <v>73</v>
      </c>
      <c r="AI83" s="329" t="s">
        <v>73</v>
      </c>
      <c r="AJ83" s="329" t="s">
        <v>73</v>
      </c>
      <c r="AK83" s="329">
        <v>58.553799798751541</v>
      </c>
      <c r="AL83" s="327" t="s">
        <v>241</v>
      </c>
    </row>
    <row r="84" spans="1:38" ht="26.25" customHeight="1" x14ac:dyDescent="0.2">
      <c r="A84" s="115" t="s">
        <v>68</v>
      </c>
      <c r="B84" s="115" t="s">
        <v>242</v>
      </c>
      <c r="C84" s="115" t="s">
        <v>243</v>
      </c>
      <c r="D84" s="325"/>
      <c r="E84" s="328" t="s">
        <v>73</v>
      </c>
      <c r="F84" s="328">
        <v>5.98535704E-3</v>
      </c>
      <c r="G84" s="328" t="s">
        <v>73</v>
      </c>
      <c r="H84" s="328" t="s">
        <v>73</v>
      </c>
      <c r="I84" s="328">
        <v>1.1049889919999998E-4</v>
      </c>
      <c r="J84" s="328">
        <v>5.5249449600000002E-4</v>
      </c>
      <c r="K84" s="328">
        <v>2.2099779840000001E-3</v>
      </c>
      <c r="L84" s="328">
        <v>1.4364856895999998E-9</v>
      </c>
      <c r="M84" s="328">
        <v>4.3739147599999997E-4</v>
      </c>
      <c r="N84" s="328" t="s">
        <v>73</v>
      </c>
      <c r="O84" s="328" t="s">
        <v>73</v>
      </c>
      <c r="P84" s="328" t="s">
        <v>73</v>
      </c>
      <c r="Q84" s="328" t="s">
        <v>73</v>
      </c>
      <c r="R84" s="328" t="s">
        <v>73</v>
      </c>
      <c r="S84" s="328" t="s">
        <v>73</v>
      </c>
      <c r="T84" s="328" t="s">
        <v>73</v>
      </c>
      <c r="U84" s="328" t="s">
        <v>73</v>
      </c>
      <c r="V84" s="328" t="s">
        <v>73</v>
      </c>
      <c r="W84" s="328" t="s">
        <v>73</v>
      </c>
      <c r="X84" s="328" t="s">
        <v>73</v>
      </c>
      <c r="Y84" s="328" t="s">
        <v>73</v>
      </c>
      <c r="Z84" s="328" t="s">
        <v>73</v>
      </c>
      <c r="AA84" s="328" t="s">
        <v>73</v>
      </c>
      <c r="AB84" s="328" t="s">
        <v>73</v>
      </c>
      <c r="AC84" s="328" t="s">
        <v>73</v>
      </c>
      <c r="AD84" s="328" t="s">
        <v>73</v>
      </c>
      <c r="AE84" s="340"/>
      <c r="AF84" s="329" t="s">
        <v>73</v>
      </c>
      <c r="AG84" s="329" t="s">
        <v>73</v>
      </c>
      <c r="AH84" s="329" t="s">
        <v>73</v>
      </c>
      <c r="AI84" s="329" t="s">
        <v>73</v>
      </c>
      <c r="AJ84" s="329" t="s">
        <v>73</v>
      </c>
      <c r="AK84" s="329">
        <v>46.041207999999997</v>
      </c>
      <c r="AL84" s="327" t="s">
        <v>241</v>
      </c>
    </row>
    <row r="85" spans="1:38" ht="26.25" customHeight="1" x14ac:dyDescent="0.2">
      <c r="A85" s="115" t="s">
        <v>235</v>
      </c>
      <c r="B85" s="115" t="s">
        <v>244</v>
      </c>
      <c r="C85" s="115" t="s">
        <v>245</v>
      </c>
      <c r="D85" s="325"/>
      <c r="E85" s="328" t="s">
        <v>73</v>
      </c>
      <c r="F85" s="328" t="s">
        <v>72</v>
      </c>
      <c r="G85" s="328" t="s">
        <v>73</v>
      </c>
      <c r="H85" s="328" t="s">
        <v>73</v>
      </c>
      <c r="I85" s="328" t="s">
        <v>73</v>
      </c>
      <c r="J85" s="328" t="s">
        <v>73</v>
      </c>
      <c r="K85" s="328" t="s">
        <v>73</v>
      </c>
      <c r="L85" s="328" t="s">
        <v>73</v>
      </c>
      <c r="M85" s="328" t="s">
        <v>73</v>
      </c>
      <c r="N85" s="328" t="s">
        <v>73</v>
      </c>
      <c r="O85" s="328" t="s">
        <v>73</v>
      </c>
      <c r="P85" s="328" t="s">
        <v>73</v>
      </c>
      <c r="Q85" s="328" t="s">
        <v>73</v>
      </c>
      <c r="R85" s="328" t="s">
        <v>73</v>
      </c>
      <c r="S85" s="328" t="s">
        <v>73</v>
      </c>
      <c r="T85" s="328" t="s">
        <v>73</v>
      </c>
      <c r="U85" s="328" t="s">
        <v>73</v>
      </c>
      <c r="V85" s="328" t="s">
        <v>73</v>
      </c>
      <c r="W85" s="328" t="s">
        <v>73</v>
      </c>
      <c r="X85" s="328" t="s">
        <v>73</v>
      </c>
      <c r="Y85" s="328" t="s">
        <v>73</v>
      </c>
      <c r="Z85" s="328" t="s">
        <v>73</v>
      </c>
      <c r="AA85" s="328" t="s">
        <v>73</v>
      </c>
      <c r="AB85" s="328" t="s">
        <v>73</v>
      </c>
      <c r="AC85" s="328" t="s">
        <v>73</v>
      </c>
      <c r="AD85" s="328" t="s">
        <v>73</v>
      </c>
      <c r="AE85" s="301"/>
      <c r="AF85" s="329" t="s">
        <v>73</v>
      </c>
      <c r="AG85" s="329" t="s">
        <v>73</v>
      </c>
      <c r="AH85" s="329" t="s">
        <v>73</v>
      </c>
      <c r="AI85" s="329" t="s">
        <v>73</v>
      </c>
      <c r="AJ85" s="329" t="s">
        <v>73</v>
      </c>
      <c r="AK85" s="329" t="s">
        <v>72</v>
      </c>
      <c r="AL85" s="327"/>
    </row>
    <row r="86" spans="1:38" ht="26.25" customHeight="1" x14ac:dyDescent="0.2">
      <c r="A86" s="115" t="s">
        <v>235</v>
      </c>
      <c r="B86" s="115" t="s">
        <v>246</v>
      </c>
      <c r="C86" s="115" t="s">
        <v>247</v>
      </c>
      <c r="D86" s="325"/>
      <c r="E86" s="328" t="s">
        <v>73</v>
      </c>
      <c r="F86" s="328">
        <v>8.6483345985000015E-2</v>
      </c>
      <c r="G86" s="328" t="s">
        <v>73</v>
      </c>
      <c r="H86" s="328" t="s">
        <v>73</v>
      </c>
      <c r="I86" s="328" t="s">
        <v>73</v>
      </c>
      <c r="J86" s="328" t="s">
        <v>73</v>
      </c>
      <c r="K86" s="328" t="s">
        <v>73</v>
      </c>
      <c r="L86" s="328" t="s">
        <v>73</v>
      </c>
      <c r="M86" s="328" t="s">
        <v>73</v>
      </c>
      <c r="N86" s="328" t="s">
        <v>73</v>
      </c>
      <c r="O86" s="328" t="s">
        <v>73</v>
      </c>
      <c r="P86" s="328" t="s">
        <v>73</v>
      </c>
      <c r="Q86" s="328" t="s">
        <v>73</v>
      </c>
      <c r="R86" s="328" t="s">
        <v>73</v>
      </c>
      <c r="S86" s="328" t="s">
        <v>73</v>
      </c>
      <c r="T86" s="328" t="s">
        <v>73</v>
      </c>
      <c r="U86" s="328" t="s">
        <v>73</v>
      </c>
      <c r="V86" s="328" t="s">
        <v>73</v>
      </c>
      <c r="W86" s="328" t="s">
        <v>73</v>
      </c>
      <c r="X86" s="328" t="s">
        <v>73</v>
      </c>
      <c r="Y86" s="328" t="s">
        <v>73</v>
      </c>
      <c r="Z86" s="328" t="s">
        <v>73</v>
      </c>
      <c r="AA86" s="328" t="s">
        <v>73</v>
      </c>
      <c r="AB86" s="328" t="s">
        <v>73</v>
      </c>
      <c r="AC86" s="328" t="s">
        <v>73</v>
      </c>
      <c r="AD86" s="328" t="s">
        <v>73</v>
      </c>
      <c r="AE86" s="340"/>
      <c r="AF86" s="329" t="s">
        <v>73</v>
      </c>
      <c r="AG86" s="329" t="s">
        <v>73</v>
      </c>
      <c r="AH86" s="329" t="s">
        <v>73</v>
      </c>
      <c r="AI86" s="329" t="s">
        <v>73</v>
      </c>
      <c r="AJ86" s="329" t="s">
        <v>73</v>
      </c>
      <c r="AK86" s="329">
        <v>0.40066410000000002</v>
      </c>
      <c r="AL86" s="327" t="s">
        <v>248</v>
      </c>
    </row>
    <row r="87" spans="1:38" ht="26.25" customHeight="1" x14ac:dyDescent="0.2">
      <c r="A87" s="115" t="s">
        <v>235</v>
      </c>
      <c r="B87" s="115" t="s">
        <v>249</v>
      </c>
      <c r="C87" s="115" t="s">
        <v>250</v>
      </c>
      <c r="D87" s="325"/>
      <c r="E87" s="328" t="s">
        <v>73</v>
      </c>
      <c r="F87" s="328">
        <v>3.7202800000000001E-2</v>
      </c>
      <c r="G87" s="328" t="s">
        <v>73</v>
      </c>
      <c r="H87" s="328" t="s">
        <v>73</v>
      </c>
      <c r="I87" s="328" t="s">
        <v>73</v>
      </c>
      <c r="J87" s="328" t="s">
        <v>73</v>
      </c>
      <c r="K87" s="328" t="s">
        <v>73</v>
      </c>
      <c r="L87" s="328" t="s">
        <v>73</v>
      </c>
      <c r="M87" s="328" t="s">
        <v>73</v>
      </c>
      <c r="N87" s="328" t="s">
        <v>73</v>
      </c>
      <c r="O87" s="328" t="s">
        <v>73</v>
      </c>
      <c r="P87" s="328" t="s">
        <v>73</v>
      </c>
      <c r="Q87" s="328" t="s">
        <v>73</v>
      </c>
      <c r="R87" s="328" t="s">
        <v>73</v>
      </c>
      <c r="S87" s="328" t="s">
        <v>73</v>
      </c>
      <c r="T87" s="328" t="s">
        <v>73</v>
      </c>
      <c r="U87" s="328" t="s">
        <v>73</v>
      </c>
      <c r="V87" s="328" t="s">
        <v>73</v>
      </c>
      <c r="W87" s="328" t="s">
        <v>73</v>
      </c>
      <c r="X87" s="328" t="s">
        <v>73</v>
      </c>
      <c r="Y87" s="328" t="s">
        <v>73</v>
      </c>
      <c r="Z87" s="328" t="s">
        <v>73</v>
      </c>
      <c r="AA87" s="328" t="s">
        <v>73</v>
      </c>
      <c r="AB87" s="328" t="s">
        <v>73</v>
      </c>
      <c r="AC87" s="328" t="s">
        <v>73</v>
      </c>
      <c r="AD87" s="328" t="s">
        <v>73</v>
      </c>
      <c r="AE87" s="340"/>
      <c r="AF87" s="329" t="s">
        <v>73</v>
      </c>
      <c r="AG87" s="329" t="s">
        <v>73</v>
      </c>
      <c r="AH87" s="329" t="s">
        <v>73</v>
      </c>
      <c r="AI87" s="329" t="s">
        <v>73</v>
      </c>
      <c r="AJ87" s="329" t="s">
        <v>73</v>
      </c>
      <c r="AK87" s="329">
        <v>93007</v>
      </c>
      <c r="AL87" s="327" t="s">
        <v>251</v>
      </c>
    </row>
    <row r="88" spans="1:38" ht="26.25" customHeight="1" x14ac:dyDescent="0.2">
      <c r="A88" s="115" t="s">
        <v>235</v>
      </c>
      <c r="B88" s="115" t="s">
        <v>252</v>
      </c>
      <c r="C88" s="115" t="s">
        <v>253</v>
      </c>
      <c r="D88" s="325"/>
      <c r="E88" s="328" t="s">
        <v>73</v>
      </c>
      <c r="F88" s="328" t="s">
        <v>72</v>
      </c>
      <c r="G88" s="328" t="s">
        <v>73</v>
      </c>
      <c r="H88" s="328" t="s">
        <v>73</v>
      </c>
      <c r="I88" s="328" t="s">
        <v>73</v>
      </c>
      <c r="J88" s="328" t="s">
        <v>73</v>
      </c>
      <c r="K88" s="328" t="s">
        <v>73</v>
      </c>
      <c r="L88" s="328" t="s">
        <v>73</v>
      </c>
      <c r="M88" s="328" t="s">
        <v>73</v>
      </c>
      <c r="N88" s="328" t="s">
        <v>73</v>
      </c>
      <c r="O88" s="328" t="s">
        <v>73</v>
      </c>
      <c r="P88" s="328" t="s">
        <v>73</v>
      </c>
      <c r="Q88" s="328" t="s">
        <v>73</v>
      </c>
      <c r="R88" s="328" t="s">
        <v>73</v>
      </c>
      <c r="S88" s="328" t="s">
        <v>73</v>
      </c>
      <c r="T88" s="328" t="s">
        <v>73</v>
      </c>
      <c r="U88" s="328" t="s">
        <v>73</v>
      </c>
      <c r="V88" s="328" t="s">
        <v>73</v>
      </c>
      <c r="W88" s="328" t="s">
        <v>73</v>
      </c>
      <c r="X88" s="328" t="s">
        <v>73</v>
      </c>
      <c r="Y88" s="328" t="s">
        <v>73</v>
      </c>
      <c r="Z88" s="328" t="s">
        <v>73</v>
      </c>
      <c r="AA88" s="328" t="s">
        <v>73</v>
      </c>
      <c r="AB88" s="328" t="s">
        <v>73</v>
      </c>
      <c r="AC88" s="328" t="s">
        <v>73</v>
      </c>
      <c r="AD88" s="328" t="s">
        <v>73</v>
      </c>
      <c r="AE88" s="301"/>
      <c r="AF88" s="329" t="s">
        <v>73</v>
      </c>
      <c r="AG88" s="329" t="s">
        <v>73</v>
      </c>
      <c r="AH88" s="329" t="s">
        <v>73</v>
      </c>
      <c r="AI88" s="329" t="s">
        <v>73</v>
      </c>
      <c r="AJ88" s="329" t="s">
        <v>73</v>
      </c>
      <c r="AK88" s="329" t="s">
        <v>72</v>
      </c>
      <c r="AL88" s="327"/>
    </row>
    <row r="89" spans="1:38" ht="26.25" customHeight="1" x14ac:dyDescent="0.2">
      <c r="A89" s="115" t="s">
        <v>235</v>
      </c>
      <c r="B89" s="115" t="s">
        <v>254</v>
      </c>
      <c r="C89" s="115" t="s">
        <v>255</v>
      </c>
      <c r="D89" s="325"/>
      <c r="E89" s="328" t="s">
        <v>73</v>
      </c>
      <c r="F89" s="328" t="s">
        <v>72</v>
      </c>
      <c r="G89" s="328" t="s">
        <v>73</v>
      </c>
      <c r="H89" s="328" t="s">
        <v>73</v>
      </c>
      <c r="I89" s="328" t="s">
        <v>73</v>
      </c>
      <c r="J89" s="328" t="s">
        <v>73</v>
      </c>
      <c r="K89" s="328" t="s">
        <v>73</v>
      </c>
      <c r="L89" s="328" t="s">
        <v>73</v>
      </c>
      <c r="M89" s="328" t="s">
        <v>73</v>
      </c>
      <c r="N89" s="328" t="s">
        <v>73</v>
      </c>
      <c r="O89" s="328" t="s">
        <v>73</v>
      </c>
      <c r="P89" s="328" t="s">
        <v>73</v>
      </c>
      <c r="Q89" s="328" t="s">
        <v>73</v>
      </c>
      <c r="R89" s="328" t="s">
        <v>73</v>
      </c>
      <c r="S89" s="328" t="s">
        <v>73</v>
      </c>
      <c r="T89" s="328" t="s">
        <v>73</v>
      </c>
      <c r="U89" s="328" t="s">
        <v>73</v>
      </c>
      <c r="V89" s="328" t="s">
        <v>73</v>
      </c>
      <c r="W89" s="328" t="s">
        <v>73</v>
      </c>
      <c r="X89" s="328" t="s">
        <v>73</v>
      </c>
      <c r="Y89" s="328" t="s">
        <v>73</v>
      </c>
      <c r="Z89" s="328" t="s">
        <v>73</v>
      </c>
      <c r="AA89" s="328" t="s">
        <v>73</v>
      </c>
      <c r="AB89" s="328" t="s">
        <v>73</v>
      </c>
      <c r="AC89" s="328" t="s">
        <v>73</v>
      </c>
      <c r="AD89" s="328" t="s">
        <v>73</v>
      </c>
      <c r="AE89" s="301"/>
      <c r="AF89" s="329" t="s">
        <v>73</v>
      </c>
      <c r="AG89" s="329" t="s">
        <v>73</v>
      </c>
      <c r="AH89" s="329" t="s">
        <v>73</v>
      </c>
      <c r="AI89" s="329" t="s">
        <v>73</v>
      </c>
      <c r="AJ89" s="329" t="s">
        <v>73</v>
      </c>
      <c r="AK89" s="329" t="s">
        <v>72</v>
      </c>
      <c r="AL89" s="327" t="s">
        <v>256</v>
      </c>
    </row>
    <row r="90" spans="1:38" s="32" customFormat="1" ht="26.25" customHeight="1" x14ac:dyDescent="0.2">
      <c r="A90" s="115" t="s">
        <v>235</v>
      </c>
      <c r="B90" s="115" t="s">
        <v>257</v>
      </c>
      <c r="C90" s="115" t="s">
        <v>258</v>
      </c>
      <c r="D90" s="325"/>
      <c r="E90" s="328" t="s">
        <v>72</v>
      </c>
      <c r="F90" s="328" t="s">
        <v>72</v>
      </c>
      <c r="G90" s="328" t="s">
        <v>72</v>
      </c>
      <c r="H90" s="328" t="s">
        <v>72</v>
      </c>
      <c r="I90" s="328" t="s">
        <v>72</v>
      </c>
      <c r="J90" s="328" t="s">
        <v>72</v>
      </c>
      <c r="K90" s="328" t="s">
        <v>72</v>
      </c>
      <c r="L90" s="328" t="s">
        <v>72</v>
      </c>
      <c r="M90" s="328" t="s">
        <v>72</v>
      </c>
      <c r="N90" s="328" t="s">
        <v>72</v>
      </c>
      <c r="O90" s="328" t="s">
        <v>72</v>
      </c>
      <c r="P90" s="328" t="s">
        <v>72</v>
      </c>
      <c r="Q90" s="328" t="s">
        <v>72</v>
      </c>
      <c r="R90" s="328" t="s">
        <v>72</v>
      </c>
      <c r="S90" s="328" t="s">
        <v>72</v>
      </c>
      <c r="T90" s="328" t="s">
        <v>72</v>
      </c>
      <c r="U90" s="328" t="s">
        <v>73</v>
      </c>
      <c r="V90" s="328" t="s">
        <v>72</v>
      </c>
      <c r="W90" s="328" t="s">
        <v>72</v>
      </c>
      <c r="X90" s="328" t="s">
        <v>72</v>
      </c>
      <c r="Y90" s="328" t="s">
        <v>72</v>
      </c>
      <c r="Z90" s="328" t="s">
        <v>72</v>
      </c>
      <c r="AA90" s="328" t="s">
        <v>72</v>
      </c>
      <c r="AB90" s="328" t="s">
        <v>72</v>
      </c>
      <c r="AC90" s="328" t="s">
        <v>73</v>
      </c>
      <c r="AD90" s="328" t="s">
        <v>73</v>
      </c>
      <c r="AE90" s="301"/>
      <c r="AF90" s="329" t="s">
        <v>73</v>
      </c>
      <c r="AG90" s="329" t="s">
        <v>73</v>
      </c>
      <c r="AH90" s="329" t="s">
        <v>73</v>
      </c>
      <c r="AI90" s="329" t="s">
        <v>73</v>
      </c>
      <c r="AJ90" s="329" t="s">
        <v>73</v>
      </c>
      <c r="AK90" s="329" t="s">
        <v>72</v>
      </c>
      <c r="AL90" s="327"/>
    </row>
    <row r="91" spans="1:38" ht="26.25" customHeight="1" x14ac:dyDescent="0.2">
      <c r="A91" s="115" t="s">
        <v>235</v>
      </c>
      <c r="B91" s="115" t="s">
        <v>259</v>
      </c>
      <c r="C91" s="115" t="s">
        <v>260</v>
      </c>
      <c r="D91" s="325"/>
      <c r="E91" s="328" t="s">
        <v>73</v>
      </c>
      <c r="F91" s="328" t="s">
        <v>72</v>
      </c>
      <c r="G91" s="328" t="s">
        <v>73</v>
      </c>
      <c r="H91" s="328" t="s">
        <v>73</v>
      </c>
      <c r="I91" s="328" t="s">
        <v>73</v>
      </c>
      <c r="J91" s="328" t="s">
        <v>73</v>
      </c>
      <c r="K91" s="328" t="s">
        <v>73</v>
      </c>
      <c r="L91" s="328" t="s">
        <v>73</v>
      </c>
      <c r="M91" s="328" t="s">
        <v>73</v>
      </c>
      <c r="N91" s="328" t="s">
        <v>73</v>
      </c>
      <c r="O91" s="328" t="s">
        <v>73</v>
      </c>
      <c r="P91" s="328" t="s">
        <v>73</v>
      </c>
      <c r="Q91" s="328" t="s">
        <v>73</v>
      </c>
      <c r="R91" s="328" t="s">
        <v>73</v>
      </c>
      <c r="S91" s="328" t="s">
        <v>73</v>
      </c>
      <c r="T91" s="328" t="s">
        <v>73</v>
      </c>
      <c r="U91" s="328" t="s">
        <v>73</v>
      </c>
      <c r="V91" s="328" t="s">
        <v>73</v>
      </c>
      <c r="W91" s="328" t="s">
        <v>73</v>
      </c>
      <c r="X91" s="328" t="s">
        <v>73</v>
      </c>
      <c r="Y91" s="328" t="s">
        <v>73</v>
      </c>
      <c r="Z91" s="328" t="s">
        <v>73</v>
      </c>
      <c r="AA91" s="328" t="s">
        <v>73</v>
      </c>
      <c r="AB91" s="328" t="s">
        <v>73</v>
      </c>
      <c r="AC91" s="328" t="s">
        <v>73</v>
      </c>
      <c r="AD91" s="328" t="s">
        <v>73</v>
      </c>
      <c r="AE91" s="301"/>
      <c r="AF91" s="329" t="s">
        <v>73</v>
      </c>
      <c r="AG91" s="329" t="s">
        <v>73</v>
      </c>
      <c r="AH91" s="329" t="s">
        <v>73</v>
      </c>
      <c r="AI91" s="329" t="s">
        <v>73</v>
      </c>
      <c r="AJ91" s="329" t="s">
        <v>73</v>
      </c>
      <c r="AK91" s="329" t="s">
        <v>72</v>
      </c>
      <c r="AL91" s="327"/>
    </row>
    <row r="92" spans="1:38" ht="26.25" customHeight="1" x14ac:dyDescent="0.2">
      <c r="A92" s="115" t="s">
        <v>68</v>
      </c>
      <c r="B92" s="115" t="s">
        <v>261</v>
      </c>
      <c r="C92" s="115" t="s">
        <v>262</v>
      </c>
      <c r="D92" s="325"/>
      <c r="E92" s="328" t="s">
        <v>67</v>
      </c>
      <c r="F92" s="328" t="s">
        <v>67</v>
      </c>
      <c r="G92" s="328" t="s">
        <v>67</v>
      </c>
      <c r="H92" s="328" t="s">
        <v>67</v>
      </c>
      <c r="I92" s="328" t="s">
        <v>67</v>
      </c>
      <c r="J92" s="328" t="s">
        <v>67</v>
      </c>
      <c r="K92" s="328" t="s">
        <v>67</v>
      </c>
      <c r="L92" s="328" t="s">
        <v>67</v>
      </c>
      <c r="M92" s="328" t="s">
        <v>67</v>
      </c>
      <c r="N92" s="328" t="s">
        <v>67</v>
      </c>
      <c r="O92" s="328" t="s">
        <v>67</v>
      </c>
      <c r="P92" s="328" t="s">
        <v>67</v>
      </c>
      <c r="Q92" s="328" t="s">
        <v>67</v>
      </c>
      <c r="R92" s="328" t="s">
        <v>67</v>
      </c>
      <c r="S92" s="328" t="s">
        <v>67</v>
      </c>
      <c r="T92" s="328" t="s">
        <v>67</v>
      </c>
      <c r="U92" s="328" t="s">
        <v>67</v>
      </c>
      <c r="V92" s="328" t="s">
        <v>67</v>
      </c>
      <c r="W92" s="328" t="s">
        <v>67</v>
      </c>
      <c r="X92" s="328" t="s">
        <v>67</v>
      </c>
      <c r="Y92" s="328" t="s">
        <v>67</v>
      </c>
      <c r="Z92" s="328" t="s">
        <v>67</v>
      </c>
      <c r="AA92" s="328" t="s">
        <v>67</v>
      </c>
      <c r="AB92" s="328" t="s">
        <v>67</v>
      </c>
      <c r="AC92" s="328" t="s">
        <v>67</v>
      </c>
      <c r="AD92" s="328" t="s">
        <v>67</v>
      </c>
      <c r="AE92" s="301"/>
      <c r="AF92" s="329" t="s">
        <v>67</v>
      </c>
      <c r="AG92" s="329" t="s">
        <v>67</v>
      </c>
      <c r="AH92" s="329" t="s">
        <v>67</v>
      </c>
      <c r="AI92" s="329" t="s">
        <v>67</v>
      </c>
      <c r="AJ92" s="329" t="s">
        <v>67</v>
      </c>
      <c r="AK92" s="329" t="s">
        <v>67</v>
      </c>
      <c r="AL92" s="327"/>
    </row>
    <row r="93" spans="1:38" ht="26.25" customHeight="1" x14ac:dyDescent="0.2">
      <c r="A93" s="115" t="s">
        <v>68</v>
      </c>
      <c r="B93" s="115" t="s">
        <v>263</v>
      </c>
      <c r="C93" s="115" t="s">
        <v>264</v>
      </c>
      <c r="D93" s="325"/>
      <c r="E93" s="328" t="s">
        <v>73</v>
      </c>
      <c r="F93" s="328" t="s">
        <v>72</v>
      </c>
      <c r="G93" s="328" t="s">
        <v>73</v>
      </c>
      <c r="H93" s="328" t="s">
        <v>73</v>
      </c>
      <c r="I93" s="328" t="s">
        <v>73</v>
      </c>
      <c r="J93" s="328" t="s">
        <v>72</v>
      </c>
      <c r="K93" s="328" t="s">
        <v>73</v>
      </c>
      <c r="L93" s="328" t="s">
        <v>73</v>
      </c>
      <c r="M93" s="328" t="s">
        <v>73</v>
      </c>
      <c r="N93" s="328" t="s">
        <v>73</v>
      </c>
      <c r="O93" s="328" t="s">
        <v>73</v>
      </c>
      <c r="P93" s="328" t="s">
        <v>73</v>
      </c>
      <c r="Q93" s="328" t="s">
        <v>73</v>
      </c>
      <c r="R93" s="328" t="s">
        <v>73</v>
      </c>
      <c r="S93" s="328" t="s">
        <v>73</v>
      </c>
      <c r="T93" s="328" t="s">
        <v>73</v>
      </c>
      <c r="U93" s="328" t="s">
        <v>73</v>
      </c>
      <c r="V93" s="328" t="s">
        <v>73</v>
      </c>
      <c r="W93" s="328" t="s">
        <v>73</v>
      </c>
      <c r="X93" s="328" t="s">
        <v>73</v>
      </c>
      <c r="Y93" s="328" t="s">
        <v>73</v>
      </c>
      <c r="Z93" s="328" t="s">
        <v>73</v>
      </c>
      <c r="AA93" s="328" t="s">
        <v>73</v>
      </c>
      <c r="AB93" s="328" t="s">
        <v>73</v>
      </c>
      <c r="AC93" s="328" t="s">
        <v>73</v>
      </c>
      <c r="AD93" s="328" t="s">
        <v>73</v>
      </c>
      <c r="AE93" s="301"/>
      <c r="AF93" s="329" t="s">
        <v>73</v>
      </c>
      <c r="AG93" s="329" t="s">
        <v>73</v>
      </c>
      <c r="AH93" s="329" t="s">
        <v>73</v>
      </c>
      <c r="AI93" s="329" t="s">
        <v>73</v>
      </c>
      <c r="AJ93" s="329" t="s">
        <v>73</v>
      </c>
      <c r="AK93" s="329" t="s">
        <v>72</v>
      </c>
      <c r="AL93" s="327"/>
    </row>
    <row r="94" spans="1:38" ht="26.25" customHeight="1" x14ac:dyDescent="0.2">
      <c r="A94" s="115" t="s">
        <v>68</v>
      </c>
      <c r="B94" s="115" t="s">
        <v>265</v>
      </c>
      <c r="C94" s="115" t="s">
        <v>266</v>
      </c>
      <c r="D94" s="325"/>
      <c r="E94" s="286" t="s">
        <v>67</v>
      </c>
      <c r="F94" s="286" t="s">
        <v>67</v>
      </c>
      <c r="G94" s="286" t="s">
        <v>67</v>
      </c>
      <c r="H94" s="286" t="s">
        <v>67</v>
      </c>
      <c r="I94" s="286" t="s">
        <v>67</v>
      </c>
      <c r="J94" s="286" t="s">
        <v>67</v>
      </c>
      <c r="K94" s="286" t="s">
        <v>67</v>
      </c>
      <c r="L94" s="286" t="s">
        <v>67</v>
      </c>
      <c r="M94" s="286" t="s">
        <v>67</v>
      </c>
      <c r="N94" s="286" t="s">
        <v>67</v>
      </c>
      <c r="O94" s="286" t="s">
        <v>67</v>
      </c>
      <c r="P94" s="286" t="s">
        <v>67</v>
      </c>
      <c r="Q94" s="286" t="s">
        <v>67</v>
      </c>
      <c r="R94" s="286" t="s">
        <v>67</v>
      </c>
      <c r="S94" s="286" t="s">
        <v>67</v>
      </c>
      <c r="T94" s="286" t="s">
        <v>67</v>
      </c>
      <c r="U94" s="286" t="s">
        <v>67</v>
      </c>
      <c r="V94" s="286" t="s">
        <v>67</v>
      </c>
      <c r="W94" s="286" t="s">
        <v>67</v>
      </c>
      <c r="X94" s="286" t="s">
        <v>67</v>
      </c>
      <c r="Y94" s="286" t="s">
        <v>67</v>
      </c>
      <c r="Z94" s="286" t="s">
        <v>67</v>
      </c>
      <c r="AA94" s="286" t="s">
        <v>67</v>
      </c>
      <c r="AB94" s="286" t="s">
        <v>67</v>
      </c>
      <c r="AC94" s="286" t="s">
        <v>67</v>
      </c>
      <c r="AD94" s="286" t="s">
        <v>67</v>
      </c>
      <c r="AE94" s="286"/>
      <c r="AF94" s="286" t="s">
        <v>67</v>
      </c>
      <c r="AG94" s="286" t="s">
        <v>67</v>
      </c>
      <c r="AH94" s="286" t="s">
        <v>67</v>
      </c>
      <c r="AI94" s="286" t="s">
        <v>67</v>
      </c>
      <c r="AJ94" s="286" t="s">
        <v>67</v>
      </c>
      <c r="AK94" s="286" t="s">
        <v>67</v>
      </c>
      <c r="AL94" s="327"/>
    </row>
    <row r="95" spans="1:38" ht="26.25" customHeight="1" x14ac:dyDescent="0.2">
      <c r="A95" s="115" t="s">
        <v>68</v>
      </c>
      <c r="B95" s="115" t="s">
        <v>267</v>
      </c>
      <c r="C95" s="115" t="s">
        <v>268</v>
      </c>
      <c r="D95" s="325"/>
      <c r="E95" s="328" t="s">
        <v>73</v>
      </c>
      <c r="F95" s="328" t="s">
        <v>72</v>
      </c>
      <c r="G95" s="328" t="s">
        <v>73</v>
      </c>
      <c r="H95" s="328" t="s">
        <v>73</v>
      </c>
      <c r="I95" s="328" t="s">
        <v>72</v>
      </c>
      <c r="J95" s="328" t="s">
        <v>72</v>
      </c>
      <c r="K95" s="328">
        <v>0.61914999999999998</v>
      </c>
      <c r="L95" s="328" t="s">
        <v>73</v>
      </c>
      <c r="M95" s="328" t="s">
        <v>73</v>
      </c>
      <c r="N95" s="328" t="s">
        <v>73</v>
      </c>
      <c r="O95" s="328" t="s">
        <v>73</v>
      </c>
      <c r="P95" s="328" t="s">
        <v>73</v>
      </c>
      <c r="Q95" s="328" t="s">
        <v>73</v>
      </c>
      <c r="R95" s="328" t="s">
        <v>73</v>
      </c>
      <c r="S95" s="328" t="s">
        <v>73</v>
      </c>
      <c r="T95" s="328" t="s">
        <v>73</v>
      </c>
      <c r="U95" s="328" t="s">
        <v>73</v>
      </c>
      <c r="V95" s="328" t="s">
        <v>73</v>
      </c>
      <c r="W95" s="328" t="s">
        <v>73</v>
      </c>
      <c r="X95" s="328" t="s">
        <v>73</v>
      </c>
      <c r="Y95" s="328" t="s">
        <v>73</v>
      </c>
      <c r="Z95" s="328" t="s">
        <v>73</v>
      </c>
      <c r="AA95" s="328" t="s">
        <v>73</v>
      </c>
      <c r="AB95" s="328" t="s">
        <v>73</v>
      </c>
      <c r="AC95" s="328" t="s">
        <v>73</v>
      </c>
      <c r="AD95" s="328" t="s">
        <v>73</v>
      </c>
      <c r="AE95" s="294">
        <v>0</v>
      </c>
      <c r="AF95" s="329" t="s">
        <v>73</v>
      </c>
      <c r="AG95" s="330" t="s">
        <v>73</v>
      </c>
      <c r="AH95" s="330" t="s">
        <v>73</v>
      </c>
      <c r="AI95" s="330" t="s">
        <v>73</v>
      </c>
      <c r="AJ95" s="330" t="s">
        <v>73</v>
      </c>
      <c r="AK95" s="330">
        <v>619.15</v>
      </c>
      <c r="AL95" s="327" t="s">
        <v>269</v>
      </c>
    </row>
    <row r="96" spans="1:38" ht="26.25" customHeight="1" x14ac:dyDescent="0.2">
      <c r="A96" s="115" t="s">
        <v>68</v>
      </c>
      <c r="B96" s="115" t="s">
        <v>270</v>
      </c>
      <c r="C96" s="115" t="s">
        <v>271</v>
      </c>
      <c r="D96" s="325"/>
      <c r="E96" s="328" t="s">
        <v>67</v>
      </c>
      <c r="F96" s="328" t="s">
        <v>67</v>
      </c>
      <c r="G96" s="328" t="s">
        <v>67</v>
      </c>
      <c r="H96" s="328" t="s">
        <v>67</v>
      </c>
      <c r="I96" s="328" t="s">
        <v>67</v>
      </c>
      <c r="J96" s="328" t="s">
        <v>67</v>
      </c>
      <c r="K96" s="328" t="s">
        <v>67</v>
      </c>
      <c r="L96" s="328" t="s">
        <v>67</v>
      </c>
      <c r="M96" s="328" t="s">
        <v>67</v>
      </c>
      <c r="N96" s="328" t="s">
        <v>67</v>
      </c>
      <c r="O96" s="328" t="s">
        <v>67</v>
      </c>
      <c r="P96" s="328" t="s">
        <v>67</v>
      </c>
      <c r="Q96" s="328" t="s">
        <v>67</v>
      </c>
      <c r="R96" s="328" t="s">
        <v>67</v>
      </c>
      <c r="S96" s="328" t="s">
        <v>67</v>
      </c>
      <c r="T96" s="328" t="s">
        <v>67</v>
      </c>
      <c r="U96" s="328" t="s">
        <v>67</v>
      </c>
      <c r="V96" s="328" t="s">
        <v>67</v>
      </c>
      <c r="W96" s="328" t="s">
        <v>67</v>
      </c>
      <c r="X96" s="328" t="s">
        <v>67</v>
      </c>
      <c r="Y96" s="328" t="s">
        <v>67</v>
      </c>
      <c r="Z96" s="328" t="s">
        <v>67</v>
      </c>
      <c r="AA96" s="328" t="s">
        <v>67</v>
      </c>
      <c r="AB96" s="328" t="s">
        <v>67</v>
      </c>
      <c r="AC96" s="328" t="s">
        <v>67</v>
      </c>
      <c r="AD96" s="328" t="s">
        <v>67</v>
      </c>
      <c r="AE96" s="301"/>
      <c r="AF96" s="329" t="s">
        <v>67</v>
      </c>
      <c r="AG96" s="330" t="s">
        <v>67</v>
      </c>
      <c r="AH96" s="330" t="s">
        <v>67</v>
      </c>
      <c r="AI96" s="330" t="s">
        <v>67</v>
      </c>
      <c r="AJ96" s="330" t="s">
        <v>67</v>
      </c>
      <c r="AK96" s="330" t="s">
        <v>67</v>
      </c>
      <c r="AL96" s="327"/>
    </row>
    <row r="97" spans="1:38" ht="26.25" customHeight="1" x14ac:dyDescent="0.2">
      <c r="A97" s="115" t="s">
        <v>68</v>
      </c>
      <c r="B97" s="115" t="s">
        <v>272</v>
      </c>
      <c r="C97" s="115" t="s">
        <v>273</v>
      </c>
      <c r="D97" s="325"/>
      <c r="E97" s="328" t="s">
        <v>73</v>
      </c>
      <c r="F97" s="328" t="s">
        <v>73</v>
      </c>
      <c r="G97" s="328" t="s">
        <v>73</v>
      </c>
      <c r="H97" s="328" t="s">
        <v>73</v>
      </c>
      <c r="I97" s="328" t="s">
        <v>73</v>
      </c>
      <c r="J97" s="328" t="s">
        <v>73</v>
      </c>
      <c r="K97" s="328" t="s">
        <v>73</v>
      </c>
      <c r="L97" s="328" t="s">
        <v>73</v>
      </c>
      <c r="M97" s="328" t="s">
        <v>73</v>
      </c>
      <c r="N97" s="328" t="s">
        <v>73</v>
      </c>
      <c r="O97" s="328" t="s">
        <v>73</v>
      </c>
      <c r="P97" s="328">
        <v>3.3550000000000003E-2</v>
      </c>
      <c r="Q97" s="328" t="s">
        <v>73</v>
      </c>
      <c r="R97" s="328" t="s">
        <v>73</v>
      </c>
      <c r="S97" s="328" t="s">
        <v>73</v>
      </c>
      <c r="T97" s="328" t="s">
        <v>73</v>
      </c>
      <c r="U97" s="328" t="s">
        <v>73</v>
      </c>
      <c r="V97" s="328" t="s">
        <v>73</v>
      </c>
      <c r="W97" s="328" t="s">
        <v>73</v>
      </c>
      <c r="X97" s="328" t="s">
        <v>73</v>
      </c>
      <c r="Y97" s="328" t="s">
        <v>73</v>
      </c>
      <c r="Z97" s="328" t="s">
        <v>73</v>
      </c>
      <c r="AA97" s="328" t="s">
        <v>73</v>
      </c>
      <c r="AB97" s="328" t="s">
        <v>73</v>
      </c>
      <c r="AC97" s="328" t="s">
        <v>73</v>
      </c>
      <c r="AD97" s="328" t="s">
        <v>72</v>
      </c>
      <c r="AE97" s="301"/>
      <c r="AF97" s="329" t="s">
        <v>73</v>
      </c>
      <c r="AG97" s="330" t="s">
        <v>73</v>
      </c>
      <c r="AH97" s="330" t="s">
        <v>73</v>
      </c>
      <c r="AI97" s="330" t="s">
        <v>73</v>
      </c>
      <c r="AJ97" s="330" t="s">
        <v>73</v>
      </c>
      <c r="AK97" s="330">
        <v>3355220</v>
      </c>
      <c r="AL97" s="327" t="s">
        <v>274</v>
      </c>
    </row>
    <row r="98" spans="1:38" ht="26.25" customHeight="1" x14ac:dyDescent="0.2">
      <c r="A98" s="115" t="s">
        <v>68</v>
      </c>
      <c r="B98" s="115" t="s">
        <v>275</v>
      </c>
      <c r="C98" s="115" t="s">
        <v>276</v>
      </c>
      <c r="D98" s="325"/>
      <c r="E98" s="328" t="s">
        <v>67</v>
      </c>
      <c r="F98" s="328" t="s">
        <v>67</v>
      </c>
      <c r="G98" s="328" t="s">
        <v>67</v>
      </c>
      <c r="H98" s="328" t="s">
        <v>67</v>
      </c>
      <c r="I98" s="328" t="s">
        <v>67</v>
      </c>
      <c r="J98" s="328" t="s">
        <v>67</v>
      </c>
      <c r="K98" s="328" t="s">
        <v>67</v>
      </c>
      <c r="L98" s="328" t="s">
        <v>67</v>
      </c>
      <c r="M98" s="328" t="s">
        <v>67</v>
      </c>
      <c r="N98" s="328" t="s">
        <v>67</v>
      </c>
      <c r="O98" s="328" t="s">
        <v>67</v>
      </c>
      <c r="P98" s="328" t="s">
        <v>67</v>
      </c>
      <c r="Q98" s="328" t="s">
        <v>67</v>
      </c>
      <c r="R98" s="328" t="s">
        <v>67</v>
      </c>
      <c r="S98" s="328" t="s">
        <v>67</v>
      </c>
      <c r="T98" s="328" t="s">
        <v>67</v>
      </c>
      <c r="U98" s="328" t="s">
        <v>67</v>
      </c>
      <c r="V98" s="328" t="s">
        <v>67</v>
      </c>
      <c r="W98" s="328" t="s">
        <v>67</v>
      </c>
      <c r="X98" s="328" t="s">
        <v>67</v>
      </c>
      <c r="Y98" s="328" t="s">
        <v>67</v>
      </c>
      <c r="Z98" s="328" t="s">
        <v>67</v>
      </c>
      <c r="AA98" s="328" t="s">
        <v>67</v>
      </c>
      <c r="AB98" s="328" t="s">
        <v>67</v>
      </c>
      <c r="AC98" s="328" t="s">
        <v>67</v>
      </c>
      <c r="AD98" s="328" t="s">
        <v>67</v>
      </c>
      <c r="AE98" s="301"/>
      <c r="AF98" s="329" t="s">
        <v>67</v>
      </c>
      <c r="AG98" s="329" t="s">
        <v>67</v>
      </c>
      <c r="AH98" s="329" t="s">
        <v>67</v>
      </c>
      <c r="AI98" s="329" t="s">
        <v>67</v>
      </c>
      <c r="AJ98" s="329" t="s">
        <v>67</v>
      </c>
      <c r="AK98" s="329" t="s">
        <v>67</v>
      </c>
      <c r="AL98" s="327"/>
    </row>
    <row r="99" spans="1:38" ht="26.25" customHeight="1" x14ac:dyDescent="0.25">
      <c r="A99" s="115" t="s">
        <v>277</v>
      </c>
      <c r="B99" s="115" t="s">
        <v>278</v>
      </c>
      <c r="C99" s="115" t="s">
        <v>279</v>
      </c>
      <c r="D99" s="325">
        <v>0</v>
      </c>
      <c r="E99" s="282">
        <v>0.17397000000000001</v>
      </c>
      <c r="F99" s="282">
        <v>6.3840320000000004</v>
      </c>
      <c r="G99" s="283" t="s">
        <v>73</v>
      </c>
      <c r="H99" s="282">
        <v>5.7959870000000002</v>
      </c>
      <c r="I99" s="282">
        <v>0.117218</v>
      </c>
      <c r="J99" s="282">
        <v>0.180115</v>
      </c>
      <c r="K99" s="282">
        <v>0.39453700000000003</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441010.5</v>
      </c>
      <c r="AL99" s="308" t="s">
        <v>280</v>
      </c>
    </row>
    <row r="100" spans="1:38" ht="26.25" customHeight="1" x14ac:dyDescent="0.25">
      <c r="A100" s="115" t="s">
        <v>277</v>
      </c>
      <c r="B100" s="115" t="s">
        <v>281</v>
      </c>
      <c r="C100" s="115" t="s">
        <v>282</v>
      </c>
      <c r="D100" s="325">
        <v>0</v>
      </c>
      <c r="E100" s="282">
        <v>7.4982999999999994E-2</v>
      </c>
      <c r="F100" s="282">
        <v>2.9682469999999999</v>
      </c>
      <c r="G100" s="283" t="s">
        <v>73</v>
      </c>
      <c r="H100" s="282">
        <v>2.3759169999999998</v>
      </c>
      <c r="I100" s="282">
        <v>3.9534E-2</v>
      </c>
      <c r="J100" s="282">
        <v>6.0654E-2</v>
      </c>
      <c r="K100" s="282">
        <v>0.13123799999999999</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3">
        <v>390491.1</v>
      </c>
      <c r="AL100" s="306" t="s">
        <v>450</v>
      </c>
    </row>
    <row r="101" spans="1:38" ht="26.25" customHeight="1" x14ac:dyDescent="0.25">
      <c r="A101" s="115" t="s">
        <v>277</v>
      </c>
      <c r="B101" s="115" t="s">
        <v>283</v>
      </c>
      <c r="C101" s="115" t="s">
        <v>284</v>
      </c>
      <c r="D101" s="325">
        <v>0</v>
      </c>
      <c r="E101" s="282">
        <v>1.0560000000000001E-3</v>
      </c>
      <c r="F101" s="282">
        <v>2.2082999999999998E-2</v>
      </c>
      <c r="G101" s="283" t="s">
        <v>73</v>
      </c>
      <c r="H101" s="282">
        <v>3.2384000000000003E-2</v>
      </c>
      <c r="I101" s="282">
        <v>2.5500000000000002E-4</v>
      </c>
      <c r="J101" s="282">
        <v>7.6400000000000003E-4</v>
      </c>
      <c r="K101" s="282">
        <v>1.7819999999999999E-3</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3">
        <v>23231.439999999999</v>
      </c>
      <c r="AL101" s="306" t="s">
        <v>285</v>
      </c>
    </row>
    <row r="102" spans="1:38" ht="26.25" customHeight="1" x14ac:dyDescent="0.25">
      <c r="A102" s="115" t="s">
        <v>277</v>
      </c>
      <c r="B102" s="115" t="s">
        <v>286</v>
      </c>
      <c r="C102" s="115" t="s">
        <v>287</v>
      </c>
      <c r="D102" s="325">
        <v>0</v>
      </c>
      <c r="E102" s="282">
        <v>7.0356000000000002E-2</v>
      </c>
      <c r="F102" s="282">
        <v>0.36692799999999998</v>
      </c>
      <c r="G102" s="283" t="s">
        <v>73</v>
      </c>
      <c r="H102" s="282">
        <v>4.1296860000000004</v>
      </c>
      <c r="I102" s="282">
        <v>4.9699999999999996E-3</v>
      </c>
      <c r="J102" s="282">
        <v>0.111314</v>
      </c>
      <c r="K102" s="282">
        <v>0.72368900000000003</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3">
        <v>1065353</v>
      </c>
      <c r="AL102" s="306" t="s">
        <v>285</v>
      </c>
    </row>
    <row r="103" spans="1:38" ht="26.25" customHeight="1" x14ac:dyDescent="0.25">
      <c r="A103" s="115" t="s">
        <v>277</v>
      </c>
      <c r="B103" s="115" t="s">
        <v>288</v>
      </c>
      <c r="C103" s="115" t="s">
        <v>289</v>
      </c>
      <c r="D103" s="325"/>
      <c r="E103" s="289"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325">
        <v>0</v>
      </c>
      <c r="E104" s="282">
        <v>2.1610000000000002E-3</v>
      </c>
      <c r="F104" s="282">
        <v>1.5876999999999999E-2</v>
      </c>
      <c r="G104" s="283" t="s">
        <v>73</v>
      </c>
      <c r="H104" s="282">
        <v>5.3776999999999998E-2</v>
      </c>
      <c r="I104" s="282">
        <v>2.9599999999999998E-4</v>
      </c>
      <c r="J104" s="282">
        <v>8.8900000000000003E-4</v>
      </c>
      <c r="K104" s="282">
        <v>2.075E-3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27050</v>
      </c>
      <c r="AL104" s="306" t="s">
        <v>285</v>
      </c>
    </row>
    <row r="105" spans="1:38" ht="26.25" customHeight="1" x14ac:dyDescent="0.25">
      <c r="A105" s="115" t="s">
        <v>277</v>
      </c>
      <c r="B105" s="115" t="s">
        <v>292</v>
      </c>
      <c r="C105" s="115" t="s">
        <v>293</v>
      </c>
      <c r="D105" s="325">
        <v>0</v>
      </c>
      <c r="E105" s="282">
        <v>3.5569999999999998E-3</v>
      </c>
      <c r="F105" s="282">
        <v>0.42748700000000001</v>
      </c>
      <c r="G105" s="283" t="s">
        <v>73</v>
      </c>
      <c r="H105" s="282">
        <v>0.42993900000000002</v>
      </c>
      <c r="I105" s="282">
        <v>6.2119999999999996E-3</v>
      </c>
      <c r="J105" s="282">
        <v>9.7619999999999998E-3</v>
      </c>
      <c r="K105" s="282">
        <v>2.1298000000000001E-2</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3">
        <v>63607.5</v>
      </c>
      <c r="AL105" s="306" t="s">
        <v>285</v>
      </c>
    </row>
    <row r="106" spans="1:38" ht="26.25" customHeight="1" x14ac:dyDescent="0.25">
      <c r="A106" s="115" t="s">
        <v>277</v>
      </c>
      <c r="B106" s="115" t="s">
        <v>294</v>
      </c>
      <c r="C106" s="115" t="s">
        <v>295</v>
      </c>
      <c r="D106" s="325"/>
      <c r="E106" s="289"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325">
        <v>0</v>
      </c>
      <c r="E107" s="282">
        <v>2.7053000000000001E-2</v>
      </c>
      <c r="F107" s="282">
        <v>0.67518599999999995</v>
      </c>
      <c r="G107" s="283" t="s">
        <v>73</v>
      </c>
      <c r="H107" s="282">
        <v>0.51453099999999996</v>
      </c>
      <c r="I107" s="282">
        <v>1.2276E-2</v>
      </c>
      <c r="J107" s="282">
        <v>0.16368099999999999</v>
      </c>
      <c r="K107" s="282">
        <v>0.77748700000000004</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3">
        <v>4092035</v>
      </c>
      <c r="AL107" s="306" t="s">
        <v>298</v>
      </c>
    </row>
    <row r="108" spans="1:38" ht="26.25" customHeight="1" x14ac:dyDescent="0.25">
      <c r="A108" s="115" t="s">
        <v>277</v>
      </c>
      <c r="B108" s="115" t="s">
        <v>299</v>
      </c>
      <c r="C108" s="115" t="s">
        <v>300</v>
      </c>
      <c r="D108" s="325">
        <v>0</v>
      </c>
      <c r="E108" s="282">
        <v>2.0523E-2</v>
      </c>
      <c r="F108" s="282">
        <v>0.44443500000000002</v>
      </c>
      <c r="G108" s="283" t="s">
        <v>73</v>
      </c>
      <c r="H108" s="282">
        <v>0.54638600000000004</v>
      </c>
      <c r="I108" s="282">
        <v>8.2299999999999995E-3</v>
      </c>
      <c r="J108" s="282">
        <v>8.2303000000000001E-2</v>
      </c>
      <c r="K108" s="282">
        <v>0.164606</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3">
        <v>4115140</v>
      </c>
      <c r="AL108" s="306" t="s">
        <v>285</v>
      </c>
    </row>
    <row r="109" spans="1:38" ht="26.25" customHeight="1" x14ac:dyDescent="0.25">
      <c r="A109" s="115" t="s">
        <v>277</v>
      </c>
      <c r="B109" s="115" t="s">
        <v>301</v>
      </c>
      <c r="C109" s="115" t="s">
        <v>302</v>
      </c>
      <c r="D109" s="325">
        <v>0</v>
      </c>
      <c r="E109" s="282">
        <v>3.1229999999999999E-3</v>
      </c>
      <c r="F109" s="282">
        <v>4.9221000000000001E-2</v>
      </c>
      <c r="G109" s="283" t="s">
        <v>73</v>
      </c>
      <c r="H109" s="282">
        <v>9.0428999999999995E-2</v>
      </c>
      <c r="I109" s="282">
        <v>2.013E-3</v>
      </c>
      <c r="J109" s="282">
        <v>1.1072E-2</v>
      </c>
      <c r="K109" s="282">
        <v>1.1072E-2</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100657.1</v>
      </c>
      <c r="AL109" s="306" t="s">
        <v>298</v>
      </c>
    </row>
    <row r="110" spans="1:38" ht="26.25" customHeight="1" x14ac:dyDescent="0.25">
      <c r="A110" s="115" t="s">
        <v>277</v>
      </c>
      <c r="B110" s="115" t="s">
        <v>303</v>
      </c>
      <c r="C110" s="115" t="s">
        <v>304</v>
      </c>
      <c r="D110" s="325">
        <v>0</v>
      </c>
      <c r="E110" s="282">
        <v>2.13E-4</v>
      </c>
      <c r="F110" s="282">
        <v>5.0004E-2</v>
      </c>
      <c r="G110" s="283" t="s">
        <v>73</v>
      </c>
      <c r="H110" s="282">
        <v>1.1831E-2</v>
      </c>
      <c r="I110" s="282">
        <v>1.2899999999999999E-3</v>
      </c>
      <c r="J110" s="282">
        <v>9.8270000000000007E-3</v>
      </c>
      <c r="K110" s="282">
        <v>9.8270000000000007E-3</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3">
        <v>102256.9</v>
      </c>
      <c r="AL110" s="306" t="s">
        <v>298</v>
      </c>
    </row>
    <row r="111" spans="1:38" ht="26.25" customHeight="1" x14ac:dyDescent="0.25">
      <c r="A111" s="115" t="s">
        <v>277</v>
      </c>
      <c r="B111" s="115" t="s">
        <v>305</v>
      </c>
      <c r="C111" s="115" t="s">
        <v>306</v>
      </c>
      <c r="D111" s="325">
        <v>0</v>
      </c>
      <c r="E111" s="282">
        <v>4.6502000000000002E-2</v>
      </c>
      <c r="F111" s="282">
        <v>0.79471400000000003</v>
      </c>
      <c r="G111" s="283" t="s">
        <v>73</v>
      </c>
      <c r="H111" s="282">
        <v>0.79818699999999998</v>
      </c>
      <c r="I111" s="282">
        <v>2.016E-3</v>
      </c>
      <c r="J111" s="282">
        <v>4.032E-3</v>
      </c>
      <c r="K111" s="282">
        <v>9.0709999999999992E-3</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3">
        <v>503947</v>
      </c>
      <c r="AL111" s="306" t="s">
        <v>298</v>
      </c>
    </row>
    <row r="112" spans="1:38" ht="26.25" customHeight="1" x14ac:dyDescent="0.25">
      <c r="A112" s="115" t="s">
        <v>307</v>
      </c>
      <c r="B112" s="115" t="s">
        <v>308</v>
      </c>
      <c r="C112" s="115" t="s">
        <v>309</v>
      </c>
      <c r="D112" s="325">
        <v>0</v>
      </c>
      <c r="E112" s="283">
        <v>4.68</v>
      </c>
      <c r="F112" s="283" t="s">
        <v>73</v>
      </c>
      <c r="G112" s="283" t="s">
        <v>73</v>
      </c>
      <c r="H112" s="282">
        <v>11.31959</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117</v>
      </c>
      <c r="AL112" s="308" t="s">
        <v>310</v>
      </c>
    </row>
    <row r="113" spans="1:38" ht="26.25" customHeight="1" x14ac:dyDescent="0.25">
      <c r="A113" s="115" t="s">
        <v>307</v>
      </c>
      <c r="B113" s="115" t="s">
        <v>311</v>
      </c>
      <c r="C113" s="115" t="s">
        <v>312</v>
      </c>
      <c r="D113" s="325">
        <v>0</v>
      </c>
      <c r="E113" s="282">
        <v>1.6348549999999999</v>
      </c>
      <c r="F113" s="282">
        <v>4.4591609999999999</v>
      </c>
      <c r="G113" s="283" t="s">
        <v>73</v>
      </c>
      <c r="H113" s="282">
        <v>7.5368449999999996</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3">
        <v>32.726379999999999</v>
      </c>
      <c r="AL113" s="306" t="s">
        <v>313</v>
      </c>
    </row>
    <row r="114" spans="1:38" ht="26.25" customHeight="1" x14ac:dyDescent="0.25">
      <c r="A114" s="115" t="s">
        <v>307</v>
      </c>
      <c r="B114" s="115" t="s">
        <v>314</v>
      </c>
      <c r="C114" s="115" t="s">
        <v>315</v>
      </c>
      <c r="D114" s="325">
        <v>0</v>
      </c>
      <c r="E114" s="282">
        <v>6.7980000000000002E-3</v>
      </c>
      <c r="F114" s="283" t="s">
        <v>72</v>
      </c>
      <c r="G114" s="283" t="s">
        <v>73</v>
      </c>
      <c r="H114" s="282">
        <v>5.8835999999999999E-2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3">
        <v>452583.7</v>
      </c>
      <c r="AL114" s="306" t="s">
        <v>316</v>
      </c>
    </row>
    <row r="115" spans="1:38" ht="26.25" customHeight="1" x14ac:dyDescent="0.25">
      <c r="A115" s="115" t="s">
        <v>307</v>
      </c>
      <c r="B115" s="115" t="s">
        <v>317</v>
      </c>
      <c r="C115" s="115" t="s">
        <v>318</v>
      </c>
      <c r="D115" s="325">
        <v>0</v>
      </c>
      <c r="E115" s="283" t="s">
        <v>67</v>
      </c>
      <c r="F115" s="283" t="s">
        <v>72</v>
      </c>
      <c r="G115" s="283" t="s">
        <v>73</v>
      </c>
      <c r="H115" s="283" t="s">
        <v>67</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t="s">
        <v>67</v>
      </c>
      <c r="AL115" s="306" t="s">
        <v>319</v>
      </c>
    </row>
    <row r="116" spans="1:38" ht="26.25" customHeight="1" x14ac:dyDescent="0.25">
      <c r="A116" s="115" t="s">
        <v>307</v>
      </c>
      <c r="B116" s="115" t="s">
        <v>320</v>
      </c>
      <c r="C116" s="115" t="s">
        <v>321</v>
      </c>
      <c r="D116" s="325">
        <v>0</v>
      </c>
      <c r="E116" s="282">
        <v>0.72978500000000002</v>
      </c>
      <c r="F116" s="282">
        <v>0.13231200000000001</v>
      </c>
      <c r="G116" s="283" t="s">
        <v>73</v>
      </c>
      <c r="H116" s="282">
        <v>2.0055589999999999</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3">
        <v>20.39603</v>
      </c>
      <c r="AL116" s="306" t="s">
        <v>322</v>
      </c>
    </row>
    <row r="117" spans="1:38" ht="26.25" customHeight="1" x14ac:dyDescent="0.25">
      <c r="A117" s="115" t="s">
        <v>307</v>
      </c>
      <c r="B117" s="115" t="s">
        <v>323</v>
      </c>
      <c r="C117" s="115" t="s">
        <v>324</v>
      </c>
      <c r="D117" s="325">
        <v>0</v>
      </c>
      <c r="E117" s="283" t="s">
        <v>72</v>
      </c>
      <c r="F117" s="283" t="s">
        <v>72</v>
      </c>
      <c r="G117" s="283" t="s">
        <v>73</v>
      </c>
      <c r="H117" s="283" t="s">
        <v>72</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t="s">
        <v>72</v>
      </c>
      <c r="AL117" s="306" t="s">
        <v>325</v>
      </c>
    </row>
    <row r="118" spans="1:38" ht="26.25" customHeight="1" x14ac:dyDescent="0.2">
      <c r="A118" s="115" t="s">
        <v>307</v>
      </c>
      <c r="B118" s="115" t="s">
        <v>326</v>
      </c>
      <c r="C118" s="115" t="s">
        <v>327</v>
      </c>
      <c r="D118" s="325"/>
      <c r="E118" s="328" t="s">
        <v>72</v>
      </c>
      <c r="F118" s="328" t="s">
        <v>73</v>
      </c>
      <c r="G118" s="328" t="s">
        <v>73</v>
      </c>
      <c r="H118" s="328" t="s">
        <v>72</v>
      </c>
      <c r="I118" s="328" t="s">
        <v>73</v>
      </c>
      <c r="J118" s="328" t="s">
        <v>73</v>
      </c>
      <c r="K118" s="328" t="s">
        <v>73</v>
      </c>
      <c r="L118" s="328" t="s">
        <v>73</v>
      </c>
      <c r="M118" s="328" t="s">
        <v>73</v>
      </c>
      <c r="N118" s="328" t="s">
        <v>73</v>
      </c>
      <c r="O118" s="328" t="s">
        <v>73</v>
      </c>
      <c r="P118" s="328" t="s">
        <v>73</v>
      </c>
      <c r="Q118" s="328" t="s">
        <v>73</v>
      </c>
      <c r="R118" s="328" t="s">
        <v>73</v>
      </c>
      <c r="S118" s="328" t="s">
        <v>73</v>
      </c>
      <c r="T118" s="328" t="s">
        <v>73</v>
      </c>
      <c r="U118" s="328" t="s">
        <v>73</v>
      </c>
      <c r="V118" s="328" t="s">
        <v>73</v>
      </c>
      <c r="W118" s="328" t="s">
        <v>73</v>
      </c>
      <c r="X118" s="328" t="s">
        <v>73</v>
      </c>
      <c r="Y118" s="328" t="s">
        <v>73</v>
      </c>
      <c r="Z118" s="328" t="s">
        <v>73</v>
      </c>
      <c r="AA118" s="328" t="s">
        <v>73</v>
      </c>
      <c r="AB118" s="328" t="s">
        <v>73</v>
      </c>
      <c r="AC118" s="328" t="s">
        <v>73</v>
      </c>
      <c r="AD118" s="328" t="s">
        <v>73</v>
      </c>
      <c r="AE118" s="301" t="s">
        <v>174</v>
      </c>
      <c r="AF118" s="329" t="s">
        <v>73</v>
      </c>
      <c r="AG118" s="329" t="s">
        <v>73</v>
      </c>
      <c r="AH118" s="329" t="s">
        <v>73</v>
      </c>
      <c r="AI118" s="329" t="s">
        <v>73</v>
      </c>
      <c r="AJ118" s="329" t="s">
        <v>73</v>
      </c>
      <c r="AK118" s="329" t="s">
        <v>72</v>
      </c>
      <c r="AL118" s="327" t="s">
        <v>73</v>
      </c>
    </row>
    <row r="119" spans="1:38" ht="26.25" customHeight="1" x14ac:dyDescent="0.25">
      <c r="A119" s="115" t="s">
        <v>307</v>
      </c>
      <c r="B119" s="115" t="s">
        <v>328</v>
      </c>
      <c r="C119" s="115" t="s">
        <v>329</v>
      </c>
      <c r="D119" s="325"/>
      <c r="E119" s="289" t="s">
        <v>73</v>
      </c>
      <c r="F119" s="289" t="s">
        <v>73</v>
      </c>
      <c r="G119" s="289" t="s">
        <v>73</v>
      </c>
      <c r="H119" s="289" t="s">
        <v>73</v>
      </c>
      <c r="I119" s="289" t="s">
        <v>72</v>
      </c>
      <c r="J119" s="289" t="s">
        <v>72</v>
      </c>
      <c r="K119" s="289" t="s">
        <v>72</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291" t="s">
        <v>73</v>
      </c>
      <c r="AL119" s="309" t="s">
        <v>330</v>
      </c>
    </row>
    <row r="120" spans="1:38" ht="26.25" customHeight="1" x14ac:dyDescent="0.2">
      <c r="A120" s="115" t="s">
        <v>307</v>
      </c>
      <c r="B120" s="115" t="s">
        <v>331</v>
      </c>
      <c r="C120" s="115" t="s">
        <v>332</v>
      </c>
      <c r="D120" s="325"/>
      <c r="E120" s="286"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27"/>
    </row>
    <row r="121" spans="1:38" ht="26.25" customHeight="1" x14ac:dyDescent="0.2">
      <c r="A121" s="115" t="s">
        <v>307</v>
      </c>
      <c r="B121" s="115" t="s">
        <v>333</v>
      </c>
      <c r="C121" s="115" t="s">
        <v>334</v>
      </c>
      <c r="D121" s="325"/>
      <c r="E121" s="286" t="s">
        <v>335</v>
      </c>
      <c r="F121" s="286" t="s">
        <v>72</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286" t="s">
        <v>72</v>
      </c>
      <c r="AL121" s="292" t="s">
        <v>336</v>
      </c>
    </row>
    <row r="122" spans="1:38" ht="26.25" customHeight="1" x14ac:dyDescent="0.2">
      <c r="A122" s="115" t="s">
        <v>307</v>
      </c>
      <c r="B122" s="115" t="s">
        <v>337</v>
      </c>
      <c r="C122" s="115" t="s">
        <v>338</v>
      </c>
      <c r="D122" s="325"/>
      <c r="E122" s="328" t="s">
        <v>73</v>
      </c>
      <c r="F122" s="328" t="s">
        <v>73</v>
      </c>
      <c r="G122" s="328" t="s">
        <v>73</v>
      </c>
      <c r="H122" s="328" t="s">
        <v>73</v>
      </c>
      <c r="I122" s="328" t="s">
        <v>73</v>
      </c>
      <c r="J122" s="328" t="s">
        <v>73</v>
      </c>
      <c r="K122" s="328" t="s">
        <v>73</v>
      </c>
      <c r="L122" s="328" t="s">
        <v>73</v>
      </c>
      <c r="M122" s="328" t="s">
        <v>73</v>
      </c>
      <c r="N122" s="328" t="s">
        <v>73</v>
      </c>
      <c r="O122" s="328" t="s">
        <v>73</v>
      </c>
      <c r="P122" s="328" t="s">
        <v>73</v>
      </c>
      <c r="Q122" s="328" t="s">
        <v>73</v>
      </c>
      <c r="R122" s="328" t="s">
        <v>73</v>
      </c>
      <c r="S122" s="328" t="s">
        <v>73</v>
      </c>
      <c r="T122" s="328" t="s">
        <v>73</v>
      </c>
      <c r="U122" s="328" t="s">
        <v>73</v>
      </c>
      <c r="V122" s="328" t="s">
        <v>73</v>
      </c>
      <c r="W122" s="328" t="s">
        <v>73</v>
      </c>
      <c r="X122" s="328" t="s">
        <v>73</v>
      </c>
      <c r="Y122" s="328" t="s">
        <v>73</v>
      </c>
      <c r="Z122" s="328" t="s">
        <v>73</v>
      </c>
      <c r="AA122" s="328" t="s">
        <v>73</v>
      </c>
      <c r="AB122" s="328" t="s">
        <v>73</v>
      </c>
      <c r="AC122" s="318" t="s">
        <v>72</v>
      </c>
      <c r="AD122" s="328" t="s">
        <v>73</v>
      </c>
      <c r="AE122" s="301"/>
      <c r="AF122" s="329" t="s">
        <v>73</v>
      </c>
      <c r="AG122" s="329" t="s">
        <v>73</v>
      </c>
      <c r="AH122" s="329" t="s">
        <v>73</v>
      </c>
      <c r="AI122" s="329" t="s">
        <v>73</v>
      </c>
      <c r="AJ122" s="329" t="s">
        <v>73</v>
      </c>
      <c r="AK122" s="329" t="s">
        <v>72</v>
      </c>
      <c r="AL122" s="327" t="s">
        <v>339</v>
      </c>
    </row>
    <row r="123" spans="1:38" ht="26.25" customHeight="1" x14ac:dyDescent="0.2">
      <c r="A123" s="115" t="s">
        <v>307</v>
      </c>
      <c r="B123" s="115" t="s">
        <v>340</v>
      </c>
      <c r="C123" s="115" t="s">
        <v>341</v>
      </c>
      <c r="D123" s="325"/>
      <c r="E123" s="286"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27"/>
    </row>
    <row r="124" spans="1:38" ht="26.25" customHeight="1" x14ac:dyDescent="0.2">
      <c r="A124" s="115" t="s">
        <v>307</v>
      </c>
      <c r="B124" s="115" t="s">
        <v>342</v>
      </c>
      <c r="C124" s="115" t="s">
        <v>343</v>
      </c>
      <c r="D124" s="325"/>
      <c r="E124" s="286"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27"/>
    </row>
    <row r="125" spans="1:38" ht="26.25" customHeight="1" x14ac:dyDescent="0.2">
      <c r="A125" s="115" t="s">
        <v>344</v>
      </c>
      <c r="B125" s="115" t="s">
        <v>345</v>
      </c>
      <c r="C125" s="115" t="s">
        <v>346</v>
      </c>
      <c r="D125" s="325"/>
      <c r="E125" s="328" t="s">
        <v>73</v>
      </c>
      <c r="F125" s="328">
        <v>0.48204249199999999</v>
      </c>
      <c r="G125" s="328" t="s">
        <v>73</v>
      </c>
      <c r="H125" s="328" t="s">
        <v>73</v>
      </c>
      <c r="I125" s="328">
        <v>1.6620400000000001E-5</v>
      </c>
      <c r="J125" s="328">
        <v>1.10299E-4</v>
      </c>
      <c r="K125" s="328">
        <v>2.3318899999999999E-4</v>
      </c>
      <c r="L125" s="328" t="s">
        <v>73</v>
      </c>
      <c r="M125" s="328" t="s">
        <v>73</v>
      </c>
      <c r="N125" s="328" t="s">
        <v>73</v>
      </c>
      <c r="O125" s="328" t="s">
        <v>73</v>
      </c>
      <c r="P125" s="328" t="s">
        <v>73</v>
      </c>
      <c r="Q125" s="328" t="s">
        <v>73</v>
      </c>
      <c r="R125" s="328" t="s">
        <v>73</v>
      </c>
      <c r="S125" s="328" t="s">
        <v>73</v>
      </c>
      <c r="T125" s="328" t="s">
        <v>73</v>
      </c>
      <c r="U125" s="328" t="s">
        <v>73</v>
      </c>
      <c r="V125" s="328" t="s">
        <v>73</v>
      </c>
      <c r="W125" s="328" t="s">
        <v>73</v>
      </c>
      <c r="X125" s="328" t="s">
        <v>73</v>
      </c>
      <c r="Y125" s="328" t="s">
        <v>73</v>
      </c>
      <c r="Z125" s="328" t="s">
        <v>73</v>
      </c>
      <c r="AA125" s="328" t="s">
        <v>73</v>
      </c>
      <c r="AB125" s="328" t="s">
        <v>73</v>
      </c>
      <c r="AC125" s="328" t="s">
        <v>73</v>
      </c>
      <c r="AD125" s="328" t="s">
        <v>73</v>
      </c>
      <c r="AE125" s="301">
        <v>0</v>
      </c>
      <c r="AF125" s="329" t="s">
        <v>73</v>
      </c>
      <c r="AG125" s="329" t="s">
        <v>73</v>
      </c>
      <c r="AH125" s="329" t="s">
        <v>73</v>
      </c>
      <c r="AI125" s="329" t="s">
        <v>73</v>
      </c>
      <c r="AJ125" s="329" t="s">
        <v>73</v>
      </c>
      <c r="AK125" s="328">
        <v>47.82167579</v>
      </c>
      <c r="AL125" s="327" t="s">
        <v>347</v>
      </c>
    </row>
    <row r="126" spans="1:38" ht="26.25" customHeight="1" x14ac:dyDescent="0.2">
      <c r="A126" s="115" t="s">
        <v>344</v>
      </c>
      <c r="B126" s="115" t="s">
        <v>348</v>
      </c>
      <c r="C126" s="115" t="s">
        <v>349</v>
      </c>
      <c r="D126" s="325"/>
      <c r="E126" s="328" t="s">
        <v>72</v>
      </c>
      <c r="F126" s="328" t="s">
        <v>72</v>
      </c>
      <c r="G126" s="328" t="s">
        <v>72</v>
      </c>
      <c r="H126" s="328">
        <v>2.4599999999999999E-3</v>
      </c>
      <c r="I126" s="328" t="s">
        <v>72</v>
      </c>
      <c r="J126" s="328" t="s">
        <v>72</v>
      </c>
      <c r="K126" s="328" t="s">
        <v>72</v>
      </c>
      <c r="L126" s="328" t="s">
        <v>72</v>
      </c>
      <c r="M126" s="328" t="s">
        <v>72</v>
      </c>
      <c r="N126" s="328" t="s">
        <v>73</v>
      </c>
      <c r="O126" s="328" t="s">
        <v>73</v>
      </c>
      <c r="P126" s="328" t="s">
        <v>73</v>
      </c>
      <c r="Q126" s="328" t="s">
        <v>73</v>
      </c>
      <c r="R126" s="328" t="s">
        <v>73</v>
      </c>
      <c r="S126" s="328" t="s">
        <v>73</v>
      </c>
      <c r="T126" s="328" t="s">
        <v>73</v>
      </c>
      <c r="U126" s="328" t="s">
        <v>73</v>
      </c>
      <c r="V126" s="328" t="s">
        <v>73</v>
      </c>
      <c r="W126" s="328" t="s">
        <v>73</v>
      </c>
      <c r="X126" s="328" t="s">
        <v>73</v>
      </c>
      <c r="Y126" s="328" t="s">
        <v>73</v>
      </c>
      <c r="Z126" s="328" t="s">
        <v>73</v>
      </c>
      <c r="AA126" s="328" t="s">
        <v>73</v>
      </c>
      <c r="AB126" s="328" t="s">
        <v>73</v>
      </c>
      <c r="AC126" s="328" t="s">
        <v>73</v>
      </c>
      <c r="AD126" s="328" t="s">
        <v>73</v>
      </c>
      <c r="AE126" s="301">
        <v>0</v>
      </c>
      <c r="AF126" s="329" t="s">
        <v>73</v>
      </c>
      <c r="AG126" s="329" t="s">
        <v>73</v>
      </c>
      <c r="AH126" s="329" t="s">
        <v>73</v>
      </c>
      <c r="AI126" s="329" t="s">
        <v>73</v>
      </c>
      <c r="AJ126" s="329" t="s">
        <v>73</v>
      </c>
      <c r="AK126" s="328">
        <v>10.25</v>
      </c>
      <c r="AL126" s="327" t="s">
        <v>350</v>
      </c>
    </row>
    <row r="127" spans="1:38" ht="26.25" customHeight="1" x14ac:dyDescent="0.2">
      <c r="A127" s="115" t="s">
        <v>344</v>
      </c>
      <c r="B127" s="115" t="s">
        <v>351</v>
      </c>
      <c r="C127" s="115" t="s">
        <v>352</v>
      </c>
      <c r="D127" s="325"/>
      <c r="E127" s="286" t="s">
        <v>73</v>
      </c>
      <c r="F127" s="286" t="s">
        <v>73</v>
      </c>
      <c r="G127" s="286" t="s">
        <v>73</v>
      </c>
      <c r="H127" s="286">
        <v>7.7289999999999998E-3</v>
      </c>
      <c r="I127" s="286" t="s">
        <v>73</v>
      </c>
      <c r="J127" s="286" t="s">
        <v>73</v>
      </c>
      <c r="K127" s="286" t="s">
        <v>73</v>
      </c>
      <c r="L127" s="286" t="s">
        <v>73</v>
      </c>
      <c r="M127" s="286" t="s">
        <v>73</v>
      </c>
      <c r="N127" s="286" t="s">
        <v>73</v>
      </c>
      <c r="O127" s="286" t="s">
        <v>73</v>
      </c>
      <c r="P127" s="286" t="s">
        <v>73</v>
      </c>
      <c r="Q127" s="286" t="s">
        <v>73</v>
      </c>
      <c r="R127" s="286" t="s">
        <v>73</v>
      </c>
      <c r="S127" s="286" t="s">
        <v>73</v>
      </c>
      <c r="T127" s="286" t="s">
        <v>73</v>
      </c>
      <c r="U127" s="286" t="s">
        <v>73</v>
      </c>
      <c r="V127" s="286" t="s">
        <v>73</v>
      </c>
      <c r="W127" s="286" t="s">
        <v>73</v>
      </c>
      <c r="X127" s="286" t="s">
        <v>73</v>
      </c>
      <c r="Y127" s="286" t="s">
        <v>73</v>
      </c>
      <c r="Z127" s="286" t="s">
        <v>73</v>
      </c>
      <c r="AA127" s="286" t="s">
        <v>73</v>
      </c>
      <c r="AB127" s="286" t="s">
        <v>73</v>
      </c>
      <c r="AC127" s="286" t="s">
        <v>73</v>
      </c>
      <c r="AD127" s="286" t="s">
        <v>73</v>
      </c>
      <c r="AE127" s="286" t="s">
        <v>73</v>
      </c>
      <c r="AF127" s="286" t="s">
        <v>73</v>
      </c>
      <c r="AG127" s="286" t="s">
        <v>73</v>
      </c>
      <c r="AH127" s="286" t="s">
        <v>73</v>
      </c>
      <c r="AI127" s="286" t="s">
        <v>73</v>
      </c>
      <c r="AJ127" s="286" t="s">
        <v>73</v>
      </c>
      <c r="AK127" s="286">
        <v>3.4</v>
      </c>
      <c r="AL127" s="292" t="s">
        <v>467</v>
      </c>
    </row>
    <row r="128" spans="1:38" ht="26.25" customHeight="1" x14ac:dyDescent="0.2">
      <c r="A128" s="115" t="s">
        <v>344</v>
      </c>
      <c r="B128" s="115" t="s">
        <v>354</v>
      </c>
      <c r="C128" s="115" t="s">
        <v>355</v>
      </c>
      <c r="D128" s="325"/>
      <c r="E128" s="328" t="s">
        <v>67</v>
      </c>
      <c r="F128" s="328" t="s">
        <v>67</v>
      </c>
      <c r="G128" s="328" t="s">
        <v>67</v>
      </c>
      <c r="H128" s="328" t="s">
        <v>67</v>
      </c>
      <c r="I128" s="328" t="s">
        <v>67</v>
      </c>
      <c r="J128" s="328" t="s">
        <v>67</v>
      </c>
      <c r="K128" s="328" t="s">
        <v>67</v>
      </c>
      <c r="L128" s="328" t="s">
        <v>67</v>
      </c>
      <c r="M128" s="328" t="s">
        <v>67</v>
      </c>
      <c r="N128" s="328" t="s">
        <v>67</v>
      </c>
      <c r="O128" s="328" t="s">
        <v>67</v>
      </c>
      <c r="P128" s="328" t="s">
        <v>67</v>
      </c>
      <c r="Q128" s="328" t="s">
        <v>67</v>
      </c>
      <c r="R128" s="328" t="s">
        <v>67</v>
      </c>
      <c r="S128" s="328" t="s">
        <v>67</v>
      </c>
      <c r="T128" s="328" t="s">
        <v>67</v>
      </c>
      <c r="U128" s="328" t="s">
        <v>67</v>
      </c>
      <c r="V128" s="328" t="s">
        <v>67</v>
      </c>
      <c r="W128" s="328" t="s">
        <v>67</v>
      </c>
      <c r="X128" s="328" t="s">
        <v>67</v>
      </c>
      <c r="Y128" s="328" t="s">
        <v>67</v>
      </c>
      <c r="Z128" s="328" t="s">
        <v>67</v>
      </c>
      <c r="AA128" s="328" t="s">
        <v>67</v>
      </c>
      <c r="AB128" s="328" t="s">
        <v>67</v>
      </c>
      <c r="AC128" s="328" t="s">
        <v>67</v>
      </c>
      <c r="AD128" s="328" t="s">
        <v>67</v>
      </c>
      <c r="AE128" s="301">
        <v>0</v>
      </c>
      <c r="AF128" s="329" t="s">
        <v>73</v>
      </c>
      <c r="AG128" s="329" t="s">
        <v>73</v>
      </c>
      <c r="AH128" s="329" t="s">
        <v>73</v>
      </c>
      <c r="AI128" s="329" t="s">
        <v>73</v>
      </c>
      <c r="AJ128" s="329" t="s">
        <v>73</v>
      </c>
      <c r="AK128" s="328" t="s">
        <v>73</v>
      </c>
      <c r="AL128" s="327" t="s">
        <v>356</v>
      </c>
    </row>
    <row r="129" spans="1:38" ht="26.25" customHeight="1" x14ac:dyDescent="0.2">
      <c r="A129" s="115" t="s">
        <v>344</v>
      </c>
      <c r="B129" s="115" t="s">
        <v>357</v>
      </c>
      <c r="C129" s="115" t="s">
        <v>358</v>
      </c>
      <c r="D129" s="325"/>
      <c r="E129" s="328" t="s">
        <v>67</v>
      </c>
      <c r="F129" s="328" t="s">
        <v>67</v>
      </c>
      <c r="G129" s="328" t="s">
        <v>67</v>
      </c>
      <c r="H129" s="328" t="s">
        <v>67</v>
      </c>
      <c r="I129" s="328" t="s">
        <v>67</v>
      </c>
      <c r="J129" s="328" t="s">
        <v>67</v>
      </c>
      <c r="K129" s="328" t="s">
        <v>67</v>
      </c>
      <c r="L129" s="328" t="s">
        <v>67</v>
      </c>
      <c r="M129" s="328" t="s">
        <v>67</v>
      </c>
      <c r="N129" s="328" t="s">
        <v>67</v>
      </c>
      <c r="O129" s="328" t="s">
        <v>67</v>
      </c>
      <c r="P129" s="328" t="s">
        <v>67</v>
      </c>
      <c r="Q129" s="328" t="s">
        <v>67</v>
      </c>
      <c r="R129" s="328" t="s">
        <v>67</v>
      </c>
      <c r="S129" s="328" t="s">
        <v>67</v>
      </c>
      <c r="T129" s="328" t="s">
        <v>67</v>
      </c>
      <c r="U129" s="328" t="s">
        <v>67</v>
      </c>
      <c r="V129" s="328" t="s">
        <v>67</v>
      </c>
      <c r="W129" s="328" t="s">
        <v>67</v>
      </c>
      <c r="X129" s="328" t="s">
        <v>67</v>
      </c>
      <c r="Y129" s="328" t="s">
        <v>67</v>
      </c>
      <c r="Z129" s="328" t="s">
        <v>67</v>
      </c>
      <c r="AA129" s="328" t="s">
        <v>67</v>
      </c>
      <c r="AB129" s="328" t="s">
        <v>67</v>
      </c>
      <c r="AC129" s="328" t="s">
        <v>67</v>
      </c>
      <c r="AD129" s="328" t="s">
        <v>67</v>
      </c>
      <c r="AE129" s="301" t="s">
        <v>67</v>
      </c>
      <c r="AF129" s="329" t="s">
        <v>67</v>
      </c>
      <c r="AG129" s="329" t="s">
        <v>67</v>
      </c>
      <c r="AH129" s="329" t="s">
        <v>67</v>
      </c>
      <c r="AI129" s="329" t="s">
        <v>67</v>
      </c>
      <c r="AJ129" s="329" t="s">
        <v>67</v>
      </c>
      <c r="AK129" s="328" t="s">
        <v>67</v>
      </c>
      <c r="AL129" s="327" t="s">
        <v>356</v>
      </c>
    </row>
    <row r="130" spans="1:38" ht="26.25" customHeight="1" x14ac:dyDescent="0.2">
      <c r="A130" s="115" t="s">
        <v>344</v>
      </c>
      <c r="B130" s="115" t="s">
        <v>359</v>
      </c>
      <c r="C130" s="115" t="s">
        <v>360</v>
      </c>
      <c r="D130" s="325"/>
      <c r="E130" s="328">
        <v>1.617486E-3</v>
      </c>
      <c r="F130" s="328">
        <v>1.3757925000000001E-2</v>
      </c>
      <c r="G130" s="328">
        <v>8.7381399999999997E-5</v>
      </c>
      <c r="H130" s="328" t="s">
        <v>72</v>
      </c>
      <c r="I130" s="328">
        <v>7.43672E-6</v>
      </c>
      <c r="J130" s="328">
        <v>1.30143E-5</v>
      </c>
      <c r="K130" s="328">
        <v>1.85918E-5</v>
      </c>
      <c r="L130" s="328">
        <v>2.6028499999999998E-7</v>
      </c>
      <c r="M130" s="328">
        <v>1.3014299999999999E-4</v>
      </c>
      <c r="N130" s="328">
        <v>2.416933E-3</v>
      </c>
      <c r="O130" s="328">
        <v>1.85918E-4</v>
      </c>
      <c r="P130" s="328">
        <v>1.04114E-4</v>
      </c>
      <c r="Q130" s="328">
        <v>2.9746900000000001E-5</v>
      </c>
      <c r="R130" s="328" t="s">
        <v>72</v>
      </c>
      <c r="S130" s="328" t="s">
        <v>72</v>
      </c>
      <c r="T130" s="328">
        <v>2.6028500000000002E-4</v>
      </c>
      <c r="U130" s="328" t="s">
        <v>72</v>
      </c>
      <c r="V130" s="328" t="s">
        <v>72</v>
      </c>
      <c r="W130" s="328">
        <v>0.65071265</v>
      </c>
      <c r="X130" s="328" t="s">
        <v>72</v>
      </c>
      <c r="Y130" s="328" t="s">
        <v>72</v>
      </c>
      <c r="Z130" s="328" t="s">
        <v>72</v>
      </c>
      <c r="AA130" s="328" t="s">
        <v>72</v>
      </c>
      <c r="AB130" s="328">
        <v>3.7183600000000001E-5</v>
      </c>
      <c r="AC130" s="328">
        <v>3.71836E-6</v>
      </c>
      <c r="AD130" s="328" t="s">
        <v>72</v>
      </c>
      <c r="AE130" s="301">
        <v>0</v>
      </c>
      <c r="AF130" s="329" t="s">
        <v>73</v>
      </c>
      <c r="AG130" s="329" t="s">
        <v>73</v>
      </c>
      <c r="AH130" s="329" t="s">
        <v>73</v>
      </c>
      <c r="AI130" s="329" t="s">
        <v>73</v>
      </c>
      <c r="AJ130" s="329" t="s">
        <v>73</v>
      </c>
      <c r="AK130" s="328">
        <v>1.8591789999999999</v>
      </c>
      <c r="AL130" s="327" t="s">
        <v>356</v>
      </c>
    </row>
    <row r="131" spans="1:38" ht="26.25" customHeight="1" x14ac:dyDescent="0.2">
      <c r="A131" s="115" t="s">
        <v>344</v>
      </c>
      <c r="B131" s="115" t="s">
        <v>361</v>
      </c>
      <c r="C131" s="115" t="s">
        <v>362</v>
      </c>
      <c r="D131" s="325"/>
      <c r="E131" s="328">
        <v>7.2297000000000003E-5</v>
      </c>
      <c r="F131" s="328">
        <v>2.8115499999999999E-5</v>
      </c>
      <c r="G131" s="328">
        <v>4.4181499999999997E-5</v>
      </c>
      <c r="H131" s="328" t="s">
        <v>72</v>
      </c>
      <c r="I131" s="328">
        <v>3.9723199999999999E-5</v>
      </c>
      <c r="J131" s="328">
        <v>6.0046700000000002E-5</v>
      </c>
      <c r="K131" s="328">
        <v>9.2379499999999999E-5</v>
      </c>
      <c r="L131" s="328">
        <v>2.1247300000000002E-6</v>
      </c>
      <c r="M131" s="328">
        <v>6.0247500000000002E-5</v>
      </c>
      <c r="N131" s="328">
        <v>1.4459399999999999E-3</v>
      </c>
      <c r="O131" s="328">
        <v>1.20495E-4</v>
      </c>
      <c r="P131" s="328">
        <v>2.16891E-3</v>
      </c>
      <c r="Q131" s="328">
        <v>4.0165000000000004E-6</v>
      </c>
      <c r="R131" s="328">
        <v>1.6065999999999998E-5</v>
      </c>
      <c r="S131" s="328">
        <v>2.4099000000000001E-4</v>
      </c>
      <c r="T131" s="328">
        <v>1.20495E-5</v>
      </c>
      <c r="U131" s="328" t="s">
        <v>72</v>
      </c>
      <c r="V131" s="328" t="s">
        <v>72</v>
      </c>
      <c r="W131" s="328">
        <v>1.6065999999999999E-3</v>
      </c>
      <c r="X131" s="328" t="s">
        <v>72</v>
      </c>
      <c r="Y131" s="328" t="s">
        <v>72</v>
      </c>
      <c r="Z131" s="328" t="s">
        <v>72</v>
      </c>
      <c r="AA131" s="328" t="s">
        <v>72</v>
      </c>
      <c r="AB131" s="328">
        <v>1.6066E-6</v>
      </c>
      <c r="AC131" s="328">
        <v>4.0165000000000004E-6</v>
      </c>
      <c r="AD131" s="328">
        <v>8.033E-7</v>
      </c>
      <c r="AE131" s="301">
        <v>0</v>
      </c>
      <c r="AF131" s="329" t="s">
        <v>73</v>
      </c>
      <c r="AG131" s="329" t="s">
        <v>73</v>
      </c>
      <c r="AH131" s="329" t="s">
        <v>73</v>
      </c>
      <c r="AI131" s="329" t="s">
        <v>73</v>
      </c>
      <c r="AJ131" s="329" t="s">
        <v>73</v>
      </c>
      <c r="AK131" s="328">
        <v>4.0164999999999999E-2</v>
      </c>
      <c r="AL131" s="327" t="s">
        <v>356</v>
      </c>
    </row>
    <row r="132" spans="1:38" ht="26.25" customHeight="1" x14ac:dyDescent="0.2">
      <c r="A132" s="115" t="s">
        <v>344</v>
      </c>
      <c r="B132" s="115" t="s">
        <v>363</v>
      </c>
      <c r="C132" s="115" t="s">
        <v>364</v>
      </c>
      <c r="D132" s="325"/>
      <c r="E132" s="328" t="s">
        <v>67</v>
      </c>
      <c r="F132" s="328" t="s">
        <v>67</v>
      </c>
      <c r="G132" s="328" t="s">
        <v>67</v>
      </c>
      <c r="H132" s="328" t="s">
        <v>67</v>
      </c>
      <c r="I132" s="328" t="s">
        <v>67</v>
      </c>
      <c r="J132" s="328" t="s">
        <v>67</v>
      </c>
      <c r="K132" s="328" t="s">
        <v>67</v>
      </c>
      <c r="L132" s="328" t="s">
        <v>67</v>
      </c>
      <c r="M132" s="328" t="s">
        <v>67</v>
      </c>
      <c r="N132" s="328" t="s">
        <v>67</v>
      </c>
      <c r="O132" s="328" t="s">
        <v>67</v>
      </c>
      <c r="P132" s="328" t="s">
        <v>67</v>
      </c>
      <c r="Q132" s="328" t="s">
        <v>67</v>
      </c>
      <c r="R132" s="328" t="s">
        <v>67</v>
      </c>
      <c r="S132" s="328" t="s">
        <v>67</v>
      </c>
      <c r="T132" s="328" t="s">
        <v>67</v>
      </c>
      <c r="U132" s="328" t="s">
        <v>67</v>
      </c>
      <c r="V132" s="328" t="s">
        <v>67</v>
      </c>
      <c r="W132" s="328" t="s">
        <v>67</v>
      </c>
      <c r="X132" s="328" t="s">
        <v>67</v>
      </c>
      <c r="Y132" s="328" t="s">
        <v>67</v>
      </c>
      <c r="Z132" s="328" t="s">
        <v>67</v>
      </c>
      <c r="AA132" s="328" t="s">
        <v>67</v>
      </c>
      <c r="AB132" s="328" t="s">
        <v>67</v>
      </c>
      <c r="AC132" s="328" t="s">
        <v>67</v>
      </c>
      <c r="AD132" s="328" t="s">
        <v>67</v>
      </c>
      <c r="AE132" s="301"/>
      <c r="AF132" s="329" t="s">
        <v>67</v>
      </c>
      <c r="AG132" s="329" t="s">
        <v>67</v>
      </c>
      <c r="AH132" s="329" t="s">
        <v>67</v>
      </c>
      <c r="AI132" s="329" t="s">
        <v>67</v>
      </c>
      <c r="AJ132" s="329" t="s">
        <v>67</v>
      </c>
      <c r="AK132" s="328" t="s">
        <v>67</v>
      </c>
      <c r="AL132" s="327" t="s">
        <v>365</v>
      </c>
    </row>
    <row r="133" spans="1:38" ht="26.25" customHeight="1" x14ac:dyDescent="0.2">
      <c r="A133" s="115" t="s">
        <v>344</v>
      </c>
      <c r="B133" s="115" t="s">
        <v>366</v>
      </c>
      <c r="C133" s="115" t="s">
        <v>367</v>
      </c>
      <c r="D133" s="325"/>
      <c r="E133" s="328" t="s">
        <v>67</v>
      </c>
      <c r="F133" s="328" t="s">
        <v>67</v>
      </c>
      <c r="G133" s="328" t="s">
        <v>67</v>
      </c>
      <c r="H133" s="328" t="s">
        <v>67</v>
      </c>
      <c r="I133" s="328" t="s">
        <v>67</v>
      </c>
      <c r="J133" s="328" t="s">
        <v>67</v>
      </c>
      <c r="K133" s="328" t="s">
        <v>67</v>
      </c>
      <c r="L133" s="328" t="s">
        <v>67</v>
      </c>
      <c r="M133" s="328" t="s">
        <v>67</v>
      </c>
      <c r="N133" s="328" t="s">
        <v>67</v>
      </c>
      <c r="O133" s="328" t="s">
        <v>67</v>
      </c>
      <c r="P133" s="328" t="s">
        <v>67</v>
      </c>
      <c r="Q133" s="328" t="s">
        <v>67</v>
      </c>
      <c r="R133" s="328" t="s">
        <v>67</v>
      </c>
      <c r="S133" s="328" t="s">
        <v>67</v>
      </c>
      <c r="T133" s="328" t="s">
        <v>67</v>
      </c>
      <c r="U133" s="328" t="s">
        <v>67</v>
      </c>
      <c r="V133" s="328" t="s">
        <v>67</v>
      </c>
      <c r="W133" s="328" t="s">
        <v>67</v>
      </c>
      <c r="X133" s="328" t="s">
        <v>67</v>
      </c>
      <c r="Y133" s="328" t="s">
        <v>67</v>
      </c>
      <c r="Z133" s="328" t="s">
        <v>67</v>
      </c>
      <c r="AA133" s="328" t="s">
        <v>67</v>
      </c>
      <c r="AB133" s="328" t="s">
        <v>67</v>
      </c>
      <c r="AC133" s="328" t="s">
        <v>67</v>
      </c>
      <c r="AD133" s="328" t="s">
        <v>67</v>
      </c>
      <c r="AE133" s="301"/>
      <c r="AF133" s="329" t="s">
        <v>67</v>
      </c>
      <c r="AG133" s="329" t="s">
        <v>67</v>
      </c>
      <c r="AH133" s="329" t="s">
        <v>67</v>
      </c>
      <c r="AI133" s="329" t="s">
        <v>67</v>
      </c>
      <c r="AJ133" s="329" t="s">
        <v>67</v>
      </c>
      <c r="AK133" s="328" t="s">
        <v>67</v>
      </c>
      <c r="AL133" s="327" t="s">
        <v>368</v>
      </c>
    </row>
    <row r="134" spans="1:38" ht="26.25" customHeight="1" x14ac:dyDescent="0.2">
      <c r="A134" s="115" t="s">
        <v>344</v>
      </c>
      <c r="B134" s="115" t="s">
        <v>369</v>
      </c>
      <c r="C134" s="115" t="s">
        <v>370</v>
      </c>
      <c r="D134" s="325"/>
      <c r="E134" s="328" t="s">
        <v>67</v>
      </c>
      <c r="F134" s="328" t="s">
        <v>67</v>
      </c>
      <c r="G134" s="328" t="s">
        <v>67</v>
      </c>
      <c r="H134" s="328" t="s">
        <v>67</v>
      </c>
      <c r="I134" s="328" t="s">
        <v>67</v>
      </c>
      <c r="J134" s="328" t="s">
        <v>67</v>
      </c>
      <c r="K134" s="328" t="s">
        <v>67</v>
      </c>
      <c r="L134" s="328" t="s">
        <v>67</v>
      </c>
      <c r="M134" s="328" t="s">
        <v>67</v>
      </c>
      <c r="N134" s="328" t="s">
        <v>67</v>
      </c>
      <c r="O134" s="328" t="s">
        <v>67</v>
      </c>
      <c r="P134" s="328" t="s">
        <v>67</v>
      </c>
      <c r="Q134" s="328" t="s">
        <v>67</v>
      </c>
      <c r="R134" s="328" t="s">
        <v>67</v>
      </c>
      <c r="S134" s="328" t="s">
        <v>67</v>
      </c>
      <c r="T134" s="328" t="s">
        <v>67</v>
      </c>
      <c r="U134" s="328" t="s">
        <v>67</v>
      </c>
      <c r="V134" s="328" t="s">
        <v>67</v>
      </c>
      <c r="W134" s="328" t="s">
        <v>67</v>
      </c>
      <c r="X134" s="328" t="s">
        <v>67</v>
      </c>
      <c r="Y134" s="328" t="s">
        <v>67</v>
      </c>
      <c r="Z134" s="328" t="s">
        <v>67</v>
      </c>
      <c r="AA134" s="328" t="s">
        <v>67</v>
      </c>
      <c r="AB134" s="328" t="s">
        <v>67</v>
      </c>
      <c r="AC134" s="328" t="s">
        <v>67</v>
      </c>
      <c r="AD134" s="328" t="s">
        <v>67</v>
      </c>
      <c r="AE134" s="301"/>
      <c r="AF134" s="329" t="s">
        <v>67</v>
      </c>
      <c r="AG134" s="329" t="s">
        <v>67</v>
      </c>
      <c r="AH134" s="329" t="s">
        <v>67</v>
      </c>
      <c r="AI134" s="329" t="s">
        <v>67</v>
      </c>
      <c r="AJ134" s="329" t="s">
        <v>67</v>
      </c>
      <c r="AK134" s="328" t="s">
        <v>67</v>
      </c>
      <c r="AL134" s="327" t="s">
        <v>63</v>
      </c>
    </row>
    <row r="135" spans="1:38" ht="26.25" customHeight="1" x14ac:dyDescent="0.25">
      <c r="A135" s="115" t="s">
        <v>344</v>
      </c>
      <c r="B135" s="115" t="s">
        <v>371</v>
      </c>
      <c r="C135" s="115" t="s">
        <v>372</v>
      </c>
      <c r="D135" s="325">
        <v>0</v>
      </c>
      <c r="E135" s="282">
        <v>0.11627999999999999</v>
      </c>
      <c r="F135" s="282">
        <v>4.4976000000000002E-2</v>
      </c>
      <c r="G135" s="282">
        <v>4.0220000000000004E-3</v>
      </c>
      <c r="H135" s="283" t="s">
        <v>72</v>
      </c>
      <c r="I135" s="282">
        <v>0.15321199999999999</v>
      </c>
      <c r="J135" s="282">
        <v>0.164913</v>
      </c>
      <c r="K135" s="282">
        <v>0.16966700000000001</v>
      </c>
      <c r="L135" s="282">
        <v>6.4349000000000003E-2</v>
      </c>
      <c r="M135" s="282">
        <v>2.0414840000000001</v>
      </c>
      <c r="N135" s="282">
        <v>1.7916999999999999E-2</v>
      </c>
      <c r="O135" s="282">
        <v>3.6570000000000001E-3</v>
      </c>
      <c r="P135" s="283" t="s">
        <v>72</v>
      </c>
      <c r="Q135" s="282">
        <v>1.4992E-2</v>
      </c>
      <c r="R135" s="282">
        <v>3.6600000000000001E-4</v>
      </c>
      <c r="S135" s="282">
        <v>7.3130000000000001E-3</v>
      </c>
      <c r="T135" s="283" t="s">
        <v>72</v>
      </c>
      <c r="U135" s="282">
        <v>2.5600000000000002E-3</v>
      </c>
      <c r="V135" s="282">
        <v>0.64100299999999999</v>
      </c>
      <c r="W135" s="282">
        <v>0.36566100000000001</v>
      </c>
      <c r="X135" s="282">
        <v>8.5198999999999997E-2</v>
      </c>
      <c r="Y135" s="282">
        <v>0.16930100000000001</v>
      </c>
      <c r="Z135" s="282">
        <v>0.20769499999999999</v>
      </c>
      <c r="AA135" s="283" t="s">
        <v>72</v>
      </c>
      <c r="AB135" s="283" t="s">
        <v>72</v>
      </c>
      <c r="AC135" s="283" t="s">
        <v>72</v>
      </c>
      <c r="AD135" s="283" t="s">
        <v>72</v>
      </c>
      <c r="AE135" s="283">
        <v>0</v>
      </c>
      <c r="AF135" s="283" t="s">
        <v>73</v>
      </c>
      <c r="AG135" s="283" t="s">
        <v>73</v>
      </c>
      <c r="AH135" s="283" t="s">
        <v>73</v>
      </c>
      <c r="AI135" s="283" t="s">
        <v>73</v>
      </c>
      <c r="AJ135" s="283" t="s">
        <v>73</v>
      </c>
      <c r="AK135" s="283">
        <v>36.566079999999999</v>
      </c>
      <c r="AL135" s="306" t="s">
        <v>373</v>
      </c>
    </row>
    <row r="136" spans="1:38" ht="26.25" customHeight="1" x14ac:dyDescent="0.2">
      <c r="A136" s="115" t="s">
        <v>344</v>
      </c>
      <c r="B136" s="115" t="s">
        <v>374</v>
      </c>
      <c r="C136" s="115" t="s">
        <v>375</v>
      </c>
      <c r="D136" s="325"/>
      <c r="E136" s="328" t="s">
        <v>73</v>
      </c>
      <c r="F136" s="328">
        <v>2.5677899999999999E-3</v>
      </c>
      <c r="G136" s="328" t="s">
        <v>73</v>
      </c>
      <c r="H136" s="328">
        <v>0.56150303199999996</v>
      </c>
      <c r="I136" s="328" t="s">
        <v>73</v>
      </c>
      <c r="J136" s="328" t="s">
        <v>73</v>
      </c>
      <c r="K136" s="328" t="s">
        <v>73</v>
      </c>
      <c r="L136" s="328" t="s">
        <v>73</v>
      </c>
      <c r="M136" s="328" t="s">
        <v>73</v>
      </c>
      <c r="N136" s="328" t="s">
        <v>73</v>
      </c>
      <c r="O136" s="328" t="s">
        <v>73</v>
      </c>
      <c r="P136" s="328" t="s">
        <v>73</v>
      </c>
      <c r="Q136" s="328" t="s">
        <v>73</v>
      </c>
      <c r="R136" s="328" t="s">
        <v>73</v>
      </c>
      <c r="S136" s="328" t="s">
        <v>73</v>
      </c>
      <c r="T136" s="328" t="s">
        <v>73</v>
      </c>
      <c r="U136" s="328" t="s">
        <v>73</v>
      </c>
      <c r="V136" s="328" t="s">
        <v>73</v>
      </c>
      <c r="W136" s="328" t="s">
        <v>73</v>
      </c>
      <c r="X136" s="328" t="s">
        <v>73</v>
      </c>
      <c r="Y136" s="328" t="s">
        <v>73</v>
      </c>
      <c r="Z136" s="328" t="s">
        <v>73</v>
      </c>
      <c r="AA136" s="328" t="s">
        <v>73</v>
      </c>
      <c r="AB136" s="328" t="s">
        <v>73</v>
      </c>
      <c r="AC136" s="328" t="s">
        <v>73</v>
      </c>
      <c r="AD136" s="328" t="s">
        <v>73</v>
      </c>
      <c r="AE136" s="301">
        <v>0</v>
      </c>
      <c r="AF136" s="329" t="s">
        <v>73</v>
      </c>
      <c r="AG136" s="329" t="s">
        <v>73</v>
      </c>
      <c r="AH136" s="329" t="s">
        <v>73</v>
      </c>
      <c r="AI136" s="329" t="s">
        <v>73</v>
      </c>
      <c r="AJ136" s="329" t="s">
        <v>73</v>
      </c>
      <c r="AK136" s="328">
        <v>171.18600000000001</v>
      </c>
      <c r="AL136" s="327" t="s">
        <v>376</v>
      </c>
    </row>
    <row r="137" spans="1:38" ht="26.25" customHeight="1" x14ac:dyDescent="0.2">
      <c r="A137" s="115" t="s">
        <v>344</v>
      </c>
      <c r="B137" s="115" t="s">
        <v>377</v>
      </c>
      <c r="C137" s="115" t="s">
        <v>378</v>
      </c>
      <c r="D137" s="325" t="s">
        <v>379</v>
      </c>
      <c r="E137" s="328" t="s">
        <v>73</v>
      </c>
      <c r="F137" s="328" t="s">
        <v>71</v>
      </c>
      <c r="G137" s="328" t="s">
        <v>73</v>
      </c>
      <c r="H137" s="328" t="s">
        <v>73</v>
      </c>
      <c r="I137" s="328" t="s">
        <v>73</v>
      </c>
      <c r="J137" s="328" t="s">
        <v>73</v>
      </c>
      <c r="K137" s="328" t="s">
        <v>73</v>
      </c>
      <c r="L137" s="328" t="s">
        <v>73</v>
      </c>
      <c r="M137" s="328" t="s">
        <v>73</v>
      </c>
      <c r="N137" s="328" t="s">
        <v>73</v>
      </c>
      <c r="O137" s="328" t="s">
        <v>73</v>
      </c>
      <c r="P137" s="328" t="s">
        <v>73</v>
      </c>
      <c r="Q137" s="328" t="s">
        <v>73</v>
      </c>
      <c r="R137" s="328" t="s">
        <v>73</v>
      </c>
      <c r="S137" s="328" t="s">
        <v>73</v>
      </c>
      <c r="T137" s="328" t="s">
        <v>73</v>
      </c>
      <c r="U137" s="328" t="s">
        <v>73</v>
      </c>
      <c r="V137" s="328" t="s">
        <v>73</v>
      </c>
      <c r="W137" s="328" t="s">
        <v>73</v>
      </c>
      <c r="X137" s="328" t="s">
        <v>73</v>
      </c>
      <c r="Y137" s="328" t="s">
        <v>73</v>
      </c>
      <c r="Z137" s="328" t="s">
        <v>73</v>
      </c>
      <c r="AA137" s="328" t="s">
        <v>73</v>
      </c>
      <c r="AB137" s="328" t="s">
        <v>73</v>
      </c>
      <c r="AC137" s="328" t="s">
        <v>73</v>
      </c>
      <c r="AD137" s="328" t="s">
        <v>73</v>
      </c>
      <c r="AE137" s="301"/>
      <c r="AF137" s="329" t="s">
        <v>73</v>
      </c>
      <c r="AG137" s="329" t="s">
        <v>73</v>
      </c>
      <c r="AH137" s="329" t="s">
        <v>73</v>
      </c>
      <c r="AI137" s="329" t="s">
        <v>73</v>
      </c>
      <c r="AJ137" s="329" t="s">
        <v>73</v>
      </c>
      <c r="AK137" s="328" t="s">
        <v>71</v>
      </c>
      <c r="AL137" s="327" t="s">
        <v>380</v>
      </c>
    </row>
    <row r="138" spans="1:38" ht="26.25" customHeight="1" x14ac:dyDescent="0.2">
      <c r="A138" s="115" t="s">
        <v>344</v>
      </c>
      <c r="B138" s="115" t="s">
        <v>381</v>
      </c>
      <c r="C138" s="115" t="s">
        <v>382</v>
      </c>
      <c r="D138" s="325" t="s">
        <v>379</v>
      </c>
      <c r="E138" s="328" t="s">
        <v>73</v>
      </c>
      <c r="F138" s="328" t="s">
        <v>73</v>
      </c>
      <c r="G138" s="328" t="s">
        <v>73</v>
      </c>
      <c r="H138" s="328" t="s">
        <v>71</v>
      </c>
      <c r="I138" s="328" t="s">
        <v>73</v>
      </c>
      <c r="J138" s="328" t="s">
        <v>73</v>
      </c>
      <c r="K138" s="328" t="s">
        <v>73</v>
      </c>
      <c r="L138" s="328" t="s">
        <v>73</v>
      </c>
      <c r="M138" s="328" t="s">
        <v>73</v>
      </c>
      <c r="N138" s="328" t="s">
        <v>73</v>
      </c>
      <c r="O138" s="328" t="s">
        <v>73</v>
      </c>
      <c r="P138" s="328" t="s">
        <v>73</v>
      </c>
      <c r="Q138" s="328" t="s">
        <v>73</v>
      </c>
      <c r="R138" s="328" t="s">
        <v>73</v>
      </c>
      <c r="S138" s="328" t="s">
        <v>73</v>
      </c>
      <c r="T138" s="328" t="s">
        <v>73</v>
      </c>
      <c r="U138" s="328" t="s">
        <v>73</v>
      </c>
      <c r="V138" s="328" t="s">
        <v>73</v>
      </c>
      <c r="W138" s="328" t="s">
        <v>73</v>
      </c>
      <c r="X138" s="328" t="s">
        <v>73</v>
      </c>
      <c r="Y138" s="328" t="s">
        <v>73</v>
      </c>
      <c r="Z138" s="328" t="s">
        <v>73</v>
      </c>
      <c r="AA138" s="328" t="s">
        <v>73</v>
      </c>
      <c r="AB138" s="328" t="s">
        <v>73</v>
      </c>
      <c r="AC138" s="328" t="s">
        <v>73</v>
      </c>
      <c r="AD138" s="328" t="s">
        <v>73</v>
      </c>
      <c r="AE138" s="301">
        <v>0</v>
      </c>
      <c r="AF138" s="329" t="s">
        <v>73</v>
      </c>
      <c r="AG138" s="329" t="s">
        <v>73</v>
      </c>
      <c r="AH138" s="329" t="s">
        <v>73</v>
      </c>
      <c r="AI138" s="329" t="s">
        <v>73</v>
      </c>
      <c r="AJ138" s="329" t="s">
        <v>73</v>
      </c>
      <c r="AK138" s="328">
        <v>350.93939519999998</v>
      </c>
      <c r="AL138" s="327" t="s">
        <v>383</v>
      </c>
    </row>
    <row r="139" spans="1:38" ht="26.25" customHeight="1" x14ac:dyDescent="0.2">
      <c r="A139" s="115" t="s">
        <v>344</v>
      </c>
      <c r="B139" s="115" t="s">
        <v>384</v>
      </c>
      <c r="C139" s="115" t="s">
        <v>385</v>
      </c>
      <c r="D139" s="325"/>
      <c r="E139" s="286" t="s">
        <v>72</v>
      </c>
      <c r="F139" s="286" t="s">
        <v>72</v>
      </c>
      <c r="G139" s="286" t="s">
        <v>72</v>
      </c>
      <c r="H139" s="286" t="s">
        <v>72</v>
      </c>
      <c r="I139" s="286">
        <v>0.48933399999999999</v>
      </c>
      <c r="J139" s="286">
        <v>0.48933399999999999</v>
      </c>
      <c r="K139" s="286">
        <v>0.48933399999999999</v>
      </c>
      <c r="L139" s="286" t="s">
        <v>72</v>
      </c>
      <c r="M139" s="286" t="s">
        <v>72</v>
      </c>
      <c r="N139" s="286">
        <v>1.7149999999999999E-3</v>
      </c>
      <c r="O139" s="286">
        <v>3.4659999999999999E-3</v>
      </c>
      <c r="P139" s="286">
        <v>3.4659999999999999E-3</v>
      </c>
      <c r="Q139" s="286">
        <v>5.5019999999999999E-3</v>
      </c>
      <c r="R139" s="286">
        <v>5.2550000000000001E-3</v>
      </c>
      <c r="S139" s="286">
        <v>1.2189999999999999E-2</v>
      </c>
      <c r="T139" s="286" t="s">
        <v>72</v>
      </c>
      <c r="U139" s="286" t="s">
        <v>72</v>
      </c>
      <c r="V139" s="286" t="s">
        <v>72</v>
      </c>
      <c r="W139" s="286">
        <v>4.940582</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6443</v>
      </c>
      <c r="AL139" s="292" t="s">
        <v>386</v>
      </c>
    </row>
    <row r="140" spans="1:38" ht="26.25" customHeight="1" x14ac:dyDescent="0.2">
      <c r="A140" s="115" t="s">
        <v>387</v>
      </c>
      <c r="B140" s="115" t="s">
        <v>388</v>
      </c>
      <c r="C140" s="115" t="s">
        <v>389</v>
      </c>
      <c r="D140" s="332"/>
      <c r="E140" s="303" t="s">
        <v>72</v>
      </c>
      <c r="F140" s="303" t="s">
        <v>72</v>
      </c>
      <c r="G140" s="303" t="s">
        <v>73</v>
      </c>
      <c r="H140" s="303" t="s">
        <v>72</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03" t="s">
        <v>72</v>
      </c>
      <c r="AL140" s="304" t="s">
        <v>390</v>
      </c>
    </row>
    <row r="141" spans="1:38" ht="37.5" customHeight="1" x14ac:dyDescent="0.2">
      <c r="A141" s="33"/>
      <c r="B141" s="38" t="s">
        <v>391</v>
      </c>
      <c r="C141" s="35" t="s">
        <v>392</v>
      </c>
      <c r="D141" s="33" t="s">
        <v>393</v>
      </c>
      <c r="E141" s="152">
        <f t="shared" ref="E141:AD141" si="0">SUM(E14:E140)</f>
        <v>61.841457261263244</v>
      </c>
      <c r="F141" s="152">
        <f t="shared" si="0"/>
        <v>59.856080343221855</v>
      </c>
      <c r="G141" s="152">
        <f t="shared" si="0"/>
        <v>25.80225698471537</v>
      </c>
      <c r="H141" s="152">
        <f t="shared" si="0"/>
        <v>37.283332945683085</v>
      </c>
      <c r="I141" s="152">
        <f t="shared" si="0"/>
        <v>15.995053386358363</v>
      </c>
      <c r="J141" s="152">
        <f t="shared" si="0"/>
        <v>17.759103627867997</v>
      </c>
      <c r="K141" s="152">
        <f t="shared" si="0"/>
        <v>21.714304745176509</v>
      </c>
      <c r="L141" s="152">
        <f t="shared" si="0"/>
        <v>2.522104825736001</v>
      </c>
      <c r="M141" s="152">
        <f t="shared" si="0"/>
        <v>172.62479126685687</v>
      </c>
      <c r="N141" s="152">
        <f t="shared" si="0"/>
        <v>2.235476135412386</v>
      </c>
      <c r="O141" s="152">
        <f t="shared" si="0"/>
        <v>0.15884342142079558</v>
      </c>
      <c r="P141" s="152">
        <f t="shared" si="0"/>
        <v>0.12286370759780361</v>
      </c>
      <c r="Q141" s="152">
        <f t="shared" si="0"/>
        <v>0.15515999034801262</v>
      </c>
      <c r="R141" s="152">
        <f t="shared" si="0"/>
        <v>1.3402864983777893</v>
      </c>
      <c r="S141" s="152">
        <f t="shared" si="0"/>
        <v>3.7883284586895778</v>
      </c>
      <c r="T141" s="152">
        <f t="shared" si="0"/>
        <v>7.443891845380346</v>
      </c>
      <c r="U141" s="152">
        <f t="shared" si="0"/>
        <v>0.2321013740196069</v>
      </c>
      <c r="V141" s="152">
        <f t="shared" si="0"/>
        <v>22.546510605394506</v>
      </c>
      <c r="W141" s="152">
        <f t="shared" si="0"/>
        <v>21.605668950499997</v>
      </c>
      <c r="X141" s="152">
        <f t="shared" si="0"/>
        <v>3.2710900328566281</v>
      </c>
      <c r="Y141" s="152">
        <f t="shared" si="0"/>
        <v>3.4015567334043602</v>
      </c>
      <c r="Z141" s="152">
        <f t="shared" si="0"/>
        <v>1.4378856551014998</v>
      </c>
      <c r="AA141" s="152">
        <f t="shared" si="0"/>
        <v>1.7513048748740001</v>
      </c>
      <c r="AB141" s="152">
        <f t="shared" si="0"/>
        <v>9.4035527577565414</v>
      </c>
      <c r="AC141" s="152">
        <f t="shared" si="0"/>
        <v>0.20112498687633973</v>
      </c>
      <c r="AD141" s="152">
        <f t="shared" si="0"/>
        <v>0.72493608104552265</v>
      </c>
      <c r="AE141" s="37"/>
      <c r="AF141" s="194"/>
      <c r="AG141" s="194"/>
      <c r="AH141" s="194"/>
      <c r="AI141" s="194"/>
      <c r="AJ141" s="194"/>
      <c r="AK141" s="194"/>
      <c r="AL141" s="38"/>
    </row>
    <row r="142" spans="1:38" ht="15" customHeight="1" x14ac:dyDescent="0.25">
      <c r="A142" s="39"/>
      <c r="B142" s="40"/>
      <c r="C142" s="41"/>
      <c r="D142" s="42"/>
      <c r="E142" s="113"/>
      <c r="F142" s="113"/>
      <c r="G142" s="113"/>
      <c r="H142" s="113"/>
      <c r="I142" s="113"/>
      <c r="J142" s="113"/>
      <c r="K142" s="113"/>
      <c r="L142" s="113"/>
      <c r="M142" s="113"/>
      <c r="N142" s="113"/>
      <c r="O142" s="153"/>
      <c r="P142" s="153"/>
      <c r="Q142" s="153"/>
      <c r="R142" s="153"/>
      <c r="S142" s="153"/>
      <c r="T142" s="153"/>
      <c r="U142" s="153"/>
      <c r="V142" s="153"/>
      <c r="W142" s="153"/>
      <c r="X142" s="153"/>
      <c r="Y142" s="153"/>
      <c r="Z142" s="153"/>
      <c r="AA142" s="153"/>
      <c r="AB142" s="153"/>
      <c r="AC142" s="153"/>
      <c r="AD142" s="153"/>
      <c r="AE142" s="44"/>
      <c r="AF142" s="195"/>
      <c r="AG142" s="195"/>
      <c r="AH142" s="195"/>
      <c r="AI142" s="195"/>
      <c r="AJ142" s="195"/>
      <c r="AK142" s="195"/>
      <c r="AL142" s="40"/>
    </row>
    <row r="143" spans="1:38" ht="26.25" customHeight="1" x14ac:dyDescent="0.2">
      <c r="A143" s="46"/>
      <c r="B143" s="47" t="s">
        <v>394</v>
      </c>
      <c r="C143" s="48" t="s">
        <v>395</v>
      </c>
      <c r="D143" s="49" t="s">
        <v>396</v>
      </c>
      <c r="E143" s="154"/>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51"/>
      <c r="AF143" s="196"/>
      <c r="AG143" s="196"/>
      <c r="AH143" s="196"/>
      <c r="AI143" s="196"/>
      <c r="AJ143" s="196"/>
      <c r="AK143" s="196"/>
      <c r="AL143" s="47" t="s">
        <v>63</v>
      </c>
    </row>
    <row r="144" spans="1:38" ht="26.25" customHeight="1" x14ac:dyDescent="0.2">
      <c r="A144" s="46"/>
      <c r="B144" s="47" t="s">
        <v>397</v>
      </c>
      <c r="C144" s="48" t="s">
        <v>398</v>
      </c>
      <c r="D144" s="49" t="s">
        <v>396</v>
      </c>
      <c r="E144" s="154"/>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51"/>
      <c r="AF144" s="196"/>
      <c r="AG144" s="196"/>
      <c r="AH144" s="196"/>
      <c r="AI144" s="196"/>
      <c r="AJ144" s="196"/>
      <c r="AK144" s="196"/>
      <c r="AL144" s="47" t="s">
        <v>63</v>
      </c>
    </row>
    <row r="145" spans="1:38" ht="26.25" customHeight="1" x14ac:dyDescent="0.2">
      <c r="A145" s="46"/>
      <c r="B145" s="47" t="s">
        <v>399</v>
      </c>
      <c r="C145" s="48" t="s">
        <v>400</v>
      </c>
      <c r="D145" s="49" t="s">
        <v>396</v>
      </c>
      <c r="E145" s="154"/>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51"/>
      <c r="AF145" s="196"/>
      <c r="AG145" s="196"/>
      <c r="AH145" s="196"/>
      <c r="AI145" s="196"/>
      <c r="AJ145" s="196"/>
      <c r="AK145" s="196"/>
      <c r="AL145" s="47" t="s">
        <v>63</v>
      </c>
    </row>
    <row r="146" spans="1:38" ht="26.25" customHeight="1" x14ac:dyDescent="0.2">
      <c r="A146" s="46"/>
      <c r="B146" s="47" t="s">
        <v>401</v>
      </c>
      <c r="C146" s="48" t="s">
        <v>402</v>
      </c>
      <c r="D146" s="49" t="s">
        <v>396</v>
      </c>
      <c r="E146" s="154"/>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51"/>
      <c r="AF146" s="196"/>
      <c r="AG146" s="196"/>
      <c r="AH146" s="196"/>
      <c r="AI146" s="196"/>
      <c r="AJ146" s="196"/>
      <c r="AK146" s="196"/>
      <c r="AL146" s="47" t="s">
        <v>63</v>
      </c>
    </row>
    <row r="147" spans="1:38" ht="26.25" customHeight="1" x14ac:dyDescent="0.2">
      <c r="A147" s="46"/>
      <c r="B147" s="47" t="s">
        <v>403</v>
      </c>
      <c r="C147" s="48" t="s">
        <v>404</v>
      </c>
      <c r="D147" s="49" t="s">
        <v>396</v>
      </c>
      <c r="E147" s="154"/>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51"/>
      <c r="AF147" s="196"/>
      <c r="AG147" s="196"/>
      <c r="AH147" s="196"/>
      <c r="AI147" s="196"/>
      <c r="AJ147" s="196"/>
      <c r="AK147" s="196"/>
      <c r="AL147" s="47" t="s">
        <v>63</v>
      </c>
    </row>
    <row r="148" spans="1:38" ht="26.25" customHeight="1" x14ac:dyDescent="0.2">
      <c r="A148" s="46"/>
      <c r="B148" s="47" t="s">
        <v>405</v>
      </c>
      <c r="C148" s="48" t="s">
        <v>406</v>
      </c>
      <c r="D148" s="49" t="s">
        <v>396</v>
      </c>
      <c r="E148" s="154"/>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51"/>
      <c r="AF148" s="196"/>
      <c r="AG148" s="196"/>
      <c r="AH148" s="196"/>
      <c r="AI148" s="196"/>
      <c r="AJ148" s="196"/>
      <c r="AK148" s="196"/>
      <c r="AL148" s="47" t="s">
        <v>112</v>
      </c>
    </row>
    <row r="149" spans="1:38" ht="26.25" customHeight="1" x14ac:dyDescent="0.2">
      <c r="A149" s="46"/>
      <c r="B149" s="47" t="s">
        <v>407</v>
      </c>
      <c r="C149" s="48" t="s">
        <v>408</v>
      </c>
      <c r="D149" s="49" t="s">
        <v>396</v>
      </c>
      <c r="E149" s="154"/>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51"/>
      <c r="AF149" s="196"/>
      <c r="AG149" s="196"/>
      <c r="AH149" s="196"/>
      <c r="AI149" s="196"/>
      <c r="AJ149" s="196"/>
      <c r="AK149" s="196"/>
      <c r="AL149" s="47" t="s">
        <v>112</v>
      </c>
    </row>
    <row r="150" spans="1:38" ht="15" customHeight="1" x14ac:dyDescent="0.25">
      <c r="A150" s="52"/>
      <c r="B150" s="53"/>
      <c r="C150" s="53"/>
      <c r="D150" s="42"/>
      <c r="E150" s="113"/>
      <c r="F150" s="113"/>
      <c r="G150" s="113"/>
      <c r="H150" s="113"/>
      <c r="I150" s="113"/>
      <c r="J150" s="113"/>
      <c r="K150" s="113"/>
      <c r="L150" s="113"/>
      <c r="M150" s="113"/>
      <c r="N150" s="113"/>
      <c r="O150" s="155"/>
      <c r="P150" s="155"/>
      <c r="Q150" s="155"/>
      <c r="R150" s="155"/>
      <c r="S150" s="155"/>
      <c r="T150" s="155"/>
      <c r="U150" s="155"/>
      <c r="V150" s="155"/>
      <c r="W150" s="155"/>
      <c r="X150" s="155"/>
      <c r="Y150" s="155"/>
      <c r="Z150" s="155"/>
      <c r="AA150" s="155"/>
      <c r="AB150" s="155"/>
      <c r="AC150" s="155"/>
      <c r="AD150" s="155"/>
      <c r="AE150" s="54"/>
      <c r="AF150" s="197"/>
      <c r="AG150" s="197"/>
      <c r="AH150" s="197"/>
      <c r="AI150" s="197"/>
      <c r="AJ150" s="197"/>
      <c r="AK150" s="197"/>
      <c r="AL150" s="55"/>
    </row>
    <row r="151" spans="1:38" ht="26.25" customHeight="1" x14ac:dyDescent="0.2">
      <c r="A151" s="56"/>
      <c r="B151" s="57" t="s">
        <v>409</v>
      </c>
      <c r="C151" s="58" t="s">
        <v>410</v>
      </c>
      <c r="D151" s="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c r="AA151" s="156"/>
      <c r="AB151" s="156"/>
      <c r="AC151" s="156"/>
      <c r="AD151" s="156"/>
      <c r="AE151" s="60"/>
      <c r="AF151" s="198"/>
      <c r="AG151" s="198"/>
      <c r="AH151" s="198"/>
      <c r="AI151" s="198"/>
      <c r="AJ151" s="198"/>
      <c r="AK151" s="198"/>
      <c r="AL151" s="57"/>
    </row>
    <row r="152" spans="1:38" ht="37.5" customHeight="1" x14ac:dyDescent="0.2">
      <c r="A152" s="61"/>
      <c r="B152" s="65" t="s">
        <v>411</v>
      </c>
      <c r="C152" s="63" t="s">
        <v>412</v>
      </c>
      <c r="D152" s="61" t="s">
        <v>413</v>
      </c>
      <c r="E152" s="157">
        <f t="shared" ref="E152:AD152" si="1">E141 + E151 + IF(AND(OR($B$4="AT",$B$4="BE",$B$4="CH",$B$4="GB",$B$4="IE",$B$4="LT",$B$4="LU",$B$4="NL"),SUM(E143:E149)&gt;0),SUM(E143:E149)-SUM(E27:E33),0)</f>
        <v>61.841457261263244</v>
      </c>
      <c r="F152" s="157">
        <f t="shared" si="1"/>
        <v>59.856080343221855</v>
      </c>
      <c r="G152" s="157">
        <f t="shared" si="1"/>
        <v>25.80225698471537</v>
      </c>
      <c r="H152" s="157">
        <f t="shared" si="1"/>
        <v>37.283332945683085</v>
      </c>
      <c r="I152" s="157">
        <f t="shared" si="1"/>
        <v>15.995053386358363</v>
      </c>
      <c r="J152" s="157">
        <f t="shared" si="1"/>
        <v>17.759103627867997</v>
      </c>
      <c r="K152" s="157">
        <f t="shared" si="1"/>
        <v>21.714304745176509</v>
      </c>
      <c r="L152" s="157">
        <f t="shared" si="1"/>
        <v>2.522104825736001</v>
      </c>
      <c r="M152" s="157">
        <f t="shared" si="1"/>
        <v>172.62479126685687</v>
      </c>
      <c r="N152" s="157">
        <f t="shared" si="1"/>
        <v>2.235476135412386</v>
      </c>
      <c r="O152" s="157">
        <f t="shared" si="1"/>
        <v>0.15884342142079558</v>
      </c>
      <c r="P152" s="157">
        <f t="shared" si="1"/>
        <v>0.12286370759780361</v>
      </c>
      <c r="Q152" s="157">
        <f t="shared" si="1"/>
        <v>0.15515999034801262</v>
      </c>
      <c r="R152" s="157">
        <f t="shared" si="1"/>
        <v>1.3402864983777893</v>
      </c>
      <c r="S152" s="157">
        <f t="shared" si="1"/>
        <v>3.7883284586895778</v>
      </c>
      <c r="T152" s="157">
        <f t="shared" si="1"/>
        <v>7.443891845380346</v>
      </c>
      <c r="U152" s="157">
        <f t="shared" si="1"/>
        <v>0.2321013740196069</v>
      </c>
      <c r="V152" s="157">
        <f t="shared" si="1"/>
        <v>22.546510605394506</v>
      </c>
      <c r="W152" s="157">
        <f t="shared" si="1"/>
        <v>21.605668950499997</v>
      </c>
      <c r="X152" s="157">
        <f t="shared" si="1"/>
        <v>3.2710900328566281</v>
      </c>
      <c r="Y152" s="157">
        <f t="shared" si="1"/>
        <v>3.4015567334043602</v>
      </c>
      <c r="Z152" s="157">
        <f t="shared" si="1"/>
        <v>1.4378856551014998</v>
      </c>
      <c r="AA152" s="157">
        <f t="shared" si="1"/>
        <v>1.7513048748740001</v>
      </c>
      <c r="AB152" s="157">
        <f t="shared" si="1"/>
        <v>9.4035527577565414</v>
      </c>
      <c r="AC152" s="157">
        <f t="shared" si="1"/>
        <v>0.20112498687633973</v>
      </c>
      <c r="AD152" s="157">
        <f t="shared" si="1"/>
        <v>0.72493608104552265</v>
      </c>
      <c r="AE152" s="51"/>
      <c r="AF152" s="199"/>
      <c r="AG152" s="199"/>
      <c r="AH152" s="199"/>
      <c r="AI152" s="199"/>
      <c r="AJ152" s="199"/>
      <c r="AK152" s="199"/>
      <c r="AL152" s="65"/>
    </row>
    <row r="153" spans="1:38" ht="26.25" customHeight="1" x14ac:dyDescent="0.2">
      <c r="A153" s="56"/>
      <c r="B153" s="57" t="s">
        <v>414</v>
      </c>
      <c r="C153" s="58" t="s">
        <v>415</v>
      </c>
      <c r="D153" s="56" t="s">
        <v>416</v>
      </c>
      <c r="E153" s="156"/>
      <c r="F153" s="156"/>
      <c r="G153" s="156"/>
      <c r="H153" s="156"/>
      <c r="I153" s="156"/>
      <c r="J153" s="156"/>
      <c r="K153" s="156"/>
      <c r="L153" s="156"/>
      <c r="M153" s="156"/>
      <c r="N153" s="156"/>
      <c r="O153" s="156"/>
      <c r="P153" s="156"/>
      <c r="Q153" s="156"/>
      <c r="R153" s="156"/>
      <c r="S153" s="156"/>
      <c r="T153" s="156"/>
      <c r="U153" s="156"/>
      <c r="V153" s="156"/>
      <c r="W153" s="156"/>
      <c r="X153" s="156"/>
      <c r="Y153" s="156"/>
      <c r="Z153" s="156"/>
      <c r="AA153" s="156"/>
      <c r="AB153" s="156"/>
      <c r="AC153" s="156"/>
      <c r="AD153" s="156"/>
      <c r="AE153" s="60"/>
      <c r="AF153" s="198"/>
      <c r="AG153" s="198"/>
      <c r="AH153" s="198"/>
      <c r="AI153" s="198"/>
      <c r="AJ153" s="198"/>
      <c r="AK153" s="198"/>
      <c r="AL153" s="57"/>
    </row>
    <row r="154" spans="1:38" ht="37.5" customHeight="1" x14ac:dyDescent="0.2">
      <c r="A154" s="61"/>
      <c r="B154" s="65" t="s">
        <v>417</v>
      </c>
      <c r="C154" s="63" t="s">
        <v>418</v>
      </c>
      <c r="D154" s="61" t="s">
        <v>419</v>
      </c>
      <c r="E154" s="157">
        <f>E141 + E153 - IF(OR($B$6=2005,$B$6&gt;=2020),SUM(E99:E122),0) + IF(AND(OR($B$4="AT",$B$4="BE",$B$4="CH",$B$4="GB",$B$4="IE",$B$4="LT",$B$4="LU",$B$4="NL"),SUM(E143:E149)&gt;0),SUM(E143:E149)-SUM(E27:E33),0)</f>
        <v>61.841457261263244</v>
      </c>
      <c r="F154" s="157">
        <f>F141 + F153 - IF(OR($B$6=2005,$B$6&gt;=2020),SUM(F99:F122),0) + IF(AND(OR($B$4="AT",$B$4="BE",$B$4="CH",$B$4="GB",$B$4="IE",$B$4="LT",$B$4="LU",$B$4="NL"),SUM(F143:F149)&gt;0),SUM(F143:F149)-SUM(F27:F33),0)</f>
        <v>59.856080343221855</v>
      </c>
      <c r="G154" s="157">
        <f t="shared" ref="G154:AD154" si="2">G141 + G153 + IF(AND(OR($B$4="AT",$B$4="BE",$B$4="CH",$B$4="GB",$B$4="IE",$B$4="LT",$B$4="LU",$B$4="NL"),SUM(G143:G149)&gt;0),SUM(G143:G149)-SUM(G27:G33),0)</f>
        <v>25.80225698471537</v>
      </c>
      <c r="H154" s="157">
        <f t="shared" si="2"/>
        <v>37.283332945683085</v>
      </c>
      <c r="I154" s="157">
        <f t="shared" si="2"/>
        <v>15.995053386358363</v>
      </c>
      <c r="J154" s="157">
        <f t="shared" si="2"/>
        <v>17.759103627867997</v>
      </c>
      <c r="K154" s="157">
        <f t="shared" si="2"/>
        <v>21.714304745176509</v>
      </c>
      <c r="L154" s="157">
        <f t="shared" si="2"/>
        <v>2.522104825736001</v>
      </c>
      <c r="M154" s="157">
        <f t="shared" si="2"/>
        <v>172.62479126685687</v>
      </c>
      <c r="N154" s="157">
        <f t="shared" si="2"/>
        <v>2.235476135412386</v>
      </c>
      <c r="O154" s="157">
        <f t="shared" si="2"/>
        <v>0.15884342142079558</v>
      </c>
      <c r="P154" s="157">
        <f t="shared" si="2"/>
        <v>0.12286370759780361</v>
      </c>
      <c r="Q154" s="157">
        <f t="shared" si="2"/>
        <v>0.15515999034801262</v>
      </c>
      <c r="R154" s="157">
        <f t="shared" si="2"/>
        <v>1.3402864983777893</v>
      </c>
      <c r="S154" s="157">
        <f t="shared" si="2"/>
        <v>3.7883284586895778</v>
      </c>
      <c r="T154" s="157">
        <f t="shared" si="2"/>
        <v>7.443891845380346</v>
      </c>
      <c r="U154" s="157">
        <f t="shared" si="2"/>
        <v>0.2321013740196069</v>
      </c>
      <c r="V154" s="157">
        <f t="shared" si="2"/>
        <v>22.546510605394506</v>
      </c>
      <c r="W154" s="157">
        <f t="shared" si="2"/>
        <v>21.605668950499997</v>
      </c>
      <c r="X154" s="157">
        <f t="shared" si="2"/>
        <v>3.2710900328566281</v>
      </c>
      <c r="Y154" s="157">
        <f t="shared" si="2"/>
        <v>3.4015567334043602</v>
      </c>
      <c r="Z154" s="157">
        <f t="shared" si="2"/>
        <v>1.4378856551014998</v>
      </c>
      <c r="AA154" s="157">
        <f t="shared" si="2"/>
        <v>1.7513048748740001</v>
      </c>
      <c r="AB154" s="157">
        <f t="shared" si="2"/>
        <v>9.4035527577565414</v>
      </c>
      <c r="AC154" s="157">
        <f t="shared" si="2"/>
        <v>0.20112498687633973</v>
      </c>
      <c r="AD154" s="157">
        <f t="shared" si="2"/>
        <v>0.72493608104552265</v>
      </c>
      <c r="AE154" s="66"/>
      <c r="AF154" s="199"/>
      <c r="AG154" s="199"/>
      <c r="AH154" s="199"/>
      <c r="AI154" s="199"/>
      <c r="AJ154" s="199"/>
      <c r="AK154" s="199"/>
      <c r="AL154" s="65"/>
    </row>
    <row r="155" spans="1:38" ht="15" customHeight="1" x14ac:dyDescent="0.25">
      <c r="A155" s="52"/>
      <c r="B155" s="53"/>
      <c r="C155" s="53"/>
      <c r="D155" s="42"/>
      <c r="E155" s="113"/>
      <c r="F155" s="113"/>
      <c r="G155" s="113"/>
      <c r="H155" s="113"/>
      <c r="I155" s="113"/>
      <c r="J155" s="113"/>
      <c r="K155" s="113"/>
      <c r="L155" s="113"/>
      <c r="M155" s="113"/>
      <c r="N155" s="113"/>
      <c r="O155" s="155"/>
      <c r="P155" s="155"/>
      <c r="Q155" s="155"/>
      <c r="R155" s="155"/>
      <c r="S155" s="155"/>
      <c r="T155" s="155"/>
      <c r="U155" s="155"/>
      <c r="V155" s="155"/>
      <c r="W155" s="155"/>
      <c r="X155" s="155"/>
      <c r="Y155" s="155"/>
      <c r="Z155" s="155"/>
      <c r="AA155" s="155"/>
      <c r="AB155" s="155"/>
      <c r="AC155" s="155"/>
      <c r="AD155" s="155"/>
      <c r="AE155" s="54"/>
      <c r="AF155" s="197"/>
      <c r="AG155" s="197"/>
      <c r="AH155" s="197"/>
      <c r="AI155" s="197"/>
      <c r="AJ155" s="197"/>
      <c r="AK155" s="197"/>
      <c r="AL155" s="55"/>
    </row>
    <row r="156" spans="1:38" ht="26.25" customHeight="1" x14ac:dyDescent="0.2">
      <c r="A156" s="67" t="s">
        <v>420</v>
      </c>
      <c r="B156" s="68"/>
      <c r="C156" s="68"/>
      <c r="D156" s="68"/>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c r="AC156" s="190"/>
      <c r="AD156" s="190"/>
      <c r="AE156" s="69"/>
      <c r="AF156" s="200"/>
      <c r="AG156" s="200"/>
      <c r="AH156" s="200"/>
      <c r="AI156" s="200"/>
      <c r="AJ156" s="200"/>
      <c r="AK156" s="200"/>
      <c r="AL156" s="70"/>
    </row>
    <row r="157" spans="1:38" ht="26.25" customHeight="1" x14ac:dyDescent="0.2">
      <c r="A157" s="71" t="s">
        <v>421</v>
      </c>
      <c r="B157" s="71" t="s">
        <v>422</v>
      </c>
      <c r="C157" s="72" t="s">
        <v>423</v>
      </c>
      <c r="D157" s="73"/>
      <c r="E157" s="112">
        <v>0.123008256</v>
      </c>
      <c r="F157" s="112">
        <v>4.8050100000000002E-3</v>
      </c>
      <c r="G157" s="112">
        <v>9.6100200000000004E-3</v>
      </c>
      <c r="H157" s="112" t="s">
        <v>72</v>
      </c>
      <c r="I157" s="112">
        <v>1.9220039999999999E-3</v>
      </c>
      <c r="J157" s="112">
        <v>1.9220039999999999E-3</v>
      </c>
      <c r="K157" s="112">
        <v>1.9220039999999999E-3</v>
      </c>
      <c r="L157" s="112">
        <v>2.883006E-4</v>
      </c>
      <c r="M157" s="112">
        <v>1.0571021999999999E-2</v>
      </c>
      <c r="N157" s="112" t="s">
        <v>72</v>
      </c>
      <c r="O157" s="112" t="s">
        <v>72</v>
      </c>
      <c r="P157" s="112" t="s">
        <v>72</v>
      </c>
      <c r="Q157" s="112" t="s">
        <v>72</v>
      </c>
      <c r="R157" s="112" t="s">
        <v>72</v>
      </c>
      <c r="S157" s="112" t="s">
        <v>72</v>
      </c>
      <c r="T157" s="112" t="s">
        <v>72</v>
      </c>
      <c r="U157" s="112" t="s">
        <v>72</v>
      </c>
      <c r="V157" s="112" t="s">
        <v>72</v>
      </c>
      <c r="W157" s="112" t="s">
        <v>72</v>
      </c>
      <c r="X157" s="112" t="s">
        <v>72</v>
      </c>
      <c r="Y157" s="112" t="s">
        <v>72</v>
      </c>
      <c r="Z157" s="112" t="s">
        <v>72</v>
      </c>
      <c r="AA157" s="112" t="s">
        <v>72</v>
      </c>
      <c r="AB157" s="112" t="s">
        <v>72</v>
      </c>
      <c r="AC157" s="112" t="s">
        <v>72</v>
      </c>
      <c r="AD157" s="112" t="s">
        <v>72</v>
      </c>
      <c r="AE157" s="51"/>
      <c r="AF157" s="201">
        <v>423.80188200000003</v>
      </c>
      <c r="AG157" s="201" t="s">
        <v>67</v>
      </c>
      <c r="AH157" s="201" t="s">
        <v>67</v>
      </c>
      <c r="AI157" s="201" t="s">
        <v>67</v>
      </c>
      <c r="AJ157" s="201" t="s">
        <v>67</v>
      </c>
      <c r="AK157" s="201" t="s">
        <v>67</v>
      </c>
      <c r="AL157" s="71" t="s">
        <v>63</v>
      </c>
    </row>
    <row r="158" spans="1:38" ht="26.25" customHeight="1" x14ac:dyDescent="0.2">
      <c r="A158" s="71" t="s">
        <v>421</v>
      </c>
      <c r="B158" s="71" t="s">
        <v>424</v>
      </c>
      <c r="C158" s="72" t="s">
        <v>425</v>
      </c>
      <c r="D158" s="73"/>
      <c r="E158" s="112">
        <v>5.1990079999999998E-3</v>
      </c>
      <c r="F158" s="112">
        <v>1.9113999999999999E-4</v>
      </c>
      <c r="G158" s="112">
        <v>3.2111520000000003E-4</v>
      </c>
      <c r="H158" s="112" t="s">
        <v>72</v>
      </c>
      <c r="I158" s="112">
        <v>5.7342000000000001E-5</v>
      </c>
      <c r="J158" s="112">
        <v>5.7342000000000001E-5</v>
      </c>
      <c r="K158" s="112">
        <v>5.7342000000000001E-5</v>
      </c>
      <c r="L158" s="112">
        <v>5.7342000000000001E-5</v>
      </c>
      <c r="M158" s="112">
        <v>1.9113999999999999E-4</v>
      </c>
      <c r="N158" s="112" t="s">
        <v>72</v>
      </c>
      <c r="O158" s="112" t="s">
        <v>72</v>
      </c>
      <c r="P158" s="112" t="s">
        <v>72</v>
      </c>
      <c r="Q158" s="112" t="s">
        <v>72</v>
      </c>
      <c r="R158" s="112" t="s">
        <v>72</v>
      </c>
      <c r="S158" s="112" t="s">
        <v>72</v>
      </c>
      <c r="T158" s="112" t="s">
        <v>72</v>
      </c>
      <c r="U158" s="112" t="s">
        <v>72</v>
      </c>
      <c r="V158" s="112" t="s">
        <v>72</v>
      </c>
      <c r="W158" s="112" t="s">
        <v>72</v>
      </c>
      <c r="X158" s="112" t="s">
        <v>72</v>
      </c>
      <c r="Y158" s="112" t="s">
        <v>72</v>
      </c>
      <c r="Z158" s="112" t="s">
        <v>72</v>
      </c>
      <c r="AA158" s="112" t="s">
        <v>72</v>
      </c>
      <c r="AB158" s="112" t="s">
        <v>72</v>
      </c>
      <c r="AC158" s="112" t="s">
        <v>72</v>
      </c>
      <c r="AD158" s="112" t="s">
        <v>72</v>
      </c>
      <c r="AE158" s="51"/>
      <c r="AF158" s="201">
        <v>0.38228000000000001</v>
      </c>
      <c r="AG158" s="201" t="s">
        <v>67</v>
      </c>
      <c r="AH158" s="201" t="s">
        <v>67</v>
      </c>
      <c r="AI158" s="201" t="s">
        <v>67</v>
      </c>
      <c r="AJ158" s="201" t="s">
        <v>67</v>
      </c>
      <c r="AK158" s="201" t="s">
        <v>67</v>
      </c>
      <c r="AL158" s="71" t="s">
        <v>63</v>
      </c>
    </row>
    <row r="159" spans="1:38" ht="26.25" customHeight="1" x14ac:dyDescent="0.2">
      <c r="A159" s="71" t="s">
        <v>426</v>
      </c>
      <c r="B159" s="71" t="s">
        <v>427</v>
      </c>
      <c r="C159" s="72" t="s">
        <v>428</v>
      </c>
      <c r="D159" s="73"/>
      <c r="E159" s="112">
        <v>8.5936070928604753</v>
      </c>
      <c r="F159" s="112">
        <v>0.30652356509566026</v>
      </c>
      <c r="G159" s="112">
        <v>0.54736350909939335</v>
      </c>
      <c r="H159" s="112">
        <v>7.6630891273915067E-5</v>
      </c>
      <c r="I159" s="112">
        <v>0.15326178254783013</v>
      </c>
      <c r="J159" s="112">
        <v>0.16420905272981801</v>
      </c>
      <c r="K159" s="112">
        <v>0.16420905272981801</v>
      </c>
      <c r="L159" s="112">
        <v>4.7511152589827341E-2</v>
      </c>
      <c r="M159" s="112">
        <v>0.81009799346710221</v>
      </c>
      <c r="N159" s="112">
        <v>1.4231451236584227E-2</v>
      </c>
      <c r="O159" s="112">
        <v>1.0947270181987866E-3</v>
      </c>
      <c r="P159" s="112">
        <v>3.2841810545963597E-3</v>
      </c>
      <c r="Q159" s="112">
        <v>4.3789080727951466E-3</v>
      </c>
      <c r="R159" s="112">
        <v>5.4736350909939339E-3</v>
      </c>
      <c r="S159" s="112">
        <v>9.6335977601493233E-2</v>
      </c>
      <c r="T159" s="112">
        <v>0.10947270181987867</v>
      </c>
      <c r="U159" s="112">
        <v>1.0947270181987868E-2</v>
      </c>
      <c r="V159" s="112">
        <v>0.1313672421838544</v>
      </c>
      <c r="W159" s="112">
        <v>6.0995999999999999E-4</v>
      </c>
      <c r="X159" s="112">
        <v>3.2841810545963597E-3</v>
      </c>
      <c r="Y159" s="112">
        <v>5.4736350909939339E-3</v>
      </c>
      <c r="Z159" s="112" t="s">
        <v>72</v>
      </c>
      <c r="AA159" s="112" t="s">
        <v>72</v>
      </c>
      <c r="AB159" s="112">
        <v>8.7578161455902932E-3</v>
      </c>
      <c r="AC159" s="112">
        <v>8.7578161455902929E-6</v>
      </c>
      <c r="AD159" s="112">
        <v>8.3199253383107797E-6</v>
      </c>
      <c r="AE159" s="51"/>
      <c r="AF159" s="201">
        <v>4692</v>
      </c>
      <c r="AG159" s="112" t="s">
        <v>67</v>
      </c>
      <c r="AH159" s="112" t="s">
        <v>67</v>
      </c>
      <c r="AI159" s="112" t="s">
        <v>67</v>
      </c>
      <c r="AJ159" s="112" t="s">
        <v>67</v>
      </c>
      <c r="AK159" s="112" t="s">
        <v>67</v>
      </c>
      <c r="AL159" s="71" t="s">
        <v>429</v>
      </c>
    </row>
    <row r="160" spans="1:38" ht="26.25" customHeight="1" x14ac:dyDescent="0.2">
      <c r="A160" s="71" t="s">
        <v>430</v>
      </c>
      <c r="B160" s="71" t="s">
        <v>431</v>
      </c>
      <c r="C160" s="72" t="s">
        <v>432</v>
      </c>
      <c r="D160" s="73"/>
      <c r="E160" s="112"/>
      <c r="F160" s="112"/>
      <c r="G160" s="112"/>
      <c r="H160" s="112"/>
      <c r="I160" s="112"/>
      <c r="J160" s="112"/>
      <c r="K160" s="112"/>
      <c r="L160" s="112"/>
      <c r="M160" s="112"/>
      <c r="N160" s="112"/>
      <c r="O160" s="112"/>
      <c r="P160" s="112"/>
      <c r="Q160" s="112"/>
      <c r="R160" s="112"/>
      <c r="S160" s="112"/>
      <c r="T160" s="112"/>
      <c r="U160" s="112"/>
      <c r="V160" s="112"/>
      <c r="W160" s="112"/>
      <c r="X160" s="112"/>
      <c r="Y160" s="112"/>
      <c r="Z160" s="112"/>
      <c r="AA160" s="112"/>
      <c r="AB160" s="112"/>
      <c r="AC160" s="112"/>
      <c r="AD160" s="112"/>
      <c r="AE160" s="51"/>
      <c r="AF160" s="201"/>
      <c r="AG160" s="201"/>
      <c r="AH160" s="201"/>
      <c r="AI160" s="201"/>
      <c r="AJ160" s="201"/>
      <c r="AK160" s="201"/>
      <c r="AL160" s="71"/>
    </row>
    <row r="161" spans="1:38" ht="26.25" customHeight="1" x14ac:dyDescent="0.2">
      <c r="A161" s="75" t="s">
        <v>430</v>
      </c>
      <c r="B161" s="75" t="s">
        <v>433</v>
      </c>
      <c r="C161" s="76" t="s">
        <v>434</v>
      </c>
      <c r="D161" s="77"/>
      <c r="E161" s="218"/>
      <c r="F161" s="218"/>
      <c r="G161" s="218"/>
      <c r="H161" s="218"/>
      <c r="I161" s="218"/>
      <c r="J161" s="218"/>
      <c r="K161" s="218"/>
      <c r="L161" s="218"/>
      <c r="M161" s="218"/>
      <c r="N161" s="218"/>
      <c r="O161" s="218"/>
      <c r="P161" s="218"/>
      <c r="Q161" s="218"/>
      <c r="R161" s="218"/>
      <c r="S161" s="218"/>
      <c r="T161" s="218"/>
      <c r="U161" s="218"/>
      <c r="V161" s="218"/>
      <c r="W161" s="218"/>
      <c r="X161" s="218"/>
      <c r="Y161" s="218"/>
      <c r="Z161" s="218"/>
      <c r="AA161" s="218"/>
      <c r="AB161" s="218"/>
      <c r="AC161" s="218"/>
      <c r="AD161" s="218"/>
      <c r="AE161" s="60"/>
      <c r="AF161" s="203"/>
      <c r="AG161" s="203"/>
      <c r="AH161" s="203"/>
      <c r="AI161" s="203"/>
      <c r="AJ161" s="203"/>
      <c r="AK161" s="203"/>
      <c r="AL161" s="75" t="s">
        <v>73</v>
      </c>
    </row>
    <row r="162" spans="1:38" ht="26.25" customHeight="1" x14ac:dyDescent="0.2">
      <c r="A162" s="79" t="s">
        <v>435</v>
      </c>
      <c r="B162" s="79" t="s">
        <v>436</v>
      </c>
      <c r="C162" s="80" t="s">
        <v>437</v>
      </c>
      <c r="D162" s="81"/>
      <c r="E162" s="219"/>
      <c r="F162" s="219"/>
      <c r="G162" s="219"/>
      <c r="H162" s="219"/>
      <c r="I162" s="219"/>
      <c r="J162" s="219"/>
      <c r="K162" s="219"/>
      <c r="L162" s="219"/>
      <c r="M162" s="219"/>
      <c r="N162" s="219"/>
      <c r="O162" s="219"/>
      <c r="P162" s="219"/>
      <c r="Q162" s="219"/>
      <c r="R162" s="219"/>
      <c r="S162" s="219"/>
      <c r="T162" s="219"/>
      <c r="U162" s="219"/>
      <c r="V162" s="219"/>
      <c r="W162" s="219"/>
      <c r="X162" s="219"/>
      <c r="Y162" s="219"/>
      <c r="Z162" s="219"/>
      <c r="AA162" s="219"/>
      <c r="AB162" s="219"/>
      <c r="AC162" s="219"/>
      <c r="AD162" s="219"/>
      <c r="AE162" s="60"/>
      <c r="AF162" s="204"/>
      <c r="AG162" s="204"/>
      <c r="AH162" s="204"/>
      <c r="AI162" s="204"/>
      <c r="AJ162" s="204"/>
      <c r="AK162" s="204"/>
      <c r="AL162" s="79" t="s">
        <v>194</v>
      </c>
    </row>
    <row r="163" spans="1:38" ht="26.25" customHeight="1" x14ac:dyDescent="0.2">
      <c r="A163" s="79" t="s">
        <v>435</v>
      </c>
      <c r="B163" s="79" t="s">
        <v>438</v>
      </c>
      <c r="C163" s="80" t="s">
        <v>439</v>
      </c>
      <c r="D163" s="81"/>
      <c r="E163" s="219"/>
      <c r="F163" s="219"/>
      <c r="G163" s="219"/>
      <c r="H163" s="219"/>
      <c r="I163" s="219"/>
      <c r="J163" s="219"/>
      <c r="K163" s="219"/>
      <c r="L163" s="219"/>
      <c r="M163" s="219"/>
      <c r="N163" s="219"/>
      <c r="O163" s="219"/>
      <c r="P163" s="219"/>
      <c r="Q163" s="219"/>
      <c r="R163" s="219"/>
      <c r="S163" s="219"/>
      <c r="T163" s="219"/>
      <c r="U163" s="219"/>
      <c r="V163" s="219"/>
      <c r="W163" s="219"/>
      <c r="X163" s="219"/>
      <c r="Y163" s="219"/>
      <c r="Z163" s="219"/>
      <c r="AA163" s="219"/>
      <c r="AB163" s="219"/>
      <c r="AC163" s="219"/>
      <c r="AD163" s="219"/>
      <c r="AE163" s="60"/>
      <c r="AF163" s="204"/>
      <c r="AG163" s="204"/>
      <c r="AH163" s="204"/>
      <c r="AI163" s="204"/>
      <c r="AJ163" s="204"/>
      <c r="AK163" s="204"/>
      <c r="AL163" s="79" t="s">
        <v>440</v>
      </c>
    </row>
    <row r="164" spans="1:38" ht="26.25" customHeight="1" x14ac:dyDescent="0.2">
      <c r="A164" s="79" t="s">
        <v>435</v>
      </c>
      <c r="B164" s="79" t="s">
        <v>441</v>
      </c>
      <c r="C164" s="80" t="s">
        <v>442</v>
      </c>
      <c r="D164" s="81"/>
      <c r="E164" s="219"/>
      <c r="F164" s="219"/>
      <c r="G164" s="219"/>
      <c r="H164" s="219"/>
      <c r="I164" s="219"/>
      <c r="J164" s="219"/>
      <c r="K164" s="219"/>
      <c r="L164" s="219"/>
      <c r="M164" s="219"/>
      <c r="N164" s="219"/>
      <c r="O164" s="219"/>
      <c r="P164" s="219"/>
      <c r="Q164" s="219"/>
      <c r="R164" s="219"/>
      <c r="S164" s="219"/>
      <c r="T164" s="219"/>
      <c r="U164" s="219"/>
      <c r="V164" s="219"/>
      <c r="W164" s="219"/>
      <c r="X164" s="219"/>
      <c r="Y164" s="219"/>
      <c r="Z164" s="219"/>
      <c r="AA164" s="219"/>
      <c r="AB164" s="219"/>
      <c r="AC164" s="219"/>
      <c r="AD164" s="219"/>
      <c r="AE164" s="83"/>
      <c r="AF164" s="204"/>
      <c r="AG164" s="204"/>
      <c r="AH164" s="204"/>
      <c r="AI164" s="204"/>
      <c r="AJ164" s="204"/>
      <c r="AK164" s="204"/>
      <c r="AL164" s="79"/>
    </row>
    <row r="165" spans="1:38" ht="15" customHeight="1" x14ac:dyDescent="0.2">
      <c r="D165" s="85"/>
      <c r="E165" s="220"/>
      <c r="F165" s="221"/>
      <c r="G165" s="221"/>
      <c r="H165" s="221"/>
      <c r="I165" s="221"/>
      <c r="J165" s="221"/>
      <c r="K165" s="221"/>
      <c r="L165" s="221"/>
      <c r="M165" s="221"/>
      <c r="N165" s="221"/>
      <c r="O165" s="221"/>
      <c r="P165" s="221"/>
      <c r="Q165" s="221"/>
      <c r="R165" s="221"/>
      <c r="S165" s="221"/>
      <c r="T165" s="221"/>
      <c r="U165" s="221"/>
      <c r="V165" s="221"/>
      <c r="W165" s="221"/>
      <c r="X165" s="221"/>
      <c r="Y165" s="221"/>
      <c r="Z165" s="221"/>
      <c r="AA165" s="221"/>
      <c r="AB165" s="221"/>
      <c r="AC165" s="221"/>
      <c r="AD165" s="221"/>
      <c r="AE165" s="86"/>
      <c r="AF165" s="205"/>
      <c r="AG165" s="205"/>
      <c r="AH165" s="205"/>
      <c r="AI165" s="205"/>
      <c r="AJ165" s="205"/>
      <c r="AK165" s="205"/>
      <c r="AL165" s="88"/>
    </row>
    <row r="166" spans="1:38" s="91" customFormat="1" ht="52.5" customHeight="1" x14ac:dyDescent="0.25">
      <c r="A166" s="409" t="s">
        <v>461</v>
      </c>
      <c r="B166" s="409"/>
      <c r="C166" s="409"/>
      <c r="D166" s="409"/>
      <c r="E166" s="409"/>
      <c r="F166" s="409"/>
      <c r="G166" s="409"/>
      <c r="H166" s="222"/>
      <c r="I166" s="223"/>
      <c r="J166" s="223"/>
      <c r="K166" s="223"/>
      <c r="L166" s="223"/>
      <c r="M166" s="223"/>
      <c r="N166" s="223"/>
      <c r="O166" s="223"/>
      <c r="P166" s="223"/>
      <c r="Q166" s="223"/>
      <c r="R166" s="223"/>
      <c r="S166" s="223"/>
      <c r="T166" s="223"/>
      <c r="U166" s="223"/>
      <c r="V166" s="224"/>
      <c r="W166" s="224"/>
      <c r="X166" s="224"/>
      <c r="Y166" s="224"/>
      <c r="Z166" s="224"/>
      <c r="AA166" s="224"/>
      <c r="AB166" s="224"/>
      <c r="AC166" s="225"/>
      <c r="AD166" s="225"/>
      <c r="AF166" s="206"/>
      <c r="AG166" s="206"/>
      <c r="AH166" s="206"/>
      <c r="AI166" s="206"/>
      <c r="AJ166" s="206"/>
      <c r="AK166" s="206"/>
    </row>
    <row r="167" spans="1:38" s="94" customFormat="1" ht="63.75" customHeight="1" x14ac:dyDescent="0.25">
      <c r="A167" s="409" t="s">
        <v>462</v>
      </c>
      <c r="B167" s="409"/>
      <c r="C167" s="409"/>
      <c r="D167" s="409"/>
      <c r="E167" s="409"/>
      <c r="F167" s="409"/>
      <c r="G167" s="409"/>
      <c r="H167" s="222"/>
      <c r="I167" s="223"/>
      <c r="J167" s="113"/>
      <c r="K167" s="113"/>
      <c r="L167" s="113"/>
      <c r="M167" s="223"/>
      <c r="N167" s="223"/>
      <c r="O167" s="223"/>
      <c r="P167" s="223"/>
      <c r="Q167" s="223"/>
      <c r="R167" s="223"/>
      <c r="S167" s="223"/>
      <c r="T167" s="223"/>
      <c r="U167" s="223"/>
      <c r="V167" s="226"/>
      <c r="W167" s="226"/>
      <c r="X167" s="226"/>
      <c r="Y167" s="226"/>
      <c r="Z167" s="226"/>
      <c r="AA167" s="226"/>
      <c r="AB167" s="226"/>
      <c r="AC167" s="226"/>
      <c r="AD167" s="226"/>
      <c r="AF167" s="207"/>
      <c r="AG167" s="207"/>
      <c r="AH167" s="207"/>
      <c r="AI167" s="207"/>
      <c r="AJ167" s="207"/>
      <c r="AK167" s="207"/>
    </row>
    <row r="168" spans="1:38" s="94" customFormat="1" ht="26.25" customHeight="1" x14ac:dyDescent="0.25">
      <c r="A168" s="409" t="s">
        <v>463</v>
      </c>
      <c r="B168" s="409"/>
      <c r="C168" s="409"/>
      <c r="D168" s="409"/>
      <c r="E168" s="409"/>
      <c r="F168" s="409"/>
      <c r="G168" s="409"/>
      <c r="H168" s="222"/>
      <c r="I168" s="223"/>
      <c r="J168" s="113"/>
      <c r="K168" s="113"/>
      <c r="L168" s="113"/>
      <c r="M168" s="223"/>
      <c r="N168" s="223"/>
      <c r="O168" s="223"/>
      <c r="P168" s="223"/>
      <c r="Q168" s="223"/>
      <c r="R168" s="223"/>
      <c r="S168" s="223"/>
      <c r="T168" s="223"/>
      <c r="U168" s="223"/>
      <c r="V168" s="226"/>
      <c r="W168" s="226"/>
      <c r="X168" s="226"/>
      <c r="Y168" s="226"/>
      <c r="Z168" s="226"/>
      <c r="AA168" s="226"/>
      <c r="AB168" s="226"/>
      <c r="AC168" s="226"/>
      <c r="AD168" s="226"/>
      <c r="AF168" s="207"/>
      <c r="AG168" s="207"/>
      <c r="AH168" s="207"/>
      <c r="AI168" s="207"/>
      <c r="AJ168" s="207"/>
      <c r="AK168" s="207"/>
    </row>
    <row r="169" spans="1:38" s="91" customFormat="1" ht="26.25" customHeight="1" x14ac:dyDescent="0.25">
      <c r="A169" s="409" t="s">
        <v>464</v>
      </c>
      <c r="B169" s="409"/>
      <c r="C169" s="409"/>
      <c r="D169" s="409"/>
      <c r="E169" s="409"/>
      <c r="F169" s="409"/>
      <c r="G169" s="409"/>
      <c r="H169" s="222"/>
      <c r="I169" s="223"/>
      <c r="J169" s="113"/>
      <c r="K169" s="113"/>
      <c r="L169" s="113"/>
      <c r="M169" s="223"/>
      <c r="N169" s="223"/>
      <c r="O169" s="223"/>
      <c r="P169" s="223"/>
      <c r="Q169" s="223"/>
      <c r="R169" s="223"/>
      <c r="S169" s="223"/>
      <c r="T169" s="223"/>
      <c r="U169" s="223"/>
      <c r="V169" s="224"/>
      <c r="W169" s="224"/>
      <c r="X169" s="224"/>
      <c r="Y169" s="224"/>
      <c r="Z169" s="224"/>
      <c r="AA169" s="224"/>
      <c r="AB169" s="224"/>
      <c r="AC169" s="225"/>
      <c r="AD169" s="225"/>
      <c r="AF169" s="206"/>
      <c r="AG169" s="206"/>
      <c r="AH169" s="206"/>
      <c r="AI169" s="206"/>
      <c r="AJ169" s="206"/>
      <c r="AK169" s="206"/>
    </row>
    <row r="170" spans="1:38" s="94" customFormat="1" ht="52.5" customHeight="1" x14ac:dyDescent="0.25">
      <c r="A170" s="409" t="s">
        <v>465</v>
      </c>
      <c r="B170" s="409"/>
      <c r="C170" s="409"/>
      <c r="D170" s="409"/>
      <c r="E170" s="409"/>
      <c r="F170" s="409"/>
      <c r="G170" s="409"/>
      <c r="H170" s="222"/>
      <c r="I170" s="223"/>
      <c r="J170" s="113"/>
      <c r="K170" s="113"/>
      <c r="L170" s="113"/>
      <c r="M170" s="223"/>
      <c r="N170" s="223"/>
      <c r="O170" s="223"/>
      <c r="P170" s="223"/>
      <c r="Q170" s="223"/>
      <c r="R170" s="223"/>
      <c r="S170" s="223"/>
      <c r="T170" s="223"/>
      <c r="U170" s="223"/>
      <c r="V170" s="226"/>
      <c r="W170" s="226"/>
      <c r="X170" s="226"/>
      <c r="Y170" s="226"/>
      <c r="Z170" s="226"/>
      <c r="AA170" s="226"/>
      <c r="AB170" s="226"/>
      <c r="AC170" s="226"/>
      <c r="AD170" s="226"/>
      <c r="AF170" s="207"/>
      <c r="AG170" s="207"/>
      <c r="AH170" s="207"/>
      <c r="AI170" s="207"/>
      <c r="AJ170" s="207"/>
      <c r="AK170" s="2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ED2F33-C3D3-4F1E-B1C9-4B42961B437D}">
  <dimension ref="A1:AL170"/>
  <sheetViews>
    <sheetView zoomScaleNormal="100" workbookViewId="0">
      <pane xSplit="4" ySplit="11" topLeftCell="AI12" activePane="bottomRight" state="frozen"/>
      <selection pane="topRight" activeCell="E1" sqref="E1"/>
      <selection pane="bottomLeft" activeCell="A13" sqref="A13"/>
      <selection pane="bottomRight" activeCell="AO143" sqref="AO143"/>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208" customWidth="1"/>
    <col min="25" max="25" width="8.85546875" style="208" customWidth="1"/>
    <col min="26" max="30" width="8.5703125" style="208" customWidth="1"/>
    <col min="31" max="31" width="2.140625" style="4" customWidth="1"/>
    <col min="32" max="36" width="8.5703125" style="191" customWidth="1"/>
    <col min="37" max="37" width="14.7109375" style="191" customWidth="1"/>
    <col min="38" max="38" width="25.7109375" style="4" customWidth="1"/>
    <col min="39" max="16384" width="8.85546875" style="4"/>
  </cols>
  <sheetData>
    <row r="1" spans="1:38" ht="22.7" customHeight="1" x14ac:dyDescent="0.2">
      <c r="A1" s="146" t="s">
        <v>0</v>
      </c>
      <c r="B1" s="2"/>
      <c r="C1" s="3"/>
    </row>
    <row r="2" spans="1:38" x14ac:dyDescent="0.2">
      <c r="A2" s="5" t="s">
        <v>1</v>
      </c>
      <c r="B2" s="2"/>
      <c r="C2" s="3"/>
    </row>
    <row r="3" spans="1:38" x14ac:dyDescent="0.2">
      <c r="B3" s="2"/>
      <c r="C3" s="3"/>
      <c r="F3" s="209"/>
      <c r="R3" s="210"/>
      <c r="S3" s="210"/>
      <c r="T3" s="210"/>
      <c r="U3" s="210"/>
      <c r="V3" s="210"/>
    </row>
    <row r="4" spans="1:38" x14ac:dyDescent="0.2">
      <c r="A4" s="5" t="s">
        <v>2</v>
      </c>
      <c r="B4" s="7" t="s">
        <v>3</v>
      </c>
      <c r="C4" s="8" t="s">
        <v>4</v>
      </c>
      <c r="R4" s="210"/>
      <c r="S4" s="210"/>
      <c r="T4" s="210"/>
      <c r="U4" s="210"/>
      <c r="V4" s="210"/>
    </row>
    <row r="5" spans="1:38" x14ac:dyDescent="0.2">
      <c r="A5" s="5" t="s">
        <v>5</v>
      </c>
      <c r="B5" s="7" t="s">
        <v>6</v>
      </c>
      <c r="C5" s="8" t="s">
        <v>7</v>
      </c>
      <c r="R5" s="210"/>
      <c r="S5" s="210"/>
      <c r="T5" s="210"/>
      <c r="U5" s="210"/>
      <c r="V5" s="210"/>
    </row>
    <row r="6" spans="1:38" x14ac:dyDescent="0.2">
      <c r="A6" s="5" t="s">
        <v>8</v>
      </c>
      <c r="B6" s="7">
        <v>2005</v>
      </c>
      <c r="C6" s="8" t="s">
        <v>9</v>
      </c>
      <c r="R6" s="210"/>
      <c r="S6" s="210"/>
      <c r="T6" s="210"/>
      <c r="U6" s="210"/>
      <c r="V6" s="210"/>
    </row>
    <row r="7" spans="1:38" x14ac:dyDescent="0.2">
      <c r="A7" s="5" t="s">
        <v>10</v>
      </c>
      <c r="B7" s="7" t="s">
        <v>11</v>
      </c>
      <c r="C7" s="8" t="s">
        <v>12</v>
      </c>
      <c r="R7" s="210"/>
      <c r="S7" s="210"/>
      <c r="T7" s="210"/>
      <c r="U7" s="210"/>
      <c r="V7" s="210"/>
    </row>
    <row r="8" spans="1:38" x14ac:dyDescent="0.2">
      <c r="B8" s="2"/>
      <c r="C8" s="3"/>
      <c r="R8" s="210"/>
      <c r="S8" s="210"/>
      <c r="T8" s="210"/>
      <c r="U8" s="210"/>
      <c r="V8" s="210"/>
      <c r="AF8" s="192"/>
    </row>
    <row r="9" spans="1:38" x14ac:dyDescent="0.2">
      <c r="A9" s="147"/>
      <c r="B9" s="12"/>
      <c r="C9" s="13"/>
      <c r="D9" s="14"/>
      <c r="E9" s="211"/>
      <c r="F9" s="211"/>
      <c r="G9" s="211"/>
      <c r="H9" s="211"/>
      <c r="I9" s="211"/>
      <c r="J9" s="211"/>
      <c r="K9" s="211"/>
      <c r="L9" s="211"/>
      <c r="M9" s="211"/>
      <c r="N9" s="211"/>
      <c r="O9" s="211"/>
      <c r="P9" s="211"/>
      <c r="Q9" s="211"/>
      <c r="R9" s="210"/>
      <c r="S9" s="210"/>
      <c r="T9" s="210"/>
      <c r="U9" s="210"/>
      <c r="V9" s="210"/>
      <c r="AF9" s="192"/>
    </row>
    <row r="10" spans="1:38" s="9" customFormat="1" ht="37.5" customHeight="1" x14ac:dyDescent="0.2">
      <c r="A10" s="446" t="str">
        <f>B4&amp;": "&amp;B5&amp;": "&amp;B6</f>
        <v>LT: 15.02.2025: 2005</v>
      </c>
      <c r="B10" s="448" t="s">
        <v>13</v>
      </c>
      <c r="C10" s="449"/>
      <c r="D10" s="450"/>
      <c r="E10" s="454" t="s">
        <v>453</v>
      </c>
      <c r="F10" s="455"/>
      <c r="G10" s="455"/>
      <c r="H10" s="456"/>
      <c r="I10" s="454" t="s">
        <v>454</v>
      </c>
      <c r="J10" s="455"/>
      <c r="K10" s="455"/>
      <c r="L10" s="456"/>
      <c r="M10" s="460" t="s">
        <v>455</v>
      </c>
      <c r="N10" s="454" t="s">
        <v>456</v>
      </c>
      <c r="O10" s="455"/>
      <c r="P10" s="456"/>
      <c r="Q10" s="454" t="s">
        <v>457</v>
      </c>
      <c r="R10" s="455"/>
      <c r="S10" s="455"/>
      <c r="T10" s="455"/>
      <c r="U10" s="455"/>
      <c r="V10" s="456"/>
      <c r="W10" s="454" t="s">
        <v>458</v>
      </c>
      <c r="X10" s="455"/>
      <c r="Y10" s="455"/>
      <c r="Z10" s="455"/>
      <c r="AA10" s="455"/>
      <c r="AB10" s="455"/>
      <c r="AC10" s="455"/>
      <c r="AD10" s="456"/>
      <c r="AE10" s="15"/>
      <c r="AF10" s="440" t="s">
        <v>459</v>
      </c>
      <c r="AG10" s="441"/>
      <c r="AH10" s="441"/>
      <c r="AI10" s="441"/>
      <c r="AJ10" s="441"/>
      <c r="AK10" s="441"/>
      <c r="AL10" s="442"/>
    </row>
    <row r="11" spans="1:38" ht="15" customHeight="1" x14ac:dyDescent="0.2">
      <c r="A11" s="447"/>
      <c r="B11" s="451"/>
      <c r="C11" s="452"/>
      <c r="D11" s="453"/>
      <c r="E11" s="457"/>
      <c r="F11" s="458"/>
      <c r="G11" s="458"/>
      <c r="H11" s="459"/>
      <c r="I11" s="457"/>
      <c r="J11" s="458"/>
      <c r="K11" s="458"/>
      <c r="L11" s="459"/>
      <c r="M11" s="461"/>
      <c r="N11" s="457"/>
      <c r="O11" s="458"/>
      <c r="P11" s="459"/>
      <c r="Q11" s="457"/>
      <c r="R11" s="458"/>
      <c r="S11" s="458"/>
      <c r="T11" s="458"/>
      <c r="U11" s="458"/>
      <c r="V11" s="459"/>
      <c r="W11" s="212"/>
      <c r="X11" s="422" t="s">
        <v>21</v>
      </c>
      <c r="Y11" s="423"/>
      <c r="Z11" s="423"/>
      <c r="AA11" s="423"/>
      <c r="AB11" s="424"/>
      <c r="AC11" s="213"/>
      <c r="AD11" s="214"/>
      <c r="AE11" s="19"/>
      <c r="AF11" s="443"/>
      <c r="AG11" s="444"/>
      <c r="AH11" s="444"/>
      <c r="AI11" s="444"/>
      <c r="AJ11" s="444"/>
      <c r="AK11" s="444"/>
      <c r="AL11" s="445"/>
    </row>
    <row r="12" spans="1:38" ht="52.5" customHeight="1" x14ac:dyDescent="0.2">
      <c r="A12" s="447"/>
      <c r="B12" s="451"/>
      <c r="C12" s="452"/>
      <c r="D12" s="453"/>
      <c r="E12" s="215" t="s">
        <v>22</v>
      </c>
      <c r="F12" s="215" t="s">
        <v>23</v>
      </c>
      <c r="G12" s="215" t="s">
        <v>24</v>
      </c>
      <c r="H12" s="215" t="s">
        <v>25</v>
      </c>
      <c r="I12" s="215" t="s">
        <v>26</v>
      </c>
      <c r="J12" s="216" t="s">
        <v>27</v>
      </c>
      <c r="K12" s="216" t="s">
        <v>28</v>
      </c>
      <c r="L12" s="217" t="s">
        <v>29</v>
      </c>
      <c r="M12" s="215" t="s">
        <v>30</v>
      </c>
      <c r="N12" s="216" t="s">
        <v>31</v>
      </c>
      <c r="O12" s="216" t="s">
        <v>32</v>
      </c>
      <c r="P12" s="216" t="s">
        <v>33</v>
      </c>
      <c r="Q12" s="216" t="s">
        <v>34</v>
      </c>
      <c r="R12" s="216" t="s">
        <v>35</v>
      </c>
      <c r="S12" s="216" t="s">
        <v>36</v>
      </c>
      <c r="T12" s="216" t="s">
        <v>37</v>
      </c>
      <c r="U12" s="216" t="s">
        <v>38</v>
      </c>
      <c r="V12" s="216" t="s">
        <v>39</v>
      </c>
      <c r="W12" s="215" t="s">
        <v>40</v>
      </c>
      <c r="X12" s="215" t="s">
        <v>41</v>
      </c>
      <c r="Y12" s="215" t="s">
        <v>42</v>
      </c>
      <c r="Z12" s="215" t="s">
        <v>43</v>
      </c>
      <c r="AA12" s="215" t="s">
        <v>44</v>
      </c>
      <c r="AB12" s="215" t="s">
        <v>45</v>
      </c>
      <c r="AC12" s="216" t="s">
        <v>46</v>
      </c>
      <c r="AD12" s="216" t="s">
        <v>47</v>
      </c>
      <c r="AE12" s="23"/>
      <c r="AF12" s="193" t="s">
        <v>48</v>
      </c>
      <c r="AG12" s="193" t="s">
        <v>49</v>
      </c>
      <c r="AH12" s="193" t="s">
        <v>50</v>
      </c>
      <c r="AI12" s="193" t="s">
        <v>51</v>
      </c>
      <c r="AJ12" s="193" t="s">
        <v>52</v>
      </c>
      <c r="AK12" s="193" t="s">
        <v>53</v>
      </c>
      <c r="AL12" s="24" t="s">
        <v>54</v>
      </c>
    </row>
    <row r="13" spans="1:38" ht="37.5" customHeight="1" x14ac:dyDescent="0.2">
      <c r="A13" s="115" t="s">
        <v>55</v>
      </c>
      <c r="B13" s="115" t="s">
        <v>56</v>
      </c>
      <c r="C13" s="149" t="s">
        <v>57</v>
      </c>
      <c r="D13" s="115" t="s">
        <v>58</v>
      </c>
      <c r="E13" s="114" t="s">
        <v>59</v>
      </c>
      <c r="F13" s="114" t="s">
        <v>59</v>
      </c>
      <c r="G13" s="114" t="s">
        <v>59</v>
      </c>
      <c r="H13" s="114" t="s">
        <v>59</v>
      </c>
      <c r="I13" s="114" t="s">
        <v>59</v>
      </c>
      <c r="J13" s="114" t="s">
        <v>59</v>
      </c>
      <c r="K13" s="114" t="s">
        <v>59</v>
      </c>
      <c r="L13" s="114" t="s">
        <v>59</v>
      </c>
      <c r="M13" s="114" t="s">
        <v>59</v>
      </c>
      <c r="N13" s="114" t="s">
        <v>60</v>
      </c>
      <c r="O13" s="114" t="s">
        <v>60</v>
      </c>
      <c r="P13" s="114" t="s">
        <v>60</v>
      </c>
      <c r="Q13" s="114" t="s">
        <v>60</v>
      </c>
      <c r="R13" s="114" t="s">
        <v>60</v>
      </c>
      <c r="S13" s="114" t="s">
        <v>60</v>
      </c>
      <c r="T13" s="114" t="s">
        <v>60</v>
      </c>
      <c r="U13" s="114" t="s">
        <v>60</v>
      </c>
      <c r="V13" s="114" t="s">
        <v>60</v>
      </c>
      <c r="W13" s="114" t="s">
        <v>61</v>
      </c>
      <c r="X13" s="114" t="s">
        <v>60</v>
      </c>
      <c r="Y13" s="114" t="s">
        <v>60</v>
      </c>
      <c r="Z13" s="114" t="s">
        <v>60</v>
      </c>
      <c r="AA13" s="114" t="s">
        <v>60</v>
      </c>
      <c r="AB13" s="114" t="s">
        <v>60</v>
      </c>
      <c r="AC13" s="114" t="s">
        <v>62</v>
      </c>
      <c r="AD13" s="114" t="s">
        <v>62</v>
      </c>
      <c r="AE13" s="27"/>
      <c r="AF13" s="189" t="s">
        <v>63</v>
      </c>
      <c r="AG13" s="189" t="s">
        <v>63</v>
      </c>
      <c r="AH13" s="189" t="s">
        <v>63</v>
      </c>
      <c r="AI13" s="189" t="s">
        <v>63</v>
      </c>
      <c r="AJ13" s="189" t="s">
        <v>63</v>
      </c>
      <c r="AK13" s="189"/>
      <c r="AL13" s="150"/>
    </row>
    <row r="14" spans="1:38" ht="26.25" customHeight="1" x14ac:dyDescent="0.25">
      <c r="A14" s="115" t="s">
        <v>64</v>
      </c>
      <c r="B14" s="115" t="s">
        <v>65</v>
      </c>
      <c r="C14" s="115" t="s">
        <v>66</v>
      </c>
      <c r="D14" s="326"/>
      <c r="E14" s="279">
        <v>7.1503819999999996</v>
      </c>
      <c r="F14" s="279">
        <v>0.38789699999999999</v>
      </c>
      <c r="G14" s="279">
        <v>6.2951139999999999</v>
      </c>
      <c r="H14" s="280">
        <v>2.9999999999999997E-4</v>
      </c>
      <c r="I14" s="279">
        <v>0.73125300000000004</v>
      </c>
      <c r="J14" s="279">
        <v>0.86226899999999995</v>
      </c>
      <c r="K14" s="279">
        <v>0.98205299999999995</v>
      </c>
      <c r="L14" s="279">
        <v>0.18451899999999999</v>
      </c>
      <c r="M14" s="279">
        <v>4.7706840000000001</v>
      </c>
      <c r="N14" s="279">
        <v>0.20665500000000001</v>
      </c>
      <c r="O14" s="279">
        <v>1.7509E-2</v>
      </c>
      <c r="P14" s="279">
        <v>1.3956E-2</v>
      </c>
      <c r="Q14" s="279">
        <v>2.8409E-2</v>
      </c>
      <c r="R14" s="279">
        <v>0.164378</v>
      </c>
      <c r="S14" s="279">
        <v>7.0931999999999995E-2</v>
      </c>
      <c r="T14" s="279">
        <v>1.257179</v>
      </c>
      <c r="U14" s="279">
        <v>1.4401000000000001E-2</v>
      </c>
      <c r="V14" s="279">
        <v>3.718372</v>
      </c>
      <c r="W14" s="279">
        <v>0.67927700000000002</v>
      </c>
      <c r="X14" s="279">
        <v>7.8426999999999997E-2</v>
      </c>
      <c r="Y14" s="279">
        <v>0.11890299999999999</v>
      </c>
      <c r="Z14" s="279">
        <v>4.0253999999999998E-2</v>
      </c>
      <c r="AA14" s="279">
        <v>3.2211999999999998E-2</v>
      </c>
      <c r="AB14" s="279">
        <v>0.26979599999999998</v>
      </c>
      <c r="AC14" s="279">
        <v>3.2182000000000002E-2</v>
      </c>
      <c r="AD14" s="279">
        <v>6.8524000000000002E-2</v>
      </c>
      <c r="AE14" s="280">
        <v>0</v>
      </c>
      <c r="AF14" s="279">
        <v>4840.6499999999996</v>
      </c>
      <c r="AG14" s="280">
        <v>397</v>
      </c>
      <c r="AH14" s="280">
        <v>56729</v>
      </c>
      <c r="AI14" s="280">
        <v>6289</v>
      </c>
      <c r="AJ14" s="280">
        <v>0</v>
      </c>
      <c r="AK14" s="280" t="s">
        <v>67</v>
      </c>
      <c r="AL14" s="305" t="s">
        <v>63</v>
      </c>
    </row>
    <row r="15" spans="1:38" ht="26.25" customHeight="1" x14ac:dyDescent="0.25">
      <c r="A15" s="115" t="s">
        <v>68</v>
      </c>
      <c r="B15" s="115" t="s">
        <v>69</v>
      </c>
      <c r="C15" s="115" t="s">
        <v>70</v>
      </c>
      <c r="D15" s="325">
        <v>0</v>
      </c>
      <c r="E15" s="282">
        <v>3.2829519999999999</v>
      </c>
      <c r="F15" s="283" t="s">
        <v>71</v>
      </c>
      <c r="G15" s="282">
        <v>11.767150000000001</v>
      </c>
      <c r="H15" s="282">
        <v>7.4149999999999997E-3</v>
      </c>
      <c r="I15" s="282">
        <v>0.33495599999999998</v>
      </c>
      <c r="J15" s="282">
        <v>0.499998</v>
      </c>
      <c r="K15" s="282">
        <v>0.67485499999999998</v>
      </c>
      <c r="L15" s="282">
        <v>2.0494999999999999E-2</v>
      </c>
      <c r="M15" s="282">
        <v>0.27790300000000001</v>
      </c>
      <c r="N15" s="282">
        <v>7.1475999999999998E-2</v>
      </c>
      <c r="O15" s="282">
        <v>4.5675E-2</v>
      </c>
      <c r="P15" s="282">
        <v>8.8870000000000008E-3</v>
      </c>
      <c r="Q15" s="282">
        <v>4.6088999999999998E-2</v>
      </c>
      <c r="R15" s="282">
        <v>0.21038299999999999</v>
      </c>
      <c r="S15" s="282">
        <v>0.148759</v>
      </c>
      <c r="T15" s="282">
        <v>6.2002750000000004</v>
      </c>
      <c r="U15" s="282">
        <v>4.5135000000000002E-2</v>
      </c>
      <c r="V15" s="282">
        <v>0.89899700000000005</v>
      </c>
      <c r="W15" s="282">
        <v>2.5578E-2</v>
      </c>
      <c r="X15" s="284">
        <v>1.0200000000000001E-5</v>
      </c>
      <c r="Y15" s="284">
        <v>5.8100000000000003E-5</v>
      </c>
      <c r="Z15" s="284">
        <v>2.5400000000000001E-5</v>
      </c>
      <c r="AA15" s="284">
        <v>3.3899999999999997E-5</v>
      </c>
      <c r="AB15" s="282">
        <v>1.2799999999999999E-4</v>
      </c>
      <c r="AC15" s="283" t="s">
        <v>72</v>
      </c>
      <c r="AD15" s="283" t="s">
        <v>72</v>
      </c>
      <c r="AE15" s="283">
        <v>0</v>
      </c>
      <c r="AF15" s="282">
        <v>28996.7</v>
      </c>
      <c r="AG15" s="283" t="s">
        <v>73</v>
      </c>
      <c r="AH15" s="283">
        <v>0</v>
      </c>
      <c r="AI15" s="283" t="s">
        <v>73</v>
      </c>
      <c r="AJ15" s="283" t="s">
        <v>73</v>
      </c>
      <c r="AK15" s="283" t="s">
        <v>73</v>
      </c>
      <c r="AL15" s="306" t="s">
        <v>63</v>
      </c>
    </row>
    <row r="16" spans="1:38" ht="26.25" customHeight="1" x14ac:dyDescent="0.25">
      <c r="A16" s="115" t="s">
        <v>68</v>
      </c>
      <c r="B16" s="115" t="s">
        <v>74</v>
      </c>
      <c r="C16" s="115" t="s">
        <v>75</v>
      </c>
      <c r="D16" s="325">
        <v>0</v>
      </c>
      <c r="E16" s="282">
        <v>0.16680800000000001</v>
      </c>
      <c r="F16" s="282">
        <v>3.2266000000000003E-2</v>
      </c>
      <c r="G16" s="282">
        <v>2.2009999999999998E-2</v>
      </c>
      <c r="H16" s="284">
        <v>5.0500000000000001E-5</v>
      </c>
      <c r="I16" s="282">
        <v>1.2123E-2</v>
      </c>
      <c r="J16" s="282">
        <v>1.2356000000000001E-2</v>
      </c>
      <c r="K16" s="282">
        <v>1.2492E-2</v>
      </c>
      <c r="L16" s="282">
        <v>1.9599999999999999E-4</v>
      </c>
      <c r="M16" s="282">
        <v>0.15415000000000001</v>
      </c>
      <c r="N16" s="282">
        <v>2.5509999999999999E-3</v>
      </c>
      <c r="O16" s="282">
        <v>2.4800000000000001E-4</v>
      </c>
      <c r="P16" s="284">
        <v>9.7299999999999993E-5</v>
      </c>
      <c r="Q16" s="284">
        <v>7.3100000000000001E-5</v>
      </c>
      <c r="R16" s="282">
        <v>6.96E-4</v>
      </c>
      <c r="S16" s="282">
        <v>8.2959999999999996E-3</v>
      </c>
      <c r="T16" s="282">
        <v>5.71E-4</v>
      </c>
      <c r="U16" s="284">
        <v>7.6299999999999998E-5</v>
      </c>
      <c r="V16" s="282">
        <v>1.4596E-2</v>
      </c>
      <c r="W16" s="283">
        <v>5.7000000000000002E-3</v>
      </c>
      <c r="X16" s="282">
        <v>1.3699999999999999E-3</v>
      </c>
      <c r="Y16" s="282">
        <v>1.869E-3</v>
      </c>
      <c r="Z16" s="282">
        <v>6.1499999999999999E-4</v>
      </c>
      <c r="AA16" s="282">
        <v>4.9200000000000003E-4</v>
      </c>
      <c r="AB16" s="282">
        <v>4.346E-3</v>
      </c>
      <c r="AC16" s="284">
        <v>7.1799999999999997E-5</v>
      </c>
      <c r="AD16" s="282">
        <v>1.8699999999999999E-3</v>
      </c>
      <c r="AE16" s="283">
        <v>0</v>
      </c>
      <c r="AF16" s="283">
        <v>203</v>
      </c>
      <c r="AG16" s="283">
        <v>11</v>
      </c>
      <c r="AH16" s="283">
        <v>106</v>
      </c>
      <c r="AI16" s="283">
        <v>13</v>
      </c>
      <c r="AJ16" s="283" t="s">
        <v>73</v>
      </c>
      <c r="AK16" s="283" t="s">
        <v>73</v>
      </c>
      <c r="AL16" s="306" t="s">
        <v>63</v>
      </c>
    </row>
    <row r="17" spans="1:38" ht="26.25" customHeight="1" x14ac:dyDescent="0.2">
      <c r="A17" s="115" t="s">
        <v>68</v>
      </c>
      <c r="B17" s="115" t="s">
        <v>76</v>
      </c>
      <c r="C17" s="115" t="s">
        <v>77</v>
      </c>
      <c r="D17" s="325" t="s">
        <v>78</v>
      </c>
      <c r="E17" s="286"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27"/>
    </row>
    <row r="18" spans="1:38" ht="26.25" customHeight="1" x14ac:dyDescent="0.2">
      <c r="A18" s="115" t="s">
        <v>68</v>
      </c>
      <c r="B18" s="115" t="s">
        <v>79</v>
      </c>
      <c r="C18" s="115" t="s">
        <v>80</v>
      </c>
      <c r="D18" s="325" t="s">
        <v>78</v>
      </c>
      <c r="E18" s="286"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27"/>
    </row>
    <row r="19" spans="1:38" ht="26.25" customHeight="1" x14ac:dyDescent="0.25">
      <c r="A19" s="115" t="s">
        <v>68</v>
      </c>
      <c r="B19" s="115" t="s">
        <v>81</v>
      </c>
      <c r="C19" s="115" t="s">
        <v>82</v>
      </c>
      <c r="D19" s="325">
        <v>0</v>
      </c>
      <c r="E19" s="341">
        <v>0.43166399999999999</v>
      </c>
      <c r="F19" s="341">
        <v>9.1179999999999994E-3</v>
      </c>
      <c r="G19" s="341">
        <v>1.209E-3</v>
      </c>
      <c r="H19" s="342">
        <v>4.5600000000000001E-7</v>
      </c>
      <c r="I19" s="341">
        <v>2.2369999999999998E-3</v>
      </c>
      <c r="J19" s="282">
        <v>9.5E-4</v>
      </c>
      <c r="K19" s="282">
        <v>9.5399999999999999E-4</v>
      </c>
      <c r="L19" s="284">
        <v>5.5399999999999998E-5</v>
      </c>
      <c r="M19" s="282">
        <v>5.7861999999999997E-2</v>
      </c>
      <c r="N19" s="284">
        <v>3.0400000000000001E-6</v>
      </c>
      <c r="O19" s="284">
        <v>5.0699999999999997E-7</v>
      </c>
      <c r="P19" s="282">
        <v>2.03E-4</v>
      </c>
      <c r="Q19" s="282">
        <v>2.43E-4</v>
      </c>
      <c r="R19" s="284">
        <v>1.5400000000000001E-6</v>
      </c>
      <c r="S19" s="284">
        <v>1.54E-7</v>
      </c>
      <c r="T19" s="284">
        <v>1.0300000000000001E-6</v>
      </c>
      <c r="U19" s="284">
        <v>2.23E-5</v>
      </c>
      <c r="V19" s="284">
        <v>3.0400000000000001E-6</v>
      </c>
      <c r="W19" s="282">
        <v>1.013E-3</v>
      </c>
      <c r="X19" s="284">
        <v>1.13E-6</v>
      </c>
      <c r="Y19" s="284">
        <v>1.7E-6</v>
      </c>
      <c r="Z19" s="284">
        <v>1.7E-6</v>
      </c>
      <c r="AA19" s="284">
        <v>1.7E-6</v>
      </c>
      <c r="AB19" s="284">
        <v>6.2400000000000004E-6</v>
      </c>
      <c r="AC19" s="284">
        <v>1.66E-6</v>
      </c>
      <c r="AD19" s="284">
        <v>3.4299999999999999E-9</v>
      </c>
      <c r="AE19" s="283">
        <v>0</v>
      </c>
      <c r="AF19" s="282">
        <v>6.87608</v>
      </c>
      <c r="AG19" s="283">
        <v>0.38590000000000002</v>
      </c>
      <c r="AH19" s="282">
        <v>4932.55</v>
      </c>
      <c r="AI19" s="283">
        <v>0.37719999999999998</v>
      </c>
      <c r="AJ19" s="283" t="s">
        <v>72</v>
      </c>
      <c r="AK19" s="283" t="s">
        <v>73</v>
      </c>
      <c r="AL19" s="306" t="s">
        <v>63</v>
      </c>
    </row>
    <row r="20" spans="1:38" ht="26.25" customHeight="1" x14ac:dyDescent="0.25">
      <c r="A20" s="115" t="s">
        <v>68</v>
      </c>
      <c r="B20" s="115" t="s">
        <v>83</v>
      </c>
      <c r="C20" s="115" t="s">
        <v>84</v>
      </c>
      <c r="D20" s="325">
        <v>0</v>
      </c>
      <c r="E20" s="282">
        <v>4.0320000000000002E-2</v>
      </c>
      <c r="F20" s="282">
        <v>7.2999999999999996E-4</v>
      </c>
      <c r="G20" s="282">
        <v>1.1400000000000001E-4</v>
      </c>
      <c r="H20" s="284">
        <v>3.6100000000000002E-7</v>
      </c>
      <c r="I20" s="282">
        <v>2.3499999999999999E-4</v>
      </c>
      <c r="J20" s="282">
        <v>2.4000000000000001E-4</v>
      </c>
      <c r="K20" s="282">
        <v>2.4399999999999999E-4</v>
      </c>
      <c r="L20" s="284">
        <v>1.6900000000000001E-5</v>
      </c>
      <c r="M20" s="282">
        <v>1.2991000000000001E-2</v>
      </c>
      <c r="N20" s="284">
        <v>1.04E-5</v>
      </c>
      <c r="O20" s="284">
        <v>7.4799999999999997E-7</v>
      </c>
      <c r="P20" s="284">
        <v>4.5399999999999999E-5</v>
      </c>
      <c r="Q20" s="284">
        <v>5.4299999999999998E-5</v>
      </c>
      <c r="R20" s="284">
        <v>8.6400000000000003E-6</v>
      </c>
      <c r="S20" s="284">
        <v>2.2000000000000001E-6</v>
      </c>
      <c r="T20" s="284">
        <v>9.5199999999999995E-7</v>
      </c>
      <c r="U20" s="284">
        <v>5.1599999999999997E-6</v>
      </c>
      <c r="V20" s="282">
        <v>1.85E-4</v>
      </c>
      <c r="W20" s="282">
        <v>2.6200000000000003E-4</v>
      </c>
      <c r="X20" s="284">
        <v>3.8600000000000003E-6</v>
      </c>
      <c r="Y20" s="284">
        <v>6.1500000000000004E-6</v>
      </c>
      <c r="Z20" s="284">
        <v>2.1799999999999999E-6</v>
      </c>
      <c r="AA20" s="284">
        <v>1.8199999999999999E-6</v>
      </c>
      <c r="AB20" s="284">
        <v>1.4E-5</v>
      </c>
      <c r="AC20" s="284">
        <v>1.7999999999999999E-6</v>
      </c>
      <c r="AD20" s="284">
        <v>6.6700000000000003E-9</v>
      </c>
      <c r="AE20" s="283">
        <v>0</v>
      </c>
      <c r="AF20" s="283">
        <v>0</v>
      </c>
      <c r="AG20" s="283">
        <v>0</v>
      </c>
      <c r="AH20" s="282">
        <v>452.28640000000001</v>
      </c>
      <c r="AI20" s="283">
        <v>0.36080000000000001</v>
      </c>
      <c r="AJ20" s="283" t="s">
        <v>72</v>
      </c>
      <c r="AK20" s="283" t="s">
        <v>73</v>
      </c>
      <c r="AL20" s="306" t="s">
        <v>63</v>
      </c>
    </row>
    <row r="21" spans="1:38" ht="26.25" customHeight="1" x14ac:dyDescent="0.25">
      <c r="A21" s="115" t="s">
        <v>68</v>
      </c>
      <c r="B21" s="115" t="s">
        <v>85</v>
      </c>
      <c r="C21" s="115" t="s">
        <v>86</v>
      </c>
      <c r="D21" s="325">
        <v>0</v>
      </c>
      <c r="E21" s="282">
        <v>0.46735500000000002</v>
      </c>
      <c r="F21" s="282">
        <v>2.1014999999999999E-2</v>
      </c>
      <c r="G21" s="282">
        <v>0.42271700000000001</v>
      </c>
      <c r="H21" s="282">
        <v>2.9700000000000001E-4</v>
      </c>
      <c r="I21" s="282">
        <v>4.8108999999999999E-2</v>
      </c>
      <c r="J21" s="282">
        <v>6.2547000000000005E-2</v>
      </c>
      <c r="K21" s="282">
        <v>6.6473000000000004E-2</v>
      </c>
      <c r="L21" s="282">
        <v>1.1721000000000001E-2</v>
      </c>
      <c r="M21" s="282">
        <v>0.34306399999999998</v>
      </c>
      <c r="N21" s="282">
        <v>3.2136999999999999E-2</v>
      </c>
      <c r="O21" s="282">
        <v>9.0600000000000001E-4</v>
      </c>
      <c r="P21" s="282">
        <v>1.549E-3</v>
      </c>
      <c r="Q21" s="282">
        <v>1.5349999999999999E-3</v>
      </c>
      <c r="R21" s="282">
        <v>1.8273000000000001E-2</v>
      </c>
      <c r="S21" s="282">
        <v>6.6429999999999996E-3</v>
      </c>
      <c r="T21" s="282">
        <v>0.113744</v>
      </c>
      <c r="U21" s="282">
        <v>0.113744</v>
      </c>
      <c r="V21" s="282">
        <v>0.18206800000000001</v>
      </c>
      <c r="W21" s="282">
        <v>6.6138000000000002E-2</v>
      </c>
      <c r="X21" s="282">
        <v>9.6780000000000008E-3</v>
      </c>
      <c r="Y21" s="282">
        <v>1.3486E-2</v>
      </c>
      <c r="Z21" s="282">
        <v>4.9899999999999996E-3</v>
      </c>
      <c r="AA21" s="282">
        <v>3.921E-3</v>
      </c>
      <c r="AB21" s="282">
        <v>3.2076E-2</v>
      </c>
      <c r="AC21" s="282">
        <v>2.0171000000000001E-2</v>
      </c>
      <c r="AD21" s="282">
        <v>2.0171000000000001E-2</v>
      </c>
      <c r="AE21" s="283">
        <v>0</v>
      </c>
      <c r="AF21" s="282">
        <v>495.63409999999999</v>
      </c>
      <c r="AG21" s="282">
        <v>118.6202</v>
      </c>
      <c r="AH21" s="282">
        <v>3852.9659999999999</v>
      </c>
      <c r="AI21" s="282">
        <v>297.29919999999998</v>
      </c>
      <c r="AJ21" s="283" t="s">
        <v>72</v>
      </c>
      <c r="AK21" s="283" t="s">
        <v>73</v>
      </c>
      <c r="AL21" s="306" t="s">
        <v>63</v>
      </c>
    </row>
    <row r="22" spans="1:38" ht="26.25" customHeight="1" x14ac:dyDescent="0.25">
      <c r="A22" s="115" t="s">
        <v>68</v>
      </c>
      <c r="B22" s="115" t="s">
        <v>87</v>
      </c>
      <c r="C22" s="115" t="s">
        <v>88</v>
      </c>
      <c r="D22" s="325">
        <v>0</v>
      </c>
      <c r="E22" s="282">
        <v>2.2168190000000001</v>
      </c>
      <c r="F22" s="282">
        <v>4.3512000000000002E-2</v>
      </c>
      <c r="G22" s="341">
        <v>0.33806599999999998</v>
      </c>
      <c r="H22" s="282">
        <v>2.8299999999999999E-4</v>
      </c>
      <c r="I22" s="341">
        <v>8.8749999999999996E-2</v>
      </c>
      <c r="J22" s="282">
        <v>0.120783</v>
      </c>
      <c r="K22" s="282">
        <v>0.12953300000000001</v>
      </c>
      <c r="L22" s="282">
        <v>1.6084000000000001E-2</v>
      </c>
      <c r="M22" s="282">
        <v>1.729282</v>
      </c>
      <c r="N22" s="282">
        <v>8.1620999999999999E-2</v>
      </c>
      <c r="O22" s="282">
        <v>1.9239999999999999E-3</v>
      </c>
      <c r="P22" s="282">
        <v>3.8180000000000002E-3</v>
      </c>
      <c r="Q22" s="282">
        <v>2.5110000000000002E-3</v>
      </c>
      <c r="R22" s="282">
        <v>2.6197999999999999E-2</v>
      </c>
      <c r="S22" s="282">
        <v>1.3703999999999999E-2</v>
      </c>
      <c r="T22" s="282">
        <v>9.2386999999999997E-2</v>
      </c>
      <c r="U22" s="282">
        <v>1.1709999999999999E-3</v>
      </c>
      <c r="V22" s="282">
        <v>0.38439899999999999</v>
      </c>
      <c r="W22" s="282">
        <v>0.163026</v>
      </c>
      <c r="X22" s="282">
        <v>2.8740000000000002E-2</v>
      </c>
      <c r="Y22" s="282">
        <v>3.9084000000000001E-2</v>
      </c>
      <c r="Z22" s="282">
        <v>1.4881999999999999E-2</v>
      </c>
      <c r="AA22" s="282">
        <v>1.1660999999999999E-2</v>
      </c>
      <c r="AB22" s="282">
        <v>9.4366000000000005E-2</v>
      </c>
      <c r="AC22" s="282">
        <v>3.1589999999999999E-3</v>
      </c>
      <c r="AD22" s="282">
        <v>6.9456000000000004E-2</v>
      </c>
      <c r="AE22" s="283">
        <v>0</v>
      </c>
      <c r="AF22" s="282">
        <v>1374.729</v>
      </c>
      <c r="AG22" s="282">
        <v>3332.5549999999998</v>
      </c>
      <c r="AH22" s="282">
        <v>1620.527</v>
      </c>
      <c r="AI22" s="282">
        <v>565.77539999999999</v>
      </c>
      <c r="AJ22" s="283">
        <v>0</v>
      </c>
      <c r="AK22" s="283" t="s">
        <v>73</v>
      </c>
      <c r="AL22" s="306" t="s">
        <v>63</v>
      </c>
    </row>
    <row r="23" spans="1:38" ht="26.25" customHeight="1" x14ac:dyDescent="0.2">
      <c r="A23" s="115" t="s">
        <v>89</v>
      </c>
      <c r="B23" s="115" t="s">
        <v>90</v>
      </c>
      <c r="C23" s="115" t="s">
        <v>91</v>
      </c>
      <c r="D23" s="325"/>
      <c r="E23" s="328">
        <v>0.89891987184713562</v>
      </c>
      <c r="F23" s="328">
        <v>0.60848234754470365</v>
      </c>
      <c r="G23" s="328">
        <v>0.11177989397379913</v>
      </c>
      <c r="H23" s="328">
        <v>2.1885844113944051E-4</v>
      </c>
      <c r="I23" s="328">
        <v>6.2648416882085611E-2</v>
      </c>
      <c r="J23" s="328">
        <v>6.6102003002276713E-2</v>
      </c>
      <c r="K23" s="328">
        <v>6.6102003002276713E-2</v>
      </c>
      <c r="L23" s="328">
        <v>4.1281091994225652E-2</v>
      </c>
      <c r="M23" s="328">
        <v>1.704768034659784</v>
      </c>
      <c r="N23" s="328">
        <v>0.11929824561831136</v>
      </c>
      <c r="O23" s="328">
        <v>2.962796753448588E-4</v>
      </c>
      <c r="P23" s="328" t="s">
        <v>72</v>
      </c>
      <c r="Q23" s="328" t="s">
        <v>72</v>
      </c>
      <c r="R23" s="328">
        <v>1.1851187013794352E-3</v>
      </c>
      <c r="S23" s="328">
        <v>5.0367544808625986E-2</v>
      </c>
      <c r="T23" s="328">
        <v>2.0739577274140114E-3</v>
      </c>
      <c r="U23" s="328">
        <v>2.962796753448588E-4</v>
      </c>
      <c r="V23" s="328">
        <v>2.9627967534485874E-2</v>
      </c>
      <c r="W23" s="328" t="s">
        <v>73</v>
      </c>
      <c r="X23" s="328">
        <v>9.1154565637063443E-4</v>
      </c>
      <c r="Y23" s="328">
        <v>1.4586917463882355E-3</v>
      </c>
      <c r="Z23" s="328" t="s">
        <v>73</v>
      </c>
      <c r="AA23" s="328" t="s">
        <v>73</v>
      </c>
      <c r="AB23" s="328">
        <v>2.37023740275887E-3</v>
      </c>
      <c r="AC23" s="328" t="s">
        <v>73</v>
      </c>
      <c r="AD23" s="328" t="s">
        <v>73</v>
      </c>
      <c r="AE23" s="339"/>
      <c r="AF23" s="329">
        <v>1188</v>
      </c>
      <c r="AG23" s="329" t="s">
        <v>73</v>
      </c>
      <c r="AH23" s="329" t="s">
        <v>73</v>
      </c>
      <c r="AI23" s="329" t="s">
        <v>73</v>
      </c>
      <c r="AJ23" s="329" t="s">
        <v>73</v>
      </c>
      <c r="AK23" s="329" t="s">
        <v>73</v>
      </c>
      <c r="AL23" s="327" t="s">
        <v>63</v>
      </c>
    </row>
    <row r="24" spans="1:38" ht="26.25" customHeight="1" x14ac:dyDescent="0.25">
      <c r="A24" s="115" t="s">
        <v>68</v>
      </c>
      <c r="B24" s="115" t="s">
        <v>92</v>
      </c>
      <c r="C24" s="115" t="s">
        <v>93</v>
      </c>
      <c r="D24" s="325">
        <v>0</v>
      </c>
      <c r="E24" s="343">
        <v>1.1091</v>
      </c>
      <c r="F24" s="341">
        <v>0.12656000000000001</v>
      </c>
      <c r="G24" s="341">
        <v>0.30879299999999998</v>
      </c>
      <c r="H24" s="282">
        <v>1.2019999999999999E-3</v>
      </c>
      <c r="I24" s="343">
        <v>0.34200000000000003</v>
      </c>
      <c r="J24" s="282">
        <v>0.37944499999999998</v>
      </c>
      <c r="K24" s="282">
        <v>0.41574899999999998</v>
      </c>
      <c r="L24" s="282">
        <v>5.7265000000000003E-2</v>
      </c>
      <c r="M24" s="282">
        <v>1.368309</v>
      </c>
      <c r="N24" s="282">
        <v>0.14646600000000001</v>
      </c>
      <c r="O24" s="282">
        <v>7.9360000000000003E-3</v>
      </c>
      <c r="P24" s="282">
        <v>4.5580000000000004E-3</v>
      </c>
      <c r="Q24" s="282">
        <v>2.9320000000000001E-3</v>
      </c>
      <c r="R24" s="282">
        <v>0.10894</v>
      </c>
      <c r="S24" s="282">
        <v>3.1261999999999998E-2</v>
      </c>
      <c r="T24" s="282">
        <v>0.115255</v>
      </c>
      <c r="U24" s="282">
        <v>2.5929999999999998E-3</v>
      </c>
      <c r="V24" s="282">
        <v>2.2096119999999999</v>
      </c>
      <c r="W24" s="282">
        <v>0.47520499999999999</v>
      </c>
      <c r="X24" s="282">
        <v>5.2213000000000002E-2</v>
      </c>
      <c r="Y24" s="283">
        <v>8.0589999999999995E-2</v>
      </c>
      <c r="Z24" s="282">
        <v>2.6329000000000002E-2</v>
      </c>
      <c r="AA24" s="282">
        <v>2.0959999999999999E-2</v>
      </c>
      <c r="AB24" s="282">
        <v>0.180092</v>
      </c>
      <c r="AC24" s="282">
        <v>2.1371999999999999E-2</v>
      </c>
      <c r="AD24" s="282">
        <v>2.9798000000000002E-2</v>
      </c>
      <c r="AE24" s="283">
        <v>0</v>
      </c>
      <c r="AF24" s="282">
        <v>459.36349999999999</v>
      </c>
      <c r="AG24" s="282">
        <v>174.43680000000001</v>
      </c>
      <c r="AH24" s="282">
        <v>7439.6959999999999</v>
      </c>
      <c r="AI24" s="282">
        <v>3369.1869999999999</v>
      </c>
      <c r="AJ24" s="283" t="s">
        <v>72</v>
      </c>
      <c r="AK24" s="283" t="s">
        <v>73</v>
      </c>
      <c r="AL24" s="306" t="s">
        <v>63</v>
      </c>
    </row>
    <row r="25" spans="1:38" ht="26.25" customHeight="1" x14ac:dyDescent="0.2">
      <c r="A25" s="115" t="s">
        <v>94</v>
      </c>
      <c r="B25" s="115" t="s">
        <v>95</v>
      </c>
      <c r="C25" s="115" t="s">
        <v>96</v>
      </c>
      <c r="D25" s="325"/>
      <c r="E25" s="328">
        <v>5.7673974999209975E-2</v>
      </c>
      <c r="F25" s="328">
        <v>1.0053261697109996E-2</v>
      </c>
      <c r="G25" s="328">
        <v>4.4445999081959989E-3</v>
      </c>
      <c r="H25" s="328" t="s">
        <v>73</v>
      </c>
      <c r="I25" s="328">
        <v>4.7620713302099979E-4</v>
      </c>
      <c r="J25" s="328">
        <v>4.7620713302099979E-4</v>
      </c>
      <c r="K25" s="328">
        <v>4.7620713302099979E-4</v>
      </c>
      <c r="L25" s="328">
        <v>7.1431069953149963E-5</v>
      </c>
      <c r="M25" s="328">
        <v>6.2436046329419979E-2</v>
      </c>
      <c r="N25" s="328" t="s">
        <v>73</v>
      </c>
      <c r="O25" s="328" t="s">
        <v>73</v>
      </c>
      <c r="P25" s="328" t="s">
        <v>73</v>
      </c>
      <c r="Q25" s="328" t="s">
        <v>73</v>
      </c>
      <c r="R25" s="328" t="s">
        <v>73</v>
      </c>
      <c r="S25" s="328" t="s">
        <v>73</v>
      </c>
      <c r="T25" s="328" t="s">
        <v>73</v>
      </c>
      <c r="U25" s="328" t="s">
        <v>73</v>
      </c>
      <c r="V25" s="328" t="s">
        <v>73</v>
      </c>
      <c r="W25" s="328" t="s">
        <v>73</v>
      </c>
      <c r="X25" s="328" t="s">
        <v>73</v>
      </c>
      <c r="Y25" s="328" t="s">
        <v>73</v>
      </c>
      <c r="Z25" s="328" t="s">
        <v>73</v>
      </c>
      <c r="AA25" s="328" t="s">
        <v>73</v>
      </c>
      <c r="AB25" s="328" t="s">
        <v>73</v>
      </c>
      <c r="AC25" s="328" t="s">
        <v>73</v>
      </c>
      <c r="AD25" s="328" t="s">
        <v>73</v>
      </c>
      <c r="AE25" s="339"/>
      <c r="AF25" s="329">
        <v>5.2911903668999978</v>
      </c>
      <c r="AG25" s="329" t="s">
        <v>67</v>
      </c>
      <c r="AH25" s="329" t="s">
        <v>67</v>
      </c>
      <c r="AI25" s="329" t="s">
        <v>67</v>
      </c>
      <c r="AJ25" s="329" t="s">
        <v>67</v>
      </c>
      <c r="AK25" s="329" t="s">
        <v>67</v>
      </c>
      <c r="AL25" s="327" t="s">
        <v>63</v>
      </c>
    </row>
    <row r="26" spans="1:38" ht="26.25" customHeight="1" x14ac:dyDescent="0.2">
      <c r="A26" s="115" t="s">
        <v>94</v>
      </c>
      <c r="B26" s="115" t="s">
        <v>97</v>
      </c>
      <c r="C26" s="115" t="s">
        <v>98</v>
      </c>
      <c r="D26" s="325"/>
      <c r="E26" s="328">
        <v>1.1806799999999997E-3</v>
      </c>
      <c r="F26" s="328">
        <v>2.0975999999999998E-3</v>
      </c>
      <c r="G26" s="328">
        <v>1.6008E-4</v>
      </c>
      <c r="H26" s="328" t="s">
        <v>73</v>
      </c>
      <c r="I26" s="328">
        <v>6.8399999999999989E-6</v>
      </c>
      <c r="J26" s="328">
        <v>6.8399999999999989E-6</v>
      </c>
      <c r="K26" s="328">
        <v>6.8399999999999989E-6</v>
      </c>
      <c r="L26" s="328">
        <v>5.0046000000000002E-5</v>
      </c>
      <c r="M26" s="328">
        <v>0.12721175999999998</v>
      </c>
      <c r="N26" s="328" t="s">
        <v>73</v>
      </c>
      <c r="O26" s="328" t="s">
        <v>73</v>
      </c>
      <c r="P26" s="328" t="s">
        <v>73</v>
      </c>
      <c r="Q26" s="328" t="s">
        <v>73</v>
      </c>
      <c r="R26" s="328" t="s">
        <v>73</v>
      </c>
      <c r="S26" s="328" t="s">
        <v>73</v>
      </c>
      <c r="T26" s="328" t="s">
        <v>73</v>
      </c>
      <c r="U26" s="328" t="s">
        <v>73</v>
      </c>
      <c r="V26" s="328" t="s">
        <v>73</v>
      </c>
      <c r="W26" s="328" t="s">
        <v>73</v>
      </c>
      <c r="X26" s="328">
        <v>5.7948E-7</v>
      </c>
      <c r="Y26" s="328">
        <v>8.4287999999999999E-7</v>
      </c>
      <c r="Z26" s="328">
        <v>4.1090400000000001E-7</v>
      </c>
      <c r="AA26" s="328">
        <v>9.3770399999999983E-7</v>
      </c>
      <c r="AB26" s="328">
        <v>2.7709679999999998E-6</v>
      </c>
      <c r="AC26" s="328" t="s">
        <v>73</v>
      </c>
      <c r="AD26" s="328" t="s">
        <v>73</v>
      </c>
      <c r="AE26" s="339"/>
      <c r="AF26" s="329">
        <v>0.17375999999999997</v>
      </c>
      <c r="AG26" s="329" t="s">
        <v>67</v>
      </c>
      <c r="AH26" s="329" t="s">
        <v>67</v>
      </c>
      <c r="AI26" s="329" t="s">
        <v>67</v>
      </c>
      <c r="AJ26" s="329" t="s">
        <v>67</v>
      </c>
      <c r="AK26" s="329" t="s">
        <v>67</v>
      </c>
      <c r="AL26" s="327" t="s">
        <v>63</v>
      </c>
    </row>
    <row r="27" spans="1:38" ht="26.25" customHeight="1" x14ac:dyDescent="0.2">
      <c r="A27" s="115" t="s">
        <v>99</v>
      </c>
      <c r="B27" s="115" t="s">
        <v>100</v>
      </c>
      <c r="C27" s="115" t="s">
        <v>101</v>
      </c>
      <c r="D27" s="325"/>
      <c r="E27" s="328">
        <v>9.3778680455865882</v>
      </c>
      <c r="F27" s="328">
        <v>6.6743752232113991</v>
      </c>
      <c r="G27" s="328">
        <v>4.3923242098135126E-2</v>
      </c>
      <c r="H27" s="328">
        <v>0.37348072261928889</v>
      </c>
      <c r="I27" s="328">
        <v>0.22764513523758548</v>
      </c>
      <c r="J27" s="328">
        <v>0.22764513523758548</v>
      </c>
      <c r="K27" s="328">
        <v>0.22764513523758548</v>
      </c>
      <c r="L27" s="328">
        <v>0.14018411542223147</v>
      </c>
      <c r="M27" s="328">
        <v>48.254841460159334</v>
      </c>
      <c r="N27" s="328">
        <v>5.4804974575536881E-4</v>
      </c>
      <c r="O27" s="328">
        <v>6.6747937943760166E-5</v>
      </c>
      <c r="P27" s="328">
        <v>3.3431053694688044E-3</v>
      </c>
      <c r="Q27" s="328">
        <v>1.0363846746696215E-4</v>
      </c>
      <c r="R27" s="328">
        <v>3.0766473179446117E-3</v>
      </c>
      <c r="S27" s="328">
        <v>2.145359184626511E-3</v>
      </c>
      <c r="T27" s="328">
        <v>7.1485287808341336E-4</v>
      </c>
      <c r="U27" s="328">
        <v>7.3781059046403987E-5</v>
      </c>
      <c r="V27" s="328">
        <v>1.2384868375735972E-2</v>
      </c>
      <c r="W27" s="328">
        <v>0.40804880000000004</v>
      </c>
      <c r="X27" s="328">
        <v>6.5585562317000004E-3</v>
      </c>
      <c r="Y27" s="328">
        <v>7.6670692196E-3</v>
      </c>
      <c r="Z27" s="328">
        <v>5.5488409414999997E-3</v>
      </c>
      <c r="AA27" s="328">
        <v>7.1293226469000002E-3</v>
      </c>
      <c r="AB27" s="328">
        <v>2.6903789039699998E-2</v>
      </c>
      <c r="AC27" s="328">
        <v>4.0804870000000002E-4</v>
      </c>
      <c r="AD27" s="328">
        <v>8.2541199999999995E-5</v>
      </c>
      <c r="AE27" s="301"/>
      <c r="AF27" s="329">
        <v>28743.852657998199</v>
      </c>
      <c r="AG27" s="329" t="s">
        <v>73</v>
      </c>
      <c r="AH27" s="329">
        <v>0</v>
      </c>
      <c r="AI27" s="329">
        <v>47.752651820200001</v>
      </c>
      <c r="AJ27" s="329">
        <v>0</v>
      </c>
      <c r="AK27" s="329" t="s">
        <v>73</v>
      </c>
      <c r="AL27" s="327" t="s">
        <v>63</v>
      </c>
    </row>
    <row r="28" spans="1:38" ht="26.25" customHeight="1" x14ac:dyDescent="0.2">
      <c r="A28" s="115" t="s">
        <v>99</v>
      </c>
      <c r="B28" s="115" t="s">
        <v>102</v>
      </c>
      <c r="C28" s="115" t="s">
        <v>103</v>
      </c>
      <c r="D28" s="325"/>
      <c r="E28" s="328">
        <v>0.57429116304225436</v>
      </c>
      <c r="F28" s="328">
        <v>0.10890733672399573</v>
      </c>
      <c r="G28" s="328">
        <v>3.2920572520746295E-3</v>
      </c>
      <c r="H28" s="328">
        <v>4.042716272959412E-3</v>
      </c>
      <c r="I28" s="328">
        <v>4.9862349441749367E-2</v>
      </c>
      <c r="J28" s="328">
        <v>4.9862349441749367E-2</v>
      </c>
      <c r="K28" s="328">
        <v>4.9862349441749367E-2</v>
      </c>
      <c r="L28" s="328">
        <v>3.194976716424705E-2</v>
      </c>
      <c r="M28" s="328">
        <v>1.3355355697863092</v>
      </c>
      <c r="N28" s="328">
        <v>2.3855271905132258E-5</v>
      </c>
      <c r="O28" s="328">
        <v>2.6544261600672997E-6</v>
      </c>
      <c r="P28" s="328">
        <v>1.9733824498148559E-4</v>
      </c>
      <c r="Q28" s="328">
        <v>4.636604896249412E-6</v>
      </c>
      <c r="R28" s="328">
        <v>2.6503991079524457E-4</v>
      </c>
      <c r="S28" s="328">
        <v>1.795833036766832E-4</v>
      </c>
      <c r="T28" s="328">
        <v>2.0701415998546988E-5</v>
      </c>
      <c r="U28" s="328">
        <v>3.9643574723642288E-6</v>
      </c>
      <c r="V28" s="328">
        <v>6.9341692230900551E-4</v>
      </c>
      <c r="W28" s="328">
        <v>1.8104800000000001E-2</v>
      </c>
      <c r="X28" s="328">
        <v>6.3101642790000002E-4</v>
      </c>
      <c r="Y28" s="328">
        <v>7.2242310840000005E-4</v>
      </c>
      <c r="Z28" s="328">
        <v>5.4848999279999997E-4</v>
      </c>
      <c r="AA28" s="328">
        <v>6.1747653849999996E-4</v>
      </c>
      <c r="AB28" s="328">
        <v>2.5194060675999999E-3</v>
      </c>
      <c r="AC28" s="328">
        <v>1.81048E-5</v>
      </c>
      <c r="AD28" s="328">
        <v>4.8072999999999997E-6</v>
      </c>
      <c r="AE28" s="301"/>
      <c r="AF28" s="329">
        <v>1418.3899604737001</v>
      </c>
      <c r="AG28" s="329" t="s">
        <v>73</v>
      </c>
      <c r="AH28" s="329" t="s">
        <v>72</v>
      </c>
      <c r="AI28" s="329">
        <v>5.0900837029000003</v>
      </c>
      <c r="AJ28" s="329" t="s">
        <v>73</v>
      </c>
      <c r="AK28" s="329" t="s">
        <v>73</v>
      </c>
      <c r="AL28" s="327" t="s">
        <v>63</v>
      </c>
    </row>
    <row r="29" spans="1:38" ht="26.25" customHeight="1" x14ac:dyDescent="0.2">
      <c r="A29" s="115" t="s">
        <v>99</v>
      </c>
      <c r="B29" s="115" t="s">
        <v>104</v>
      </c>
      <c r="C29" s="115" t="s">
        <v>105</v>
      </c>
      <c r="D29" s="325"/>
      <c r="E29" s="328">
        <v>19.989063574964934</v>
      </c>
      <c r="F29" s="328">
        <v>1.8865220815938502</v>
      </c>
      <c r="G29" s="328">
        <v>5.420822298516171E-2</v>
      </c>
      <c r="H29" s="328">
        <v>7.1076069419884801E-3</v>
      </c>
      <c r="I29" s="328">
        <v>0.65516562957715374</v>
      </c>
      <c r="J29" s="328">
        <v>0.65516562957715374</v>
      </c>
      <c r="K29" s="328">
        <v>0.65516562957715374</v>
      </c>
      <c r="L29" s="328">
        <v>0.36787733889329777</v>
      </c>
      <c r="M29" s="328">
        <v>5.4767237254404959</v>
      </c>
      <c r="N29" s="328">
        <v>3.0004380915714813E-4</v>
      </c>
      <c r="O29" s="328">
        <v>3.1058844555525815E-5</v>
      </c>
      <c r="P29" s="328">
        <v>2.9627176354447976E-3</v>
      </c>
      <c r="Q29" s="328">
        <v>5.9481530011524119E-5</v>
      </c>
      <c r="R29" s="328">
        <v>4.5497875038702689E-3</v>
      </c>
      <c r="S29" s="328">
        <v>3.0582911641164083E-3</v>
      </c>
      <c r="T29" s="328">
        <v>1.6377776471501591E-4</v>
      </c>
      <c r="U29" s="328">
        <v>5.6845370911996594E-5</v>
      </c>
      <c r="V29" s="328">
        <v>1.0153081991173563E-2</v>
      </c>
      <c r="W29" s="328">
        <v>0.15774739999999998</v>
      </c>
      <c r="X29" s="328">
        <v>2.2535365711000002E-3</v>
      </c>
      <c r="Y29" s="328">
        <v>1.3646415900699999E-2</v>
      </c>
      <c r="Z29" s="328">
        <v>1.52489307955E-2</v>
      </c>
      <c r="AA29" s="328">
        <v>3.5055013324000002E-3</v>
      </c>
      <c r="AB29" s="328">
        <v>3.4654384599700001E-2</v>
      </c>
      <c r="AC29" s="328">
        <v>1.002037E-4</v>
      </c>
      <c r="AD29" s="328">
        <v>2.9672E-5</v>
      </c>
      <c r="AE29" s="301"/>
      <c r="AF29" s="329">
        <v>23265.5852910432</v>
      </c>
      <c r="AG29" s="329" t="s">
        <v>73</v>
      </c>
      <c r="AH29" s="329">
        <v>0</v>
      </c>
      <c r="AI29" s="329">
        <v>91.956849272100001</v>
      </c>
      <c r="AJ29" s="329">
        <v>0</v>
      </c>
      <c r="AK29" s="329" t="s">
        <v>73</v>
      </c>
      <c r="AL29" s="327" t="s">
        <v>63</v>
      </c>
    </row>
    <row r="30" spans="1:38" ht="26.25" customHeight="1" x14ac:dyDescent="0.2">
      <c r="A30" s="115" t="s">
        <v>99</v>
      </c>
      <c r="B30" s="115" t="s">
        <v>106</v>
      </c>
      <c r="C30" s="115" t="s">
        <v>107</v>
      </c>
      <c r="D30" s="325"/>
      <c r="E30" s="328">
        <v>1.1370960259331337E-2</v>
      </c>
      <c r="F30" s="328">
        <v>0.40685282375118381</v>
      </c>
      <c r="G30" s="328">
        <v>2.4525724120693884E-4</v>
      </c>
      <c r="H30" s="328">
        <v>1.3085285515927506E-4</v>
      </c>
      <c r="I30" s="328">
        <v>9.366636959466882E-3</v>
      </c>
      <c r="J30" s="328">
        <v>9.366636959466882E-3</v>
      </c>
      <c r="K30" s="328">
        <v>9.366636959466882E-3</v>
      </c>
      <c r="L30" s="328">
        <v>1.3459137782753669E-3</v>
      </c>
      <c r="M30" s="328">
        <v>1.3416506340526928</v>
      </c>
      <c r="N30" s="328">
        <v>3.9241345559852725E-6</v>
      </c>
      <c r="O30" s="328">
        <v>4.9051681949815906E-7</v>
      </c>
      <c r="P30" s="328">
        <v>2.1337481648169911E-5</v>
      </c>
      <c r="Q30" s="328">
        <v>7.3577522924723869E-7</v>
      </c>
      <c r="R30" s="328">
        <v>1.5451279814192014E-5</v>
      </c>
      <c r="S30" s="328">
        <v>1.1036628438708577E-5</v>
      </c>
      <c r="T30" s="328">
        <v>5.6409434242288298E-6</v>
      </c>
      <c r="U30" s="328">
        <v>4.9051681949815906E-7</v>
      </c>
      <c r="V30" s="328">
        <v>8.0935275217196252E-5</v>
      </c>
      <c r="W30" s="328">
        <v>1.428E-3</v>
      </c>
      <c r="X30" s="328">
        <v>2.1145690100000001E-5</v>
      </c>
      <c r="Y30" s="328">
        <v>3.7940242000000001E-5</v>
      </c>
      <c r="Z30" s="328">
        <v>1.3434929999999999E-5</v>
      </c>
      <c r="AA30" s="328">
        <v>4.42929176E-5</v>
      </c>
      <c r="AB30" s="328">
        <v>1.1681377970000001E-4</v>
      </c>
      <c r="AC30" s="328">
        <v>1.4277999999999999E-6</v>
      </c>
      <c r="AD30" s="328">
        <v>1.3343000000000001E-6</v>
      </c>
      <c r="AE30" s="301"/>
      <c r="AF30" s="329">
        <v>107.91669508290001</v>
      </c>
      <c r="AG30" s="329" t="s">
        <v>73</v>
      </c>
      <c r="AH30" s="329" t="s">
        <v>72</v>
      </c>
      <c r="AI30" s="329">
        <v>0.1910680334</v>
      </c>
      <c r="AJ30" s="329" t="s">
        <v>73</v>
      </c>
      <c r="AK30" s="329" t="s">
        <v>73</v>
      </c>
      <c r="AL30" s="327" t="s">
        <v>63</v>
      </c>
    </row>
    <row r="31" spans="1:38" ht="26.25" customHeight="1" x14ac:dyDescent="0.2">
      <c r="A31" s="115" t="s">
        <v>99</v>
      </c>
      <c r="B31" s="115" t="s">
        <v>108</v>
      </c>
      <c r="C31" s="115" t="s">
        <v>109</v>
      </c>
      <c r="D31" s="325"/>
      <c r="E31" s="328" t="s">
        <v>73</v>
      </c>
      <c r="F31" s="328">
        <v>0.65516654830187881</v>
      </c>
      <c r="G31" s="328" t="s">
        <v>73</v>
      </c>
      <c r="H31" s="328" t="s">
        <v>73</v>
      </c>
      <c r="I31" s="328" t="s">
        <v>73</v>
      </c>
      <c r="J31" s="328" t="s">
        <v>73</v>
      </c>
      <c r="K31" s="328" t="s">
        <v>73</v>
      </c>
      <c r="L31" s="328" t="s">
        <v>73</v>
      </c>
      <c r="M31" s="328" t="s">
        <v>73</v>
      </c>
      <c r="N31" s="328" t="s">
        <v>73</v>
      </c>
      <c r="O31" s="328" t="s">
        <v>73</v>
      </c>
      <c r="P31" s="328" t="s">
        <v>73</v>
      </c>
      <c r="Q31" s="328" t="s">
        <v>73</v>
      </c>
      <c r="R31" s="328" t="s">
        <v>73</v>
      </c>
      <c r="S31" s="328" t="s">
        <v>73</v>
      </c>
      <c r="T31" s="328" t="s">
        <v>73</v>
      </c>
      <c r="U31" s="328" t="s">
        <v>73</v>
      </c>
      <c r="V31" s="328" t="s">
        <v>73</v>
      </c>
      <c r="W31" s="328" t="s">
        <v>73</v>
      </c>
      <c r="X31" s="328" t="s">
        <v>73</v>
      </c>
      <c r="Y31" s="328" t="s">
        <v>73</v>
      </c>
      <c r="Z31" s="328" t="s">
        <v>73</v>
      </c>
      <c r="AA31" s="328" t="s">
        <v>73</v>
      </c>
      <c r="AB31" s="328" t="s">
        <v>73</v>
      </c>
      <c r="AC31" s="328" t="s">
        <v>73</v>
      </c>
      <c r="AD31" s="328" t="s">
        <v>73</v>
      </c>
      <c r="AE31" s="301"/>
      <c r="AF31" s="329">
        <v>30.400016114488434</v>
      </c>
      <c r="AG31" s="329" t="s">
        <v>73</v>
      </c>
      <c r="AH31" s="329" t="s">
        <v>73</v>
      </c>
      <c r="AI31" s="329" t="s">
        <v>73</v>
      </c>
      <c r="AJ31" s="329" t="s">
        <v>73</v>
      </c>
      <c r="AK31" s="329" t="s">
        <v>73</v>
      </c>
      <c r="AL31" s="327" t="s">
        <v>63</v>
      </c>
    </row>
    <row r="32" spans="1:38" ht="26.25" customHeight="1" x14ac:dyDescent="0.2">
      <c r="A32" s="115" t="s">
        <v>99</v>
      </c>
      <c r="B32" s="115" t="s">
        <v>110</v>
      </c>
      <c r="C32" s="115" t="s">
        <v>111</v>
      </c>
      <c r="D32" s="325"/>
      <c r="E32" s="328" t="s">
        <v>73</v>
      </c>
      <c r="F32" s="328" t="s">
        <v>73</v>
      </c>
      <c r="G32" s="328" t="s">
        <v>73</v>
      </c>
      <c r="H32" s="328" t="s">
        <v>73</v>
      </c>
      <c r="I32" s="328">
        <v>0.15786430941983695</v>
      </c>
      <c r="J32" s="328">
        <v>0.29139605491115228</v>
      </c>
      <c r="K32" s="328">
        <v>0.38699504069185009</v>
      </c>
      <c r="L32" s="328">
        <v>1.6443188766814987E-2</v>
      </c>
      <c r="M32" s="328" t="s">
        <v>73</v>
      </c>
      <c r="N32" s="328">
        <v>0.38600679920478387</v>
      </c>
      <c r="O32" s="328">
        <v>1.8173593793105467E-3</v>
      </c>
      <c r="P32" s="328">
        <v>0</v>
      </c>
      <c r="Q32" s="328">
        <v>4.4700988879353143E-3</v>
      </c>
      <c r="R32" s="328">
        <v>0.14272035160291202</v>
      </c>
      <c r="S32" s="328">
        <v>3.122303347757168</v>
      </c>
      <c r="T32" s="328">
        <v>2.2771017758352882E-2</v>
      </c>
      <c r="U32" s="328">
        <v>3.1572861883967409E-3</v>
      </c>
      <c r="V32" s="328">
        <v>1.2490233456788378</v>
      </c>
      <c r="W32" s="328" t="s">
        <v>72</v>
      </c>
      <c r="X32" s="328" t="s">
        <v>72</v>
      </c>
      <c r="Y32" s="328" t="s">
        <v>72</v>
      </c>
      <c r="Z32" s="328" t="s">
        <v>72</v>
      </c>
      <c r="AA32" s="328" t="s">
        <v>72</v>
      </c>
      <c r="AB32" s="328" t="s">
        <v>72</v>
      </c>
      <c r="AC32" s="328" t="s">
        <v>72</v>
      </c>
      <c r="AD32" s="328" t="s">
        <v>72</v>
      </c>
      <c r="AE32" s="301"/>
      <c r="AF32" s="329" t="s">
        <v>73</v>
      </c>
      <c r="AG32" s="329" t="s">
        <v>73</v>
      </c>
      <c r="AH32" s="329" t="s">
        <v>73</v>
      </c>
      <c r="AI32" s="329" t="s">
        <v>73</v>
      </c>
      <c r="AJ32" s="329" t="s">
        <v>73</v>
      </c>
      <c r="AK32" s="329">
        <v>15216.5008866591</v>
      </c>
      <c r="AL32" s="327" t="s">
        <v>112</v>
      </c>
    </row>
    <row r="33" spans="1:38" ht="26.25" customHeight="1" x14ac:dyDescent="0.2">
      <c r="A33" s="115" t="s">
        <v>99</v>
      </c>
      <c r="B33" s="115" t="s">
        <v>113</v>
      </c>
      <c r="C33" s="115" t="s">
        <v>114</v>
      </c>
      <c r="D33" s="325"/>
      <c r="E33" s="328" t="s">
        <v>73</v>
      </c>
      <c r="F33" s="328" t="s">
        <v>73</v>
      </c>
      <c r="G33" s="328" t="s">
        <v>73</v>
      </c>
      <c r="H33" s="328" t="s">
        <v>73</v>
      </c>
      <c r="I33" s="328">
        <v>0.10268097584927333</v>
      </c>
      <c r="J33" s="328">
        <v>0.19014995527643205</v>
      </c>
      <c r="K33" s="328">
        <v>0.38029991055286411</v>
      </c>
      <c r="L33" s="328">
        <v>4.0311790518603591E-3</v>
      </c>
      <c r="M33" s="328" t="s">
        <v>73</v>
      </c>
      <c r="N33" s="328" t="s">
        <v>72</v>
      </c>
      <c r="O33" s="328" t="s">
        <v>72</v>
      </c>
      <c r="P33" s="328" t="s">
        <v>72</v>
      </c>
      <c r="Q33" s="328" t="s">
        <v>72</v>
      </c>
      <c r="R33" s="328" t="s">
        <v>72</v>
      </c>
      <c r="S33" s="328" t="s">
        <v>72</v>
      </c>
      <c r="T33" s="328" t="s">
        <v>72</v>
      </c>
      <c r="U33" s="328" t="s">
        <v>72</v>
      </c>
      <c r="V33" s="328" t="s">
        <v>72</v>
      </c>
      <c r="W33" s="328" t="s">
        <v>72</v>
      </c>
      <c r="X33" s="328" t="s">
        <v>72</v>
      </c>
      <c r="Y33" s="328" t="s">
        <v>72</v>
      </c>
      <c r="Z33" s="328" t="s">
        <v>72</v>
      </c>
      <c r="AA33" s="328" t="s">
        <v>72</v>
      </c>
      <c r="AB33" s="328" t="s">
        <v>72</v>
      </c>
      <c r="AC33" s="328" t="s">
        <v>72</v>
      </c>
      <c r="AD33" s="328" t="s">
        <v>72</v>
      </c>
      <c r="AE33" s="301"/>
      <c r="AF33" s="329" t="s">
        <v>73</v>
      </c>
      <c r="AG33" s="329" t="s">
        <v>73</v>
      </c>
      <c r="AH33" s="329" t="s">
        <v>73</v>
      </c>
      <c r="AI33" s="329" t="s">
        <v>73</v>
      </c>
      <c r="AJ33" s="329" t="s">
        <v>73</v>
      </c>
      <c r="AK33" s="329">
        <v>15216.5008866591</v>
      </c>
      <c r="AL33" s="327" t="s">
        <v>112</v>
      </c>
    </row>
    <row r="34" spans="1:38" ht="26.25" customHeight="1" x14ac:dyDescent="0.2">
      <c r="A34" s="115" t="s">
        <v>89</v>
      </c>
      <c r="B34" s="115" t="s">
        <v>115</v>
      </c>
      <c r="C34" s="115" t="s">
        <v>116</v>
      </c>
      <c r="D34" s="325"/>
      <c r="E34" s="328">
        <v>4.530362488155447</v>
      </c>
      <c r="F34" s="328">
        <v>0.35074202717109237</v>
      </c>
      <c r="G34" s="328">
        <v>2.9319999999999997E-3</v>
      </c>
      <c r="H34" s="328">
        <v>7.3121791880541298E-4</v>
      </c>
      <c r="I34" s="328">
        <v>8.2160973597669856E-2</v>
      </c>
      <c r="J34" s="328">
        <v>8.9473152785724E-2</v>
      </c>
      <c r="K34" s="328">
        <v>0.13373644748507277</v>
      </c>
      <c r="L34" s="328">
        <v>5.3223130000000019E-4</v>
      </c>
      <c r="M34" s="328">
        <v>1.2829703251766791</v>
      </c>
      <c r="N34" s="328" t="s">
        <v>72</v>
      </c>
      <c r="O34" s="328">
        <v>7.3300000000000004E-4</v>
      </c>
      <c r="P34" s="328" t="s">
        <v>72</v>
      </c>
      <c r="Q34" s="328" t="s">
        <v>72</v>
      </c>
      <c r="R34" s="328">
        <v>3.6649999999999999E-3</v>
      </c>
      <c r="S34" s="328">
        <v>0.12461</v>
      </c>
      <c r="T34" s="328">
        <v>5.131000000000001E-3</v>
      </c>
      <c r="U34" s="328">
        <v>7.3300000000000004E-4</v>
      </c>
      <c r="V34" s="328">
        <v>7.3300000000000004E-2</v>
      </c>
      <c r="W34" s="328" t="s">
        <v>72</v>
      </c>
      <c r="X34" s="328">
        <v>2.199E-3</v>
      </c>
      <c r="Y34" s="328">
        <v>3.6649999999999999E-3</v>
      </c>
      <c r="Z34" s="328" t="s">
        <v>72</v>
      </c>
      <c r="AA34" s="328" t="s">
        <v>72</v>
      </c>
      <c r="AB34" s="328">
        <v>5.8639999999999994E-3</v>
      </c>
      <c r="AC34" s="328" t="s">
        <v>72</v>
      </c>
      <c r="AD34" s="328" t="s">
        <v>72</v>
      </c>
      <c r="AE34" s="301"/>
      <c r="AF34" s="329" t="s">
        <v>117</v>
      </c>
      <c r="AG34" s="329" t="s">
        <v>73</v>
      </c>
      <c r="AH34" s="329" t="s">
        <v>73</v>
      </c>
      <c r="AI34" s="329" t="s">
        <v>117</v>
      </c>
      <c r="AJ34" s="329" t="s">
        <v>73</v>
      </c>
      <c r="AK34" s="329" t="s">
        <v>73</v>
      </c>
      <c r="AL34" s="327" t="s">
        <v>63</v>
      </c>
    </row>
    <row r="35" spans="1:38" s="31" customFormat="1" ht="26.25" customHeight="1" x14ac:dyDescent="0.2">
      <c r="A35" s="115" t="s">
        <v>118</v>
      </c>
      <c r="B35" s="115" t="s">
        <v>119</v>
      </c>
      <c r="C35" s="115" t="s">
        <v>120</v>
      </c>
      <c r="D35" s="325"/>
      <c r="E35" s="328" t="s">
        <v>67</v>
      </c>
      <c r="F35" s="328" t="s">
        <v>67</v>
      </c>
      <c r="G35" s="328" t="s">
        <v>67</v>
      </c>
      <c r="H35" s="328" t="s">
        <v>67</v>
      </c>
      <c r="I35" s="328" t="s">
        <v>67</v>
      </c>
      <c r="J35" s="328" t="s">
        <v>67</v>
      </c>
      <c r="K35" s="328" t="s">
        <v>67</v>
      </c>
      <c r="L35" s="328" t="s">
        <v>67</v>
      </c>
      <c r="M35" s="328" t="s">
        <v>67</v>
      </c>
      <c r="N35" s="328" t="s">
        <v>67</v>
      </c>
      <c r="O35" s="328" t="s">
        <v>67</v>
      </c>
      <c r="P35" s="328" t="s">
        <v>67</v>
      </c>
      <c r="Q35" s="328" t="s">
        <v>67</v>
      </c>
      <c r="R35" s="328" t="s">
        <v>67</v>
      </c>
      <c r="S35" s="328" t="s">
        <v>67</v>
      </c>
      <c r="T35" s="328" t="s">
        <v>67</v>
      </c>
      <c r="U35" s="328" t="s">
        <v>67</v>
      </c>
      <c r="V35" s="328" t="s">
        <v>67</v>
      </c>
      <c r="W35" s="328" t="s">
        <v>67</v>
      </c>
      <c r="X35" s="328" t="s">
        <v>67</v>
      </c>
      <c r="Y35" s="328" t="s">
        <v>67</v>
      </c>
      <c r="Z35" s="328" t="s">
        <v>67</v>
      </c>
      <c r="AA35" s="328" t="s">
        <v>67</v>
      </c>
      <c r="AB35" s="328" t="s">
        <v>67</v>
      </c>
      <c r="AC35" s="328" t="s">
        <v>67</v>
      </c>
      <c r="AD35" s="328" t="s">
        <v>67</v>
      </c>
      <c r="AE35" s="301"/>
      <c r="AF35" s="329" t="s">
        <v>67</v>
      </c>
      <c r="AG35" s="329" t="s">
        <v>67</v>
      </c>
      <c r="AH35" s="329" t="s">
        <v>67</v>
      </c>
      <c r="AI35" s="329" t="s">
        <v>67</v>
      </c>
      <c r="AJ35" s="329" t="s">
        <v>67</v>
      </c>
      <c r="AK35" s="329" t="s">
        <v>67</v>
      </c>
      <c r="AL35" s="327" t="s">
        <v>63</v>
      </c>
    </row>
    <row r="36" spans="1:38" ht="26.25" customHeight="1" x14ac:dyDescent="0.2">
      <c r="A36" s="115" t="s">
        <v>118</v>
      </c>
      <c r="B36" s="115" t="s">
        <v>121</v>
      </c>
      <c r="C36" s="115" t="s">
        <v>122</v>
      </c>
      <c r="D36" s="325"/>
      <c r="E36" s="328">
        <v>0.20606626224918337</v>
      </c>
      <c r="F36" s="328">
        <v>1.5025664955669619E-2</v>
      </c>
      <c r="G36" s="328">
        <v>2.6831544563695756E-2</v>
      </c>
      <c r="H36" s="328">
        <v>3.7564162389174053E-6</v>
      </c>
      <c r="I36" s="328">
        <v>7.5128324778348096E-3</v>
      </c>
      <c r="J36" s="328">
        <v>8.049463369108726E-3</v>
      </c>
      <c r="K36" s="328">
        <v>8.049463369108726E-3</v>
      </c>
      <c r="L36" s="328">
        <v>2.328978068128791E-3</v>
      </c>
      <c r="M36" s="328">
        <v>3.9710685954269714E-2</v>
      </c>
      <c r="N36" s="328">
        <v>6.9762015865608949E-4</v>
      </c>
      <c r="O36" s="328">
        <v>5.3663089127391507E-5</v>
      </c>
      <c r="P36" s="328">
        <v>1.6098926738217451E-4</v>
      </c>
      <c r="Q36" s="328">
        <v>2.1465235650956603E-4</v>
      </c>
      <c r="R36" s="328">
        <v>2.6831544563695755E-4</v>
      </c>
      <c r="S36" s="328">
        <v>4.7223518432104516E-3</v>
      </c>
      <c r="T36" s="328">
        <v>5.3663089127391501E-3</v>
      </c>
      <c r="U36" s="328">
        <v>5.3663089127391509E-4</v>
      </c>
      <c r="V36" s="328">
        <v>6.4395706952869803E-3</v>
      </c>
      <c r="W36" s="328">
        <v>2.9900000000000002E-5</v>
      </c>
      <c r="X36" s="328">
        <v>1.6098926738217451E-4</v>
      </c>
      <c r="Y36" s="328">
        <v>2.6831544563695755E-4</v>
      </c>
      <c r="Z36" s="328" t="s">
        <v>72</v>
      </c>
      <c r="AA36" s="328" t="s">
        <v>72</v>
      </c>
      <c r="AB36" s="328">
        <v>4.2930471301913205E-4</v>
      </c>
      <c r="AC36" s="328">
        <v>4.2930471301913205E-7</v>
      </c>
      <c r="AD36" s="328">
        <v>4.0783947736817546E-7</v>
      </c>
      <c r="AE36" s="301"/>
      <c r="AF36" s="329">
        <v>230</v>
      </c>
      <c r="AG36" s="329" t="s">
        <v>67</v>
      </c>
      <c r="AH36" s="329" t="s">
        <v>67</v>
      </c>
      <c r="AI36" s="329" t="s">
        <v>67</v>
      </c>
      <c r="AJ36" s="329" t="s">
        <v>67</v>
      </c>
      <c r="AK36" s="329" t="s">
        <v>67</v>
      </c>
      <c r="AL36" s="327" t="s">
        <v>123</v>
      </c>
    </row>
    <row r="37" spans="1:38" ht="26.25" customHeight="1" x14ac:dyDescent="0.2">
      <c r="A37" s="115" t="s">
        <v>89</v>
      </c>
      <c r="B37" s="115" t="s">
        <v>124</v>
      </c>
      <c r="C37" s="115" t="s">
        <v>125</v>
      </c>
      <c r="D37" s="325"/>
      <c r="E37" s="328">
        <v>6.834011564250192E-2</v>
      </c>
      <c r="F37" s="328">
        <v>1.4004122057889736E-4</v>
      </c>
      <c r="G37" s="328">
        <v>2.8008244115779472E-4</v>
      </c>
      <c r="H37" s="328">
        <v>8.4024732347338419E-5</v>
      </c>
      <c r="I37" s="328">
        <v>2.2406595292623582E-4</v>
      </c>
      <c r="J37" s="328">
        <v>2.2406595292623582E-4</v>
      </c>
      <c r="K37" s="328">
        <v>2.2406595292623582E-4</v>
      </c>
      <c r="L37" s="328" t="s">
        <v>67</v>
      </c>
      <c r="M37" s="328">
        <v>2.9688738762726243E-2</v>
      </c>
      <c r="N37" s="328" t="s">
        <v>73</v>
      </c>
      <c r="O37" s="328" t="s">
        <v>73</v>
      </c>
      <c r="P37" s="328" t="s">
        <v>73</v>
      </c>
      <c r="Q37" s="328" t="s">
        <v>73</v>
      </c>
      <c r="R37" s="328" t="s">
        <v>73</v>
      </c>
      <c r="S37" s="328" t="s">
        <v>73</v>
      </c>
      <c r="T37" s="328" t="s">
        <v>73</v>
      </c>
      <c r="U37" s="328" t="s">
        <v>73</v>
      </c>
      <c r="V37" s="328" t="s">
        <v>73</v>
      </c>
      <c r="W37" s="328" t="s">
        <v>73</v>
      </c>
      <c r="X37" s="328" t="s">
        <v>73</v>
      </c>
      <c r="Y37" s="328" t="s">
        <v>73</v>
      </c>
      <c r="Z37" s="328" t="s">
        <v>73</v>
      </c>
      <c r="AA37" s="328" t="s">
        <v>73</v>
      </c>
      <c r="AB37" s="328" t="s">
        <v>73</v>
      </c>
      <c r="AC37" s="328" t="s">
        <v>73</v>
      </c>
      <c r="AD37" s="328" t="s">
        <v>73</v>
      </c>
      <c r="AE37" s="301"/>
      <c r="AF37" s="329" t="s">
        <v>67</v>
      </c>
      <c r="AG37" s="329" t="s">
        <v>67</v>
      </c>
      <c r="AH37" s="329">
        <v>560.16488231558947</v>
      </c>
      <c r="AI37" s="329" t="s">
        <v>67</v>
      </c>
      <c r="AJ37" s="329" t="s">
        <v>67</v>
      </c>
      <c r="AK37" s="329" t="s">
        <v>67</v>
      </c>
      <c r="AL37" s="327" t="s">
        <v>63</v>
      </c>
    </row>
    <row r="38" spans="1:38" ht="26.25" customHeight="1" x14ac:dyDescent="0.2">
      <c r="A38" s="115" t="s">
        <v>89</v>
      </c>
      <c r="B38" s="115" t="s">
        <v>126</v>
      </c>
      <c r="C38" s="115" t="s">
        <v>127</v>
      </c>
      <c r="D38" s="325"/>
      <c r="E38" s="328" t="s">
        <v>67</v>
      </c>
      <c r="F38" s="328" t="s">
        <v>67</v>
      </c>
      <c r="G38" s="328" t="s">
        <v>67</v>
      </c>
      <c r="H38" s="328" t="s">
        <v>67</v>
      </c>
      <c r="I38" s="328" t="s">
        <v>67</v>
      </c>
      <c r="J38" s="328" t="s">
        <v>67</v>
      </c>
      <c r="K38" s="328" t="s">
        <v>67</v>
      </c>
      <c r="L38" s="328" t="s">
        <v>67</v>
      </c>
      <c r="M38" s="328" t="s">
        <v>67</v>
      </c>
      <c r="N38" s="328" t="s">
        <v>67</v>
      </c>
      <c r="O38" s="328" t="s">
        <v>67</v>
      </c>
      <c r="P38" s="328" t="s">
        <v>67</v>
      </c>
      <c r="Q38" s="328" t="s">
        <v>67</v>
      </c>
      <c r="R38" s="328" t="s">
        <v>67</v>
      </c>
      <c r="S38" s="328" t="s">
        <v>67</v>
      </c>
      <c r="T38" s="328" t="s">
        <v>67</v>
      </c>
      <c r="U38" s="328" t="s">
        <v>67</v>
      </c>
      <c r="V38" s="328" t="s">
        <v>67</v>
      </c>
      <c r="W38" s="328" t="s">
        <v>67</v>
      </c>
      <c r="X38" s="328" t="s">
        <v>67</v>
      </c>
      <c r="Y38" s="328" t="s">
        <v>67</v>
      </c>
      <c r="Z38" s="328" t="s">
        <v>67</v>
      </c>
      <c r="AA38" s="328" t="s">
        <v>67</v>
      </c>
      <c r="AB38" s="328" t="s">
        <v>67</v>
      </c>
      <c r="AC38" s="328" t="s">
        <v>67</v>
      </c>
      <c r="AD38" s="328" t="s">
        <v>67</v>
      </c>
      <c r="AE38" s="301"/>
      <c r="AF38" s="329" t="s">
        <v>67</v>
      </c>
      <c r="AG38" s="329" t="s">
        <v>67</v>
      </c>
      <c r="AH38" s="329" t="s">
        <v>67</v>
      </c>
      <c r="AI38" s="329" t="s">
        <v>67</v>
      </c>
      <c r="AJ38" s="329" t="s">
        <v>67</v>
      </c>
      <c r="AK38" s="329" t="s">
        <v>67</v>
      </c>
      <c r="AL38" s="327" t="s">
        <v>63</v>
      </c>
    </row>
    <row r="39" spans="1:38" ht="26.25" customHeight="1" x14ac:dyDescent="0.25">
      <c r="A39" s="115" t="s">
        <v>128</v>
      </c>
      <c r="B39" s="115" t="s">
        <v>129</v>
      </c>
      <c r="C39" s="115" t="s">
        <v>130</v>
      </c>
      <c r="D39" s="325">
        <v>0</v>
      </c>
      <c r="E39" s="282">
        <v>0.864178</v>
      </c>
      <c r="F39" s="282">
        <v>0.21976499999999999</v>
      </c>
      <c r="G39" s="282">
        <v>0.63027599999999995</v>
      </c>
      <c r="H39" s="282">
        <v>4.08E-4</v>
      </c>
      <c r="I39" s="282">
        <v>0.438504</v>
      </c>
      <c r="J39" s="282">
        <v>0.48808600000000002</v>
      </c>
      <c r="K39" s="282">
        <v>0.52163000000000004</v>
      </c>
      <c r="L39" s="282">
        <v>4.1084000000000002E-2</v>
      </c>
      <c r="M39" s="282">
        <v>3.9522089999999999</v>
      </c>
      <c r="N39" s="282">
        <v>0.36383399999999999</v>
      </c>
      <c r="O39" s="282">
        <v>2.0344999999999999E-2</v>
      </c>
      <c r="P39" s="282">
        <v>2.0407999999999999E-2</v>
      </c>
      <c r="Q39" s="282">
        <v>3.4546E-2</v>
      </c>
      <c r="R39" s="282">
        <v>5.4427000000000003E-2</v>
      </c>
      <c r="S39" s="282">
        <v>0.14557899999999999</v>
      </c>
      <c r="T39" s="282">
        <v>5.8333999999999997E-2</v>
      </c>
      <c r="U39" s="282">
        <v>1.3984999999999999E-2</v>
      </c>
      <c r="V39" s="282">
        <v>1.0887880000000001</v>
      </c>
      <c r="W39" s="282">
        <v>0.635938</v>
      </c>
      <c r="X39" s="282">
        <v>0.18484200000000001</v>
      </c>
      <c r="Y39" s="282">
        <v>0.23557500000000001</v>
      </c>
      <c r="Z39" s="282">
        <v>9.9126000000000006E-2</v>
      </c>
      <c r="AA39" s="282">
        <v>7.8962000000000004E-2</v>
      </c>
      <c r="AB39" s="282">
        <v>0.59850499999999995</v>
      </c>
      <c r="AC39" s="282">
        <v>7.718E-3</v>
      </c>
      <c r="AD39" s="282">
        <v>0.35872900000000002</v>
      </c>
      <c r="AE39" s="283">
        <v>0</v>
      </c>
      <c r="AF39" s="283">
        <v>91</v>
      </c>
      <c r="AG39" s="283">
        <v>2110</v>
      </c>
      <c r="AH39" s="283">
        <v>2162</v>
      </c>
      <c r="AI39" s="283">
        <v>1298</v>
      </c>
      <c r="AJ39" s="283" t="s">
        <v>72</v>
      </c>
      <c r="AK39" s="283" t="s">
        <v>72</v>
      </c>
      <c r="AL39" s="306" t="s">
        <v>63</v>
      </c>
    </row>
    <row r="40" spans="1:38" ht="26.25" customHeight="1" x14ac:dyDescent="0.2">
      <c r="A40" s="115" t="s">
        <v>89</v>
      </c>
      <c r="B40" s="115" t="s">
        <v>131</v>
      </c>
      <c r="C40" s="115" t="s">
        <v>132</v>
      </c>
      <c r="D40" s="325"/>
      <c r="E40" s="328">
        <v>0.15379520612618836</v>
      </c>
      <c r="F40" s="328">
        <v>0.11385224346874637</v>
      </c>
      <c r="G40" s="328">
        <v>1.9109443353609042E-2</v>
      </c>
      <c r="H40" s="328">
        <v>3.7415138013124319E-5</v>
      </c>
      <c r="I40" s="328">
        <v>1.087279470168729E-2</v>
      </c>
      <c r="J40" s="328">
        <v>1.1463205564146432E-2</v>
      </c>
      <c r="K40" s="328">
        <v>1.1463205564146432E-2</v>
      </c>
      <c r="L40" s="328">
        <v>7.1629870615028245E-3</v>
      </c>
      <c r="M40" s="328">
        <v>0.31829271863967129</v>
      </c>
      <c r="N40" s="328" t="s">
        <v>73</v>
      </c>
      <c r="O40" s="328">
        <v>5.108318106131145E-5</v>
      </c>
      <c r="P40" s="328" t="s">
        <v>72</v>
      </c>
      <c r="Q40" s="328" t="s">
        <v>72</v>
      </c>
      <c r="R40" s="328">
        <v>2.043327242452458E-4</v>
      </c>
      <c r="S40" s="328">
        <v>8.6841407804229467E-3</v>
      </c>
      <c r="T40" s="328">
        <v>3.5758226742918015E-4</v>
      </c>
      <c r="U40" s="328">
        <v>5.108318106131145E-5</v>
      </c>
      <c r="V40" s="328">
        <v>5.1083181061311453E-3</v>
      </c>
      <c r="W40" s="328" t="s">
        <v>73</v>
      </c>
      <c r="X40" s="328">
        <v>1.5756380294778541E-4</v>
      </c>
      <c r="Y40" s="328">
        <v>2.511016455427062E-4</v>
      </c>
      <c r="Z40" s="328" t="s">
        <v>73</v>
      </c>
      <c r="AA40" s="328" t="s">
        <v>72</v>
      </c>
      <c r="AB40" s="328" t="s">
        <v>72</v>
      </c>
      <c r="AC40" s="328" t="s">
        <v>73</v>
      </c>
      <c r="AD40" s="328" t="s">
        <v>72</v>
      </c>
      <c r="AE40" s="301"/>
      <c r="AF40" s="329">
        <v>205</v>
      </c>
      <c r="AG40" s="329" t="s">
        <v>73</v>
      </c>
      <c r="AH40" s="329" t="s">
        <v>73</v>
      </c>
      <c r="AI40" s="329" t="s">
        <v>73</v>
      </c>
      <c r="AJ40" s="329" t="s">
        <v>73</v>
      </c>
      <c r="AK40" s="329" t="s">
        <v>73</v>
      </c>
      <c r="AL40" s="327" t="s">
        <v>63</v>
      </c>
    </row>
    <row r="41" spans="1:38" ht="26.25" customHeight="1" x14ac:dyDescent="0.25">
      <c r="A41" s="115" t="s">
        <v>128</v>
      </c>
      <c r="B41" s="115" t="s">
        <v>133</v>
      </c>
      <c r="C41" s="115" t="s">
        <v>134</v>
      </c>
      <c r="D41" s="325">
        <v>0</v>
      </c>
      <c r="E41" s="282">
        <v>2.2562489999999999</v>
      </c>
      <c r="F41" s="282">
        <v>10.450340000000001</v>
      </c>
      <c r="G41" s="282">
        <v>0.67484599999999995</v>
      </c>
      <c r="H41" s="282">
        <v>0.175978</v>
      </c>
      <c r="I41" s="282">
        <v>11.749280000000001</v>
      </c>
      <c r="J41" s="282">
        <v>12.11767</v>
      </c>
      <c r="K41" s="282">
        <v>12.615270000000001</v>
      </c>
      <c r="L41" s="282">
        <v>1.4785200000000001</v>
      </c>
      <c r="M41" s="282">
        <v>95.370459999999994</v>
      </c>
      <c r="N41" s="282">
        <v>0.848024</v>
      </c>
      <c r="O41" s="282">
        <v>5.1733000000000001E-2</v>
      </c>
      <c r="P41" s="282">
        <v>2.1859E-2</v>
      </c>
      <c r="Q41" s="282">
        <v>9.7619999999999998E-3</v>
      </c>
      <c r="R41" s="282">
        <v>0.55359599999999998</v>
      </c>
      <c r="S41" s="282">
        <v>0.17673</v>
      </c>
      <c r="T41" s="282">
        <v>6.8522E-2</v>
      </c>
      <c r="U41" s="282">
        <v>1.4725E-2</v>
      </c>
      <c r="V41" s="282">
        <v>12.281230000000001</v>
      </c>
      <c r="W41" s="282">
        <v>13.36552</v>
      </c>
      <c r="X41" s="282">
        <v>2.9307449999999999</v>
      </c>
      <c r="Y41" s="282">
        <v>2.8491659999999999</v>
      </c>
      <c r="Z41" s="282">
        <v>1.0780110000000001</v>
      </c>
      <c r="AA41" s="282">
        <v>1.6460440000000001</v>
      </c>
      <c r="AB41" s="282">
        <v>8.5039660000000001</v>
      </c>
      <c r="AC41" s="282">
        <v>0.117245</v>
      </c>
      <c r="AD41" s="282">
        <v>0.25883499999999998</v>
      </c>
      <c r="AE41" s="283">
        <v>0</v>
      </c>
      <c r="AF41" s="283">
        <v>2671</v>
      </c>
      <c r="AG41" s="283">
        <v>1516</v>
      </c>
      <c r="AH41" s="283">
        <v>5630</v>
      </c>
      <c r="AI41" s="283">
        <v>23261</v>
      </c>
      <c r="AJ41" s="283" t="s">
        <v>72</v>
      </c>
      <c r="AK41" s="283" t="s">
        <v>73</v>
      </c>
      <c r="AL41" s="306" t="s">
        <v>63</v>
      </c>
    </row>
    <row r="42" spans="1:38" s="262" customFormat="1" ht="26.25" customHeight="1" x14ac:dyDescent="0.2">
      <c r="A42" s="115" t="s">
        <v>89</v>
      </c>
      <c r="B42" s="115" t="s">
        <v>135</v>
      </c>
      <c r="C42" s="115" t="s">
        <v>136</v>
      </c>
      <c r="D42" s="325"/>
      <c r="E42" s="286">
        <v>3.2820000000000002E-2</v>
      </c>
      <c r="F42" s="286">
        <v>3.3999999999999998E-3</v>
      </c>
      <c r="G42" s="286">
        <v>4.1099999999999999E-3</v>
      </c>
      <c r="H42" s="286">
        <v>8.1000000000000004E-6</v>
      </c>
      <c r="I42" s="286">
        <v>1.99E-3</v>
      </c>
      <c r="J42" s="286">
        <v>2.1199999999999999E-3</v>
      </c>
      <c r="K42" s="286">
        <v>2.1199999999999999E-3</v>
      </c>
      <c r="L42" s="286">
        <v>1.31E-3</v>
      </c>
      <c r="M42" s="286">
        <v>1.0840000000000001E-2</v>
      </c>
      <c r="N42" s="286">
        <v>9.7999999999999993E-6</v>
      </c>
      <c r="O42" s="286">
        <v>1.0000000000000001E-5</v>
      </c>
      <c r="P42" s="286" t="s">
        <v>72</v>
      </c>
      <c r="Q42" s="286" t="s">
        <v>72</v>
      </c>
      <c r="R42" s="286">
        <v>4.0000000000000003E-5</v>
      </c>
      <c r="S42" s="286">
        <v>1.7099999999999999E-3</v>
      </c>
      <c r="T42" s="286">
        <v>6.9999999999999994E-5</v>
      </c>
      <c r="U42" s="286">
        <v>1.0000000000000001E-5</v>
      </c>
      <c r="V42" s="286">
        <v>1.01E-3</v>
      </c>
      <c r="W42" s="286" t="s">
        <v>67</v>
      </c>
      <c r="X42" s="286">
        <v>3.0000000000000001E-5</v>
      </c>
      <c r="Y42" s="286">
        <v>5.0300000000000003E-5</v>
      </c>
      <c r="Z42" s="286" t="s">
        <v>67</v>
      </c>
      <c r="AA42" s="286" t="s">
        <v>72</v>
      </c>
      <c r="AB42" s="286">
        <v>8.1000000000000004E-5</v>
      </c>
      <c r="AC42" s="286" t="s">
        <v>67</v>
      </c>
      <c r="AD42" s="286" t="s">
        <v>72</v>
      </c>
      <c r="AE42" s="286" t="s">
        <v>174</v>
      </c>
      <c r="AF42" s="286">
        <v>40</v>
      </c>
      <c r="AG42" s="286" t="s">
        <v>73</v>
      </c>
      <c r="AH42" s="286" t="s">
        <v>73</v>
      </c>
      <c r="AI42" s="286" t="s">
        <v>73</v>
      </c>
      <c r="AJ42" s="286" t="s">
        <v>73</v>
      </c>
      <c r="AK42" s="286" t="s">
        <v>73</v>
      </c>
      <c r="AL42" s="336" t="s">
        <v>63</v>
      </c>
    </row>
    <row r="43" spans="1:38" ht="26.25" customHeight="1" x14ac:dyDescent="0.25">
      <c r="A43" s="115" t="s">
        <v>128</v>
      </c>
      <c r="B43" s="115" t="s">
        <v>137</v>
      </c>
      <c r="C43" s="115" t="s">
        <v>138</v>
      </c>
      <c r="D43" s="325">
        <v>0</v>
      </c>
      <c r="E43" s="282">
        <v>0.18581600000000001</v>
      </c>
      <c r="F43" s="282">
        <v>1.2832E-2</v>
      </c>
      <c r="G43" s="282">
        <v>0.118687</v>
      </c>
      <c r="H43" s="284">
        <v>7.9499999999999994E-5</v>
      </c>
      <c r="I43" s="282">
        <v>3.2126000000000002E-2</v>
      </c>
      <c r="J43" s="282">
        <v>3.3087999999999999E-2</v>
      </c>
      <c r="K43" s="282">
        <v>3.4508999999999998E-2</v>
      </c>
      <c r="L43" s="282">
        <v>8.1080000000000006E-3</v>
      </c>
      <c r="M43" s="282">
        <v>0.16487399999999999</v>
      </c>
      <c r="N43" s="282">
        <v>1.6757000000000001E-2</v>
      </c>
      <c r="O43" s="283">
        <v>5.9999999999999995E-4</v>
      </c>
      <c r="P43" s="282">
        <v>6.0300000000000002E-4</v>
      </c>
      <c r="Q43" s="282">
        <v>6.1499999999999999E-4</v>
      </c>
      <c r="R43" s="282">
        <v>1.1291000000000001E-2</v>
      </c>
      <c r="S43" s="282">
        <v>4.156E-3</v>
      </c>
      <c r="T43" s="282">
        <v>6.5495999999999999E-2</v>
      </c>
      <c r="U43" s="282">
        <v>2.43E-4</v>
      </c>
      <c r="V43" s="282">
        <v>0.141347</v>
      </c>
      <c r="W43" s="282">
        <v>3.8289999999999998E-2</v>
      </c>
      <c r="X43" s="282">
        <v>4.7530000000000003E-3</v>
      </c>
      <c r="Y43" s="282">
        <v>6.9480000000000002E-3</v>
      </c>
      <c r="Z43" s="282">
        <v>2.4269999999999999E-3</v>
      </c>
      <c r="AA43" s="282">
        <v>1.9170000000000001E-3</v>
      </c>
      <c r="AB43" s="282">
        <v>1.6046000000000001E-2</v>
      </c>
      <c r="AC43" s="282">
        <v>1.3519999999999999E-3</v>
      </c>
      <c r="AD43" s="282">
        <v>6.6350000000000003E-3</v>
      </c>
      <c r="AE43" s="283">
        <v>0</v>
      </c>
      <c r="AF43" s="283">
        <v>242</v>
      </c>
      <c r="AG43" s="283">
        <v>39</v>
      </c>
      <c r="AH43" s="283">
        <v>1243</v>
      </c>
      <c r="AI43" s="283">
        <v>255</v>
      </c>
      <c r="AJ43" s="283" t="s">
        <v>72</v>
      </c>
      <c r="AK43" s="283" t="s">
        <v>73</v>
      </c>
      <c r="AL43" s="306" t="s">
        <v>63</v>
      </c>
    </row>
    <row r="44" spans="1:38" ht="26.25" customHeight="1" x14ac:dyDescent="0.2">
      <c r="A44" s="115" t="s">
        <v>89</v>
      </c>
      <c r="B44" s="115" t="s">
        <v>139</v>
      </c>
      <c r="C44" s="115" t="s">
        <v>140</v>
      </c>
      <c r="D44" s="325"/>
      <c r="E44" s="328">
        <v>1.1207702889308804</v>
      </c>
      <c r="F44" s="328">
        <v>0.3891831151567014</v>
      </c>
      <c r="G44" s="328">
        <v>0.13992985436352429</v>
      </c>
      <c r="H44" s="328">
        <v>2.7201720000000001E-12</v>
      </c>
      <c r="I44" s="328">
        <v>7.2259572277653727E-2</v>
      </c>
      <c r="J44" s="328">
        <v>7.6582903431790014E-2</v>
      </c>
      <c r="K44" s="328">
        <v>7.6582903431790014E-2</v>
      </c>
      <c r="L44" s="328">
        <v>4.977888723066351E-2</v>
      </c>
      <c r="M44" s="328">
        <v>1.1399175195213074</v>
      </c>
      <c r="N44" s="328">
        <v>6.0171066076294272E-3</v>
      </c>
      <c r="O44" s="328">
        <v>3.5450371196596604E-4</v>
      </c>
      <c r="P44" s="328" t="s">
        <v>72</v>
      </c>
      <c r="Q44" s="328" t="s">
        <v>72</v>
      </c>
      <c r="R44" s="328">
        <v>1.4180148478638642E-3</v>
      </c>
      <c r="S44" s="328">
        <v>6.0265631034214215E-2</v>
      </c>
      <c r="T44" s="328">
        <v>2.4815259837617622E-3</v>
      </c>
      <c r="U44" s="328">
        <v>3.5450371196596604E-4</v>
      </c>
      <c r="V44" s="328">
        <v>3.5450371196596595E-2</v>
      </c>
      <c r="W44" s="328" t="s">
        <v>73</v>
      </c>
      <c r="X44" s="328">
        <v>1.075545649976009E-3</v>
      </c>
      <c r="Y44" s="328">
        <v>1.7604840457517193E-3</v>
      </c>
      <c r="Z44" s="328" t="s">
        <v>73</v>
      </c>
      <c r="AA44" s="328" t="s">
        <v>72</v>
      </c>
      <c r="AB44" s="328" t="s">
        <v>72</v>
      </c>
      <c r="AC44" s="328" t="s">
        <v>73</v>
      </c>
      <c r="AD44" s="328" t="s">
        <v>72</v>
      </c>
      <c r="AE44" s="301"/>
      <c r="AF44" s="329">
        <v>1415</v>
      </c>
      <c r="AG44" s="329" t="s">
        <v>73</v>
      </c>
      <c r="AH44" s="329" t="s">
        <v>73</v>
      </c>
      <c r="AI44" s="329" t="s">
        <v>73</v>
      </c>
      <c r="AJ44" s="329" t="s">
        <v>73</v>
      </c>
      <c r="AK44" s="329" t="s">
        <v>73</v>
      </c>
      <c r="AL44" s="327" t="s">
        <v>63</v>
      </c>
    </row>
    <row r="45" spans="1:38" ht="26.25" customHeight="1" x14ac:dyDescent="0.2">
      <c r="A45" s="115" t="s">
        <v>89</v>
      </c>
      <c r="B45" s="115" t="s">
        <v>141</v>
      </c>
      <c r="C45" s="115" t="s">
        <v>142</v>
      </c>
      <c r="D45" s="325"/>
      <c r="E45" s="328">
        <v>5.3760000000000006E-4</v>
      </c>
      <c r="F45" s="328">
        <v>3.9199999999999997E-5</v>
      </c>
      <c r="G45" s="328">
        <v>7.0000000000000007E-5</v>
      </c>
      <c r="H45" s="328">
        <v>9.8000000000000001E-9</v>
      </c>
      <c r="I45" s="328">
        <v>1.9599999999999999E-5</v>
      </c>
      <c r="J45" s="328">
        <v>2.0999999999999999E-5</v>
      </c>
      <c r="K45" s="328">
        <v>2.0999999999999999E-5</v>
      </c>
      <c r="L45" s="328">
        <v>6.0759999999999999E-6</v>
      </c>
      <c r="M45" s="328">
        <v>1.0360000000000001E-4</v>
      </c>
      <c r="N45" s="328">
        <v>1.8200000000000002E-6</v>
      </c>
      <c r="O45" s="328">
        <v>1.4000000000000001E-7</v>
      </c>
      <c r="P45" s="328">
        <v>4.2E-7</v>
      </c>
      <c r="Q45" s="328">
        <v>5.6000000000000004E-7</v>
      </c>
      <c r="R45" s="328">
        <v>7.0000000000000007E-7</v>
      </c>
      <c r="S45" s="328">
        <v>1.2320000000000001E-5</v>
      </c>
      <c r="T45" s="328">
        <v>1.4E-5</v>
      </c>
      <c r="U45" s="328">
        <v>1.4000000000000001E-6</v>
      </c>
      <c r="V45" s="328">
        <v>1.6800000000000002E-5</v>
      </c>
      <c r="W45" s="328" t="s">
        <v>73</v>
      </c>
      <c r="X45" s="328" t="s">
        <v>73</v>
      </c>
      <c r="Y45" s="328" t="s">
        <v>73</v>
      </c>
      <c r="Z45" s="328" t="s">
        <v>72</v>
      </c>
      <c r="AA45" s="328" t="s">
        <v>72</v>
      </c>
      <c r="AB45" s="328">
        <v>1.1200000000000001E-6</v>
      </c>
      <c r="AC45" s="328">
        <v>1.1200000000000001E-9</v>
      </c>
      <c r="AD45" s="328">
        <v>1.064E-9</v>
      </c>
      <c r="AE45" s="301"/>
      <c r="AF45" s="329">
        <v>14</v>
      </c>
      <c r="AG45" s="329" t="s">
        <v>73</v>
      </c>
      <c r="AH45" s="329" t="s">
        <v>73</v>
      </c>
      <c r="AI45" s="329" t="s">
        <v>73</v>
      </c>
      <c r="AJ45" s="329" t="s">
        <v>73</v>
      </c>
      <c r="AK45" s="329" t="s">
        <v>73</v>
      </c>
      <c r="AL45" s="327" t="s">
        <v>63</v>
      </c>
    </row>
    <row r="46" spans="1:38" ht="26.25" customHeight="1" x14ac:dyDescent="0.2">
      <c r="A46" s="115" t="s">
        <v>128</v>
      </c>
      <c r="B46" s="115" t="s">
        <v>143</v>
      </c>
      <c r="C46" s="115" t="s">
        <v>144</v>
      </c>
      <c r="D46" s="325"/>
      <c r="E46" s="328" t="s">
        <v>72</v>
      </c>
      <c r="F46" s="328" t="s">
        <v>72</v>
      </c>
      <c r="G46" s="328" t="s">
        <v>72</v>
      </c>
      <c r="H46" s="328" t="s">
        <v>72</v>
      </c>
      <c r="I46" s="328" t="s">
        <v>72</v>
      </c>
      <c r="J46" s="328" t="s">
        <v>72</v>
      </c>
      <c r="K46" s="328" t="s">
        <v>72</v>
      </c>
      <c r="L46" s="328" t="s">
        <v>72</v>
      </c>
      <c r="M46" s="328" t="s">
        <v>72</v>
      </c>
      <c r="N46" s="328" t="s">
        <v>72</v>
      </c>
      <c r="O46" s="328" t="s">
        <v>72</v>
      </c>
      <c r="P46" s="328" t="s">
        <v>72</v>
      </c>
      <c r="Q46" s="328" t="s">
        <v>72</v>
      </c>
      <c r="R46" s="328" t="s">
        <v>72</v>
      </c>
      <c r="S46" s="328" t="s">
        <v>72</v>
      </c>
      <c r="T46" s="328" t="s">
        <v>72</v>
      </c>
      <c r="U46" s="328" t="s">
        <v>72</v>
      </c>
      <c r="V46" s="328" t="s">
        <v>72</v>
      </c>
      <c r="W46" s="328" t="s">
        <v>72</v>
      </c>
      <c r="X46" s="328" t="s">
        <v>72</v>
      </c>
      <c r="Y46" s="328" t="s">
        <v>72</v>
      </c>
      <c r="Z46" s="328" t="s">
        <v>72</v>
      </c>
      <c r="AA46" s="328" t="s">
        <v>72</v>
      </c>
      <c r="AB46" s="328" t="s">
        <v>72</v>
      </c>
      <c r="AC46" s="328" t="s">
        <v>72</v>
      </c>
      <c r="AD46" s="328" t="s">
        <v>72</v>
      </c>
      <c r="AE46" s="301"/>
      <c r="AF46" s="329" t="s">
        <v>72</v>
      </c>
      <c r="AG46" s="329" t="s">
        <v>72</v>
      </c>
      <c r="AH46" s="329" t="s">
        <v>72</v>
      </c>
      <c r="AI46" s="329" t="s">
        <v>72</v>
      </c>
      <c r="AJ46" s="329" t="s">
        <v>72</v>
      </c>
      <c r="AK46" s="329" t="s">
        <v>72</v>
      </c>
      <c r="AL46" s="327" t="s">
        <v>63</v>
      </c>
    </row>
    <row r="47" spans="1:38" ht="26.25" customHeight="1" x14ac:dyDescent="0.2">
      <c r="A47" s="115" t="s">
        <v>89</v>
      </c>
      <c r="B47" s="115" t="s">
        <v>145</v>
      </c>
      <c r="C47" s="115" t="s">
        <v>146</v>
      </c>
      <c r="D47" s="325"/>
      <c r="E47" s="328">
        <v>0.13537301986421924</v>
      </c>
      <c r="F47" s="328">
        <v>1.4010686447070654E-2</v>
      </c>
      <c r="G47" s="328">
        <v>1.6951810942717697E-2</v>
      </c>
      <c r="H47" s="328">
        <v>3.3190847372391248E-5</v>
      </c>
      <c r="I47" s="328">
        <v>8.2054412874025644E-3</v>
      </c>
      <c r="J47" s="328">
        <v>8.7291928589388976E-3</v>
      </c>
      <c r="K47" s="328">
        <v>8.7291928589388976E-3</v>
      </c>
      <c r="L47" s="328">
        <v>5.6739753583102837E-3</v>
      </c>
      <c r="M47" s="328">
        <v>4.469977369876791E-2</v>
      </c>
      <c r="N47" s="328">
        <v>1.5558209705808395E-5</v>
      </c>
      <c r="O47" s="328">
        <v>4.148855921548906E-5</v>
      </c>
      <c r="P47" s="328" t="s">
        <v>73</v>
      </c>
      <c r="Q47" s="328" t="s">
        <v>73</v>
      </c>
      <c r="R47" s="328">
        <v>1.6595423686195624E-4</v>
      </c>
      <c r="S47" s="328">
        <v>7.0530550666331399E-3</v>
      </c>
      <c r="T47" s="328">
        <v>2.9041991450842346E-4</v>
      </c>
      <c r="U47" s="328">
        <v>4.148855921548906E-5</v>
      </c>
      <c r="V47" s="328">
        <v>4.1488559215489057E-3</v>
      </c>
      <c r="W47" s="328" t="s">
        <v>147</v>
      </c>
      <c r="X47" s="328">
        <v>1.2446567764646716E-4</v>
      </c>
      <c r="Y47" s="328">
        <v>2.0744279607744529E-4</v>
      </c>
      <c r="Z47" s="328" t="s">
        <v>72</v>
      </c>
      <c r="AA47" s="328" t="s">
        <v>72</v>
      </c>
      <c r="AB47" s="328">
        <v>3.3190847372391243E-4</v>
      </c>
      <c r="AC47" s="328" t="s">
        <v>147</v>
      </c>
      <c r="AD47" s="328" t="s">
        <v>147</v>
      </c>
      <c r="AE47" s="339"/>
      <c r="AF47" s="329">
        <v>165</v>
      </c>
      <c r="AG47" s="329" t="s">
        <v>73</v>
      </c>
      <c r="AH47" s="329" t="s">
        <v>73</v>
      </c>
      <c r="AI47" s="329" t="s">
        <v>73</v>
      </c>
      <c r="AJ47" s="329" t="s">
        <v>73</v>
      </c>
      <c r="AK47" s="329" t="s">
        <v>73</v>
      </c>
      <c r="AL47" s="327" t="s">
        <v>63</v>
      </c>
    </row>
    <row r="48" spans="1:38" ht="26.25" customHeight="1" x14ac:dyDescent="0.2">
      <c r="A48" s="115" t="s">
        <v>148</v>
      </c>
      <c r="B48" s="115" t="s">
        <v>149</v>
      </c>
      <c r="C48" s="115" t="s">
        <v>150</v>
      </c>
      <c r="D48" s="325"/>
      <c r="E48" s="328" t="s">
        <v>73</v>
      </c>
      <c r="F48" s="328" t="s">
        <v>73</v>
      </c>
      <c r="G48" s="328" t="s">
        <v>73</v>
      </c>
      <c r="H48" s="328" t="s">
        <v>73</v>
      </c>
      <c r="I48" s="328">
        <v>2.679E-3</v>
      </c>
      <c r="J48" s="328">
        <v>2.6789E-2</v>
      </c>
      <c r="K48" s="328">
        <v>6.6972000000000004E-2</v>
      </c>
      <c r="L48" s="328" t="s">
        <v>73</v>
      </c>
      <c r="M48" s="328" t="s">
        <v>73</v>
      </c>
      <c r="N48" s="328" t="s">
        <v>73</v>
      </c>
      <c r="O48" s="328" t="s">
        <v>73</v>
      </c>
      <c r="P48" s="328" t="s">
        <v>73</v>
      </c>
      <c r="Q48" s="328" t="s">
        <v>73</v>
      </c>
      <c r="R48" s="328" t="s">
        <v>73</v>
      </c>
      <c r="S48" s="328" t="s">
        <v>73</v>
      </c>
      <c r="T48" s="328" t="s">
        <v>73</v>
      </c>
      <c r="U48" s="328" t="s">
        <v>73</v>
      </c>
      <c r="V48" s="328" t="s">
        <v>73</v>
      </c>
      <c r="W48" s="328" t="s">
        <v>73</v>
      </c>
      <c r="X48" s="328" t="s">
        <v>73</v>
      </c>
      <c r="Y48" s="328" t="s">
        <v>73</v>
      </c>
      <c r="Z48" s="328" t="s">
        <v>73</v>
      </c>
      <c r="AA48" s="328" t="s">
        <v>73</v>
      </c>
      <c r="AB48" s="328" t="s">
        <v>73</v>
      </c>
      <c r="AC48" s="328" t="s">
        <v>73</v>
      </c>
      <c r="AD48" s="328" t="s">
        <v>73</v>
      </c>
      <c r="AE48" s="294">
        <v>0</v>
      </c>
      <c r="AF48" s="329" t="s">
        <v>73</v>
      </c>
      <c r="AG48" s="329" t="s">
        <v>73</v>
      </c>
      <c r="AH48" s="329" t="s">
        <v>73</v>
      </c>
      <c r="AI48" s="329" t="s">
        <v>73</v>
      </c>
      <c r="AJ48" s="329" t="s">
        <v>73</v>
      </c>
      <c r="AK48" s="328">
        <v>0.28460000000000002</v>
      </c>
      <c r="AL48" s="327" t="s">
        <v>151</v>
      </c>
    </row>
    <row r="49" spans="1:38" ht="26.25" customHeight="1" x14ac:dyDescent="0.2">
      <c r="A49" s="115" t="s">
        <v>148</v>
      </c>
      <c r="B49" s="115" t="s">
        <v>152</v>
      </c>
      <c r="C49" s="115" t="s">
        <v>153</v>
      </c>
      <c r="D49" s="325"/>
      <c r="E49" s="328" t="s">
        <v>67</v>
      </c>
      <c r="F49" s="328" t="s">
        <v>67</v>
      </c>
      <c r="G49" s="328" t="s">
        <v>67</v>
      </c>
      <c r="H49" s="328" t="s">
        <v>67</v>
      </c>
      <c r="I49" s="328" t="s">
        <v>67</v>
      </c>
      <c r="J49" s="328" t="s">
        <v>67</v>
      </c>
      <c r="K49" s="328" t="s">
        <v>67</v>
      </c>
      <c r="L49" s="328" t="s">
        <v>67</v>
      </c>
      <c r="M49" s="328" t="s">
        <v>67</v>
      </c>
      <c r="N49" s="328" t="s">
        <v>67</v>
      </c>
      <c r="O49" s="328" t="s">
        <v>67</v>
      </c>
      <c r="P49" s="328" t="s">
        <v>67</v>
      </c>
      <c r="Q49" s="328" t="s">
        <v>67</v>
      </c>
      <c r="R49" s="328" t="s">
        <v>67</v>
      </c>
      <c r="S49" s="328" t="s">
        <v>67</v>
      </c>
      <c r="T49" s="328" t="s">
        <v>67</v>
      </c>
      <c r="U49" s="328" t="s">
        <v>67</v>
      </c>
      <c r="V49" s="328" t="s">
        <v>67</v>
      </c>
      <c r="W49" s="328" t="s">
        <v>67</v>
      </c>
      <c r="X49" s="328" t="s">
        <v>67</v>
      </c>
      <c r="Y49" s="328" t="s">
        <v>67</v>
      </c>
      <c r="Z49" s="328" t="s">
        <v>67</v>
      </c>
      <c r="AA49" s="328" t="s">
        <v>67</v>
      </c>
      <c r="AB49" s="328" t="s">
        <v>67</v>
      </c>
      <c r="AC49" s="328" t="s">
        <v>67</v>
      </c>
      <c r="AD49" s="328" t="s">
        <v>67</v>
      </c>
      <c r="AE49" s="294" t="s">
        <v>67</v>
      </c>
      <c r="AF49" s="329" t="s">
        <v>67</v>
      </c>
      <c r="AG49" s="329" t="s">
        <v>67</v>
      </c>
      <c r="AH49" s="329" t="s">
        <v>67</v>
      </c>
      <c r="AI49" s="329" t="s">
        <v>67</v>
      </c>
      <c r="AJ49" s="329" t="s">
        <v>67</v>
      </c>
      <c r="AK49" s="328" t="s">
        <v>67</v>
      </c>
      <c r="AL49" s="327" t="s">
        <v>63</v>
      </c>
    </row>
    <row r="50" spans="1:38" ht="26.25" customHeight="1" x14ac:dyDescent="0.2">
      <c r="A50" s="115" t="s">
        <v>148</v>
      </c>
      <c r="B50" s="115" t="s">
        <v>154</v>
      </c>
      <c r="C50" s="115" t="s">
        <v>155</v>
      </c>
      <c r="D50" s="325"/>
      <c r="E50" s="328" t="s">
        <v>67</v>
      </c>
      <c r="F50" s="328" t="s">
        <v>67</v>
      </c>
      <c r="G50" s="328" t="s">
        <v>67</v>
      </c>
      <c r="H50" s="328" t="s">
        <v>67</v>
      </c>
      <c r="I50" s="328" t="s">
        <v>67</v>
      </c>
      <c r="J50" s="328" t="s">
        <v>67</v>
      </c>
      <c r="K50" s="328" t="s">
        <v>67</v>
      </c>
      <c r="L50" s="328" t="s">
        <v>67</v>
      </c>
      <c r="M50" s="328" t="s">
        <v>67</v>
      </c>
      <c r="N50" s="328" t="s">
        <v>67</v>
      </c>
      <c r="O50" s="328" t="s">
        <v>67</v>
      </c>
      <c r="P50" s="328" t="s">
        <v>67</v>
      </c>
      <c r="Q50" s="328" t="s">
        <v>67</v>
      </c>
      <c r="R50" s="328" t="s">
        <v>67</v>
      </c>
      <c r="S50" s="328" t="s">
        <v>67</v>
      </c>
      <c r="T50" s="328" t="s">
        <v>67</v>
      </c>
      <c r="U50" s="328" t="s">
        <v>67</v>
      </c>
      <c r="V50" s="328" t="s">
        <v>67</v>
      </c>
      <c r="W50" s="328" t="s">
        <v>67</v>
      </c>
      <c r="X50" s="328" t="s">
        <v>67</v>
      </c>
      <c r="Y50" s="328" t="s">
        <v>67</v>
      </c>
      <c r="Z50" s="328" t="s">
        <v>67</v>
      </c>
      <c r="AA50" s="328" t="s">
        <v>67</v>
      </c>
      <c r="AB50" s="328" t="s">
        <v>67</v>
      </c>
      <c r="AC50" s="328" t="s">
        <v>67</v>
      </c>
      <c r="AD50" s="328" t="s">
        <v>67</v>
      </c>
      <c r="AE50" s="294" t="s">
        <v>67</v>
      </c>
      <c r="AF50" s="329" t="s">
        <v>67</v>
      </c>
      <c r="AG50" s="329" t="s">
        <v>67</v>
      </c>
      <c r="AH50" s="329" t="s">
        <v>67</v>
      </c>
      <c r="AI50" s="329" t="s">
        <v>67</v>
      </c>
      <c r="AJ50" s="329" t="s">
        <v>67</v>
      </c>
      <c r="AK50" s="328" t="s">
        <v>67</v>
      </c>
      <c r="AL50" s="327" t="s">
        <v>63</v>
      </c>
    </row>
    <row r="51" spans="1:38" ht="26.25" customHeight="1" x14ac:dyDescent="0.2">
      <c r="A51" s="115" t="s">
        <v>148</v>
      </c>
      <c r="B51" s="115" t="s">
        <v>156</v>
      </c>
      <c r="C51" s="115" t="s">
        <v>157</v>
      </c>
      <c r="D51" s="325"/>
      <c r="E51" s="328" t="s">
        <v>73</v>
      </c>
      <c r="F51" s="328">
        <v>2.162E-2</v>
      </c>
      <c r="G51" s="328" t="s">
        <v>73</v>
      </c>
      <c r="H51" s="328" t="s">
        <v>73</v>
      </c>
      <c r="I51" s="328" t="s">
        <v>73</v>
      </c>
      <c r="J51" s="328" t="s">
        <v>73</v>
      </c>
      <c r="K51" s="328" t="s">
        <v>73</v>
      </c>
      <c r="L51" s="328" t="s">
        <v>73</v>
      </c>
      <c r="M51" s="328" t="s">
        <v>73</v>
      </c>
      <c r="N51" s="328" t="s">
        <v>73</v>
      </c>
      <c r="O51" s="328" t="s">
        <v>73</v>
      </c>
      <c r="P51" s="328" t="s">
        <v>73</v>
      </c>
      <c r="Q51" s="328" t="s">
        <v>73</v>
      </c>
      <c r="R51" s="328" t="s">
        <v>73</v>
      </c>
      <c r="S51" s="328" t="s">
        <v>73</v>
      </c>
      <c r="T51" s="328" t="s">
        <v>73</v>
      </c>
      <c r="U51" s="328" t="s">
        <v>73</v>
      </c>
      <c r="V51" s="328" t="s">
        <v>73</v>
      </c>
      <c r="W51" s="328" t="s">
        <v>73</v>
      </c>
      <c r="X51" s="328" t="s">
        <v>73</v>
      </c>
      <c r="Y51" s="328" t="s">
        <v>73</v>
      </c>
      <c r="Z51" s="328" t="s">
        <v>73</v>
      </c>
      <c r="AA51" s="328" t="s">
        <v>73</v>
      </c>
      <c r="AB51" s="328" t="s">
        <v>73</v>
      </c>
      <c r="AC51" s="328" t="s">
        <v>73</v>
      </c>
      <c r="AD51" s="328" t="s">
        <v>73</v>
      </c>
      <c r="AE51" s="294">
        <v>0</v>
      </c>
      <c r="AF51" s="329" t="s">
        <v>73</v>
      </c>
      <c r="AG51" s="329" t="s">
        <v>73</v>
      </c>
      <c r="AH51" s="329" t="s">
        <v>73</v>
      </c>
      <c r="AI51" s="329" t="s">
        <v>73</v>
      </c>
      <c r="AJ51" s="329" t="s">
        <v>72</v>
      </c>
      <c r="AK51" s="328">
        <v>0.2162</v>
      </c>
      <c r="AL51" s="327" t="s">
        <v>158</v>
      </c>
    </row>
    <row r="52" spans="1:38" ht="26.25" customHeight="1" x14ac:dyDescent="0.25">
      <c r="A52" s="115" t="s">
        <v>148</v>
      </c>
      <c r="B52" s="115" t="s">
        <v>159</v>
      </c>
      <c r="C52" s="115" t="s">
        <v>160</v>
      </c>
      <c r="D52" s="325">
        <v>0</v>
      </c>
      <c r="E52" s="282">
        <v>7.4788999999999994E-2</v>
      </c>
      <c r="F52" s="282">
        <v>10.17202</v>
      </c>
      <c r="G52" s="282">
        <v>4.5290840000000001</v>
      </c>
      <c r="H52" s="283" t="s">
        <v>71</v>
      </c>
      <c r="I52" s="282">
        <v>3.7100000000000002E-4</v>
      </c>
      <c r="J52" s="282">
        <v>9.2699999999999998E-4</v>
      </c>
      <c r="K52" s="282">
        <v>1.1119999999999999E-3</v>
      </c>
      <c r="L52" s="283" t="s">
        <v>72</v>
      </c>
      <c r="M52" s="282">
        <v>0.37987100000000001</v>
      </c>
      <c r="N52" s="282">
        <v>2.7795E-2</v>
      </c>
      <c r="O52" s="282">
        <v>4.633E-3</v>
      </c>
      <c r="P52" s="282">
        <v>5.5589999999999997E-3</v>
      </c>
      <c r="Q52" s="282">
        <v>9.2699999999999998E-4</v>
      </c>
      <c r="R52" s="282">
        <v>9.2699999999999998E-4</v>
      </c>
      <c r="S52" s="282">
        <v>1.1117999999999999E-2</v>
      </c>
      <c r="T52" s="282">
        <v>4.9105000000000003E-2</v>
      </c>
      <c r="U52" s="282">
        <v>9.2699999999999998E-4</v>
      </c>
      <c r="V52" s="282">
        <v>9.2650000000000007E-3</v>
      </c>
      <c r="W52" s="284">
        <v>1.11E-8</v>
      </c>
      <c r="X52" s="284">
        <v>8.5699999999999996E-5</v>
      </c>
      <c r="Y52" s="282">
        <v>1.45E-4</v>
      </c>
      <c r="Z52" s="284">
        <v>9.8999999999999994E-5</v>
      </c>
      <c r="AA52" s="284">
        <v>7.4800000000000002E-5</v>
      </c>
      <c r="AB52" s="282">
        <v>4.0400000000000001E-4</v>
      </c>
      <c r="AC52" s="283" t="s">
        <v>72</v>
      </c>
      <c r="AD52" s="283" t="s">
        <v>72</v>
      </c>
      <c r="AE52" s="283">
        <v>0</v>
      </c>
      <c r="AF52" s="283" t="s">
        <v>73</v>
      </c>
      <c r="AG52" s="283" t="s">
        <v>73</v>
      </c>
      <c r="AH52" s="283" t="s">
        <v>73</v>
      </c>
      <c r="AI52" s="283" t="s">
        <v>73</v>
      </c>
      <c r="AJ52" s="283">
        <v>3940</v>
      </c>
      <c r="AK52" s="283">
        <v>9.2651470000000007</v>
      </c>
      <c r="AL52" s="306" t="s">
        <v>161</v>
      </c>
    </row>
    <row r="53" spans="1:38" ht="26.25" customHeight="1" x14ac:dyDescent="0.25">
      <c r="A53" s="115" t="s">
        <v>148</v>
      </c>
      <c r="B53" s="115" t="s">
        <v>162</v>
      </c>
      <c r="C53" s="115" t="s">
        <v>163</v>
      </c>
      <c r="D53" s="325">
        <v>0</v>
      </c>
      <c r="E53" s="283" t="s">
        <v>73</v>
      </c>
      <c r="F53" s="282">
        <v>1.529223</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14949</v>
      </c>
      <c r="AL53" s="306" t="s">
        <v>63</v>
      </c>
    </row>
    <row r="54" spans="1:38" ht="37.5" customHeight="1" x14ac:dyDescent="0.25">
      <c r="A54" s="115" t="s">
        <v>148</v>
      </c>
      <c r="B54" s="115" t="s">
        <v>164</v>
      </c>
      <c r="C54" s="115" t="s">
        <v>165</v>
      </c>
      <c r="D54" s="325">
        <v>0</v>
      </c>
      <c r="E54" s="283" t="s">
        <v>73</v>
      </c>
      <c r="F54" s="282">
        <v>0.18617400000000001</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3">
        <v>10.31377</v>
      </c>
      <c r="AL54" s="306" t="s">
        <v>166</v>
      </c>
    </row>
    <row r="55" spans="1:38" ht="26.25" customHeight="1" x14ac:dyDescent="0.2">
      <c r="A55" s="115" t="s">
        <v>148</v>
      </c>
      <c r="B55" s="115" t="s">
        <v>167</v>
      </c>
      <c r="C55" s="115" t="s">
        <v>168</v>
      </c>
      <c r="D55" s="325" t="s">
        <v>169</v>
      </c>
      <c r="E55" s="286"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325" t="s">
        <v>174</v>
      </c>
      <c r="E56" s="286"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325"/>
      <c r="E57" s="328" t="s">
        <v>73</v>
      </c>
      <c r="F57" s="328" t="s">
        <v>73</v>
      </c>
      <c r="G57" s="328" t="s">
        <v>73</v>
      </c>
      <c r="H57" s="328" t="s">
        <v>73</v>
      </c>
      <c r="I57" s="328">
        <v>9.4784400000000005E-2</v>
      </c>
      <c r="J57" s="328">
        <v>0.17061200000000001</v>
      </c>
      <c r="K57" s="328">
        <v>0.18956890000000001</v>
      </c>
      <c r="L57" s="328">
        <v>2.8435000000000001E-3</v>
      </c>
      <c r="M57" s="328" t="s">
        <v>73</v>
      </c>
      <c r="N57" s="328" t="s">
        <v>73</v>
      </c>
      <c r="O57" s="328" t="s">
        <v>73</v>
      </c>
      <c r="P57" s="328" t="s">
        <v>73</v>
      </c>
      <c r="Q57" s="328" t="s">
        <v>73</v>
      </c>
      <c r="R57" s="328" t="s">
        <v>73</v>
      </c>
      <c r="S57" s="328" t="s">
        <v>73</v>
      </c>
      <c r="T57" s="328" t="s">
        <v>73</v>
      </c>
      <c r="U57" s="328" t="s">
        <v>73</v>
      </c>
      <c r="V57" s="328" t="s">
        <v>73</v>
      </c>
      <c r="W57" s="328" t="s">
        <v>73</v>
      </c>
      <c r="X57" s="328" t="s">
        <v>73</v>
      </c>
      <c r="Y57" s="328" t="s">
        <v>73</v>
      </c>
      <c r="Z57" s="328" t="s">
        <v>73</v>
      </c>
      <c r="AA57" s="328" t="s">
        <v>73</v>
      </c>
      <c r="AB57" s="328" t="s">
        <v>73</v>
      </c>
      <c r="AC57" s="328" t="s">
        <v>73</v>
      </c>
      <c r="AD57" s="328" t="s">
        <v>73</v>
      </c>
      <c r="AE57" s="294">
        <v>0</v>
      </c>
      <c r="AF57" s="329" t="s">
        <v>73</v>
      </c>
      <c r="AG57" s="329" t="s">
        <v>73</v>
      </c>
      <c r="AH57" s="329" t="s">
        <v>73</v>
      </c>
      <c r="AI57" s="329" t="s">
        <v>73</v>
      </c>
      <c r="AJ57" s="329" t="s">
        <v>73</v>
      </c>
      <c r="AK57" s="328">
        <v>729.11099999999999</v>
      </c>
      <c r="AL57" s="327" t="s">
        <v>177</v>
      </c>
    </row>
    <row r="58" spans="1:38" ht="26.25" customHeight="1" x14ac:dyDescent="0.2">
      <c r="A58" s="115" t="s">
        <v>68</v>
      </c>
      <c r="B58" s="115" t="s">
        <v>178</v>
      </c>
      <c r="C58" s="115" t="s">
        <v>179</v>
      </c>
      <c r="D58" s="325"/>
      <c r="E58" s="328" t="s">
        <v>73</v>
      </c>
      <c r="F58" s="328" t="s">
        <v>73</v>
      </c>
      <c r="G58" s="328" t="s">
        <v>73</v>
      </c>
      <c r="H58" s="328" t="s">
        <v>73</v>
      </c>
      <c r="I58" s="328">
        <v>1.208562E-3</v>
      </c>
      <c r="J58" s="328">
        <v>8.0570810000000007E-3</v>
      </c>
      <c r="K58" s="328">
        <v>1.6114162000000001E-2</v>
      </c>
      <c r="L58" s="328">
        <v>5.5593899999999998E-6</v>
      </c>
      <c r="M58" s="328" t="s">
        <v>73</v>
      </c>
      <c r="N58" s="328" t="s">
        <v>73</v>
      </c>
      <c r="O58" s="328" t="s">
        <v>73</v>
      </c>
      <c r="P58" s="328" t="s">
        <v>73</v>
      </c>
      <c r="Q58" s="328" t="s">
        <v>73</v>
      </c>
      <c r="R58" s="328" t="s">
        <v>73</v>
      </c>
      <c r="S58" s="328" t="s">
        <v>73</v>
      </c>
      <c r="T58" s="328" t="s">
        <v>73</v>
      </c>
      <c r="U58" s="328" t="s">
        <v>73</v>
      </c>
      <c r="V58" s="328" t="s">
        <v>73</v>
      </c>
      <c r="W58" s="328" t="s">
        <v>73</v>
      </c>
      <c r="X58" s="328" t="s">
        <v>73</v>
      </c>
      <c r="Y58" s="328" t="s">
        <v>73</v>
      </c>
      <c r="Z58" s="328" t="s">
        <v>73</v>
      </c>
      <c r="AA58" s="328" t="s">
        <v>73</v>
      </c>
      <c r="AB58" s="328" t="s">
        <v>73</v>
      </c>
      <c r="AC58" s="328" t="s">
        <v>73</v>
      </c>
      <c r="AD58" s="328" t="s">
        <v>73</v>
      </c>
      <c r="AE58" s="294">
        <v>0</v>
      </c>
      <c r="AF58" s="329" t="s">
        <v>73</v>
      </c>
      <c r="AG58" s="329" t="s">
        <v>73</v>
      </c>
      <c r="AH58" s="329" t="s">
        <v>73</v>
      </c>
      <c r="AI58" s="329" t="s">
        <v>73</v>
      </c>
      <c r="AJ58" s="329" t="s">
        <v>73</v>
      </c>
      <c r="AK58" s="328">
        <v>40.285405150000003</v>
      </c>
      <c r="AL58" s="327" t="s">
        <v>180</v>
      </c>
    </row>
    <row r="59" spans="1:38" ht="26.25" customHeight="1" x14ac:dyDescent="0.2">
      <c r="A59" s="115" t="s">
        <v>68</v>
      </c>
      <c r="B59" s="115" t="s">
        <v>181</v>
      </c>
      <c r="C59" s="115" t="s">
        <v>182</v>
      </c>
      <c r="D59" s="325"/>
      <c r="E59" s="286" t="s">
        <v>73</v>
      </c>
      <c r="F59" s="286" t="s">
        <v>73</v>
      </c>
      <c r="G59" s="286" t="s">
        <v>73</v>
      </c>
      <c r="H59" s="286" t="s">
        <v>73</v>
      </c>
      <c r="I59" s="286">
        <v>1.1053E-2</v>
      </c>
      <c r="J59" s="286">
        <v>1.2618000000000001E-2</v>
      </c>
      <c r="K59" s="286">
        <v>1.4092E-2</v>
      </c>
      <c r="L59" s="286">
        <v>1.5999999999999999E-5</v>
      </c>
      <c r="M59" s="286" t="s">
        <v>73</v>
      </c>
      <c r="N59" s="286">
        <v>0.13731199999999999</v>
      </c>
      <c r="O59" s="286">
        <v>6.1520000000000004E-3</v>
      </c>
      <c r="P59" s="286">
        <v>2.6999999999999999E-5</v>
      </c>
      <c r="Q59" s="286">
        <v>1.4095999999999999E-2</v>
      </c>
      <c r="R59" s="286">
        <v>7.2999999999999996E-4</v>
      </c>
      <c r="S59" s="286">
        <v>6.3900000000000003E-4</v>
      </c>
      <c r="T59" s="286">
        <v>1.7817E-2</v>
      </c>
      <c r="U59" s="286">
        <v>7.0503999999999997E-2</v>
      </c>
      <c r="V59" s="286">
        <v>3.3779999999999999E-3</v>
      </c>
      <c r="W59" s="286" t="s">
        <v>73</v>
      </c>
      <c r="X59" s="286" t="s">
        <v>73</v>
      </c>
      <c r="Y59" s="286" t="s">
        <v>73</v>
      </c>
      <c r="Z59" s="286" t="s">
        <v>73</v>
      </c>
      <c r="AA59" s="286" t="s">
        <v>73</v>
      </c>
      <c r="AB59" s="286" t="s">
        <v>73</v>
      </c>
      <c r="AC59" s="286" t="s">
        <v>73</v>
      </c>
      <c r="AD59" s="286" t="s">
        <v>73</v>
      </c>
      <c r="AE59" s="286"/>
      <c r="AF59" s="286" t="s">
        <v>73</v>
      </c>
      <c r="AG59" s="286" t="s">
        <v>73</v>
      </c>
      <c r="AH59" s="286" t="s">
        <v>73</v>
      </c>
      <c r="AI59" s="286" t="s">
        <v>73</v>
      </c>
      <c r="AJ59" s="286" t="s">
        <v>73</v>
      </c>
      <c r="AK59" s="286">
        <v>170.44369699999999</v>
      </c>
      <c r="AL59" s="292" t="s">
        <v>468</v>
      </c>
    </row>
    <row r="60" spans="1:38" ht="26.25" customHeight="1" x14ac:dyDescent="0.2">
      <c r="A60" s="115" t="s">
        <v>68</v>
      </c>
      <c r="B60" s="115" t="s">
        <v>183</v>
      </c>
      <c r="C60" s="115" t="s">
        <v>184</v>
      </c>
      <c r="D60" s="325"/>
      <c r="E60" s="328" t="s">
        <v>73</v>
      </c>
      <c r="F60" s="328" t="s">
        <v>73</v>
      </c>
      <c r="G60" s="328" t="s">
        <v>73</v>
      </c>
      <c r="H60" s="328" t="s">
        <v>73</v>
      </c>
      <c r="I60" s="328">
        <v>6.2469592999999997E-2</v>
      </c>
      <c r="J60" s="328">
        <v>0.33967752899999998</v>
      </c>
      <c r="K60" s="328">
        <v>1.0243330879999999</v>
      </c>
      <c r="L60" s="328" t="s">
        <v>73</v>
      </c>
      <c r="M60" s="328" t="s">
        <v>73</v>
      </c>
      <c r="N60" s="328" t="s">
        <v>73</v>
      </c>
      <c r="O60" s="328" t="s">
        <v>73</v>
      </c>
      <c r="P60" s="328" t="s">
        <v>73</v>
      </c>
      <c r="Q60" s="328" t="s">
        <v>73</v>
      </c>
      <c r="R60" s="328" t="s">
        <v>73</v>
      </c>
      <c r="S60" s="328" t="s">
        <v>73</v>
      </c>
      <c r="T60" s="328" t="s">
        <v>73</v>
      </c>
      <c r="U60" s="328" t="s">
        <v>73</v>
      </c>
      <c r="V60" s="328" t="s">
        <v>73</v>
      </c>
      <c r="W60" s="328" t="s">
        <v>73</v>
      </c>
      <c r="X60" s="328" t="s">
        <v>73</v>
      </c>
      <c r="Y60" s="328" t="s">
        <v>73</v>
      </c>
      <c r="Z60" s="328" t="s">
        <v>73</v>
      </c>
      <c r="AA60" s="328" t="s">
        <v>73</v>
      </c>
      <c r="AB60" s="328" t="s">
        <v>73</v>
      </c>
      <c r="AC60" s="328" t="s">
        <v>73</v>
      </c>
      <c r="AD60" s="328" t="s">
        <v>73</v>
      </c>
      <c r="AE60" s="294">
        <v>0</v>
      </c>
      <c r="AF60" s="329" t="s">
        <v>73</v>
      </c>
      <c r="AG60" s="329" t="s">
        <v>73</v>
      </c>
      <c r="AH60" s="329" t="s">
        <v>73</v>
      </c>
      <c r="AI60" s="329" t="s">
        <v>73</v>
      </c>
      <c r="AJ60" s="329" t="s">
        <v>73</v>
      </c>
      <c r="AK60" s="328">
        <v>18.265674000000001</v>
      </c>
      <c r="AL60" s="327" t="s">
        <v>185</v>
      </c>
    </row>
    <row r="61" spans="1:38" ht="26.25" customHeight="1" x14ac:dyDescent="0.25">
      <c r="A61" s="115" t="s">
        <v>68</v>
      </c>
      <c r="B61" s="115" t="s">
        <v>186</v>
      </c>
      <c r="C61" s="115" t="s">
        <v>187</v>
      </c>
      <c r="D61" s="325"/>
      <c r="E61" s="289" t="s">
        <v>73</v>
      </c>
      <c r="F61" s="289" t="s">
        <v>73</v>
      </c>
      <c r="G61" s="289" t="s">
        <v>73</v>
      </c>
      <c r="H61" s="289" t="s">
        <v>73</v>
      </c>
      <c r="I61" s="344">
        <v>1.0807666</v>
      </c>
      <c r="J61" s="344">
        <v>10.807665999999999</v>
      </c>
      <c r="K61" s="344">
        <v>36.093680999999997</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345">
        <f>18713719/1000</f>
        <v>18713.719000000001</v>
      </c>
      <c r="AL61" s="292" t="s">
        <v>188</v>
      </c>
    </row>
    <row r="62" spans="1:38" ht="26.25" customHeight="1" x14ac:dyDescent="0.2">
      <c r="A62" s="115" t="s">
        <v>68</v>
      </c>
      <c r="B62" s="115" t="s">
        <v>189</v>
      </c>
      <c r="C62" s="115" t="s">
        <v>190</v>
      </c>
      <c r="D62" s="325"/>
      <c r="E62" s="328" t="s">
        <v>73</v>
      </c>
      <c r="F62" s="328" t="s">
        <v>73</v>
      </c>
      <c r="G62" s="328" t="s">
        <v>73</v>
      </c>
      <c r="H62" s="328" t="s">
        <v>73</v>
      </c>
      <c r="I62" s="328">
        <v>1.412422E-3</v>
      </c>
      <c r="J62" s="328">
        <v>1.412422E-2</v>
      </c>
      <c r="K62" s="328">
        <v>2.824844E-2</v>
      </c>
      <c r="L62" s="328" t="s">
        <v>73</v>
      </c>
      <c r="M62" s="328" t="s">
        <v>73</v>
      </c>
      <c r="N62" s="328" t="s">
        <v>73</v>
      </c>
      <c r="O62" s="328" t="s">
        <v>73</v>
      </c>
      <c r="P62" s="328" t="s">
        <v>73</v>
      </c>
      <c r="Q62" s="328" t="s">
        <v>73</v>
      </c>
      <c r="R62" s="328" t="s">
        <v>73</v>
      </c>
      <c r="S62" s="328" t="s">
        <v>73</v>
      </c>
      <c r="T62" s="328" t="s">
        <v>73</v>
      </c>
      <c r="U62" s="328" t="s">
        <v>73</v>
      </c>
      <c r="V62" s="328" t="s">
        <v>73</v>
      </c>
      <c r="W62" s="328" t="s">
        <v>73</v>
      </c>
      <c r="X62" s="328" t="s">
        <v>73</v>
      </c>
      <c r="Y62" s="328" t="s">
        <v>73</v>
      </c>
      <c r="Z62" s="328" t="s">
        <v>73</v>
      </c>
      <c r="AA62" s="328" t="s">
        <v>73</v>
      </c>
      <c r="AB62" s="328" t="s">
        <v>73</v>
      </c>
      <c r="AC62" s="328" t="s">
        <v>73</v>
      </c>
      <c r="AD62" s="328" t="s">
        <v>73</v>
      </c>
      <c r="AE62" s="294">
        <v>0</v>
      </c>
      <c r="AF62" s="329" t="s">
        <v>73</v>
      </c>
      <c r="AG62" s="329" t="s">
        <v>73</v>
      </c>
      <c r="AH62" s="329" t="s">
        <v>73</v>
      </c>
      <c r="AI62" s="329" t="s">
        <v>73</v>
      </c>
      <c r="AJ62" s="329" t="s">
        <v>73</v>
      </c>
      <c r="AK62" s="328">
        <v>2.0710000000000002</v>
      </c>
      <c r="AL62" s="327" t="s">
        <v>191</v>
      </c>
    </row>
    <row r="63" spans="1:38" ht="26.25" customHeight="1" x14ac:dyDescent="0.2">
      <c r="A63" s="115" t="s">
        <v>68</v>
      </c>
      <c r="B63" s="115" t="s">
        <v>192</v>
      </c>
      <c r="C63" s="115" t="s">
        <v>193</v>
      </c>
      <c r="D63" s="325"/>
      <c r="E63" s="328" t="s">
        <v>67</v>
      </c>
      <c r="F63" s="328" t="s">
        <v>67</v>
      </c>
      <c r="G63" s="328" t="s">
        <v>67</v>
      </c>
      <c r="H63" s="328" t="s">
        <v>67</v>
      </c>
      <c r="I63" s="328" t="s">
        <v>67</v>
      </c>
      <c r="J63" s="328" t="s">
        <v>67</v>
      </c>
      <c r="K63" s="328" t="s">
        <v>67</v>
      </c>
      <c r="L63" s="328" t="s">
        <v>67</v>
      </c>
      <c r="M63" s="328" t="s">
        <v>67</v>
      </c>
      <c r="N63" s="328" t="s">
        <v>67</v>
      </c>
      <c r="O63" s="328" t="s">
        <v>67</v>
      </c>
      <c r="P63" s="328" t="s">
        <v>67</v>
      </c>
      <c r="Q63" s="328" t="s">
        <v>67</v>
      </c>
      <c r="R63" s="328" t="s">
        <v>67</v>
      </c>
      <c r="S63" s="328" t="s">
        <v>67</v>
      </c>
      <c r="T63" s="328" t="s">
        <v>67</v>
      </c>
      <c r="U63" s="328" t="s">
        <v>67</v>
      </c>
      <c r="V63" s="328" t="s">
        <v>67</v>
      </c>
      <c r="W63" s="328" t="s">
        <v>67</v>
      </c>
      <c r="X63" s="328" t="s">
        <v>67</v>
      </c>
      <c r="Y63" s="328" t="s">
        <v>67</v>
      </c>
      <c r="Z63" s="328" t="s">
        <v>67</v>
      </c>
      <c r="AA63" s="328" t="s">
        <v>67</v>
      </c>
      <c r="AB63" s="328" t="s">
        <v>67</v>
      </c>
      <c r="AC63" s="328" t="s">
        <v>67</v>
      </c>
      <c r="AD63" s="328" t="s">
        <v>67</v>
      </c>
      <c r="AE63" s="290"/>
      <c r="AF63" s="329" t="s">
        <v>67</v>
      </c>
      <c r="AG63" s="329" t="s">
        <v>67</v>
      </c>
      <c r="AH63" s="329" t="s">
        <v>67</v>
      </c>
      <c r="AI63" s="329" t="s">
        <v>67</v>
      </c>
      <c r="AJ63" s="329" t="s">
        <v>67</v>
      </c>
      <c r="AK63" s="329" t="s">
        <v>67</v>
      </c>
      <c r="AL63" s="327" t="s">
        <v>194</v>
      </c>
    </row>
    <row r="64" spans="1:38" ht="26.25" customHeight="1" x14ac:dyDescent="0.2">
      <c r="A64" s="115" t="s">
        <v>68</v>
      </c>
      <c r="B64" s="115" t="s">
        <v>195</v>
      </c>
      <c r="C64" s="115" t="s">
        <v>196</v>
      </c>
      <c r="D64" s="325" t="s">
        <v>174</v>
      </c>
      <c r="E64" s="286">
        <v>0.41519099999999998</v>
      </c>
      <c r="F64" s="286">
        <v>8.1695000000000004E-2</v>
      </c>
      <c r="G64" s="286">
        <v>2.0999999999999999E-5</v>
      </c>
      <c r="H64" s="286">
        <v>0.42560399999999998</v>
      </c>
      <c r="I64" s="286">
        <v>3.0071999999999998E-3</v>
      </c>
      <c r="J64" s="286">
        <v>4.0096000000000003E-3</v>
      </c>
      <c r="K64" s="286">
        <v>5.012E-3</v>
      </c>
      <c r="L64" s="346">
        <v>5.4129599999999998E-5</v>
      </c>
      <c r="M64" s="286">
        <v>2.2707869999999999</v>
      </c>
      <c r="N64" s="286" t="s">
        <v>73</v>
      </c>
      <c r="O64" s="286" t="s">
        <v>73</v>
      </c>
      <c r="P64" s="286" t="s">
        <v>73</v>
      </c>
      <c r="Q64" s="286" t="s">
        <v>73</v>
      </c>
      <c r="R64" s="286" t="s">
        <v>73</v>
      </c>
      <c r="S64" s="286" t="s">
        <v>73</v>
      </c>
      <c r="T64" s="286" t="s">
        <v>73</v>
      </c>
      <c r="U64" s="286" t="s">
        <v>73</v>
      </c>
      <c r="V64" s="286" t="s">
        <v>73</v>
      </c>
      <c r="W64" s="286" t="s">
        <v>73</v>
      </c>
      <c r="X64" s="286" t="s">
        <v>73</v>
      </c>
      <c r="Y64" s="286" t="s">
        <v>73</v>
      </c>
      <c r="Z64" s="286" t="s">
        <v>73</v>
      </c>
      <c r="AA64" s="286" t="s">
        <v>73</v>
      </c>
      <c r="AB64" s="286" t="s">
        <v>73</v>
      </c>
      <c r="AC64" s="286" t="s">
        <v>73</v>
      </c>
      <c r="AD64" s="286" t="s">
        <v>73</v>
      </c>
      <c r="AE64" s="286"/>
      <c r="AF64" s="286" t="s">
        <v>73</v>
      </c>
      <c r="AG64" s="286" t="s">
        <v>73</v>
      </c>
      <c r="AH64" s="286" t="s">
        <v>73</v>
      </c>
      <c r="AI64" s="286" t="s">
        <v>73</v>
      </c>
      <c r="AJ64" s="286" t="s">
        <v>73</v>
      </c>
      <c r="AK64" s="286">
        <v>565.47</v>
      </c>
      <c r="AL64" s="292" t="s">
        <v>197</v>
      </c>
    </row>
    <row r="65" spans="1:38" ht="26.25" customHeight="1" x14ac:dyDescent="0.2">
      <c r="A65" s="115" t="s">
        <v>68</v>
      </c>
      <c r="B65" s="115" t="s">
        <v>198</v>
      </c>
      <c r="C65" s="115" t="s">
        <v>199</v>
      </c>
      <c r="D65" s="325" t="s">
        <v>451</v>
      </c>
      <c r="E65" s="286" t="s">
        <v>71</v>
      </c>
      <c r="F65" s="286" t="s">
        <v>71</v>
      </c>
      <c r="G65" s="286" t="s">
        <v>71</v>
      </c>
      <c r="H65" s="286" t="s">
        <v>71</v>
      </c>
      <c r="I65" s="286" t="s">
        <v>71</v>
      </c>
      <c r="J65" s="286" t="s">
        <v>71</v>
      </c>
      <c r="K65" s="286" t="s">
        <v>71</v>
      </c>
      <c r="L65" s="286" t="s">
        <v>71</v>
      </c>
      <c r="M65" s="286" t="s">
        <v>71</v>
      </c>
      <c r="N65" s="286" t="s">
        <v>73</v>
      </c>
      <c r="O65" s="286" t="s">
        <v>73</v>
      </c>
      <c r="P65" s="286" t="s">
        <v>73</v>
      </c>
      <c r="Q65" s="286" t="s">
        <v>73</v>
      </c>
      <c r="R65" s="286" t="s">
        <v>73</v>
      </c>
      <c r="S65" s="286" t="s">
        <v>73</v>
      </c>
      <c r="T65" s="286" t="s">
        <v>73</v>
      </c>
      <c r="U65" s="286" t="s">
        <v>73</v>
      </c>
      <c r="V65" s="286" t="s">
        <v>73</v>
      </c>
      <c r="W65" s="286" t="s">
        <v>73</v>
      </c>
      <c r="X65" s="286" t="s">
        <v>73</v>
      </c>
      <c r="Y65" s="286" t="s">
        <v>73</v>
      </c>
      <c r="Z65" s="286" t="s">
        <v>73</v>
      </c>
      <c r="AA65" s="286" t="s">
        <v>73</v>
      </c>
      <c r="AB65" s="286" t="s">
        <v>73</v>
      </c>
      <c r="AC65" s="286" t="s">
        <v>73</v>
      </c>
      <c r="AD65" s="286" t="s">
        <v>73</v>
      </c>
      <c r="AE65" s="286"/>
      <c r="AF65" s="286" t="s">
        <v>73</v>
      </c>
      <c r="AG65" s="286" t="s">
        <v>73</v>
      </c>
      <c r="AH65" s="286" t="s">
        <v>73</v>
      </c>
      <c r="AI65" s="286" t="s">
        <v>73</v>
      </c>
      <c r="AJ65" s="286" t="s">
        <v>73</v>
      </c>
      <c r="AK65" s="286">
        <v>921.43799999999999</v>
      </c>
      <c r="AL65" s="292" t="s">
        <v>448</v>
      </c>
    </row>
    <row r="66" spans="1:38" ht="26.25" customHeight="1" x14ac:dyDescent="0.2">
      <c r="A66" s="115" t="s">
        <v>68</v>
      </c>
      <c r="B66" s="115" t="s">
        <v>201</v>
      </c>
      <c r="C66" s="115" t="s">
        <v>202</v>
      </c>
      <c r="D66" s="325" t="s">
        <v>174</v>
      </c>
      <c r="E66" s="286" t="s">
        <v>67</v>
      </c>
      <c r="F66" s="286" t="s">
        <v>67</v>
      </c>
      <c r="G66" s="286" t="s">
        <v>67</v>
      </c>
      <c r="H66" s="286" t="s">
        <v>67</v>
      </c>
      <c r="I66" s="286" t="s">
        <v>67</v>
      </c>
      <c r="J66" s="286" t="s">
        <v>67</v>
      </c>
      <c r="K66" s="286" t="s">
        <v>67</v>
      </c>
      <c r="L66" s="286" t="s">
        <v>67</v>
      </c>
      <c r="M66" s="286" t="s">
        <v>67</v>
      </c>
      <c r="N66" s="286" t="s">
        <v>67</v>
      </c>
      <c r="O66" s="286" t="s">
        <v>67</v>
      </c>
      <c r="P66" s="286" t="s">
        <v>67</v>
      </c>
      <c r="Q66" s="286" t="s">
        <v>67</v>
      </c>
      <c r="R66" s="286" t="s">
        <v>67</v>
      </c>
      <c r="S66" s="286" t="s">
        <v>67</v>
      </c>
      <c r="T66" s="286" t="s">
        <v>67</v>
      </c>
      <c r="U66" s="286" t="s">
        <v>67</v>
      </c>
      <c r="V66" s="286" t="s">
        <v>67</v>
      </c>
      <c r="W66" s="286" t="s">
        <v>67</v>
      </c>
      <c r="X66" s="286" t="s">
        <v>67</v>
      </c>
      <c r="Y66" s="286" t="s">
        <v>67</v>
      </c>
      <c r="Z66" s="286" t="s">
        <v>67</v>
      </c>
      <c r="AA66" s="286" t="s">
        <v>67</v>
      </c>
      <c r="AB66" s="286" t="s">
        <v>67</v>
      </c>
      <c r="AC66" s="286" t="s">
        <v>67</v>
      </c>
      <c r="AD66" s="286" t="s">
        <v>67</v>
      </c>
      <c r="AE66" s="286" t="s">
        <v>174</v>
      </c>
      <c r="AF66" s="286" t="s">
        <v>67</v>
      </c>
      <c r="AG66" s="286" t="s">
        <v>67</v>
      </c>
      <c r="AH66" s="286" t="s">
        <v>67</v>
      </c>
      <c r="AI66" s="286" t="s">
        <v>67</v>
      </c>
      <c r="AJ66" s="286" t="s">
        <v>67</v>
      </c>
      <c r="AK66" s="286" t="s">
        <v>67</v>
      </c>
      <c r="AL66" s="292" t="s">
        <v>174</v>
      </c>
    </row>
    <row r="67" spans="1:38" ht="26.25" customHeight="1" x14ac:dyDescent="0.2">
      <c r="A67" s="115" t="s">
        <v>68</v>
      </c>
      <c r="B67" s="115" t="s">
        <v>203</v>
      </c>
      <c r="C67" s="115" t="s">
        <v>204</v>
      </c>
      <c r="D67" s="325" t="s">
        <v>174</v>
      </c>
      <c r="E67" s="286" t="s">
        <v>67</v>
      </c>
      <c r="F67" s="286" t="s">
        <v>67</v>
      </c>
      <c r="G67" s="286" t="s">
        <v>67</v>
      </c>
      <c r="H67" s="286" t="s">
        <v>67</v>
      </c>
      <c r="I67" s="286" t="s">
        <v>67</v>
      </c>
      <c r="J67" s="286" t="s">
        <v>67</v>
      </c>
      <c r="K67" s="286" t="s">
        <v>67</v>
      </c>
      <c r="L67" s="286" t="s">
        <v>67</v>
      </c>
      <c r="M67" s="286" t="s">
        <v>67</v>
      </c>
      <c r="N67" s="286" t="s">
        <v>67</v>
      </c>
      <c r="O67" s="286" t="s">
        <v>67</v>
      </c>
      <c r="P67" s="286" t="s">
        <v>67</v>
      </c>
      <c r="Q67" s="286" t="s">
        <v>67</v>
      </c>
      <c r="R67" s="286" t="s">
        <v>67</v>
      </c>
      <c r="S67" s="286" t="s">
        <v>67</v>
      </c>
      <c r="T67" s="286" t="s">
        <v>67</v>
      </c>
      <c r="U67" s="286" t="s">
        <v>67</v>
      </c>
      <c r="V67" s="286" t="s">
        <v>67</v>
      </c>
      <c r="W67" s="286" t="s">
        <v>67</v>
      </c>
      <c r="X67" s="286" t="s">
        <v>67</v>
      </c>
      <c r="Y67" s="286" t="s">
        <v>67</v>
      </c>
      <c r="Z67" s="286" t="s">
        <v>67</v>
      </c>
      <c r="AA67" s="286" t="s">
        <v>67</v>
      </c>
      <c r="AB67" s="286" t="s">
        <v>67</v>
      </c>
      <c r="AC67" s="286" t="s">
        <v>67</v>
      </c>
      <c r="AD67" s="286" t="s">
        <v>67</v>
      </c>
      <c r="AE67" s="286" t="s">
        <v>174</v>
      </c>
      <c r="AF67" s="286" t="s">
        <v>67</v>
      </c>
      <c r="AG67" s="286" t="s">
        <v>67</v>
      </c>
      <c r="AH67" s="286" t="s">
        <v>67</v>
      </c>
      <c r="AI67" s="286" t="s">
        <v>67</v>
      </c>
      <c r="AJ67" s="286" t="s">
        <v>67</v>
      </c>
      <c r="AK67" s="286" t="s">
        <v>67</v>
      </c>
      <c r="AL67" s="292" t="s">
        <v>174</v>
      </c>
    </row>
    <row r="68" spans="1:38" ht="26.25" customHeight="1" x14ac:dyDescent="0.2">
      <c r="A68" s="115" t="s">
        <v>68</v>
      </c>
      <c r="B68" s="115" t="s">
        <v>205</v>
      </c>
      <c r="C68" s="115" t="s">
        <v>206</v>
      </c>
      <c r="D68" s="325" t="s">
        <v>174</v>
      </c>
      <c r="E68" s="286" t="s">
        <v>67</v>
      </c>
      <c r="F68" s="286" t="s">
        <v>67</v>
      </c>
      <c r="G68" s="286" t="s">
        <v>67</v>
      </c>
      <c r="H68" s="286" t="s">
        <v>67</v>
      </c>
      <c r="I68" s="286" t="s">
        <v>67</v>
      </c>
      <c r="J68" s="286" t="s">
        <v>67</v>
      </c>
      <c r="K68" s="286" t="s">
        <v>67</v>
      </c>
      <c r="L68" s="286" t="s">
        <v>67</v>
      </c>
      <c r="M68" s="286" t="s">
        <v>67</v>
      </c>
      <c r="N68" s="286" t="s">
        <v>67</v>
      </c>
      <c r="O68" s="286" t="s">
        <v>67</v>
      </c>
      <c r="P68" s="286" t="s">
        <v>67</v>
      </c>
      <c r="Q68" s="286" t="s">
        <v>67</v>
      </c>
      <c r="R68" s="286" t="s">
        <v>67</v>
      </c>
      <c r="S68" s="286" t="s">
        <v>67</v>
      </c>
      <c r="T68" s="286" t="s">
        <v>67</v>
      </c>
      <c r="U68" s="286" t="s">
        <v>67</v>
      </c>
      <c r="V68" s="286" t="s">
        <v>67</v>
      </c>
      <c r="W68" s="286" t="s">
        <v>67</v>
      </c>
      <c r="X68" s="286" t="s">
        <v>67</v>
      </c>
      <c r="Y68" s="286" t="s">
        <v>67</v>
      </c>
      <c r="Z68" s="286" t="s">
        <v>67</v>
      </c>
      <c r="AA68" s="286" t="s">
        <v>67</v>
      </c>
      <c r="AB68" s="286" t="s">
        <v>67</v>
      </c>
      <c r="AC68" s="286" t="s">
        <v>67</v>
      </c>
      <c r="AD68" s="286" t="s">
        <v>67</v>
      </c>
      <c r="AE68" s="286" t="s">
        <v>174</v>
      </c>
      <c r="AF68" s="286" t="s">
        <v>67</v>
      </c>
      <c r="AG68" s="286" t="s">
        <v>67</v>
      </c>
      <c r="AH68" s="286" t="s">
        <v>67</v>
      </c>
      <c r="AI68" s="286" t="s">
        <v>67</v>
      </c>
      <c r="AJ68" s="286" t="s">
        <v>67</v>
      </c>
      <c r="AK68" s="286" t="s">
        <v>67</v>
      </c>
      <c r="AL68" s="292" t="s">
        <v>174</v>
      </c>
    </row>
    <row r="69" spans="1:38" ht="26.25" customHeight="1" x14ac:dyDescent="0.2">
      <c r="A69" s="115" t="s">
        <v>68</v>
      </c>
      <c r="B69" s="115" t="s">
        <v>207</v>
      </c>
      <c r="C69" s="115" t="s">
        <v>208</v>
      </c>
      <c r="D69" s="325" t="s">
        <v>174</v>
      </c>
      <c r="E69" s="286" t="s">
        <v>67</v>
      </c>
      <c r="F69" s="286" t="s">
        <v>67</v>
      </c>
      <c r="G69" s="286" t="s">
        <v>67</v>
      </c>
      <c r="H69" s="286" t="s">
        <v>67</v>
      </c>
      <c r="I69" s="286" t="s">
        <v>67</v>
      </c>
      <c r="J69" s="286" t="s">
        <v>67</v>
      </c>
      <c r="K69" s="286" t="s">
        <v>67</v>
      </c>
      <c r="L69" s="286" t="s">
        <v>67</v>
      </c>
      <c r="M69" s="286" t="s">
        <v>67</v>
      </c>
      <c r="N69" s="286" t="s">
        <v>67</v>
      </c>
      <c r="O69" s="286" t="s">
        <v>67</v>
      </c>
      <c r="P69" s="286" t="s">
        <v>67</v>
      </c>
      <c r="Q69" s="286" t="s">
        <v>67</v>
      </c>
      <c r="R69" s="286" t="s">
        <v>67</v>
      </c>
      <c r="S69" s="286" t="s">
        <v>67</v>
      </c>
      <c r="T69" s="286" t="s">
        <v>67</v>
      </c>
      <c r="U69" s="286" t="s">
        <v>67</v>
      </c>
      <c r="V69" s="286" t="s">
        <v>67</v>
      </c>
      <c r="W69" s="286" t="s">
        <v>67</v>
      </c>
      <c r="X69" s="286" t="s">
        <v>67</v>
      </c>
      <c r="Y69" s="286" t="s">
        <v>67</v>
      </c>
      <c r="Z69" s="286" t="s">
        <v>67</v>
      </c>
      <c r="AA69" s="286" t="s">
        <v>67</v>
      </c>
      <c r="AB69" s="286" t="s">
        <v>67</v>
      </c>
      <c r="AC69" s="286" t="s">
        <v>67</v>
      </c>
      <c r="AD69" s="286" t="s">
        <v>67</v>
      </c>
      <c r="AE69" s="286" t="s">
        <v>174</v>
      </c>
      <c r="AF69" s="286" t="s">
        <v>67</v>
      </c>
      <c r="AG69" s="286" t="s">
        <v>67</v>
      </c>
      <c r="AH69" s="286" t="s">
        <v>67</v>
      </c>
      <c r="AI69" s="286" t="s">
        <v>67</v>
      </c>
      <c r="AJ69" s="286" t="s">
        <v>67</v>
      </c>
      <c r="AK69" s="286" t="s">
        <v>67</v>
      </c>
      <c r="AL69" s="292" t="s">
        <v>174</v>
      </c>
    </row>
    <row r="70" spans="1:38" ht="26.25" customHeight="1" x14ac:dyDescent="0.2">
      <c r="A70" s="115" t="s">
        <v>68</v>
      </c>
      <c r="B70" s="115" t="s">
        <v>209</v>
      </c>
      <c r="C70" s="115" t="s">
        <v>210</v>
      </c>
      <c r="D70" s="325" t="s">
        <v>174</v>
      </c>
      <c r="E70" s="286">
        <v>5.6496999999999999E-2</v>
      </c>
      <c r="F70" s="286">
        <v>5.3400000000000001E-3</v>
      </c>
      <c r="G70" s="286">
        <v>1.7915840000000001</v>
      </c>
      <c r="H70" s="286">
        <v>5.6668999999999997E-2</v>
      </c>
      <c r="I70" s="286">
        <v>0.1215714</v>
      </c>
      <c r="J70" s="286">
        <v>0.16209519999999999</v>
      </c>
      <c r="K70" s="286">
        <v>0.20261899999999999</v>
      </c>
      <c r="L70" s="286">
        <v>2.1882849999999999E-3</v>
      </c>
      <c r="M70" s="286">
        <v>4.9717999999999998E-2</v>
      </c>
      <c r="N70" s="286" t="s">
        <v>73</v>
      </c>
      <c r="O70" s="286" t="s">
        <v>73</v>
      </c>
      <c r="P70" s="286" t="s">
        <v>73</v>
      </c>
      <c r="Q70" s="286" t="s">
        <v>73</v>
      </c>
      <c r="R70" s="286" t="s">
        <v>73</v>
      </c>
      <c r="S70" s="286" t="s">
        <v>73</v>
      </c>
      <c r="T70" s="286" t="s">
        <v>73</v>
      </c>
      <c r="U70" s="286" t="s">
        <v>73</v>
      </c>
      <c r="V70" s="286" t="s">
        <v>73</v>
      </c>
      <c r="W70" s="286" t="s">
        <v>73</v>
      </c>
      <c r="X70" s="286" t="s">
        <v>73</v>
      </c>
      <c r="Y70" s="286" t="s">
        <v>73</v>
      </c>
      <c r="Z70" s="286" t="s">
        <v>73</v>
      </c>
      <c r="AA70" s="286" t="s">
        <v>73</v>
      </c>
      <c r="AB70" s="286" t="s">
        <v>73</v>
      </c>
      <c r="AC70" s="286" t="s">
        <v>73</v>
      </c>
      <c r="AD70" s="286" t="s">
        <v>73</v>
      </c>
      <c r="AE70" s="286"/>
      <c r="AF70" s="286" t="s">
        <v>73</v>
      </c>
      <c r="AG70" s="286" t="s">
        <v>73</v>
      </c>
      <c r="AH70" s="286" t="s">
        <v>73</v>
      </c>
      <c r="AI70" s="286" t="s">
        <v>73</v>
      </c>
      <c r="AJ70" s="286" t="s">
        <v>73</v>
      </c>
      <c r="AK70" s="286">
        <v>1791</v>
      </c>
      <c r="AL70" s="292" t="s">
        <v>211</v>
      </c>
    </row>
    <row r="71" spans="1:38" ht="26.25" customHeight="1" x14ac:dyDescent="0.2">
      <c r="A71" s="115" t="s">
        <v>68</v>
      </c>
      <c r="B71" s="115" t="s">
        <v>212</v>
      </c>
      <c r="C71" s="115" t="s">
        <v>213</v>
      </c>
      <c r="D71" s="325" t="s">
        <v>174</v>
      </c>
      <c r="E71" s="286" t="s">
        <v>67</v>
      </c>
      <c r="F71" s="286" t="s">
        <v>67</v>
      </c>
      <c r="G71" s="286" t="s">
        <v>67</v>
      </c>
      <c r="H71" s="286" t="s">
        <v>67</v>
      </c>
      <c r="I71" s="286" t="s">
        <v>67</v>
      </c>
      <c r="J71" s="286" t="s">
        <v>67</v>
      </c>
      <c r="K71" s="286" t="s">
        <v>67</v>
      </c>
      <c r="L71" s="286" t="s">
        <v>67</v>
      </c>
      <c r="M71" s="286" t="s">
        <v>67</v>
      </c>
      <c r="N71" s="286" t="s">
        <v>67</v>
      </c>
      <c r="O71" s="286" t="s">
        <v>67</v>
      </c>
      <c r="P71" s="286" t="s">
        <v>67</v>
      </c>
      <c r="Q71" s="286" t="s">
        <v>67</v>
      </c>
      <c r="R71" s="286" t="s">
        <v>67</v>
      </c>
      <c r="S71" s="286" t="s">
        <v>67</v>
      </c>
      <c r="T71" s="286" t="s">
        <v>67</v>
      </c>
      <c r="U71" s="286" t="s">
        <v>67</v>
      </c>
      <c r="V71" s="286" t="s">
        <v>67</v>
      </c>
      <c r="W71" s="286" t="s">
        <v>67</v>
      </c>
      <c r="X71" s="286" t="s">
        <v>67</v>
      </c>
      <c r="Y71" s="286" t="s">
        <v>67</v>
      </c>
      <c r="Z71" s="286" t="s">
        <v>67</v>
      </c>
      <c r="AA71" s="286" t="s">
        <v>67</v>
      </c>
      <c r="AB71" s="286" t="s">
        <v>67</v>
      </c>
      <c r="AC71" s="286" t="s">
        <v>67</v>
      </c>
      <c r="AD71" s="286" t="s">
        <v>67</v>
      </c>
      <c r="AE71" s="286" t="s">
        <v>174</v>
      </c>
      <c r="AF71" s="286" t="s">
        <v>67</v>
      </c>
      <c r="AG71" s="286" t="s">
        <v>67</v>
      </c>
      <c r="AH71" s="286" t="s">
        <v>67</v>
      </c>
      <c r="AI71" s="286" t="s">
        <v>67</v>
      </c>
      <c r="AJ71" s="286" t="s">
        <v>67</v>
      </c>
      <c r="AK71" s="286" t="s">
        <v>67</v>
      </c>
      <c r="AL71" s="292" t="s">
        <v>174</v>
      </c>
    </row>
    <row r="72" spans="1:38" ht="26.25" customHeight="1" x14ac:dyDescent="0.2">
      <c r="A72" s="115" t="s">
        <v>68</v>
      </c>
      <c r="B72" s="115" t="s">
        <v>214</v>
      </c>
      <c r="C72" s="115" t="s">
        <v>215</v>
      </c>
      <c r="D72" s="325" t="s">
        <v>174</v>
      </c>
      <c r="E72" s="286" t="s">
        <v>72</v>
      </c>
      <c r="F72" s="318">
        <v>1.6949999999999999E-3</v>
      </c>
      <c r="G72" s="286" t="s">
        <v>72</v>
      </c>
      <c r="H72" s="286" t="s">
        <v>72</v>
      </c>
      <c r="I72" s="318">
        <v>1.5820000000000001E-3</v>
      </c>
      <c r="J72" s="318">
        <v>2.0339999999999998E-3</v>
      </c>
      <c r="K72" s="318">
        <v>3.3899999999999998E-3</v>
      </c>
      <c r="L72" s="318">
        <v>5.6952000000000001E-4</v>
      </c>
      <c r="M72" s="286" t="s">
        <v>72</v>
      </c>
      <c r="N72" s="318">
        <v>5.1979999999999998E-2</v>
      </c>
      <c r="O72" s="318">
        <v>2.2599999999999999E-4</v>
      </c>
      <c r="P72" s="318">
        <v>1.1299999999999999E-3</v>
      </c>
      <c r="Q72" s="318">
        <v>4.5199999999999997E-3</v>
      </c>
      <c r="R72" s="318">
        <v>5.0849999999999999E-2</v>
      </c>
      <c r="S72" s="318">
        <v>7.9100000000000004E-4</v>
      </c>
      <c r="T72" s="318">
        <v>1.5820000000000001E-3</v>
      </c>
      <c r="U72" s="318">
        <v>2.2599999999999999E-4</v>
      </c>
      <c r="V72" s="318">
        <v>4.5199999999999997E-2</v>
      </c>
      <c r="W72" s="318">
        <v>3.39E-2</v>
      </c>
      <c r="X72" s="286" t="s">
        <v>72</v>
      </c>
      <c r="Y72" s="286" t="s">
        <v>72</v>
      </c>
      <c r="Z72" s="286" t="s">
        <v>72</v>
      </c>
      <c r="AA72" s="286" t="s">
        <v>72</v>
      </c>
      <c r="AB72" s="318">
        <v>5.424E-3</v>
      </c>
      <c r="AC72" s="318">
        <v>3.39E-4</v>
      </c>
      <c r="AD72" s="318">
        <v>2.8250000000000001E-2</v>
      </c>
      <c r="AE72" s="286" t="s">
        <v>174</v>
      </c>
      <c r="AF72" s="286" t="s">
        <v>73</v>
      </c>
      <c r="AG72" s="286" t="s">
        <v>73</v>
      </c>
      <c r="AH72" s="286" t="s">
        <v>73</v>
      </c>
      <c r="AI72" s="286" t="s">
        <v>73</v>
      </c>
      <c r="AJ72" s="286" t="s">
        <v>73</v>
      </c>
      <c r="AK72" s="286">
        <v>11.3</v>
      </c>
      <c r="AL72" s="292" t="s">
        <v>216</v>
      </c>
    </row>
    <row r="73" spans="1:38" ht="26.25" customHeight="1" x14ac:dyDescent="0.2">
      <c r="A73" s="115" t="s">
        <v>68</v>
      </c>
      <c r="B73" s="115" t="s">
        <v>217</v>
      </c>
      <c r="C73" s="115" t="s">
        <v>218</v>
      </c>
      <c r="D73" s="325" t="s">
        <v>174</v>
      </c>
      <c r="E73" s="286"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t="s">
        <v>174</v>
      </c>
      <c r="AF73" s="286" t="s">
        <v>67</v>
      </c>
      <c r="AG73" s="286" t="s">
        <v>67</v>
      </c>
      <c r="AH73" s="286" t="s">
        <v>67</v>
      </c>
      <c r="AI73" s="286" t="s">
        <v>67</v>
      </c>
      <c r="AJ73" s="286" t="s">
        <v>67</v>
      </c>
      <c r="AK73" s="286" t="s">
        <v>67</v>
      </c>
      <c r="AL73" s="292" t="s">
        <v>174</v>
      </c>
    </row>
    <row r="74" spans="1:38" ht="26.25" customHeight="1" x14ac:dyDescent="0.2">
      <c r="A74" s="115" t="s">
        <v>68</v>
      </c>
      <c r="B74" s="115" t="s">
        <v>219</v>
      </c>
      <c r="C74" s="115" t="s">
        <v>220</v>
      </c>
      <c r="D74" s="325" t="s">
        <v>174</v>
      </c>
      <c r="E74" s="286">
        <v>1.1250520000000001E-3</v>
      </c>
      <c r="F74" s="286" t="s">
        <v>73</v>
      </c>
      <c r="G74" s="286">
        <v>5.0627340000000002E-3</v>
      </c>
      <c r="H74" s="286" t="s">
        <v>73</v>
      </c>
      <c r="I74" s="286">
        <v>1.237557E-3</v>
      </c>
      <c r="J74" s="286">
        <v>1.6875779999999999E-3</v>
      </c>
      <c r="K74" s="286">
        <v>2.0250939999999999E-3</v>
      </c>
      <c r="L74" s="286">
        <v>2.8500000000000002E-5</v>
      </c>
      <c r="M74" s="286">
        <v>0.13500624</v>
      </c>
      <c r="N74" s="286" t="s">
        <v>73</v>
      </c>
      <c r="O74" s="286" t="s">
        <v>73</v>
      </c>
      <c r="P74" s="286" t="s">
        <v>73</v>
      </c>
      <c r="Q74" s="286" t="s">
        <v>73</v>
      </c>
      <c r="R74" s="286" t="s">
        <v>73</v>
      </c>
      <c r="S74" s="286" t="s">
        <v>73</v>
      </c>
      <c r="T74" s="286" t="s">
        <v>73</v>
      </c>
      <c r="U74" s="286" t="s">
        <v>73</v>
      </c>
      <c r="V74" s="286" t="s">
        <v>73</v>
      </c>
      <c r="W74" s="286" t="s">
        <v>73</v>
      </c>
      <c r="X74" s="286">
        <v>1.0125468E-2</v>
      </c>
      <c r="Y74" s="286">
        <v>1.0125468E-2</v>
      </c>
      <c r="Z74" s="286">
        <v>1.0125468E-2</v>
      </c>
      <c r="AA74" s="286">
        <v>1.2375572E-2</v>
      </c>
      <c r="AB74" s="286">
        <v>4.2751975999999997E-2</v>
      </c>
      <c r="AC74" s="286" t="s">
        <v>73</v>
      </c>
      <c r="AD74" s="286" t="s">
        <v>73</v>
      </c>
      <c r="AE74" s="286"/>
      <c r="AF74" s="286" t="s">
        <v>73</v>
      </c>
      <c r="AG74" s="286" t="s">
        <v>73</v>
      </c>
      <c r="AH74" s="286" t="s">
        <v>73</v>
      </c>
      <c r="AI74" s="286" t="s">
        <v>73</v>
      </c>
      <c r="AJ74" s="286" t="s">
        <v>73</v>
      </c>
      <c r="AK74" s="286">
        <v>1.1250519999999999</v>
      </c>
      <c r="AL74" s="292" t="s">
        <v>449</v>
      </c>
    </row>
    <row r="75" spans="1:38" ht="26.25" customHeight="1" x14ac:dyDescent="0.2">
      <c r="A75" s="115" t="s">
        <v>68</v>
      </c>
      <c r="B75" s="115" t="s">
        <v>221</v>
      </c>
      <c r="C75" s="115" t="s">
        <v>222</v>
      </c>
      <c r="D75" s="325" t="s">
        <v>174</v>
      </c>
      <c r="E75" s="286"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t="s">
        <v>174</v>
      </c>
      <c r="AF75" s="286" t="s">
        <v>67</v>
      </c>
      <c r="AG75" s="286" t="s">
        <v>67</v>
      </c>
      <c r="AH75" s="286" t="s">
        <v>67</v>
      </c>
      <c r="AI75" s="286" t="s">
        <v>67</v>
      </c>
      <c r="AJ75" s="286" t="s">
        <v>67</v>
      </c>
      <c r="AK75" s="286" t="s">
        <v>67</v>
      </c>
      <c r="AL75" s="292" t="s">
        <v>174</v>
      </c>
    </row>
    <row r="76" spans="1:38" ht="26.25" customHeight="1" x14ac:dyDescent="0.2">
      <c r="A76" s="115" t="s">
        <v>68</v>
      </c>
      <c r="B76" s="115" t="s">
        <v>223</v>
      </c>
      <c r="C76" s="115" t="s">
        <v>224</v>
      </c>
      <c r="D76" s="325" t="s">
        <v>174</v>
      </c>
      <c r="E76" s="286"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t="s">
        <v>174</v>
      </c>
      <c r="AF76" s="286" t="s">
        <v>67</v>
      </c>
      <c r="AG76" s="286" t="s">
        <v>67</v>
      </c>
      <c r="AH76" s="286" t="s">
        <v>67</v>
      </c>
      <c r="AI76" s="286" t="s">
        <v>67</v>
      </c>
      <c r="AJ76" s="286" t="s">
        <v>67</v>
      </c>
      <c r="AK76" s="286" t="s">
        <v>67</v>
      </c>
      <c r="AL76" s="292" t="s">
        <v>174</v>
      </c>
    </row>
    <row r="77" spans="1:38" ht="26.25" customHeight="1" x14ac:dyDescent="0.2">
      <c r="A77" s="115" t="s">
        <v>68</v>
      </c>
      <c r="B77" s="115" t="s">
        <v>225</v>
      </c>
      <c r="C77" s="115" t="s">
        <v>226</v>
      </c>
      <c r="D77" s="325" t="s">
        <v>174</v>
      </c>
      <c r="E77" s="286"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t="s">
        <v>174</v>
      </c>
      <c r="AF77" s="286" t="s">
        <v>67</v>
      </c>
      <c r="AG77" s="286" t="s">
        <v>67</v>
      </c>
      <c r="AH77" s="286" t="s">
        <v>67</v>
      </c>
      <c r="AI77" s="286" t="s">
        <v>67</v>
      </c>
      <c r="AJ77" s="286" t="s">
        <v>67</v>
      </c>
      <c r="AK77" s="286" t="s">
        <v>67</v>
      </c>
      <c r="AL77" s="292" t="s">
        <v>174</v>
      </c>
    </row>
    <row r="78" spans="1:38" ht="26.25" customHeight="1" x14ac:dyDescent="0.2">
      <c r="A78" s="115" t="s">
        <v>68</v>
      </c>
      <c r="B78" s="115" t="s">
        <v>227</v>
      </c>
      <c r="C78" s="115" t="s">
        <v>228</v>
      </c>
      <c r="D78" s="325" t="s">
        <v>174</v>
      </c>
      <c r="E78" s="286"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t="s">
        <v>174</v>
      </c>
      <c r="AF78" s="286" t="s">
        <v>67</v>
      </c>
      <c r="AG78" s="286" t="s">
        <v>67</v>
      </c>
      <c r="AH78" s="286" t="s">
        <v>67</v>
      </c>
      <c r="AI78" s="286" t="s">
        <v>67</v>
      </c>
      <c r="AJ78" s="286" t="s">
        <v>67</v>
      </c>
      <c r="AK78" s="286" t="s">
        <v>67</v>
      </c>
      <c r="AL78" s="292" t="s">
        <v>174</v>
      </c>
    </row>
    <row r="79" spans="1:38" ht="26.25" customHeight="1" x14ac:dyDescent="0.2">
      <c r="A79" s="115" t="s">
        <v>68</v>
      </c>
      <c r="B79" s="115" t="s">
        <v>229</v>
      </c>
      <c r="C79" s="115" t="s">
        <v>230</v>
      </c>
      <c r="D79" s="325" t="s">
        <v>174</v>
      </c>
      <c r="E79" s="286"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t="s">
        <v>174</v>
      </c>
      <c r="AF79" s="286" t="s">
        <v>67</v>
      </c>
      <c r="AG79" s="286" t="s">
        <v>67</v>
      </c>
      <c r="AH79" s="286" t="s">
        <v>67</v>
      </c>
      <c r="AI79" s="286" t="s">
        <v>67</v>
      </c>
      <c r="AJ79" s="286" t="s">
        <v>67</v>
      </c>
      <c r="AK79" s="286" t="s">
        <v>67</v>
      </c>
      <c r="AL79" s="292" t="s">
        <v>174</v>
      </c>
    </row>
    <row r="80" spans="1:38" ht="26.25" customHeight="1" x14ac:dyDescent="0.2">
      <c r="A80" s="115" t="s">
        <v>68</v>
      </c>
      <c r="B80" s="115" t="s">
        <v>231</v>
      </c>
      <c r="C80" s="115" t="s">
        <v>232</v>
      </c>
      <c r="D80" s="325" t="s">
        <v>174</v>
      </c>
      <c r="E80" s="286"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t="s">
        <v>174</v>
      </c>
      <c r="AF80" s="286" t="s">
        <v>67</v>
      </c>
      <c r="AG80" s="286" t="s">
        <v>67</v>
      </c>
      <c r="AH80" s="286" t="s">
        <v>67</v>
      </c>
      <c r="AI80" s="286" t="s">
        <v>67</v>
      </c>
      <c r="AJ80" s="286" t="s">
        <v>67</v>
      </c>
      <c r="AK80" s="286" t="s">
        <v>67</v>
      </c>
      <c r="AL80" s="292" t="s">
        <v>174</v>
      </c>
    </row>
    <row r="81" spans="1:38" ht="26.25" customHeight="1" x14ac:dyDescent="0.2">
      <c r="A81" s="115" t="s">
        <v>68</v>
      </c>
      <c r="B81" s="115" t="s">
        <v>233</v>
      </c>
      <c r="C81" s="115" t="s">
        <v>234</v>
      </c>
      <c r="D81" s="325" t="s">
        <v>174</v>
      </c>
      <c r="E81" s="286" t="s">
        <v>67</v>
      </c>
      <c r="F81" s="286" t="s">
        <v>67</v>
      </c>
      <c r="G81" s="286" t="s">
        <v>67</v>
      </c>
      <c r="H81" s="286" t="s">
        <v>67</v>
      </c>
      <c r="I81" s="286" t="s">
        <v>67</v>
      </c>
      <c r="J81" s="286" t="s">
        <v>67</v>
      </c>
      <c r="K81" s="286" t="s">
        <v>67</v>
      </c>
      <c r="L81" s="286" t="s">
        <v>67</v>
      </c>
      <c r="M81" s="286" t="s">
        <v>67</v>
      </c>
      <c r="N81" s="286" t="s">
        <v>67</v>
      </c>
      <c r="O81" s="286" t="s">
        <v>67</v>
      </c>
      <c r="P81" s="286" t="s">
        <v>67</v>
      </c>
      <c r="Q81" s="286" t="s">
        <v>67</v>
      </c>
      <c r="R81" s="286" t="s">
        <v>67</v>
      </c>
      <c r="S81" s="286" t="s">
        <v>67</v>
      </c>
      <c r="T81" s="286" t="s">
        <v>67</v>
      </c>
      <c r="U81" s="286" t="s">
        <v>67</v>
      </c>
      <c r="V81" s="286" t="s">
        <v>67</v>
      </c>
      <c r="W81" s="286" t="s">
        <v>67</v>
      </c>
      <c r="X81" s="286" t="s">
        <v>67</v>
      </c>
      <c r="Y81" s="286" t="s">
        <v>67</v>
      </c>
      <c r="Z81" s="286" t="s">
        <v>67</v>
      </c>
      <c r="AA81" s="286" t="s">
        <v>67</v>
      </c>
      <c r="AB81" s="286" t="s">
        <v>67</v>
      </c>
      <c r="AC81" s="286" t="s">
        <v>67</v>
      </c>
      <c r="AD81" s="286" t="s">
        <v>67</v>
      </c>
      <c r="AE81" s="286" t="s">
        <v>174</v>
      </c>
      <c r="AF81" s="286" t="s">
        <v>67</v>
      </c>
      <c r="AG81" s="286" t="s">
        <v>67</v>
      </c>
      <c r="AH81" s="286" t="s">
        <v>67</v>
      </c>
      <c r="AI81" s="286" t="s">
        <v>67</v>
      </c>
      <c r="AJ81" s="286" t="s">
        <v>67</v>
      </c>
      <c r="AK81" s="286" t="s">
        <v>67</v>
      </c>
      <c r="AL81" s="292" t="s">
        <v>63</v>
      </c>
    </row>
    <row r="82" spans="1:38" ht="26.25" customHeight="1" x14ac:dyDescent="0.2">
      <c r="A82" s="115" t="s">
        <v>235</v>
      </c>
      <c r="B82" s="115" t="s">
        <v>236</v>
      </c>
      <c r="C82" s="115" t="s">
        <v>237</v>
      </c>
      <c r="D82" s="325" t="s">
        <v>174</v>
      </c>
      <c r="E82" s="286" t="s">
        <v>73</v>
      </c>
      <c r="F82" s="286">
        <v>2.201278689</v>
      </c>
      <c r="G82" s="286" t="s">
        <v>73</v>
      </c>
      <c r="H82" s="286" t="s">
        <v>73</v>
      </c>
      <c r="I82" s="286" t="s">
        <v>73</v>
      </c>
      <c r="J82" s="286" t="s">
        <v>73</v>
      </c>
      <c r="K82" s="286" t="s">
        <v>73</v>
      </c>
      <c r="L82" s="286" t="s">
        <v>73</v>
      </c>
      <c r="M82" s="286" t="s">
        <v>73</v>
      </c>
      <c r="N82" s="286" t="s">
        <v>73</v>
      </c>
      <c r="O82" s="286" t="s">
        <v>73</v>
      </c>
      <c r="P82" s="286" t="s">
        <v>73</v>
      </c>
      <c r="Q82" s="286" t="s">
        <v>73</v>
      </c>
      <c r="R82" s="286" t="s">
        <v>73</v>
      </c>
      <c r="S82" s="286" t="s">
        <v>73</v>
      </c>
      <c r="T82" s="286" t="s">
        <v>73</v>
      </c>
      <c r="U82" s="286" t="s">
        <v>73</v>
      </c>
      <c r="V82" s="286" t="s">
        <v>73</v>
      </c>
      <c r="W82" s="286" t="s">
        <v>73</v>
      </c>
      <c r="X82" s="286" t="s">
        <v>73</v>
      </c>
      <c r="Y82" s="286" t="s">
        <v>73</v>
      </c>
      <c r="Z82" s="286" t="s">
        <v>73</v>
      </c>
      <c r="AA82" s="286" t="s">
        <v>73</v>
      </c>
      <c r="AB82" s="286" t="s">
        <v>73</v>
      </c>
      <c r="AC82" s="286" t="s">
        <v>73</v>
      </c>
      <c r="AD82" s="286" t="s">
        <v>73</v>
      </c>
      <c r="AE82" s="286" t="s">
        <v>174</v>
      </c>
      <c r="AF82" s="286" t="s">
        <v>73</v>
      </c>
      <c r="AG82" s="286" t="s">
        <v>73</v>
      </c>
      <c r="AH82" s="286" t="s">
        <v>73</v>
      </c>
      <c r="AI82" s="286" t="s">
        <v>73</v>
      </c>
      <c r="AJ82" s="286" t="s">
        <v>73</v>
      </c>
      <c r="AK82" s="286">
        <v>36.19</v>
      </c>
      <c r="AL82" s="292" t="s">
        <v>469</v>
      </c>
    </row>
    <row r="83" spans="1:38" ht="26.25" customHeight="1" x14ac:dyDescent="0.2">
      <c r="A83" s="115" t="s">
        <v>68</v>
      </c>
      <c r="B83" s="115" t="s">
        <v>239</v>
      </c>
      <c r="C83" s="115" t="s">
        <v>240</v>
      </c>
      <c r="D83" s="325"/>
      <c r="E83" s="328" t="s">
        <v>73</v>
      </c>
      <c r="F83" s="328">
        <v>1.0958637300453619E-3</v>
      </c>
      <c r="G83" s="328" t="s">
        <v>73</v>
      </c>
      <c r="H83" s="328" t="s">
        <v>73</v>
      </c>
      <c r="I83" s="328">
        <v>6.849148312783512E-5</v>
      </c>
      <c r="J83" s="328">
        <v>1.3698296625567026E-3</v>
      </c>
      <c r="K83" s="328">
        <v>1.0273722469175269E-2</v>
      </c>
      <c r="L83" s="328">
        <v>3.9040145382866023E-6</v>
      </c>
      <c r="M83" s="328" t="s">
        <v>73</v>
      </c>
      <c r="N83" s="328" t="s">
        <v>73</v>
      </c>
      <c r="O83" s="328" t="s">
        <v>73</v>
      </c>
      <c r="P83" s="328" t="s">
        <v>73</v>
      </c>
      <c r="Q83" s="328" t="s">
        <v>73</v>
      </c>
      <c r="R83" s="328" t="s">
        <v>73</v>
      </c>
      <c r="S83" s="328" t="s">
        <v>73</v>
      </c>
      <c r="T83" s="328" t="s">
        <v>73</v>
      </c>
      <c r="U83" s="328" t="s">
        <v>73</v>
      </c>
      <c r="V83" s="328" t="s">
        <v>73</v>
      </c>
      <c r="W83" s="328" t="s">
        <v>73</v>
      </c>
      <c r="X83" s="328" t="s">
        <v>73</v>
      </c>
      <c r="Y83" s="328" t="s">
        <v>73</v>
      </c>
      <c r="Z83" s="328" t="s">
        <v>73</v>
      </c>
      <c r="AA83" s="328" t="s">
        <v>73</v>
      </c>
      <c r="AB83" s="328" t="s">
        <v>73</v>
      </c>
      <c r="AC83" s="328" t="s">
        <v>73</v>
      </c>
      <c r="AD83" s="328" t="s">
        <v>73</v>
      </c>
      <c r="AE83" s="340"/>
      <c r="AF83" s="329" t="s">
        <v>73</v>
      </c>
      <c r="AG83" s="329" t="s">
        <v>73</v>
      </c>
      <c r="AH83" s="329" t="s">
        <v>73</v>
      </c>
      <c r="AI83" s="329" t="s">
        <v>73</v>
      </c>
      <c r="AJ83" s="329" t="s">
        <v>73</v>
      </c>
      <c r="AK83" s="329">
        <v>68.491483127835124</v>
      </c>
      <c r="AL83" s="327" t="s">
        <v>241</v>
      </c>
    </row>
    <row r="84" spans="1:38" ht="26.25" customHeight="1" x14ac:dyDescent="0.2">
      <c r="A84" s="115" t="s">
        <v>68</v>
      </c>
      <c r="B84" s="115" t="s">
        <v>242</v>
      </c>
      <c r="C84" s="115" t="s">
        <v>243</v>
      </c>
      <c r="D84" s="325"/>
      <c r="E84" s="328" t="s">
        <v>73</v>
      </c>
      <c r="F84" s="328">
        <v>6.7993201510000009E-3</v>
      </c>
      <c r="G84" s="328" t="s">
        <v>73</v>
      </c>
      <c r="H84" s="328" t="s">
        <v>73</v>
      </c>
      <c r="I84" s="328">
        <v>1.2552591048000002E-4</v>
      </c>
      <c r="J84" s="328">
        <v>6.2762955240000008E-4</v>
      </c>
      <c r="K84" s="328">
        <v>2.5105182096000003E-3</v>
      </c>
      <c r="L84" s="328">
        <v>1.6318368362400001E-9</v>
      </c>
      <c r="M84" s="328">
        <v>4.9687339565000006E-4</v>
      </c>
      <c r="N84" s="328" t="s">
        <v>73</v>
      </c>
      <c r="O84" s="328" t="s">
        <v>73</v>
      </c>
      <c r="P84" s="328" t="s">
        <v>73</v>
      </c>
      <c r="Q84" s="328" t="s">
        <v>73</v>
      </c>
      <c r="R84" s="328" t="s">
        <v>73</v>
      </c>
      <c r="S84" s="328" t="s">
        <v>73</v>
      </c>
      <c r="T84" s="328" t="s">
        <v>73</v>
      </c>
      <c r="U84" s="328" t="s">
        <v>73</v>
      </c>
      <c r="V84" s="328" t="s">
        <v>73</v>
      </c>
      <c r="W84" s="328" t="s">
        <v>73</v>
      </c>
      <c r="X84" s="328" t="s">
        <v>73</v>
      </c>
      <c r="Y84" s="328" t="s">
        <v>73</v>
      </c>
      <c r="Z84" s="328" t="s">
        <v>73</v>
      </c>
      <c r="AA84" s="328" t="s">
        <v>73</v>
      </c>
      <c r="AB84" s="328" t="s">
        <v>73</v>
      </c>
      <c r="AC84" s="328" t="s">
        <v>73</v>
      </c>
      <c r="AD84" s="328" t="s">
        <v>73</v>
      </c>
      <c r="AE84" s="340"/>
      <c r="AF84" s="329" t="s">
        <v>73</v>
      </c>
      <c r="AG84" s="329" t="s">
        <v>73</v>
      </c>
      <c r="AH84" s="329" t="s">
        <v>73</v>
      </c>
      <c r="AI84" s="329" t="s">
        <v>73</v>
      </c>
      <c r="AJ84" s="329" t="s">
        <v>73</v>
      </c>
      <c r="AK84" s="329">
        <v>52.302462700000007</v>
      </c>
      <c r="AL84" s="327" t="s">
        <v>241</v>
      </c>
    </row>
    <row r="85" spans="1:38" ht="26.25" customHeight="1" x14ac:dyDescent="0.2">
      <c r="A85" s="115" t="s">
        <v>235</v>
      </c>
      <c r="B85" s="115" t="s">
        <v>244</v>
      </c>
      <c r="C85" s="115" t="s">
        <v>245</v>
      </c>
      <c r="D85" s="325"/>
      <c r="E85" s="286" t="s">
        <v>73</v>
      </c>
      <c r="F85" s="286">
        <v>4.4354737919999998</v>
      </c>
      <c r="G85" s="286" t="s">
        <v>73</v>
      </c>
      <c r="H85" s="286" t="s">
        <v>73</v>
      </c>
      <c r="I85" s="286" t="s">
        <v>73</v>
      </c>
      <c r="J85" s="286" t="s">
        <v>73</v>
      </c>
      <c r="K85" s="286" t="s">
        <v>73</v>
      </c>
      <c r="L85" s="286" t="s">
        <v>73</v>
      </c>
      <c r="M85" s="286" t="s">
        <v>73</v>
      </c>
      <c r="N85" s="286" t="s">
        <v>73</v>
      </c>
      <c r="O85" s="286" t="s">
        <v>73</v>
      </c>
      <c r="P85" s="286" t="s">
        <v>73</v>
      </c>
      <c r="Q85" s="286" t="s">
        <v>73</v>
      </c>
      <c r="R85" s="286" t="s">
        <v>73</v>
      </c>
      <c r="S85" s="286" t="s">
        <v>73</v>
      </c>
      <c r="T85" s="286" t="s">
        <v>73</v>
      </c>
      <c r="U85" s="286" t="s">
        <v>73</v>
      </c>
      <c r="V85" s="286" t="s">
        <v>73</v>
      </c>
      <c r="W85" s="286" t="s">
        <v>73</v>
      </c>
      <c r="X85" s="286" t="s">
        <v>73</v>
      </c>
      <c r="Y85" s="286" t="s">
        <v>73</v>
      </c>
      <c r="Z85" s="286" t="s">
        <v>73</v>
      </c>
      <c r="AA85" s="286" t="s">
        <v>73</v>
      </c>
      <c r="AB85" s="286" t="s">
        <v>73</v>
      </c>
      <c r="AC85" s="286" t="s">
        <v>73</v>
      </c>
      <c r="AD85" s="286" t="s">
        <v>73</v>
      </c>
      <c r="AE85" s="286"/>
      <c r="AF85" s="286" t="s">
        <v>73</v>
      </c>
      <c r="AG85" s="286" t="s">
        <v>73</v>
      </c>
      <c r="AH85" s="286" t="s">
        <v>73</v>
      </c>
      <c r="AI85" s="286" t="s">
        <v>73</v>
      </c>
      <c r="AJ85" s="286" t="s">
        <v>73</v>
      </c>
      <c r="AK85" s="286">
        <v>24175225</v>
      </c>
      <c r="AL85" s="292" t="s">
        <v>470</v>
      </c>
    </row>
    <row r="86" spans="1:38" ht="26.25" customHeight="1" x14ac:dyDescent="0.2">
      <c r="A86" s="115" t="s">
        <v>235</v>
      </c>
      <c r="B86" s="115" t="s">
        <v>246</v>
      </c>
      <c r="C86" s="115" t="s">
        <v>247</v>
      </c>
      <c r="D86" s="325"/>
      <c r="E86" s="328" t="s">
        <v>73</v>
      </c>
      <c r="F86" s="328">
        <v>0.12480870282000002</v>
      </c>
      <c r="G86" s="328" t="s">
        <v>73</v>
      </c>
      <c r="H86" s="328" t="s">
        <v>73</v>
      </c>
      <c r="I86" s="328" t="s">
        <v>73</v>
      </c>
      <c r="J86" s="328" t="s">
        <v>73</v>
      </c>
      <c r="K86" s="328" t="s">
        <v>73</v>
      </c>
      <c r="L86" s="328" t="s">
        <v>73</v>
      </c>
      <c r="M86" s="328" t="s">
        <v>73</v>
      </c>
      <c r="N86" s="328" t="s">
        <v>73</v>
      </c>
      <c r="O86" s="328" t="s">
        <v>73</v>
      </c>
      <c r="P86" s="328" t="s">
        <v>73</v>
      </c>
      <c r="Q86" s="328" t="s">
        <v>73</v>
      </c>
      <c r="R86" s="328" t="s">
        <v>73</v>
      </c>
      <c r="S86" s="328" t="s">
        <v>73</v>
      </c>
      <c r="T86" s="328" t="s">
        <v>73</v>
      </c>
      <c r="U86" s="328" t="s">
        <v>73</v>
      </c>
      <c r="V86" s="328" t="s">
        <v>73</v>
      </c>
      <c r="W86" s="328" t="s">
        <v>73</v>
      </c>
      <c r="X86" s="328" t="s">
        <v>73</v>
      </c>
      <c r="Y86" s="328" t="s">
        <v>73</v>
      </c>
      <c r="Z86" s="328" t="s">
        <v>73</v>
      </c>
      <c r="AA86" s="328" t="s">
        <v>73</v>
      </c>
      <c r="AB86" s="328" t="s">
        <v>73</v>
      </c>
      <c r="AC86" s="328" t="s">
        <v>73</v>
      </c>
      <c r="AD86" s="328" t="s">
        <v>73</v>
      </c>
      <c r="AE86" s="340"/>
      <c r="AF86" s="329" t="s">
        <v>73</v>
      </c>
      <c r="AG86" s="329" t="s">
        <v>73</v>
      </c>
      <c r="AH86" s="329" t="s">
        <v>73</v>
      </c>
      <c r="AI86" s="329" t="s">
        <v>73</v>
      </c>
      <c r="AJ86" s="329" t="s">
        <v>73</v>
      </c>
      <c r="AK86" s="329">
        <v>0.80992019999999998</v>
      </c>
      <c r="AL86" s="327" t="s">
        <v>248</v>
      </c>
    </row>
    <row r="87" spans="1:38" ht="26.25" customHeight="1" x14ac:dyDescent="0.2">
      <c r="A87" s="115" t="s">
        <v>235</v>
      </c>
      <c r="B87" s="115" t="s">
        <v>249</v>
      </c>
      <c r="C87" s="115" t="s">
        <v>250</v>
      </c>
      <c r="D87" s="325"/>
      <c r="E87" s="328" t="s">
        <v>73</v>
      </c>
      <c r="F87" s="328">
        <v>7.3174399999999987E-2</v>
      </c>
      <c r="G87" s="328" t="s">
        <v>73</v>
      </c>
      <c r="H87" s="328" t="s">
        <v>73</v>
      </c>
      <c r="I87" s="328" t="s">
        <v>73</v>
      </c>
      <c r="J87" s="328" t="s">
        <v>73</v>
      </c>
      <c r="K87" s="328" t="s">
        <v>73</v>
      </c>
      <c r="L87" s="328" t="s">
        <v>73</v>
      </c>
      <c r="M87" s="328" t="s">
        <v>73</v>
      </c>
      <c r="N87" s="328" t="s">
        <v>73</v>
      </c>
      <c r="O87" s="328" t="s">
        <v>73</v>
      </c>
      <c r="P87" s="328" t="s">
        <v>73</v>
      </c>
      <c r="Q87" s="328" t="s">
        <v>73</v>
      </c>
      <c r="R87" s="328" t="s">
        <v>73</v>
      </c>
      <c r="S87" s="328" t="s">
        <v>73</v>
      </c>
      <c r="T87" s="328" t="s">
        <v>73</v>
      </c>
      <c r="U87" s="328" t="s">
        <v>73</v>
      </c>
      <c r="V87" s="328" t="s">
        <v>73</v>
      </c>
      <c r="W87" s="328" t="s">
        <v>73</v>
      </c>
      <c r="X87" s="328" t="s">
        <v>73</v>
      </c>
      <c r="Y87" s="328" t="s">
        <v>73</v>
      </c>
      <c r="Z87" s="328" t="s">
        <v>73</v>
      </c>
      <c r="AA87" s="328" t="s">
        <v>73</v>
      </c>
      <c r="AB87" s="328" t="s">
        <v>73</v>
      </c>
      <c r="AC87" s="328" t="s">
        <v>73</v>
      </c>
      <c r="AD87" s="328" t="s">
        <v>73</v>
      </c>
      <c r="AE87" s="340"/>
      <c r="AF87" s="329" t="s">
        <v>73</v>
      </c>
      <c r="AG87" s="329" t="s">
        <v>73</v>
      </c>
      <c r="AH87" s="329" t="s">
        <v>73</v>
      </c>
      <c r="AI87" s="329" t="s">
        <v>73</v>
      </c>
      <c r="AJ87" s="329" t="s">
        <v>73</v>
      </c>
      <c r="AK87" s="329">
        <v>182935.99999999997</v>
      </c>
      <c r="AL87" s="327" t="s">
        <v>251</v>
      </c>
    </row>
    <row r="88" spans="1:38" ht="26.25" customHeight="1" x14ac:dyDescent="0.2">
      <c r="A88" s="115" t="s">
        <v>235</v>
      </c>
      <c r="B88" s="115" t="s">
        <v>252</v>
      </c>
      <c r="C88" s="115" t="s">
        <v>253</v>
      </c>
      <c r="D88" s="325" t="s">
        <v>174</v>
      </c>
      <c r="E88" s="286" t="s">
        <v>73</v>
      </c>
      <c r="F88" s="286">
        <v>0.100248903</v>
      </c>
      <c r="G88" s="286" t="s">
        <v>73</v>
      </c>
      <c r="H88" s="286" t="s">
        <v>73</v>
      </c>
      <c r="I88" s="286" t="s">
        <v>73</v>
      </c>
      <c r="J88" s="286" t="s">
        <v>73</v>
      </c>
      <c r="K88" s="286" t="s">
        <v>73</v>
      </c>
      <c r="L88" s="286" t="s">
        <v>73</v>
      </c>
      <c r="M88" s="286" t="s">
        <v>73</v>
      </c>
      <c r="N88" s="286" t="s">
        <v>73</v>
      </c>
      <c r="O88" s="286" t="s">
        <v>73</v>
      </c>
      <c r="P88" s="286" t="s">
        <v>73</v>
      </c>
      <c r="Q88" s="286" t="s">
        <v>73</v>
      </c>
      <c r="R88" s="286" t="s">
        <v>73</v>
      </c>
      <c r="S88" s="286" t="s">
        <v>73</v>
      </c>
      <c r="T88" s="286" t="s">
        <v>73</v>
      </c>
      <c r="U88" s="286" t="s">
        <v>73</v>
      </c>
      <c r="V88" s="286" t="s">
        <v>73</v>
      </c>
      <c r="W88" s="286" t="s">
        <v>73</v>
      </c>
      <c r="X88" s="286" t="s">
        <v>73</v>
      </c>
      <c r="Y88" s="286" t="s">
        <v>73</v>
      </c>
      <c r="Z88" s="286" t="s">
        <v>73</v>
      </c>
      <c r="AA88" s="286" t="s">
        <v>73</v>
      </c>
      <c r="AB88" s="286" t="s">
        <v>73</v>
      </c>
      <c r="AC88" s="286" t="s">
        <v>73</v>
      </c>
      <c r="AD88" s="286" t="s">
        <v>73</v>
      </c>
      <c r="AE88" s="286"/>
      <c r="AF88" s="286" t="s">
        <v>73</v>
      </c>
      <c r="AG88" s="286" t="s">
        <v>73</v>
      </c>
      <c r="AH88" s="286" t="s">
        <v>73</v>
      </c>
      <c r="AI88" s="286" t="s">
        <v>73</v>
      </c>
      <c r="AJ88" s="286" t="s">
        <v>73</v>
      </c>
      <c r="AK88" s="286">
        <v>10.576620999999999</v>
      </c>
      <c r="AL88" s="292" t="s">
        <v>471</v>
      </c>
    </row>
    <row r="89" spans="1:38" ht="26.25" customHeight="1" x14ac:dyDescent="0.2">
      <c r="A89" s="115" t="s">
        <v>235</v>
      </c>
      <c r="B89" s="115" t="s">
        <v>254</v>
      </c>
      <c r="C89" s="115" t="s">
        <v>255</v>
      </c>
      <c r="D89" s="325" t="s">
        <v>174</v>
      </c>
      <c r="E89" s="286" t="s">
        <v>73</v>
      </c>
      <c r="F89" s="286">
        <v>0.32974785099999998</v>
      </c>
      <c r="G89" s="286" t="s">
        <v>73</v>
      </c>
      <c r="H89" s="286" t="s">
        <v>73</v>
      </c>
      <c r="I89" s="286" t="s">
        <v>73</v>
      </c>
      <c r="J89" s="286" t="s">
        <v>73</v>
      </c>
      <c r="K89" s="286" t="s">
        <v>73</v>
      </c>
      <c r="L89" s="286" t="s">
        <v>73</v>
      </c>
      <c r="M89" s="286" t="s">
        <v>73</v>
      </c>
      <c r="N89" s="286" t="s">
        <v>73</v>
      </c>
      <c r="O89" s="286" t="s">
        <v>73</v>
      </c>
      <c r="P89" s="286" t="s">
        <v>73</v>
      </c>
      <c r="Q89" s="286" t="s">
        <v>73</v>
      </c>
      <c r="R89" s="286" t="s">
        <v>73</v>
      </c>
      <c r="S89" s="286" t="s">
        <v>73</v>
      </c>
      <c r="T89" s="286" t="s">
        <v>73</v>
      </c>
      <c r="U89" s="286" t="s">
        <v>73</v>
      </c>
      <c r="V89" s="286" t="s">
        <v>73</v>
      </c>
      <c r="W89" s="286" t="s">
        <v>73</v>
      </c>
      <c r="X89" s="286" t="s">
        <v>73</v>
      </c>
      <c r="Y89" s="286" t="s">
        <v>73</v>
      </c>
      <c r="Z89" s="286" t="s">
        <v>73</v>
      </c>
      <c r="AA89" s="286" t="s">
        <v>73</v>
      </c>
      <c r="AB89" s="286" t="s">
        <v>73</v>
      </c>
      <c r="AC89" s="286" t="s">
        <v>73</v>
      </c>
      <c r="AD89" s="286" t="s">
        <v>73</v>
      </c>
      <c r="AE89" s="286"/>
      <c r="AF89" s="286" t="s">
        <v>73</v>
      </c>
      <c r="AG89" s="286" t="s">
        <v>73</v>
      </c>
      <c r="AH89" s="286" t="s">
        <v>73</v>
      </c>
      <c r="AI89" s="286" t="s">
        <v>73</v>
      </c>
      <c r="AJ89" s="286" t="s">
        <v>73</v>
      </c>
      <c r="AK89" s="347">
        <v>1829730</v>
      </c>
      <c r="AL89" s="292" t="s">
        <v>256</v>
      </c>
    </row>
    <row r="90" spans="1:38" s="32" customFormat="1" ht="26.25" customHeight="1" x14ac:dyDescent="0.2">
      <c r="A90" s="115" t="s">
        <v>235</v>
      </c>
      <c r="B90" s="115" t="s">
        <v>257</v>
      </c>
      <c r="C90" s="115" t="s">
        <v>258</v>
      </c>
      <c r="D90" s="325"/>
      <c r="E90" s="286">
        <v>2.2636387000000001E-2</v>
      </c>
      <c r="F90" s="286">
        <v>8.9345905000000003E-2</v>
      </c>
      <c r="G90" s="286">
        <v>1.320042E-3</v>
      </c>
      <c r="H90" s="286">
        <v>5.1927431000000003E-2</v>
      </c>
      <c r="I90" s="286">
        <v>2.2703312E-2</v>
      </c>
      <c r="J90" s="286">
        <v>4.3631660000000003E-2</v>
      </c>
      <c r="K90" s="286">
        <v>4.8007030999999999E-2</v>
      </c>
      <c r="L90" s="286">
        <v>2.9850699999999999E-4</v>
      </c>
      <c r="M90" s="286">
        <v>0.692571398</v>
      </c>
      <c r="N90" s="286">
        <v>0.3426864</v>
      </c>
      <c r="O90" s="286">
        <v>6.4758399999999999E-4</v>
      </c>
      <c r="P90" s="286">
        <v>2.4899999999999999E-5</v>
      </c>
      <c r="Q90" s="286">
        <v>5.8134300000000001E-4</v>
      </c>
      <c r="R90" s="286">
        <v>6.8187600000000001E-3</v>
      </c>
      <c r="S90" s="286">
        <v>0.19407307600000001</v>
      </c>
      <c r="T90" s="286">
        <v>1.3113338E-2</v>
      </c>
      <c r="U90" s="286" t="s">
        <v>73</v>
      </c>
      <c r="V90" s="286">
        <v>0.113646338</v>
      </c>
      <c r="W90" s="286">
        <v>1.2512630000000001E-3</v>
      </c>
      <c r="X90" s="286">
        <v>1.388902E-3</v>
      </c>
      <c r="Y90" s="286">
        <v>5.6306900000000003E-4</v>
      </c>
      <c r="Z90" s="286">
        <v>5.6306900000000003E-4</v>
      </c>
      <c r="AA90" s="286">
        <v>5.6306900000000003E-4</v>
      </c>
      <c r="AB90" s="286">
        <v>3.078108E-3</v>
      </c>
      <c r="AC90" s="286" t="s">
        <v>73</v>
      </c>
      <c r="AD90" s="286" t="s">
        <v>73</v>
      </c>
      <c r="AE90" s="286"/>
      <c r="AF90" s="286" t="s">
        <v>73</v>
      </c>
      <c r="AG90" s="286" t="s">
        <v>73</v>
      </c>
      <c r="AH90" s="286" t="s">
        <v>73</v>
      </c>
      <c r="AI90" s="286" t="s">
        <v>73</v>
      </c>
      <c r="AJ90" s="286" t="s">
        <v>73</v>
      </c>
      <c r="AK90" s="286">
        <v>437100</v>
      </c>
      <c r="AL90" s="292" t="s">
        <v>472</v>
      </c>
    </row>
    <row r="91" spans="1:38" ht="26.25" customHeight="1" x14ac:dyDescent="0.2">
      <c r="A91" s="115" t="s">
        <v>235</v>
      </c>
      <c r="B91" s="115" t="s">
        <v>259</v>
      </c>
      <c r="C91" s="115" t="s">
        <v>260</v>
      </c>
      <c r="D91" s="325" t="s">
        <v>473</v>
      </c>
      <c r="E91" s="286" t="s">
        <v>73</v>
      </c>
      <c r="F91" s="286" t="s">
        <v>71</v>
      </c>
      <c r="G91" s="286" t="s">
        <v>73</v>
      </c>
      <c r="H91" s="286" t="s">
        <v>73</v>
      </c>
      <c r="I91" s="286" t="s">
        <v>73</v>
      </c>
      <c r="J91" s="286" t="s">
        <v>73</v>
      </c>
      <c r="K91" s="286" t="s">
        <v>73</v>
      </c>
      <c r="L91" s="286" t="s">
        <v>73</v>
      </c>
      <c r="M91" s="286" t="s">
        <v>73</v>
      </c>
      <c r="N91" s="286" t="s">
        <v>73</v>
      </c>
      <c r="O91" s="286" t="s">
        <v>73</v>
      </c>
      <c r="P91" s="286" t="s">
        <v>73</v>
      </c>
      <c r="Q91" s="286" t="s">
        <v>73</v>
      </c>
      <c r="R91" s="286" t="s">
        <v>73</v>
      </c>
      <c r="S91" s="286" t="s">
        <v>73</v>
      </c>
      <c r="T91" s="286" t="s">
        <v>73</v>
      </c>
      <c r="U91" s="286" t="s">
        <v>73</v>
      </c>
      <c r="V91" s="286" t="s">
        <v>73</v>
      </c>
      <c r="W91" s="286" t="s">
        <v>73</v>
      </c>
      <c r="X91" s="286" t="s">
        <v>73</v>
      </c>
      <c r="Y91" s="286" t="s">
        <v>73</v>
      </c>
      <c r="Z91" s="286" t="s">
        <v>73</v>
      </c>
      <c r="AA91" s="286" t="s">
        <v>73</v>
      </c>
      <c r="AB91" s="286" t="s">
        <v>73</v>
      </c>
      <c r="AC91" s="286" t="s">
        <v>73</v>
      </c>
      <c r="AD91" s="286" t="s">
        <v>73</v>
      </c>
      <c r="AE91" s="286"/>
      <c r="AF91" s="286" t="s">
        <v>73</v>
      </c>
      <c r="AG91" s="286" t="s">
        <v>73</v>
      </c>
      <c r="AH91" s="286" t="s">
        <v>73</v>
      </c>
      <c r="AI91" s="286" t="s">
        <v>73</v>
      </c>
      <c r="AJ91" s="286" t="s">
        <v>73</v>
      </c>
      <c r="AK91" s="286" t="s">
        <v>71</v>
      </c>
      <c r="AL91" s="292"/>
    </row>
    <row r="92" spans="1:38" ht="26.25" customHeight="1" x14ac:dyDescent="0.2">
      <c r="A92" s="115" t="s">
        <v>68</v>
      </c>
      <c r="B92" s="115" t="s">
        <v>261</v>
      </c>
      <c r="C92" s="115" t="s">
        <v>262</v>
      </c>
      <c r="D92" s="325"/>
      <c r="E92" s="286" t="s">
        <v>67</v>
      </c>
      <c r="F92" s="286" t="s">
        <v>67</v>
      </c>
      <c r="G92" s="286" t="s">
        <v>67</v>
      </c>
      <c r="H92" s="286" t="s">
        <v>67</v>
      </c>
      <c r="I92" s="286" t="s">
        <v>67</v>
      </c>
      <c r="J92" s="286" t="s">
        <v>67</v>
      </c>
      <c r="K92" s="286" t="s">
        <v>67</v>
      </c>
      <c r="L92" s="286" t="s">
        <v>67</v>
      </c>
      <c r="M92" s="286" t="s">
        <v>67</v>
      </c>
      <c r="N92" s="286" t="s">
        <v>67</v>
      </c>
      <c r="O92" s="286" t="s">
        <v>67</v>
      </c>
      <c r="P92" s="286" t="s">
        <v>67</v>
      </c>
      <c r="Q92" s="286" t="s">
        <v>67</v>
      </c>
      <c r="R92" s="286" t="s">
        <v>67</v>
      </c>
      <c r="S92" s="286" t="s">
        <v>67</v>
      </c>
      <c r="T92" s="286" t="s">
        <v>67</v>
      </c>
      <c r="U92" s="286" t="s">
        <v>67</v>
      </c>
      <c r="V92" s="286" t="s">
        <v>67</v>
      </c>
      <c r="W92" s="286" t="s">
        <v>67</v>
      </c>
      <c r="X92" s="286" t="s">
        <v>67</v>
      </c>
      <c r="Y92" s="286" t="s">
        <v>67</v>
      </c>
      <c r="Z92" s="286" t="s">
        <v>67</v>
      </c>
      <c r="AA92" s="286" t="s">
        <v>67</v>
      </c>
      <c r="AB92" s="286" t="s">
        <v>67</v>
      </c>
      <c r="AC92" s="286" t="s">
        <v>67</v>
      </c>
      <c r="AD92" s="286" t="s">
        <v>67</v>
      </c>
      <c r="AE92" s="286" t="s">
        <v>174</v>
      </c>
      <c r="AF92" s="286" t="s">
        <v>67</v>
      </c>
      <c r="AG92" s="286" t="s">
        <v>67</v>
      </c>
      <c r="AH92" s="286" t="s">
        <v>67</v>
      </c>
      <c r="AI92" s="286" t="s">
        <v>67</v>
      </c>
      <c r="AJ92" s="286" t="s">
        <v>67</v>
      </c>
      <c r="AK92" s="286" t="s">
        <v>67</v>
      </c>
      <c r="AL92" s="327"/>
    </row>
    <row r="93" spans="1:38" ht="26.25" customHeight="1" x14ac:dyDescent="0.2">
      <c r="A93" s="115" t="s">
        <v>68</v>
      </c>
      <c r="B93" s="115" t="s">
        <v>263</v>
      </c>
      <c r="C93" s="115" t="s">
        <v>264</v>
      </c>
      <c r="D93" s="325"/>
      <c r="E93" s="286" t="s">
        <v>73</v>
      </c>
      <c r="F93" s="286">
        <v>3.82578</v>
      </c>
      <c r="G93" s="286" t="s">
        <v>73</v>
      </c>
      <c r="H93" s="286" t="s">
        <v>73</v>
      </c>
      <c r="I93" s="286" t="s">
        <v>73</v>
      </c>
      <c r="J93" s="286">
        <v>5.8230000000000001E-3</v>
      </c>
      <c r="K93" s="286" t="s">
        <v>73</v>
      </c>
      <c r="L93" s="286" t="s">
        <v>73</v>
      </c>
      <c r="M93" s="286" t="s">
        <v>73</v>
      </c>
      <c r="N93" s="286" t="s">
        <v>73</v>
      </c>
      <c r="O93" s="286" t="s">
        <v>73</v>
      </c>
      <c r="P93" s="286" t="s">
        <v>73</v>
      </c>
      <c r="Q93" s="286" t="s">
        <v>73</v>
      </c>
      <c r="R93" s="286" t="s">
        <v>73</v>
      </c>
      <c r="S93" s="286" t="s">
        <v>73</v>
      </c>
      <c r="T93" s="286" t="s">
        <v>73</v>
      </c>
      <c r="U93" s="286" t="s">
        <v>73</v>
      </c>
      <c r="V93" s="286" t="s">
        <v>73</v>
      </c>
      <c r="W93" s="286" t="s">
        <v>73</v>
      </c>
      <c r="X93" s="286" t="s">
        <v>73</v>
      </c>
      <c r="Y93" s="286" t="s">
        <v>73</v>
      </c>
      <c r="Z93" s="286" t="s">
        <v>73</v>
      </c>
      <c r="AA93" s="286" t="s">
        <v>73</v>
      </c>
      <c r="AB93" s="286" t="s">
        <v>73</v>
      </c>
      <c r="AC93" s="286" t="s">
        <v>73</v>
      </c>
      <c r="AD93" s="286" t="s">
        <v>73</v>
      </c>
      <c r="AE93" s="286"/>
      <c r="AF93" s="286" t="s">
        <v>73</v>
      </c>
      <c r="AG93" s="286" t="s">
        <v>73</v>
      </c>
      <c r="AH93" s="286" t="s">
        <v>73</v>
      </c>
      <c r="AI93" s="286" t="s">
        <v>73</v>
      </c>
      <c r="AJ93" s="286" t="s">
        <v>73</v>
      </c>
      <c r="AK93" s="286">
        <v>2091</v>
      </c>
      <c r="AL93" s="292" t="s">
        <v>474</v>
      </c>
    </row>
    <row r="94" spans="1:38" ht="26.25" customHeight="1" x14ac:dyDescent="0.2">
      <c r="A94" s="115" t="s">
        <v>68</v>
      </c>
      <c r="B94" s="115" t="s">
        <v>265</v>
      </c>
      <c r="C94" s="115" t="s">
        <v>266</v>
      </c>
      <c r="D94" s="325"/>
      <c r="E94" s="286" t="s">
        <v>73</v>
      </c>
      <c r="F94" s="286">
        <v>2.3164500000000001</v>
      </c>
      <c r="G94" s="286" t="s">
        <v>73</v>
      </c>
      <c r="H94" s="286" t="s">
        <v>73</v>
      </c>
      <c r="I94" s="286" t="s">
        <v>73</v>
      </c>
      <c r="J94" s="286" t="s">
        <v>73</v>
      </c>
      <c r="K94" s="286" t="s">
        <v>73</v>
      </c>
      <c r="L94" s="286" t="s">
        <v>73</v>
      </c>
      <c r="M94" s="286" t="s">
        <v>73</v>
      </c>
      <c r="N94" s="286" t="s">
        <v>73</v>
      </c>
      <c r="O94" s="286" t="s">
        <v>73</v>
      </c>
      <c r="P94" s="286" t="s">
        <v>73</v>
      </c>
      <c r="Q94" s="286" t="s">
        <v>73</v>
      </c>
      <c r="R94" s="286" t="s">
        <v>73</v>
      </c>
      <c r="S94" s="286" t="s">
        <v>73</v>
      </c>
      <c r="T94" s="286" t="s">
        <v>73</v>
      </c>
      <c r="U94" s="286" t="s">
        <v>73</v>
      </c>
      <c r="V94" s="286" t="s">
        <v>73</v>
      </c>
      <c r="W94" s="286" t="s">
        <v>73</v>
      </c>
      <c r="X94" s="286" t="s">
        <v>73</v>
      </c>
      <c r="Y94" s="286" t="s">
        <v>73</v>
      </c>
      <c r="Z94" s="286" t="s">
        <v>73</v>
      </c>
      <c r="AA94" s="286" t="s">
        <v>73</v>
      </c>
      <c r="AB94" s="286" t="s">
        <v>73</v>
      </c>
      <c r="AC94" s="286" t="s">
        <v>73</v>
      </c>
      <c r="AD94" s="286" t="s">
        <v>73</v>
      </c>
      <c r="AE94" s="286"/>
      <c r="AF94" s="286" t="s">
        <v>73</v>
      </c>
      <c r="AG94" s="286" t="s">
        <v>73</v>
      </c>
      <c r="AH94" s="286" t="s">
        <v>73</v>
      </c>
      <c r="AI94" s="286" t="s">
        <v>73</v>
      </c>
      <c r="AJ94" s="286" t="s">
        <v>73</v>
      </c>
      <c r="AK94" s="286" t="s">
        <v>72</v>
      </c>
      <c r="AL94" s="292" t="s">
        <v>174</v>
      </c>
    </row>
    <row r="95" spans="1:38" ht="26.25" customHeight="1" x14ac:dyDescent="0.2">
      <c r="A95" s="115" t="s">
        <v>68</v>
      </c>
      <c r="B95" s="115" t="s">
        <v>267</v>
      </c>
      <c r="C95" s="115" t="s">
        <v>268</v>
      </c>
      <c r="D95" s="325"/>
      <c r="E95" s="328" t="s">
        <v>73</v>
      </c>
      <c r="F95" s="328" t="s">
        <v>72</v>
      </c>
      <c r="G95" s="328" t="s">
        <v>73</v>
      </c>
      <c r="H95" s="328" t="s">
        <v>73</v>
      </c>
      <c r="I95" s="328" t="s">
        <v>72</v>
      </c>
      <c r="J95" s="328" t="s">
        <v>72</v>
      </c>
      <c r="K95" s="328">
        <v>1.1072595999999999</v>
      </c>
      <c r="L95" s="328" t="s">
        <v>73</v>
      </c>
      <c r="M95" s="328" t="s">
        <v>73</v>
      </c>
      <c r="N95" s="328" t="s">
        <v>73</v>
      </c>
      <c r="O95" s="328" t="s">
        <v>73</v>
      </c>
      <c r="P95" s="328" t="s">
        <v>73</v>
      </c>
      <c r="Q95" s="328" t="s">
        <v>73</v>
      </c>
      <c r="R95" s="328" t="s">
        <v>73</v>
      </c>
      <c r="S95" s="328" t="s">
        <v>73</v>
      </c>
      <c r="T95" s="328" t="s">
        <v>73</v>
      </c>
      <c r="U95" s="328" t="s">
        <v>73</v>
      </c>
      <c r="V95" s="328" t="s">
        <v>73</v>
      </c>
      <c r="W95" s="328" t="s">
        <v>73</v>
      </c>
      <c r="X95" s="328" t="s">
        <v>73</v>
      </c>
      <c r="Y95" s="328" t="s">
        <v>73</v>
      </c>
      <c r="Z95" s="328" t="s">
        <v>73</v>
      </c>
      <c r="AA95" s="328" t="s">
        <v>73</v>
      </c>
      <c r="AB95" s="328" t="s">
        <v>73</v>
      </c>
      <c r="AC95" s="328" t="s">
        <v>73</v>
      </c>
      <c r="AD95" s="328" t="s">
        <v>73</v>
      </c>
      <c r="AE95" s="294">
        <v>0</v>
      </c>
      <c r="AF95" s="329" t="s">
        <v>73</v>
      </c>
      <c r="AG95" s="329" t="s">
        <v>73</v>
      </c>
      <c r="AH95" s="329" t="s">
        <v>73</v>
      </c>
      <c r="AI95" s="329" t="s">
        <v>73</v>
      </c>
      <c r="AJ95" s="329" t="s">
        <v>73</v>
      </c>
      <c r="AK95" s="328">
        <v>1107.2596000000001</v>
      </c>
      <c r="AL95" s="327" t="s">
        <v>269</v>
      </c>
    </row>
    <row r="96" spans="1:38" ht="26.25" customHeight="1" x14ac:dyDescent="0.2">
      <c r="A96" s="115" t="s">
        <v>68</v>
      </c>
      <c r="B96" s="115" t="s">
        <v>270</v>
      </c>
      <c r="C96" s="115" t="s">
        <v>271</v>
      </c>
      <c r="D96" s="325"/>
      <c r="E96" s="286" t="s">
        <v>67</v>
      </c>
      <c r="F96" s="286" t="s">
        <v>67</v>
      </c>
      <c r="G96" s="286" t="s">
        <v>67</v>
      </c>
      <c r="H96" s="286" t="s">
        <v>67</v>
      </c>
      <c r="I96" s="286" t="s">
        <v>67</v>
      </c>
      <c r="J96" s="286" t="s">
        <v>67</v>
      </c>
      <c r="K96" s="286" t="s">
        <v>67</v>
      </c>
      <c r="L96" s="286" t="s">
        <v>67</v>
      </c>
      <c r="M96" s="286" t="s">
        <v>67</v>
      </c>
      <c r="N96" s="286" t="s">
        <v>67</v>
      </c>
      <c r="O96" s="286" t="s">
        <v>67</v>
      </c>
      <c r="P96" s="286" t="s">
        <v>67</v>
      </c>
      <c r="Q96" s="286" t="s">
        <v>67</v>
      </c>
      <c r="R96" s="286" t="s">
        <v>67</v>
      </c>
      <c r="S96" s="286" t="s">
        <v>67</v>
      </c>
      <c r="T96" s="286" t="s">
        <v>67</v>
      </c>
      <c r="U96" s="286" t="s">
        <v>67</v>
      </c>
      <c r="V96" s="286" t="s">
        <v>67</v>
      </c>
      <c r="W96" s="286" t="s">
        <v>67</v>
      </c>
      <c r="X96" s="286" t="s">
        <v>67</v>
      </c>
      <c r="Y96" s="286" t="s">
        <v>67</v>
      </c>
      <c r="Z96" s="286" t="s">
        <v>67</v>
      </c>
      <c r="AA96" s="286" t="s">
        <v>67</v>
      </c>
      <c r="AB96" s="286" t="s">
        <v>67</v>
      </c>
      <c r="AC96" s="286" t="s">
        <v>67</v>
      </c>
      <c r="AD96" s="286" t="s">
        <v>67</v>
      </c>
      <c r="AE96" s="286" t="s">
        <v>174</v>
      </c>
      <c r="AF96" s="286" t="s">
        <v>67</v>
      </c>
      <c r="AG96" s="286" t="s">
        <v>67</v>
      </c>
      <c r="AH96" s="286" t="s">
        <v>67</v>
      </c>
      <c r="AI96" s="286" t="s">
        <v>67</v>
      </c>
      <c r="AJ96" s="286" t="s">
        <v>67</v>
      </c>
      <c r="AK96" s="286" t="s">
        <v>67</v>
      </c>
      <c r="AL96" s="327"/>
    </row>
    <row r="97" spans="1:38" ht="26.25" customHeight="1" x14ac:dyDescent="0.2">
      <c r="A97" s="115" t="s">
        <v>68</v>
      </c>
      <c r="B97" s="115" t="s">
        <v>272</v>
      </c>
      <c r="C97" s="115" t="s">
        <v>273</v>
      </c>
      <c r="D97" s="325"/>
      <c r="E97" s="286" t="s">
        <v>73</v>
      </c>
      <c r="F97" s="286" t="s">
        <v>73</v>
      </c>
      <c r="G97" s="286" t="s">
        <v>73</v>
      </c>
      <c r="H97" s="286" t="s">
        <v>73</v>
      </c>
      <c r="I97" s="286" t="s">
        <v>73</v>
      </c>
      <c r="J97" s="286" t="s">
        <v>73</v>
      </c>
      <c r="K97" s="286" t="s">
        <v>73</v>
      </c>
      <c r="L97" s="286" t="s">
        <v>73</v>
      </c>
      <c r="M97" s="286" t="s">
        <v>73</v>
      </c>
      <c r="N97" s="286" t="s">
        <v>73</v>
      </c>
      <c r="O97" s="286" t="s">
        <v>73</v>
      </c>
      <c r="P97" s="286">
        <v>3.2899999999999999E-2</v>
      </c>
      <c r="Q97" s="286" t="s">
        <v>73</v>
      </c>
      <c r="R97" s="286" t="s">
        <v>73</v>
      </c>
      <c r="S97" s="286" t="s">
        <v>73</v>
      </c>
      <c r="T97" s="286" t="s">
        <v>73</v>
      </c>
      <c r="U97" s="286" t="s">
        <v>73</v>
      </c>
      <c r="V97" s="286" t="s">
        <v>73</v>
      </c>
      <c r="W97" s="286" t="s">
        <v>73</v>
      </c>
      <c r="X97" s="286" t="s">
        <v>73</v>
      </c>
      <c r="Y97" s="286" t="s">
        <v>73</v>
      </c>
      <c r="Z97" s="286" t="s">
        <v>73</v>
      </c>
      <c r="AA97" s="286" t="s">
        <v>73</v>
      </c>
      <c r="AB97" s="286" t="s">
        <v>73</v>
      </c>
      <c r="AC97" s="286" t="s">
        <v>73</v>
      </c>
      <c r="AD97" s="286">
        <v>3.6</v>
      </c>
      <c r="AE97" s="286"/>
      <c r="AF97" s="286" t="s">
        <v>73</v>
      </c>
      <c r="AG97" s="286" t="s">
        <v>73</v>
      </c>
      <c r="AH97" s="286" t="s">
        <v>73</v>
      </c>
      <c r="AI97" s="286" t="s">
        <v>73</v>
      </c>
      <c r="AJ97" s="286" t="s">
        <v>73</v>
      </c>
      <c r="AK97" s="286">
        <v>1200</v>
      </c>
      <c r="AL97" s="327" t="s">
        <v>475</v>
      </c>
    </row>
    <row r="98" spans="1:38" ht="26.25" customHeight="1" x14ac:dyDescent="0.2">
      <c r="A98" s="115" t="s">
        <v>68</v>
      </c>
      <c r="B98" s="115" t="s">
        <v>275</v>
      </c>
      <c r="C98" s="115" t="s">
        <v>276</v>
      </c>
      <c r="D98" s="325"/>
      <c r="E98" s="286" t="s">
        <v>67</v>
      </c>
      <c r="F98" s="286" t="s">
        <v>67</v>
      </c>
      <c r="G98" s="286" t="s">
        <v>67</v>
      </c>
      <c r="H98" s="286" t="s">
        <v>67</v>
      </c>
      <c r="I98" s="286" t="s">
        <v>67</v>
      </c>
      <c r="J98" s="286" t="s">
        <v>67</v>
      </c>
      <c r="K98" s="286" t="s">
        <v>67</v>
      </c>
      <c r="L98" s="286" t="s">
        <v>67</v>
      </c>
      <c r="M98" s="286" t="s">
        <v>67</v>
      </c>
      <c r="N98" s="286" t="s">
        <v>67</v>
      </c>
      <c r="O98" s="286" t="s">
        <v>67</v>
      </c>
      <c r="P98" s="286" t="s">
        <v>67</v>
      </c>
      <c r="Q98" s="286" t="s">
        <v>67</v>
      </c>
      <c r="R98" s="286" t="s">
        <v>67</v>
      </c>
      <c r="S98" s="286" t="s">
        <v>67</v>
      </c>
      <c r="T98" s="286" t="s">
        <v>67</v>
      </c>
      <c r="U98" s="286" t="s">
        <v>67</v>
      </c>
      <c r="V98" s="286" t="s">
        <v>67</v>
      </c>
      <c r="W98" s="286" t="s">
        <v>67</v>
      </c>
      <c r="X98" s="286" t="s">
        <v>67</v>
      </c>
      <c r="Y98" s="286" t="s">
        <v>67</v>
      </c>
      <c r="Z98" s="286" t="s">
        <v>67</v>
      </c>
      <c r="AA98" s="286" t="s">
        <v>67</v>
      </c>
      <c r="AB98" s="286" t="s">
        <v>67</v>
      </c>
      <c r="AC98" s="286" t="s">
        <v>67</v>
      </c>
      <c r="AD98" s="286" t="s">
        <v>67</v>
      </c>
      <c r="AE98" s="286" t="s">
        <v>174</v>
      </c>
      <c r="AF98" s="286" t="s">
        <v>67</v>
      </c>
      <c r="AG98" s="286" t="s">
        <v>67</v>
      </c>
      <c r="AH98" s="286" t="s">
        <v>67</v>
      </c>
      <c r="AI98" s="286" t="s">
        <v>67</v>
      </c>
      <c r="AJ98" s="286" t="s">
        <v>67</v>
      </c>
      <c r="AK98" s="286" t="s">
        <v>67</v>
      </c>
      <c r="AL98" s="327"/>
    </row>
    <row r="99" spans="1:38" ht="26.25" customHeight="1" x14ac:dyDescent="0.25">
      <c r="A99" s="115" t="s">
        <v>277</v>
      </c>
      <c r="B99" s="115" t="s">
        <v>278</v>
      </c>
      <c r="C99" s="115" t="s">
        <v>279</v>
      </c>
      <c r="D99" s="325">
        <v>0</v>
      </c>
      <c r="E99" s="282">
        <v>0.18295500000000001</v>
      </c>
      <c r="F99" s="282">
        <v>6.2615939999999997</v>
      </c>
      <c r="G99" s="283" t="s">
        <v>73</v>
      </c>
      <c r="H99" s="282">
        <v>6.0381080000000003</v>
      </c>
      <c r="I99" s="282">
        <v>0.113621</v>
      </c>
      <c r="J99" s="282">
        <v>0.17458899999999999</v>
      </c>
      <c r="K99" s="282">
        <v>0.38243300000000002</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425218.5</v>
      </c>
      <c r="AL99" s="308" t="s">
        <v>280</v>
      </c>
    </row>
    <row r="100" spans="1:38" ht="26.25" customHeight="1" x14ac:dyDescent="0.25">
      <c r="A100" s="115" t="s">
        <v>277</v>
      </c>
      <c r="B100" s="115" t="s">
        <v>281</v>
      </c>
      <c r="C100" s="115" t="s">
        <v>282</v>
      </c>
      <c r="D100" s="325">
        <v>0</v>
      </c>
      <c r="E100" s="282">
        <v>7.5770000000000004E-2</v>
      </c>
      <c r="F100" s="282">
        <v>3.038281</v>
      </c>
      <c r="G100" s="283" t="s">
        <v>73</v>
      </c>
      <c r="H100" s="282">
        <v>2.4235329999999999</v>
      </c>
      <c r="I100" s="282">
        <v>4.0075E-2</v>
      </c>
      <c r="J100" s="282">
        <v>6.1503000000000002E-2</v>
      </c>
      <c r="K100" s="282">
        <v>0.13305600000000001</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3">
        <v>398084.9</v>
      </c>
      <c r="AL100" s="306" t="s">
        <v>450</v>
      </c>
    </row>
    <row r="101" spans="1:38" ht="26.25" customHeight="1" x14ac:dyDescent="0.25">
      <c r="A101" s="115" t="s">
        <v>277</v>
      </c>
      <c r="B101" s="115" t="s">
        <v>283</v>
      </c>
      <c r="C101" s="115" t="s">
        <v>284</v>
      </c>
      <c r="D101" s="325">
        <v>0</v>
      </c>
      <c r="E101" s="282">
        <v>1.389E-3</v>
      </c>
      <c r="F101" s="282">
        <v>2.9042999999999999E-2</v>
      </c>
      <c r="G101" s="283" t="s">
        <v>73</v>
      </c>
      <c r="H101" s="282">
        <v>4.2590999999999997E-2</v>
      </c>
      <c r="I101" s="282">
        <v>3.3500000000000001E-4</v>
      </c>
      <c r="J101" s="282">
        <v>1.005E-3</v>
      </c>
      <c r="K101" s="282">
        <v>2.3440000000000002E-3</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3">
        <v>30553.85</v>
      </c>
      <c r="AL101" s="306" t="s">
        <v>285</v>
      </c>
    </row>
    <row r="102" spans="1:38" ht="26.25" customHeight="1" x14ac:dyDescent="0.25">
      <c r="A102" s="115" t="s">
        <v>277</v>
      </c>
      <c r="B102" s="115" t="s">
        <v>286</v>
      </c>
      <c r="C102" s="115" t="s">
        <v>287</v>
      </c>
      <c r="D102" s="325">
        <v>0</v>
      </c>
      <c r="E102" s="282">
        <v>6.6391000000000006E-2</v>
      </c>
      <c r="F102" s="282">
        <v>0.37637599999999999</v>
      </c>
      <c r="G102" s="283" t="s">
        <v>73</v>
      </c>
      <c r="H102" s="282">
        <v>4.2232250000000002</v>
      </c>
      <c r="I102" s="282">
        <v>5.0480000000000004E-3</v>
      </c>
      <c r="J102" s="282">
        <v>0.11309</v>
      </c>
      <c r="K102" s="282">
        <v>0.73294199999999998</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3">
        <v>1093998</v>
      </c>
      <c r="AL102" s="306" t="s">
        <v>285</v>
      </c>
    </row>
    <row r="103" spans="1:38" ht="26.25" customHeight="1" x14ac:dyDescent="0.25">
      <c r="A103" s="115" t="s">
        <v>277</v>
      </c>
      <c r="B103" s="115" t="s">
        <v>288</v>
      </c>
      <c r="C103" s="115" t="s">
        <v>289</v>
      </c>
      <c r="D103" s="325"/>
      <c r="E103" s="289"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325">
        <v>0</v>
      </c>
      <c r="E104" s="282">
        <v>1.9530000000000001E-3</v>
      </c>
      <c r="F104" s="282">
        <v>1.4350999999999999E-2</v>
      </c>
      <c r="G104" s="283" t="s">
        <v>73</v>
      </c>
      <c r="H104" s="282">
        <v>4.8607999999999998E-2</v>
      </c>
      <c r="I104" s="282">
        <v>2.6800000000000001E-4</v>
      </c>
      <c r="J104" s="282">
        <v>8.0400000000000003E-4</v>
      </c>
      <c r="K104" s="282">
        <v>1.8760000000000001E-3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24450</v>
      </c>
      <c r="AL104" s="306" t="s">
        <v>285</v>
      </c>
    </row>
    <row r="105" spans="1:38" ht="26.25" customHeight="1" x14ac:dyDescent="0.25">
      <c r="A105" s="115" t="s">
        <v>277</v>
      </c>
      <c r="B105" s="115" t="s">
        <v>292</v>
      </c>
      <c r="C105" s="115" t="s">
        <v>293</v>
      </c>
      <c r="D105" s="325">
        <v>0</v>
      </c>
      <c r="E105" s="282">
        <v>3.3809999999999999E-3</v>
      </c>
      <c r="F105" s="282">
        <v>0.42418699999999998</v>
      </c>
      <c r="G105" s="283" t="s">
        <v>73</v>
      </c>
      <c r="H105" s="282">
        <v>0.42315700000000001</v>
      </c>
      <c r="I105" s="282">
        <v>6.1640000000000002E-3</v>
      </c>
      <c r="J105" s="282">
        <v>9.6860000000000002E-3</v>
      </c>
      <c r="K105" s="282">
        <v>2.1134E-2</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3">
        <v>63116.5</v>
      </c>
      <c r="AL105" s="306" t="s">
        <v>285</v>
      </c>
    </row>
    <row r="106" spans="1:38" ht="26.25" customHeight="1" x14ac:dyDescent="0.25">
      <c r="A106" s="115" t="s">
        <v>277</v>
      </c>
      <c r="B106" s="115" t="s">
        <v>294</v>
      </c>
      <c r="C106" s="115" t="s">
        <v>295</v>
      </c>
      <c r="D106" s="325"/>
      <c r="E106" s="289"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325">
        <v>0</v>
      </c>
      <c r="E107" s="282">
        <v>2.9336999999999998E-2</v>
      </c>
      <c r="F107" s="282">
        <v>0.70922300000000005</v>
      </c>
      <c r="G107" s="283" t="s">
        <v>73</v>
      </c>
      <c r="H107" s="282">
        <v>0.53041499999999997</v>
      </c>
      <c r="I107" s="282">
        <v>1.2895E-2</v>
      </c>
      <c r="J107" s="282">
        <v>0.171933</v>
      </c>
      <c r="K107" s="282">
        <v>0.81668200000000002</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3">
        <v>4298324</v>
      </c>
      <c r="AL107" s="306" t="s">
        <v>298</v>
      </c>
    </row>
    <row r="108" spans="1:38" ht="26.25" customHeight="1" x14ac:dyDescent="0.25">
      <c r="A108" s="115" t="s">
        <v>277</v>
      </c>
      <c r="B108" s="115" t="s">
        <v>299</v>
      </c>
      <c r="C108" s="115" t="s">
        <v>300</v>
      </c>
      <c r="D108" s="325">
        <v>0</v>
      </c>
      <c r="E108" s="282">
        <v>1.9585999999999999E-2</v>
      </c>
      <c r="F108" s="282">
        <v>0.41566700000000001</v>
      </c>
      <c r="G108" s="283" t="s">
        <v>73</v>
      </c>
      <c r="H108" s="282">
        <v>0.51919599999999999</v>
      </c>
      <c r="I108" s="282">
        <v>7.698E-3</v>
      </c>
      <c r="J108" s="282">
        <v>7.6975000000000002E-2</v>
      </c>
      <c r="K108" s="282">
        <v>0.153951</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3">
        <v>3848767</v>
      </c>
      <c r="AL108" s="306" t="s">
        <v>285</v>
      </c>
    </row>
    <row r="109" spans="1:38" ht="26.25" customHeight="1" x14ac:dyDescent="0.25">
      <c r="A109" s="115" t="s">
        <v>277</v>
      </c>
      <c r="B109" s="115" t="s">
        <v>301</v>
      </c>
      <c r="C109" s="115" t="s">
        <v>302</v>
      </c>
      <c r="D109" s="325">
        <v>0</v>
      </c>
      <c r="E109" s="282">
        <v>3.1970000000000002E-3</v>
      </c>
      <c r="F109" s="282">
        <v>5.0401000000000001E-2</v>
      </c>
      <c r="G109" s="283" t="s">
        <v>73</v>
      </c>
      <c r="H109" s="282">
        <v>9.2591000000000007E-2</v>
      </c>
      <c r="I109" s="282">
        <v>2.0609999999999999E-3</v>
      </c>
      <c r="J109" s="282">
        <v>1.1338000000000001E-2</v>
      </c>
      <c r="K109" s="282">
        <v>1.1338000000000001E-2</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103070.5</v>
      </c>
      <c r="AL109" s="306" t="s">
        <v>298</v>
      </c>
    </row>
    <row r="110" spans="1:38" ht="26.25" customHeight="1" x14ac:dyDescent="0.25">
      <c r="A110" s="115" t="s">
        <v>277</v>
      </c>
      <c r="B110" s="115" t="s">
        <v>303</v>
      </c>
      <c r="C110" s="115" t="s">
        <v>304</v>
      </c>
      <c r="D110" s="325">
        <v>0</v>
      </c>
      <c r="E110" s="282">
        <v>2.0100000000000001E-4</v>
      </c>
      <c r="F110" s="282">
        <v>4.8355000000000002E-2</v>
      </c>
      <c r="G110" s="283" t="s">
        <v>73</v>
      </c>
      <c r="H110" s="282">
        <v>1.1540999999999999E-2</v>
      </c>
      <c r="I110" s="282">
        <v>1.248E-3</v>
      </c>
      <c r="J110" s="282">
        <v>9.4990000000000005E-3</v>
      </c>
      <c r="K110" s="282">
        <v>9.4990000000000005E-3</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3">
        <v>98885.9</v>
      </c>
      <c r="AL110" s="306" t="s">
        <v>298</v>
      </c>
    </row>
    <row r="111" spans="1:38" s="277" customFormat="1" ht="24" x14ac:dyDescent="0.25">
      <c r="A111" s="115" t="s">
        <v>277</v>
      </c>
      <c r="B111" s="115" t="s">
        <v>305</v>
      </c>
      <c r="C111" s="115" t="s">
        <v>306</v>
      </c>
      <c r="D111" s="325">
        <v>0</v>
      </c>
      <c r="E111" s="282">
        <v>5.4149000000000003E-2</v>
      </c>
      <c r="F111" s="282">
        <v>1.0417110000000001</v>
      </c>
      <c r="G111" s="283" t="s">
        <v>73</v>
      </c>
      <c r="H111" s="282">
        <v>0.93016100000000002</v>
      </c>
      <c r="I111" s="282">
        <v>2.5279999999999999E-3</v>
      </c>
      <c r="J111" s="282">
        <v>5.0549999999999996E-3</v>
      </c>
      <c r="K111" s="282">
        <v>1.1375E-2</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3">
        <v>631936.69999999995</v>
      </c>
      <c r="AL111" s="306" t="s">
        <v>298</v>
      </c>
    </row>
    <row r="112" spans="1:38" ht="26.25" customHeight="1" x14ac:dyDescent="0.25">
      <c r="A112" s="115" t="s">
        <v>307</v>
      </c>
      <c r="B112" s="115" t="s">
        <v>308</v>
      </c>
      <c r="C112" s="115" t="s">
        <v>309</v>
      </c>
      <c r="D112" s="325">
        <v>0</v>
      </c>
      <c r="E112" s="282">
        <v>4.6219190000000001</v>
      </c>
      <c r="F112" s="283" t="s">
        <v>73</v>
      </c>
      <c r="G112" s="283" t="s">
        <v>73</v>
      </c>
      <c r="H112" s="282">
        <v>8.7247690000000002</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115.548</v>
      </c>
      <c r="AL112" s="308" t="s">
        <v>310</v>
      </c>
    </row>
    <row r="113" spans="1:38" ht="26.25" customHeight="1" x14ac:dyDescent="0.25">
      <c r="A113" s="115" t="s">
        <v>307</v>
      </c>
      <c r="B113" s="115" t="s">
        <v>311</v>
      </c>
      <c r="C113" s="115" t="s">
        <v>312</v>
      </c>
      <c r="D113" s="325">
        <v>0</v>
      </c>
      <c r="E113" s="282">
        <v>1.6123179999999999</v>
      </c>
      <c r="F113" s="282">
        <v>4.4854399999999996</v>
      </c>
      <c r="G113" s="283" t="s">
        <v>73</v>
      </c>
      <c r="H113" s="282">
        <v>7.8624720000000003</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3">
        <v>33.086640000000003</v>
      </c>
      <c r="AL113" s="306" t="s">
        <v>313</v>
      </c>
    </row>
    <row r="114" spans="1:38" ht="26.25" customHeight="1" x14ac:dyDescent="0.25">
      <c r="A114" s="115" t="s">
        <v>307</v>
      </c>
      <c r="B114" s="115" t="s">
        <v>314</v>
      </c>
      <c r="C114" s="115" t="s">
        <v>315</v>
      </c>
      <c r="D114" s="325">
        <v>0</v>
      </c>
      <c r="E114" s="282">
        <v>6.7099999999999998E-3</v>
      </c>
      <c r="F114" s="283" t="s">
        <v>72</v>
      </c>
      <c r="G114" s="283" t="s">
        <v>73</v>
      </c>
      <c r="H114" s="282">
        <v>6.0502E-2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3">
        <v>465397.6</v>
      </c>
      <c r="AL114" s="306" t="s">
        <v>316</v>
      </c>
    </row>
    <row r="115" spans="1:38" ht="26.25" customHeight="1" x14ac:dyDescent="0.25">
      <c r="A115" s="115" t="s">
        <v>307</v>
      </c>
      <c r="B115" s="115" t="s">
        <v>317</v>
      </c>
      <c r="C115" s="115" t="s">
        <v>318</v>
      </c>
      <c r="D115" s="325">
        <v>0</v>
      </c>
      <c r="E115" s="283" t="s">
        <v>67</v>
      </c>
      <c r="F115" s="283" t="s">
        <v>72</v>
      </c>
      <c r="G115" s="283" t="s">
        <v>73</v>
      </c>
      <c r="H115" s="283" t="s">
        <v>67</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t="s">
        <v>67</v>
      </c>
      <c r="AL115" s="306" t="s">
        <v>319</v>
      </c>
    </row>
    <row r="116" spans="1:38" ht="26.25" customHeight="1" x14ac:dyDescent="0.25">
      <c r="A116" s="115" t="s">
        <v>307</v>
      </c>
      <c r="B116" s="115" t="s">
        <v>320</v>
      </c>
      <c r="C116" s="115" t="s">
        <v>321</v>
      </c>
      <c r="D116" s="325">
        <v>0</v>
      </c>
      <c r="E116" s="282">
        <v>0.71428599999999998</v>
      </c>
      <c r="F116" s="282">
        <v>0.130022</v>
      </c>
      <c r="G116" s="283" t="s">
        <v>73</v>
      </c>
      <c r="H116" s="282">
        <v>2.0275120000000002</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3">
        <v>19.983429999999998</v>
      </c>
      <c r="AL116" s="306" t="s">
        <v>322</v>
      </c>
    </row>
    <row r="117" spans="1:38" ht="26.25" customHeight="1" x14ac:dyDescent="0.25">
      <c r="A117" s="115" t="s">
        <v>307</v>
      </c>
      <c r="B117" s="115" t="s">
        <v>323</v>
      </c>
      <c r="C117" s="115" t="s">
        <v>324</v>
      </c>
      <c r="D117" s="325">
        <v>0</v>
      </c>
      <c r="E117" s="283" t="s">
        <v>72</v>
      </c>
      <c r="F117" s="283" t="s">
        <v>72</v>
      </c>
      <c r="G117" s="283" t="s">
        <v>73</v>
      </c>
      <c r="H117" s="282">
        <v>0.49588500000000002</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v>5.6980430000000002</v>
      </c>
      <c r="AL117" s="306" t="s">
        <v>325</v>
      </c>
    </row>
    <row r="118" spans="1:38" ht="26.25" customHeight="1" x14ac:dyDescent="0.2">
      <c r="A118" s="115" t="s">
        <v>307</v>
      </c>
      <c r="B118" s="115" t="s">
        <v>326</v>
      </c>
      <c r="C118" s="115" t="s">
        <v>327</v>
      </c>
      <c r="D118" s="325"/>
      <c r="E118" s="328" t="s">
        <v>72</v>
      </c>
      <c r="F118" s="328" t="s">
        <v>73</v>
      </c>
      <c r="G118" s="328" t="s">
        <v>73</v>
      </c>
      <c r="H118" s="328" t="s">
        <v>72</v>
      </c>
      <c r="I118" s="328" t="s">
        <v>73</v>
      </c>
      <c r="J118" s="328" t="s">
        <v>73</v>
      </c>
      <c r="K118" s="328" t="s">
        <v>73</v>
      </c>
      <c r="L118" s="328" t="s">
        <v>73</v>
      </c>
      <c r="M118" s="328" t="s">
        <v>73</v>
      </c>
      <c r="N118" s="328" t="s">
        <v>73</v>
      </c>
      <c r="O118" s="328" t="s">
        <v>73</v>
      </c>
      <c r="P118" s="328" t="s">
        <v>73</v>
      </c>
      <c r="Q118" s="328" t="s">
        <v>73</v>
      </c>
      <c r="R118" s="328" t="s">
        <v>73</v>
      </c>
      <c r="S118" s="328" t="s">
        <v>73</v>
      </c>
      <c r="T118" s="328" t="s">
        <v>73</v>
      </c>
      <c r="U118" s="328" t="s">
        <v>73</v>
      </c>
      <c r="V118" s="328" t="s">
        <v>73</v>
      </c>
      <c r="W118" s="328" t="s">
        <v>73</v>
      </c>
      <c r="X118" s="328" t="s">
        <v>73</v>
      </c>
      <c r="Y118" s="328" t="s">
        <v>73</v>
      </c>
      <c r="Z118" s="328" t="s">
        <v>73</v>
      </c>
      <c r="AA118" s="328" t="s">
        <v>73</v>
      </c>
      <c r="AB118" s="328" t="s">
        <v>73</v>
      </c>
      <c r="AC118" s="328" t="s">
        <v>73</v>
      </c>
      <c r="AD118" s="328" t="s">
        <v>73</v>
      </c>
      <c r="AE118" s="301" t="s">
        <v>174</v>
      </c>
      <c r="AF118" s="329" t="s">
        <v>73</v>
      </c>
      <c r="AG118" s="329" t="s">
        <v>73</v>
      </c>
      <c r="AH118" s="329" t="s">
        <v>73</v>
      </c>
      <c r="AI118" s="329" t="s">
        <v>73</v>
      </c>
      <c r="AJ118" s="329" t="s">
        <v>73</v>
      </c>
      <c r="AK118" s="329" t="s">
        <v>72</v>
      </c>
      <c r="AL118" s="327" t="s">
        <v>73</v>
      </c>
    </row>
    <row r="119" spans="1:38" ht="26.25" customHeight="1" x14ac:dyDescent="0.25">
      <c r="A119" s="115" t="s">
        <v>307</v>
      </c>
      <c r="B119" s="115" t="s">
        <v>328</v>
      </c>
      <c r="C119" s="115" t="s">
        <v>329</v>
      </c>
      <c r="D119" s="325"/>
      <c r="E119" s="289" t="s">
        <v>73</v>
      </c>
      <c r="F119" s="289" t="s">
        <v>73</v>
      </c>
      <c r="G119" s="289" t="s">
        <v>73</v>
      </c>
      <c r="H119" s="289" t="s">
        <v>73</v>
      </c>
      <c r="I119" s="344">
        <v>0.21021999999999999</v>
      </c>
      <c r="J119" s="344">
        <v>3.7703600000000002</v>
      </c>
      <c r="K119" s="344">
        <v>3.7703600000000002</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345">
        <v>3.3373910000000002</v>
      </c>
      <c r="AL119" s="309" t="s">
        <v>330</v>
      </c>
    </row>
    <row r="120" spans="1:38" ht="26.25" customHeight="1" x14ac:dyDescent="0.2">
      <c r="A120" s="115" t="s">
        <v>307</v>
      </c>
      <c r="B120" s="115" t="s">
        <v>331</v>
      </c>
      <c r="C120" s="115" t="s">
        <v>332</v>
      </c>
      <c r="D120" s="325"/>
      <c r="E120" s="286"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27"/>
    </row>
    <row r="121" spans="1:38" ht="26.25" customHeight="1" x14ac:dyDescent="0.25">
      <c r="A121" s="115" t="s">
        <v>307</v>
      </c>
      <c r="B121" s="115" t="s">
        <v>333</v>
      </c>
      <c r="C121" s="115" t="s">
        <v>334</v>
      </c>
      <c r="D121" s="325"/>
      <c r="E121" s="286" t="s">
        <v>335</v>
      </c>
      <c r="F121" s="344">
        <v>0.29722799999999999</v>
      </c>
      <c r="G121" s="286" t="s">
        <v>73</v>
      </c>
      <c r="H121" s="286" t="s">
        <v>73</v>
      </c>
      <c r="I121" s="286" t="s">
        <v>335</v>
      </c>
      <c r="J121" s="286" t="s">
        <v>335</v>
      </c>
      <c r="K121" s="286" t="s">
        <v>335</v>
      </c>
      <c r="L121" s="286" t="s">
        <v>335</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73</v>
      </c>
      <c r="AF121" s="286" t="s">
        <v>170</v>
      </c>
      <c r="AG121" s="286" t="s">
        <v>73</v>
      </c>
      <c r="AH121" s="286" t="s">
        <v>73</v>
      </c>
      <c r="AI121" s="286" t="s">
        <v>73</v>
      </c>
      <c r="AJ121" s="286" t="s">
        <v>73</v>
      </c>
      <c r="AK121" s="345">
        <v>1857.857</v>
      </c>
      <c r="AL121" s="292" t="s">
        <v>336</v>
      </c>
    </row>
    <row r="122" spans="1:38" ht="26.25" customHeight="1" x14ac:dyDescent="0.2">
      <c r="A122" s="115" t="s">
        <v>307</v>
      </c>
      <c r="B122" s="115" t="s">
        <v>337</v>
      </c>
      <c r="C122" s="115" t="s">
        <v>338</v>
      </c>
      <c r="D122" s="325"/>
      <c r="E122" s="328" t="s">
        <v>73</v>
      </c>
      <c r="F122" s="328" t="s">
        <v>73</v>
      </c>
      <c r="G122" s="328" t="s">
        <v>73</v>
      </c>
      <c r="H122" s="328" t="s">
        <v>73</v>
      </c>
      <c r="I122" s="328" t="s">
        <v>73</v>
      </c>
      <c r="J122" s="328" t="s">
        <v>73</v>
      </c>
      <c r="K122" s="328" t="s">
        <v>73</v>
      </c>
      <c r="L122" s="328" t="s">
        <v>73</v>
      </c>
      <c r="M122" s="328" t="s">
        <v>73</v>
      </c>
      <c r="N122" s="328" t="s">
        <v>73</v>
      </c>
      <c r="O122" s="328" t="s">
        <v>73</v>
      </c>
      <c r="P122" s="328" t="s">
        <v>73</v>
      </c>
      <c r="Q122" s="328" t="s">
        <v>73</v>
      </c>
      <c r="R122" s="328" t="s">
        <v>73</v>
      </c>
      <c r="S122" s="328" t="s">
        <v>73</v>
      </c>
      <c r="T122" s="328" t="s">
        <v>73</v>
      </c>
      <c r="U122" s="328" t="s">
        <v>73</v>
      </c>
      <c r="V122" s="328" t="s">
        <v>73</v>
      </c>
      <c r="W122" s="328" t="s">
        <v>73</v>
      </c>
      <c r="X122" s="328" t="s">
        <v>73</v>
      </c>
      <c r="Y122" s="328" t="s">
        <v>73</v>
      </c>
      <c r="Z122" s="328" t="s">
        <v>73</v>
      </c>
      <c r="AA122" s="328" t="s">
        <v>73</v>
      </c>
      <c r="AB122" s="328" t="s">
        <v>73</v>
      </c>
      <c r="AC122" s="328">
        <v>4.4150000000000002E-2</v>
      </c>
      <c r="AD122" s="328" t="s">
        <v>73</v>
      </c>
      <c r="AE122" s="301"/>
      <c r="AF122" s="329" t="s">
        <v>73</v>
      </c>
      <c r="AG122" s="329" t="s">
        <v>73</v>
      </c>
      <c r="AH122" s="329" t="s">
        <v>73</v>
      </c>
      <c r="AI122" s="329" t="s">
        <v>73</v>
      </c>
      <c r="AJ122" s="329" t="s">
        <v>73</v>
      </c>
      <c r="AK122" s="329">
        <v>1878800</v>
      </c>
      <c r="AL122" s="327" t="s">
        <v>339</v>
      </c>
    </row>
    <row r="123" spans="1:38" ht="26.25" customHeight="1" x14ac:dyDescent="0.2">
      <c r="A123" s="115" t="s">
        <v>307</v>
      </c>
      <c r="B123" s="115" t="s">
        <v>340</v>
      </c>
      <c r="C123" s="115" t="s">
        <v>341</v>
      </c>
      <c r="D123" s="325"/>
      <c r="E123" s="286"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27"/>
    </row>
    <row r="124" spans="1:38" ht="26.25" customHeight="1" x14ac:dyDescent="0.2">
      <c r="A124" s="115" t="s">
        <v>307</v>
      </c>
      <c r="B124" s="115" t="s">
        <v>342</v>
      </c>
      <c r="C124" s="115" t="s">
        <v>343</v>
      </c>
      <c r="D124" s="325"/>
      <c r="E124" s="286"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27"/>
    </row>
    <row r="125" spans="1:38" ht="26.25" customHeight="1" x14ac:dyDescent="0.2">
      <c r="A125" s="115" t="s">
        <v>344</v>
      </c>
      <c r="B125" s="115" t="s">
        <v>345</v>
      </c>
      <c r="C125" s="115" t="s">
        <v>346</v>
      </c>
      <c r="D125" s="325"/>
      <c r="E125" s="328" t="s">
        <v>73</v>
      </c>
      <c r="F125" s="328">
        <v>0.47346754099999999</v>
      </c>
      <c r="G125" s="328" t="s">
        <v>73</v>
      </c>
      <c r="H125" s="328" t="s">
        <v>73</v>
      </c>
      <c r="I125" s="328">
        <v>9.2102200000000001E-6</v>
      </c>
      <c r="J125" s="328">
        <v>6.1122400000000003E-5</v>
      </c>
      <c r="K125" s="328">
        <v>1.2922199999999999E-4</v>
      </c>
      <c r="L125" s="328" t="s">
        <v>73</v>
      </c>
      <c r="M125" s="328" t="s">
        <v>73</v>
      </c>
      <c r="N125" s="328" t="s">
        <v>73</v>
      </c>
      <c r="O125" s="328" t="s">
        <v>73</v>
      </c>
      <c r="P125" s="328" t="s">
        <v>73</v>
      </c>
      <c r="Q125" s="328" t="s">
        <v>73</v>
      </c>
      <c r="R125" s="328" t="s">
        <v>73</v>
      </c>
      <c r="S125" s="328" t="s">
        <v>73</v>
      </c>
      <c r="T125" s="328" t="s">
        <v>73</v>
      </c>
      <c r="U125" s="328" t="s">
        <v>73</v>
      </c>
      <c r="V125" s="328" t="s">
        <v>73</v>
      </c>
      <c r="W125" s="328" t="s">
        <v>73</v>
      </c>
      <c r="X125" s="328" t="s">
        <v>73</v>
      </c>
      <c r="Y125" s="328" t="s">
        <v>73</v>
      </c>
      <c r="Z125" s="328" t="s">
        <v>73</v>
      </c>
      <c r="AA125" s="328" t="s">
        <v>73</v>
      </c>
      <c r="AB125" s="328" t="s">
        <v>73</v>
      </c>
      <c r="AC125" s="328" t="s">
        <v>73</v>
      </c>
      <c r="AD125" s="328" t="s">
        <v>73</v>
      </c>
      <c r="AE125" s="301">
        <v>0</v>
      </c>
      <c r="AF125" s="329" t="s">
        <v>73</v>
      </c>
      <c r="AG125" s="329" t="s">
        <v>73</v>
      </c>
      <c r="AH125" s="329" t="s">
        <v>73</v>
      </c>
      <c r="AI125" s="329" t="s">
        <v>73</v>
      </c>
      <c r="AJ125" s="329" t="s">
        <v>73</v>
      </c>
      <c r="AK125" s="328">
        <v>46.970986199999999</v>
      </c>
      <c r="AL125" s="327" t="s">
        <v>347</v>
      </c>
    </row>
    <row r="126" spans="1:38" ht="26.25" customHeight="1" x14ac:dyDescent="0.2">
      <c r="A126" s="115" t="s">
        <v>344</v>
      </c>
      <c r="B126" s="115" t="s">
        <v>348</v>
      </c>
      <c r="C126" s="115" t="s">
        <v>349</v>
      </c>
      <c r="D126" s="325"/>
      <c r="E126" s="328" t="s">
        <v>72</v>
      </c>
      <c r="F126" s="328" t="s">
        <v>72</v>
      </c>
      <c r="G126" s="328" t="s">
        <v>72</v>
      </c>
      <c r="H126" s="328">
        <v>2.5127999999999999E-3</v>
      </c>
      <c r="I126" s="328" t="s">
        <v>72</v>
      </c>
      <c r="J126" s="328" t="s">
        <v>72</v>
      </c>
      <c r="K126" s="328" t="s">
        <v>72</v>
      </c>
      <c r="L126" s="328" t="s">
        <v>72</v>
      </c>
      <c r="M126" s="328" t="s">
        <v>72</v>
      </c>
      <c r="N126" s="328" t="s">
        <v>73</v>
      </c>
      <c r="O126" s="328" t="s">
        <v>73</v>
      </c>
      <c r="P126" s="328" t="s">
        <v>73</v>
      </c>
      <c r="Q126" s="328" t="s">
        <v>73</v>
      </c>
      <c r="R126" s="328" t="s">
        <v>73</v>
      </c>
      <c r="S126" s="328" t="s">
        <v>73</v>
      </c>
      <c r="T126" s="328" t="s">
        <v>73</v>
      </c>
      <c r="U126" s="328" t="s">
        <v>73</v>
      </c>
      <c r="V126" s="328" t="s">
        <v>73</v>
      </c>
      <c r="W126" s="328" t="s">
        <v>73</v>
      </c>
      <c r="X126" s="328" t="s">
        <v>73</v>
      </c>
      <c r="Y126" s="328" t="s">
        <v>73</v>
      </c>
      <c r="Z126" s="328" t="s">
        <v>73</v>
      </c>
      <c r="AA126" s="328" t="s">
        <v>73</v>
      </c>
      <c r="AB126" s="328" t="s">
        <v>73</v>
      </c>
      <c r="AC126" s="328" t="s">
        <v>73</v>
      </c>
      <c r="AD126" s="328" t="s">
        <v>73</v>
      </c>
      <c r="AE126" s="301">
        <v>0</v>
      </c>
      <c r="AF126" s="329" t="s">
        <v>73</v>
      </c>
      <c r="AG126" s="329" t="s">
        <v>73</v>
      </c>
      <c r="AH126" s="329" t="s">
        <v>73</v>
      </c>
      <c r="AI126" s="329" t="s">
        <v>73</v>
      </c>
      <c r="AJ126" s="329" t="s">
        <v>73</v>
      </c>
      <c r="AK126" s="328">
        <v>10.47</v>
      </c>
      <c r="AL126" s="327" t="s">
        <v>350</v>
      </c>
    </row>
    <row r="127" spans="1:38" ht="26.25" customHeight="1" x14ac:dyDescent="0.2">
      <c r="A127" s="115" t="s">
        <v>344</v>
      </c>
      <c r="B127" s="115" t="s">
        <v>351</v>
      </c>
      <c r="C127" s="115" t="s">
        <v>352</v>
      </c>
      <c r="D127" s="325"/>
      <c r="E127" s="286" t="s">
        <v>73</v>
      </c>
      <c r="F127" s="286" t="s">
        <v>73</v>
      </c>
      <c r="G127" s="286" t="s">
        <v>73</v>
      </c>
      <c r="H127" s="286">
        <v>8.4930000000000005E-3</v>
      </c>
      <c r="I127" s="286" t="s">
        <v>73</v>
      </c>
      <c r="J127" s="286" t="s">
        <v>73</v>
      </c>
      <c r="K127" s="286" t="s">
        <v>73</v>
      </c>
      <c r="L127" s="286" t="s">
        <v>73</v>
      </c>
      <c r="M127" s="286" t="s">
        <v>73</v>
      </c>
      <c r="N127" s="286" t="s">
        <v>73</v>
      </c>
      <c r="O127" s="286" t="s">
        <v>73</v>
      </c>
      <c r="P127" s="286" t="s">
        <v>73</v>
      </c>
      <c r="Q127" s="286" t="s">
        <v>73</v>
      </c>
      <c r="R127" s="286" t="s">
        <v>73</v>
      </c>
      <c r="S127" s="286" t="s">
        <v>73</v>
      </c>
      <c r="T127" s="286" t="s">
        <v>73</v>
      </c>
      <c r="U127" s="286" t="s">
        <v>73</v>
      </c>
      <c r="V127" s="286" t="s">
        <v>73</v>
      </c>
      <c r="W127" s="286" t="s">
        <v>73</v>
      </c>
      <c r="X127" s="286" t="s">
        <v>73</v>
      </c>
      <c r="Y127" s="286" t="s">
        <v>73</v>
      </c>
      <c r="Z127" s="286" t="s">
        <v>73</v>
      </c>
      <c r="AA127" s="286" t="s">
        <v>73</v>
      </c>
      <c r="AB127" s="286" t="s">
        <v>73</v>
      </c>
      <c r="AC127" s="286" t="s">
        <v>73</v>
      </c>
      <c r="AD127" s="286" t="s">
        <v>73</v>
      </c>
      <c r="AE127" s="286" t="s">
        <v>73</v>
      </c>
      <c r="AF127" s="286" t="s">
        <v>73</v>
      </c>
      <c r="AG127" s="286" t="s">
        <v>73</v>
      </c>
      <c r="AH127" s="286" t="s">
        <v>73</v>
      </c>
      <c r="AI127" s="286" t="s">
        <v>73</v>
      </c>
      <c r="AJ127" s="286" t="s">
        <v>73</v>
      </c>
      <c r="AK127" s="286">
        <v>3.9</v>
      </c>
      <c r="AL127" s="292" t="s">
        <v>467</v>
      </c>
    </row>
    <row r="128" spans="1:38" ht="26.25" customHeight="1" x14ac:dyDescent="0.2">
      <c r="A128" s="115" t="s">
        <v>344</v>
      </c>
      <c r="B128" s="115" t="s">
        <v>354</v>
      </c>
      <c r="C128" s="115" t="s">
        <v>355</v>
      </c>
      <c r="D128" s="325"/>
      <c r="E128" s="328" t="s">
        <v>67</v>
      </c>
      <c r="F128" s="328" t="s">
        <v>67</v>
      </c>
      <c r="G128" s="328" t="s">
        <v>67</v>
      </c>
      <c r="H128" s="328" t="s">
        <v>67</v>
      </c>
      <c r="I128" s="328" t="s">
        <v>67</v>
      </c>
      <c r="J128" s="328" t="s">
        <v>67</v>
      </c>
      <c r="K128" s="328" t="s">
        <v>67</v>
      </c>
      <c r="L128" s="328" t="s">
        <v>67</v>
      </c>
      <c r="M128" s="328" t="s">
        <v>67</v>
      </c>
      <c r="N128" s="328" t="s">
        <v>67</v>
      </c>
      <c r="O128" s="328" t="s">
        <v>67</v>
      </c>
      <c r="P128" s="328" t="s">
        <v>67</v>
      </c>
      <c r="Q128" s="328" t="s">
        <v>67</v>
      </c>
      <c r="R128" s="328" t="s">
        <v>67</v>
      </c>
      <c r="S128" s="328" t="s">
        <v>67</v>
      </c>
      <c r="T128" s="328" t="s">
        <v>67</v>
      </c>
      <c r="U128" s="328" t="s">
        <v>67</v>
      </c>
      <c r="V128" s="328" t="s">
        <v>67</v>
      </c>
      <c r="W128" s="328" t="s">
        <v>67</v>
      </c>
      <c r="X128" s="328" t="s">
        <v>67</v>
      </c>
      <c r="Y128" s="328" t="s">
        <v>67</v>
      </c>
      <c r="Z128" s="328" t="s">
        <v>67</v>
      </c>
      <c r="AA128" s="328" t="s">
        <v>67</v>
      </c>
      <c r="AB128" s="328" t="s">
        <v>67</v>
      </c>
      <c r="AC128" s="328" t="s">
        <v>67</v>
      </c>
      <c r="AD128" s="328" t="s">
        <v>67</v>
      </c>
      <c r="AE128" s="301">
        <v>0</v>
      </c>
      <c r="AF128" s="329" t="s">
        <v>73</v>
      </c>
      <c r="AG128" s="329" t="s">
        <v>73</v>
      </c>
      <c r="AH128" s="329" t="s">
        <v>73</v>
      </c>
      <c r="AI128" s="329" t="s">
        <v>73</v>
      </c>
      <c r="AJ128" s="329" t="s">
        <v>73</v>
      </c>
      <c r="AK128" s="328" t="s">
        <v>73</v>
      </c>
      <c r="AL128" s="327" t="s">
        <v>356</v>
      </c>
    </row>
    <row r="129" spans="1:38" ht="26.25" customHeight="1" x14ac:dyDescent="0.2">
      <c r="A129" s="115" t="s">
        <v>344</v>
      </c>
      <c r="B129" s="115" t="s">
        <v>357</v>
      </c>
      <c r="C129" s="115" t="s">
        <v>358</v>
      </c>
      <c r="D129" s="325"/>
      <c r="E129" s="328" t="s">
        <v>67</v>
      </c>
      <c r="F129" s="328" t="s">
        <v>67</v>
      </c>
      <c r="G129" s="328" t="s">
        <v>67</v>
      </c>
      <c r="H129" s="328" t="s">
        <v>67</v>
      </c>
      <c r="I129" s="328" t="s">
        <v>67</v>
      </c>
      <c r="J129" s="328" t="s">
        <v>67</v>
      </c>
      <c r="K129" s="328" t="s">
        <v>67</v>
      </c>
      <c r="L129" s="328" t="s">
        <v>67</v>
      </c>
      <c r="M129" s="328" t="s">
        <v>67</v>
      </c>
      <c r="N129" s="328" t="s">
        <v>67</v>
      </c>
      <c r="O129" s="328" t="s">
        <v>67</v>
      </c>
      <c r="P129" s="328" t="s">
        <v>67</v>
      </c>
      <c r="Q129" s="328" t="s">
        <v>67</v>
      </c>
      <c r="R129" s="328" t="s">
        <v>67</v>
      </c>
      <c r="S129" s="328" t="s">
        <v>67</v>
      </c>
      <c r="T129" s="328" t="s">
        <v>67</v>
      </c>
      <c r="U129" s="328" t="s">
        <v>67</v>
      </c>
      <c r="V129" s="328" t="s">
        <v>67</v>
      </c>
      <c r="W129" s="328" t="s">
        <v>67</v>
      </c>
      <c r="X129" s="328" t="s">
        <v>67</v>
      </c>
      <c r="Y129" s="328" t="s">
        <v>67</v>
      </c>
      <c r="Z129" s="328" t="s">
        <v>67</v>
      </c>
      <c r="AA129" s="328" t="s">
        <v>67</v>
      </c>
      <c r="AB129" s="328" t="s">
        <v>67</v>
      </c>
      <c r="AC129" s="328" t="s">
        <v>67</v>
      </c>
      <c r="AD129" s="328" t="s">
        <v>67</v>
      </c>
      <c r="AE129" s="301" t="s">
        <v>67</v>
      </c>
      <c r="AF129" s="329" t="s">
        <v>67</v>
      </c>
      <c r="AG129" s="329" t="s">
        <v>67</v>
      </c>
      <c r="AH129" s="329" t="s">
        <v>67</v>
      </c>
      <c r="AI129" s="329" t="s">
        <v>67</v>
      </c>
      <c r="AJ129" s="329" t="s">
        <v>67</v>
      </c>
      <c r="AK129" s="328" t="s">
        <v>67</v>
      </c>
      <c r="AL129" s="327" t="s">
        <v>356</v>
      </c>
    </row>
    <row r="130" spans="1:38" ht="26.25" customHeight="1" x14ac:dyDescent="0.2">
      <c r="A130" s="115" t="s">
        <v>344</v>
      </c>
      <c r="B130" s="115" t="s">
        <v>359</v>
      </c>
      <c r="C130" s="115" t="s">
        <v>360</v>
      </c>
      <c r="D130" s="325"/>
      <c r="E130" s="328">
        <v>2.9004550000000001E-3</v>
      </c>
      <c r="F130" s="328">
        <v>2.4670534000000001E-2</v>
      </c>
      <c r="G130" s="328">
        <v>1.5669100000000001E-4</v>
      </c>
      <c r="H130" s="328" t="s">
        <v>72</v>
      </c>
      <c r="I130" s="328">
        <v>1.3335399999999999E-5</v>
      </c>
      <c r="J130" s="328">
        <v>2.3337E-5</v>
      </c>
      <c r="K130" s="328">
        <v>3.33386E-5</v>
      </c>
      <c r="L130" s="328">
        <v>4.6674000000000001E-7</v>
      </c>
      <c r="M130" s="328">
        <v>2.3337E-4</v>
      </c>
      <c r="N130" s="328">
        <v>4.3340130000000003E-3</v>
      </c>
      <c r="O130" s="328">
        <v>3.3338600000000002E-4</v>
      </c>
      <c r="P130" s="328">
        <v>1.86696E-4</v>
      </c>
      <c r="Q130" s="328">
        <v>5.3341699999999998E-5</v>
      </c>
      <c r="R130" s="328" t="s">
        <v>72</v>
      </c>
      <c r="S130" s="328" t="s">
        <v>72</v>
      </c>
      <c r="T130" s="328">
        <v>4.6673999999999999E-4</v>
      </c>
      <c r="U130" s="328" t="s">
        <v>72</v>
      </c>
      <c r="V130" s="328" t="s">
        <v>72</v>
      </c>
      <c r="W130" s="328">
        <v>1.1668495999999999</v>
      </c>
      <c r="X130" s="328" t="s">
        <v>72</v>
      </c>
      <c r="Y130" s="328" t="s">
        <v>72</v>
      </c>
      <c r="Z130" s="328" t="s">
        <v>72</v>
      </c>
      <c r="AA130" s="328" t="s">
        <v>72</v>
      </c>
      <c r="AB130" s="328">
        <v>6.6677100000000006E-5</v>
      </c>
      <c r="AC130" s="328">
        <v>6.6677100000000004E-6</v>
      </c>
      <c r="AD130" s="328" t="s">
        <v>72</v>
      </c>
      <c r="AE130" s="301">
        <v>0</v>
      </c>
      <c r="AF130" s="329" t="s">
        <v>73</v>
      </c>
      <c r="AG130" s="329" t="s">
        <v>73</v>
      </c>
      <c r="AH130" s="329" t="s">
        <v>73</v>
      </c>
      <c r="AI130" s="329" t="s">
        <v>73</v>
      </c>
      <c r="AJ130" s="329" t="s">
        <v>73</v>
      </c>
      <c r="AK130" s="328">
        <v>3.3338559999999999</v>
      </c>
      <c r="AL130" s="327" t="s">
        <v>356</v>
      </c>
    </row>
    <row r="131" spans="1:38" ht="26.25" customHeight="1" x14ac:dyDescent="0.2">
      <c r="A131" s="115" t="s">
        <v>344</v>
      </c>
      <c r="B131" s="115" t="s">
        <v>361</v>
      </c>
      <c r="C131" s="115" t="s">
        <v>362</v>
      </c>
      <c r="D131" s="325"/>
      <c r="E131" s="328">
        <v>4.69629E-4</v>
      </c>
      <c r="F131" s="328">
        <v>1.8263399999999999E-4</v>
      </c>
      <c r="G131" s="328">
        <v>2.8699599999999997E-4</v>
      </c>
      <c r="H131" s="328" t="s">
        <v>72</v>
      </c>
      <c r="I131" s="328">
        <v>2.5803499999999999E-4</v>
      </c>
      <c r="J131" s="328">
        <v>3.9005300000000001E-4</v>
      </c>
      <c r="K131" s="328">
        <v>6.0008200000000005E-4</v>
      </c>
      <c r="L131" s="328">
        <v>1.3801900000000001E-5</v>
      </c>
      <c r="M131" s="328">
        <v>3.9135800000000002E-4</v>
      </c>
      <c r="N131" s="328">
        <v>9.3925799999999993E-3</v>
      </c>
      <c r="O131" s="328">
        <v>7.8271500000000002E-4</v>
      </c>
      <c r="P131" s="328">
        <v>1.408887E-2</v>
      </c>
      <c r="Q131" s="328">
        <v>2.60905E-5</v>
      </c>
      <c r="R131" s="328">
        <v>1.04362E-4</v>
      </c>
      <c r="S131" s="328">
        <v>1.56543E-3</v>
      </c>
      <c r="T131" s="328">
        <v>7.8271500000000004E-5</v>
      </c>
      <c r="U131" s="328" t="s">
        <v>72</v>
      </c>
      <c r="V131" s="328" t="s">
        <v>72</v>
      </c>
      <c r="W131" s="328">
        <v>1.04362E-2</v>
      </c>
      <c r="X131" s="328" t="s">
        <v>72</v>
      </c>
      <c r="Y131" s="328" t="s">
        <v>72</v>
      </c>
      <c r="Z131" s="328" t="s">
        <v>72</v>
      </c>
      <c r="AA131" s="328" t="s">
        <v>72</v>
      </c>
      <c r="AB131" s="328">
        <v>1.04362E-5</v>
      </c>
      <c r="AC131" s="328">
        <v>2.60905E-5</v>
      </c>
      <c r="AD131" s="328">
        <v>5.2181000000000001E-6</v>
      </c>
      <c r="AE131" s="301">
        <v>0</v>
      </c>
      <c r="AF131" s="329" t="s">
        <v>73</v>
      </c>
      <c r="AG131" s="329" t="s">
        <v>73</v>
      </c>
      <c r="AH131" s="329" t="s">
        <v>73</v>
      </c>
      <c r="AI131" s="329" t="s">
        <v>73</v>
      </c>
      <c r="AJ131" s="329" t="s">
        <v>73</v>
      </c>
      <c r="AK131" s="328">
        <v>0.260905</v>
      </c>
      <c r="AL131" s="327" t="s">
        <v>356</v>
      </c>
    </row>
    <row r="132" spans="1:38" ht="26.25" customHeight="1" x14ac:dyDescent="0.2">
      <c r="A132" s="115" t="s">
        <v>344</v>
      </c>
      <c r="B132" s="115" t="s">
        <v>363</v>
      </c>
      <c r="C132" s="115" t="s">
        <v>364</v>
      </c>
      <c r="D132" s="325"/>
      <c r="E132" s="328" t="s">
        <v>67</v>
      </c>
      <c r="F132" s="328" t="s">
        <v>67</v>
      </c>
      <c r="G132" s="328" t="s">
        <v>67</v>
      </c>
      <c r="H132" s="328" t="s">
        <v>67</v>
      </c>
      <c r="I132" s="328" t="s">
        <v>67</v>
      </c>
      <c r="J132" s="328" t="s">
        <v>67</v>
      </c>
      <c r="K132" s="328" t="s">
        <v>67</v>
      </c>
      <c r="L132" s="328" t="s">
        <v>67</v>
      </c>
      <c r="M132" s="328" t="s">
        <v>67</v>
      </c>
      <c r="N132" s="328" t="s">
        <v>67</v>
      </c>
      <c r="O132" s="328" t="s">
        <v>67</v>
      </c>
      <c r="P132" s="328" t="s">
        <v>67</v>
      </c>
      <c r="Q132" s="328" t="s">
        <v>67</v>
      </c>
      <c r="R132" s="328" t="s">
        <v>67</v>
      </c>
      <c r="S132" s="328" t="s">
        <v>67</v>
      </c>
      <c r="T132" s="328" t="s">
        <v>67</v>
      </c>
      <c r="U132" s="328" t="s">
        <v>67</v>
      </c>
      <c r="V132" s="328" t="s">
        <v>67</v>
      </c>
      <c r="W132" s="328" t="s">
        <v>67</v>
      </c>
      <c r="X132" s="328" t="s">
        <v>67</v>
      </c>
      <c r="Y132" s="328" t="s">
        <v>67</v>
      </c>
      <c r="Z132" s="328" t="s">
        <v>67</v>
      </c>
      <c r="AA132" s="328" t="s">
        <v>67</v>
      </c>
      <c r="AB132" s="328" t="s">
        <v>67</v>
      </c>
      <c r="AC132" s="328" t="s">
        <v>67</v>
      </c>
      <c r="AD132" s="328" t="s">
        <v>67</v>
      </c>
      <c r="AE132" s="301"/>
      <c r="AF132" s="329" t="s">
        <v>67</v>
      </c>
      <c r="AG132" s="329" t="s">
        <v>67</v>
      </c>
      <c r="AH132" s="329" t="s">
        <v>67</v>
      </c>
      <c r="AI132" s="329" t="s">
        <v>67</v>
      </c>
      <c r="AJ132" s="329" t="s">
        <v>67</v>
      </c>
      <c r="AK132" s="328" t="s">
        <v>67</v>
      </c>
      <c r="AL132" s="327" t="s">
        <v>365</v>
      </c>
    </row>
    <row r="133" spans="1:38" ht="26.25" customHeight="1" x14ac:dyDescent="0.2">
      <c r="A133" s="115" t="s">
        <v>344</v>
      </c>
      <c r="B133" s="115" t="s">
        <v>366</v>
      </c>
      <c r="C133" s="115" t="s">
        <v>367</v>
      </c>
      <c r="D133" s="325"/>
      <c r="E133" s="328" t="s">
        <v>67</v>
      </c>
      <c r="F133" s="328" t="s">
        <v>67</v>
      </c>
      <c r="G133" s="328" t="s">
        <v>67</v>
      </c>
      <c r="H133" s="328" t="s">
        <v>67</v>
      </c>
      <c r="I133" s="328" t="s">
        <v>67</v>
      </c>
      <c r="J133" s="328" t="s">
        <v>67</v>
      </c>
      <c r="K133" s="328" t="s">
        <v>67</v>
      </c>
      <c r="L133" s="328" t="s">
        <v>67</v>
      </c>
      <c r="M133" s="328" t="s">
        <v>67</v>
      </c>
      <c r="N133" s="328" t="s">
        <v>67</v>
      </c>
      <c r="O133" s="328" t="s">
        <v>67</v>
      </c>
      <c r="P133" s="328" t="s">
        <v>67</v>
      </c>
      <c r="Q133" s="328" t="s">
        <v>67</v>
      </c>
      <c r="R133" s="328" t="s">
        <v>67</v>
      </c>
      <c r="S133" s="328" t="s">
        <v>67</v>
      </c>
      <c r="T133" s="328" t="s">
        <v>67</v>
      </c>
      <c r="U133" s="328" t="s">
        <v>67</v>
      </c>
      <c r="V133" s="328" t="s">
        <v>67</v>
      </c>
      <c r="W133" s="328" t="s">
        <v>67</v>
      </c>
      <c r="X133" s="328" t="s">
        <v>67</v>
      </c>
      <c r="Y133" s="328" t="s">
        <v>67</v>
      </c>
      <c r="Z133" s="328" t="s">
        <v>67</v>
      </c>
      <c r="AA133" s="328" t="s">
        <v>67</v>
      </c>
      <c r="AB133" s="328" t="s">
        <v>67</v>
      </c>
      <c r="AC133" s="328" t="s">
        <v>67</v>
      </c>
      <c r="AD133" s="328" t="s">
        <v>67</v>
      </c>
      <c r="AE133" s="301"/>
      <c r="AF133" s="329" t="s">
        <v>67</v>
      </c>
      <c r="AG133" s="329" t="s">
        <v>67</v>
      </c>
      <c r="AH133" s="329" t="s">
        <v>67</v>
      </c>
      <c r="AI133" s="329" t="s">
        <v>67</v>
      </c>
      <c r="AJ133" s="329" t="s">
        <v>67</v>
      </c>
      <c r="AK133" s="328" t="s">
        <v>67</v>
      </c>
      <c r="AL133" s="327" t="s">
        <v>368</v>
      </c>
    </row>
    <row r="134" spans="1:38" ht="26.25" customHeight="1" x14ac:dyDescent="0.2">
      <c r="A134" s="115" t="s">
        <v>344</v>
      </c>
      <c r="B134" s="115" t="s">
        <v>369</v>
      </c>
      <c r="C134" s="115" t="s">
        <v>370</v>
      </c>
      <c r="D134" s="325"/>
      <c r="E134" s="328" t="s">
        <v>67</v>
      </c>
      <c r="F134" s="328" t="s">
        <v>67</v>
      </c>
      <c r="G134" s="328" t="s">
        <v>67</v>
      </c>
      <c r="H134" s="328" t="s">
        <v>67</v>
      </c>
      <c r="I134" s="328" t="s">
        <v>67</v>
      </c>
      <c r="J134" s="328" t="s">
        <v>67</v>
      </c>
      <c r="K134" s="328" t="s">
        <v>67</v>
      </c>
      <c r="L134" s="328" t="s">
        <v>67</v>
      </c>
      <c r="M134" s="328" t="s">
        <v>67</v>
      </c>
      <c r="N134" s="328" t="s">
        <v>67</v>
      </c>
      <c r="O134" s="328" t="s">
        <v>67</v>
      </c>
      <c r="P134" s="328" t="s">
        <v>67</v>
      </c>
      <c r="Q134" s="328" t="s">
        <v>67</v>
      </c>
      <c r="R134" s="328" t="s">
        <v>67</v>
      </c>
      <c r="S134" s="328" t="s">
        <v>67</v>
      </c>
      <c r="T134" s="328" t="s">
        <v>67</v>
      </c>
      <c r="U134" s="328" t="s">
        <v>67</v>
      </c>
      <c r="V134" s="328" t="s">
        <v>67</v>
      </c>
      <c r="W134" s="328" t="s">
        <v>67</v>
      </c>
      <c r="X134" s="328" t="s">
        <v>67</v>
      </c>
      <c r="Y134" s="328" t="s">
        <v>67</v>
      </c>
      <c r="Z134" s="328" t="s">
        <v>67</v>
      </c>
      <c r="AA134" s="328" t="s">
        <v>67</v>
      </c>
      <c r="AB134" s="328" t="s">
        <v>67</v>
      </c>
      <c r="AC134" s="328" t="s">
        <v>67</v>
      </c>
      <c r="AD134" s="328" t="s">
        <v>67</v>
      </c>
      <c r="AE134" s="301"/>
      <c r="AF134" s="329" t="s">
        <v>67</v>
      </c>
      <c r="AG134" s="329" t="s">
        <v>67</v>
      </c>
      <c r="AH134" s="329" t="s">
        <v>67</v>
      </c>
      <c r="AI134" s="329" t="s">
        <v>67</v>
      </c>
      <c r="AJ134" s="329" t="s">
        <v>67</v>
      </c>
      <c r="AK134" s="328" t="s">
        <v>67</v>
      </c>
      <c r="AL134" s="327" t="s">
        <v>63</v>
      </c>
    </row>
    <row r="135" spans="1:38" ht="26.25" customHeight="1" x14ac:dyDescent="0.25">
      <c r="A135" s="115" t="s">
        <v>344</v>
      </c>
      <c r="B135" s="115" t="s">
        <v>371</v>
      </c>
      <c r="C135" s="115" t="s">
        <v>372</v>
      </c>
      <c r="D135" s="325">
        <v>0</v>
      </c>
      <c r="E135" s="282">
        <v>0.14216599999999999</v>
      </c>
      <c r="F135" s="282">
        <v>5.4989000000000003E-2</v>
      </c>
      <c r="G135" s="282">
        <v>4.9179999999999996E-3</v>
      </c>
      <c r="H135" s="283" t="s">
        <v>72</v>
      </c>
      <c r="I135" s="282">
        <v>0.18731999999999999</v>
      </c>
      <c r="J135" s="282">
        <v>0.201626</v>
      </c>
      <c r="K135" s="282">
        <v>0.20743700000000001</v>
      </c>
      <c r="L135" s="282">
        <v>7.8673999999999994E-2</v>
      </c>
      <c r="M135" s="282">
        <v>2.4959560000000001</v>
      </c>
      <c r="N135" s="282">
        <v>2.1905999999999998E-2</v>
      </c>
      <c r="O135" s="282">
        <v>4.4710000000000001E-3</v>
      </c>
      <c r="P135" s="283" t="s">
        <v>72</v>
      </c>
      <c r="Q135" s="282">
        <v>1.8329999999999999E-2</v>
      </c>
      <c r="R135" s="282">
        <v>4.4700000000000002E-4</v>
      </c>
      <c r="S135" s="282">
        <v>8.9409999999999993E-3</v>
      </c>
      <c r="T135" s="283" t="s">
        <v>72</v>
      </c>
      <c r="U135" s="282">
        <v>3.1289999999999998E-3</v>
      </c>
      <c r="V135" s="282">
        <v>0.78370200000000001</v>
      </c>
      <c r="W135" s="282">
        <v>0.44706400000000002</v>
      </c>
      <c r="X135" s="282">
        <v>0.10416599999999999</v>
      </c>
      <c r="Y135" s="283">
        <v>0.20699000000000001</v>
      </c>
      <c r="Z135" s="282">
        <v>0.25393199999999999</v>
      </c>
      <c r="AA135" s="283" t="s">
        <v>72</v>
      </c>
      <c r="AB135" s="283" t="s">
        <v>72</v>
      </c>
      <c r="AC135" s="283" t="s">
        <v>72</v>
      </c>
      <c r="AD135" s="283" t="s">
        <v>72</v>
      </c>
      <c r="AE135" s="283">
        <v>0</v>
      </c>
      <c r="AF135" s="283" t="s">
        <v>73</v>
      </c>
      <c r="AG135" s="283" t="s">
        <v>73</v>
      </c>
      <c r="AH135" s="283" t="s">
        <v>73</v>
      </c>
      <c r="AI135" s="283" t="s">
        <v>73</v>
      </c>
      <c r="AJ135" s="283" t="s">
        <v>73</v>
      </c>
      <c r="AK135" s="283">
        <v>44.70635</v>
      </c>
      <c r="AL135" s="306" t="s">
        <v>373</v>
      </c>
    </row>
    <row r="136" spans="1:38" ht="26.25" customHeight="1" x14ac:dyDescent="0.2">
      <c r="A136" s="115" t="s">
        <v>344</v>
      </c>
      <c r="B136" s="115" t="s">
        <v>374</v>
      </c>
      <c r="C136" s="115" t="s">
        <v>375</v>
      </c>
      <c r="D136" s="325"/>
      <c r="E136" s="328" t="s">
        <v>73</v>
      </c>
      <c r="F136" s="328">
        <v>2.8724060000000001E-3</v>
      </c>
      <c r="G136" s="328" t="s">
        <v>73</v>
      </c>
      <c r="H136" s="328">
        <v>0.53240560000000003</v>
      </c>
      <c r="I136" s="328" t="s">
        <v>73</v>
      </c>
      <c r="J136" s="328" t="s">
        <v>73</v>
      </c>
      <c r="K136" s="328" t="s">
        <v>73</v>
      </c>
      <c r="L136" s="328" t="s">
        <v>73</v>
      </c>
      <c r="M136" s="328" t="s">
        <v>73</v>
      </c>
      <c r="N136" s="328" t="s">
        <v>73</v>
      </c>
      <c r="O136" s="328" t="s">
        <v>73</v>
      </c>
      <c r="P136" s="328" t="s">
        <v>73</v>
      </c>
      <c r="Q136" s="328" t="s">
        <v>73</v>
      </c>
      <c r="R136" s="328" t="s">
        <v>73</v>
      </c>
      <c r="S136" s="328" t="s">
        <v>73</v>
      </c>
      <c r="T136" s="328" t="s">
        <v>73</v>
      </c>
      <c r="U136" s="328" t="s">
        <v>73</v>
      </c>
      <c r="V136" s="328" t="s">
        <v>73</v>
      </c>
      <c r="W136" s="328" t="s">
        <v>73</v>
      </c>
      <c r="X136" s="328" t="s">
        <v>73</v>
      </c>
      <c r="Y136" s="328" t="s">
        <v>73</v>
      </c>
      <c r="Z136" s="328" t="s">
        <v>73</v>
      </c>
      <c r="AA136" s="328" t="s">
        <v>73</v>
      </c>
      <c r="AB136" s="328" t="s">
        <v>73</v>
      </c>
      <c r="AC136" s="328" t="s">
        <v>73</v>
      </c>
      <c r="AD136" s="328" t="s">
        <v>73</v>
      </c>
      <c r="AE136" s="301">
        <v>0</v>
      </c>
      <c r="AF136" s="329" t="s">
        <v>73</v>
      </c>
      <c r="AG136" s="329" t="s">
        <v>73</v>
      </c>
      <c r="AH136" s="329" t="s">
        <v>73</v>
      </c>
      <c r="AI136" s="329" t="s">
        <v>73</v>
      </c>
      <c r="AJ136" s="329" t="s">
        <v>73</v>
      </c>
      <c r="AK136" s="328">
        <v>191.49369999999999</v>
      </c>
      <c r="AL136" s="327" t="s">
        <v>376</v>
      </c>
    </row>
    <row r="137" spans="1:38" ht="26.25" customHeight="1" x14ac:dyDescent="0.2">
      <c r="A137" s="115" t="s">
        <v>344</v>
      </c>
      <c r="B137" s="115" t="s">
        <v>377</v>
      </c>
      <c r="C137" s="115" t="s">
        <v>378</v>
      </c>
      <c r="D137" s="325" t="s">
        <v>379</v>
      </c>
      <c r="E137" s="328" t="s">
        <v>73</v>
      </c>
      <c r="F137" s="328" t="s">
        <v>71</v>
      </c>
      <c r="G137" s="328" t="s">
        <v>73</v>
      </c>
      <c r="H137" s="328" t="s">
        <v>73</v>
      </c>
      <c r="I137" s="328" t="s">
        <v>73</v>
      </c>
      <c r="J137" s="328" t="s">
        <v>73</v>
      </c>
      <c r="K137" s="328" t="s">
        <v>73</v>
      </c>
      <c r="L137" s="328" t="s">
        <v>73</v>
      </c>
      <c r="M137" s="328" t="s">
        <v>73</v>
      </c>
      <c r="N137" s="328" t="s">
        <v>73</v>
      </c>
      <c r="O137" s="328" t="s">
        <v>73</v>
      </c>
      <c r="P137" s="328" t="s">
        <v>73</v>
      </c>
      <c r="Q137" s="328" t="s">
        <v>73</v>
      </c>
      <c r="R137" s="328" t="s">
        <v>73</v>
      </c>
      <c r="S137" s="328" t="s">
        <v>73</v>
      </c>
      <c r="T137" s="328" t="s">
        <v>73</v>
      </c>
      <c r="U137" s="328" t="s">
        <v>73</v>
      </c>
      <c r="V137" s="328" t="s">
        <v>73</v>
      </c>
      <c r="W137" s="328" t="s">
        <v>73</v>
      </c>
      <c r="X137" s="328" t="s">
        <v>73</v>
      </c>
      <c r="Y137" s="328" t="s">
        <v>73</v>
      </c>
      <c r="Z137" s="328" t="s">
        <v>73</v>
      </c>
      <c r="AA137" s="328" t="s">
        <v>73</v>
      </c>
      <c r="AB137" s="328" t="s">
        <v>73</v>
      </c>
      <c r="AC137" s="328" t="s">
        <v>73</v>
      </c>
      <c r="AD137" s="328" t="s">
        <v>73</v>
      </c>
      <c r="AE137" s="301"/>
      <c r="AF137" s="329" t="s">
        <v>73</v>
      </c>
      <c r="AG137" s="329" t="s">
        <v>73</v>
      </c>
      <c r="AH137" s="329" t="s">
        <v>73</v>
      </c>
      <c r="AI137" s="329" t="s">
        <v>73</v>
      </c>
      <c r="AJ137" s="329" t="s">
        <v>73</v>
      </c>
      <c r="AK137" s="328" t="s">
        <v>71</v>
      </c>
      <c r="AL137" s="327" t="s">
        <v>380</v>
      </c>
    </row>
    <row r="138" spans="1:38" ht="26.25" customHeight="1" x14ac:dyDescent="0.2">
      <c r="A138" s="115" t="s">
        <v>344</v>
      </c>
      <c r="B138" s="115" t="s">
        <v>381</v>
      </c>
      <c r="C138" s="115" t="s">
        <v>382</v>
      </c>
      <c r="D138" s="325" t="s">
        <v>379</v>
      </c>
      <c r="E138" s="328" t="s">
        <v>73</v>
      </c>
      <c r="F138" s="328" t="s">
        <v>73</v>
      </c>
      <c r="G138" s="328" t="s">
        <v>73</v>
      </c>
      <c r="H138" s="328" t="s">
        <v>71</v>
      </c>
      <c r="I138" s="328" t="s">
        <v>73</v>
      </c>
      <c r="J138" s="328" t="s">
        <v>73</v>
      </c>
      <c r="K138" s="328" t="s">
        <v>73</v>
      </c>
      <c r="L138" s="328" t="s">
        <v>73</v>
      </c>
      <c r="M138" s="328" t="s">
        <v>73</v>
      </c>
      <c r="N138" s="328" t="s">
        <v>73</v>
      </c>
      <c r="O138" s="328" t="s">
        <v>73</v>
      </c>
      <c r="P138" s="328" t="s">
        <v>73</v>
      </c>
      <c r="Q138" s="328" t="s">
        <v>73</v>
      </c>
      <c r="R138" s="328" t="s">
        <v>73</v>
      </c>
      <c r="S138" s="328" t="s">
        <v>73</v>
      </c>
      <c r="T138" s="328" t="s">
        <v>73</v>
      </c>
      <c r="U138" s="328" t="s">
        <v>73</v>
      </c>
      <c r="V138" s="328" t="s">
        <v>73</v>
      </c>
      <c r="W138" s="328" t="s">
        <v>73</v>
      </c>
      <c r="X138" s="328" t="s">
        <v>73</v>
      </c>
      <c r="Y138" s="328" t="s">
        <v>73</v>
      </c>
      <c r="Z138" s="328" t="s">
        <v>73</v>
      </c>
      <c r="AA138" s="328" t="s">
        <v>73</v>
      </c>
      <c r="AB138" s="328" t="s">
        <v>73</v>
      </c>
      <c r="AC138" s="328" t="s">
        <v>73</v>
      </c>
      <c r="AD138" s="328" t="s">
        <v>73</v>
      </c>
      <c r="AE138" s="301">
        <v>0</v>
      </c>
      <c r="AF138" s="329" t="s">
        <v>73</v>
      </c>
      <c r="AG138" s="329" t="s">
        <v>73</v>
      </c>
      <c r="AH138" s="329" t="s">
        <v>73</v>
      </c>
      <c r="AI138" s="329" t="s">
        <v>73</v>
      </c>
      <c r="AJ138" s="329" t="s">
        <v>73</v>
      </c>
      <c r="AK138" s="328">
        <v>332.75349999999997</v>
      </c>
      <c r="AL138" s="327" t="s">
        <v>383</v>
      </c>
    </row>
    <row r="139" spans="1:38" ht="26.25" customHeight="1" x14ac:dyDescent="0.2">
      <c r="A139" s="115" t="s">
        <v>344</v>
      </c>
      <c r="B139" s="115" t="s">
        <v>384</v>
      </c>
      <c r="C139" s="115" t="s">
        <v>385</v>
      </c>
      <c r="D139" s="325"/>
      <c r="E139" s="286" t="s">
        <v>72</v>
      </c>
      <c r="F139" s="286" t="s">
        <v>72</v>
      </c>
      <c r="G139" s="286" t="s">
        <v>72</v>
      </c>
      <c r="H139" s="286" t="s">
        <v>72</v>
      </c>
      <c r="I139" s="286">
        <v>0.57812200000000002</v>
      </c>
      <c r="J139" s="286">
        <v>0.57812200000000002</v>
      </c>
      <c r="K139" s="286">
        <v>0.57812200000000002</v>
      </c>
      <c r="L139" s="286" t="s">
        <v>72</v>
      </c>
      <c r="M139" s="286" t="s">
        <v>72</v>
      </c>
      <c r="N139" s="286">
        <v>2.0409999999999998E-3</v>
      </c>
      <c r="O139" s="286">
        <v>4.1269999999999996E-3</v>
      </c>
      <c r="P139" s="286">
        <v>4.1269999999999996E-3</v>
      </c>
      <c r="Q139" s="286">
        <v>6.5510000000000004E-3</v>
      </c>
      <c r="R139" s="286">
        <v>6.2570000000000004E-3</v>
      </c>
      <c r="S139" s="286">
        <v>1.4513E-2</v>
      </c>
      <c r="T139" s="286" t="s">
        <v>72</v>
      </c>
      <c r="U139" s="286" t="s">
        <v>72</v>
      </c>
      <c r="V139" s="286" t="s">
        <v>72</v>
      </c>
      <c r="W139" s="286">
        <v>5.8291300000000001</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7258.3410000000003</v>
      </c>
      <c r="AL139" s="292" t="s">
        <v>386</v>
      </c>
    </row>
    <row r="140" spans="1:38" ht="26.25" customHeight="1" x14ac:dyDescent="0.25">
      <c r="A140" s="115" t="s">
        <v>387</v>
      </c>
      <c r="B140" s="115" t="s">
        <v>388</v>
      </c>
      <c r="C140" s="115" t="s">
        <v>389</v>
      </c>
      <c r="D140" s="332"/>
      <c r="E140" s="303" t="s">
        <v>72</v>
      </c>
      <c r="F140" s="303" t="s">
        <v>72</v>
      </c>
      <c r="G140" s="303" t="s">
        <v>73</v>
      </c>
      <c r="H140" s="348">
        <v>0.67872699999999997</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49">
        <v>1480.1510000000001</v>
      </c>
      <c r="AL140" s="304" t="s">
        <v>390</v>
      </c>
    </row>
    <row r="141" spans="1:38" ht="37.5" customHeight="1" x14ac:dyDescent="0.2">
      <c r="A141" s="33"/>
      <c r="B141" s="38" t="s">
        <v>391</v>
      </c>
      <c r="C141" s="35" t="s">
        <v>392</v>
      </c>
      <c r="D141" s="33" t="s">
        <v>393</v>
      </c>
      <c r="E141" s="152">
        <f>SUM(E14:E140)</f>
        <v>63.439392774667873</v>
      </c>
      <c r="F141" s="152">
        <f t="shared" ref="F141:AD141" si="0">SUM(F14:F140)</f>
        <v>65.922916742945034</v>
      </c>
      <c r="G141" s="152">
        <f t="shared" si="0"/>
        <v>27.339683552123283</v>
      </c>
      <c r="H141" s="152">
        <f t="shared" si="0"/>
        <v>36.78249711998604</v>
      </c>
      <c r="I141" s="152">
        <f t="shared" si="0"/>
        <v>17.801458424808953</v>
      </c>
      <c r="J141" s="152">
        <f t="shared" si="0"/>
        <v>33.052074635116419</v>
      </c>
      <c r="K141" s="152">
        <f t="shared" si="0"/>
        <v>63.119138229536723</v>
      </c>
      <c r="L141" s="152">
        <f t="shared" si="0"/>
        <v>2.5727876824358868</v>
      </c>
      <c r="M141" s="152">
        <f t="shared" si="0"/>
        <v>175.39620983157715</v>
      </c>
      <c r="N141" s="152">
        <f t="shared" si="0"/>
        <v>2.8799042557604602</v>
      </c>
      <c r="O141" s="152">
        <f t="shared" si="0"/>
        <v>0.17170840932150438</v>
      </c>
      <c r="P141" s="152">
        <f t="shared" si="0"/>
        <v>0.14071307399892541</v>
      </c>
      <c r="Q141" s="152">
        <f t="shared" si="0"/>
        <v>0.17670797882204883</v>
      </c>
      <c r="R141" s="152">
        <f t="shared" si="0"/>
        <v>1.371901015571324</v>
      </c>
      <c r="S141" s="152">
        <f t="shared" si="0"/>
        <v>4.2228265215711343</v>
      </c>
      <c r="T141" s="152">
        <f t="shared" si="0"/>
        <v>8.0933881170664286</v>
      </c>
      <c r="U141" s="152">
        <f t="shared" si="0"/>
        <v>0.28620351351150858</v>
      </c>
      <c r="V141" s="152">
        <f t="shared" si="0"/>
        <v>23.302225909697327</v>
      </c>
      <c r="W141" s="152">
        <f t="shared" si="0"/>
        <v>23.5299369741</v>
      </c>
      <c r="X141" s="152">
        <f t="shared" si="0"/>
        <v>3.4206732044551238</v>
      </c>
      <c r="Y141" s="152">
        <f t="shared" si="0"/>
        <v>3.5932465140300964</v>
      </c>
      <c r="Z141" s="152">
        <f t="shared" si="0"/>
        <v>1.5527429245638003</v>
      </c>
      <c r="AA141" s="152">
        <f t="shared" si="0"/>
        <v>1.8205173921394</v>
      </c>
      <c r="AB141" s="152">
        <f t="shared" si="0"/>
        <v>9.8243511723442012</v>
      </c>
      <c r="AC141" s="152">
        <f t="shared" si="0"/>
        <v>0.24832423363471301</v>
      </c>
      <c r="AD141" s="152">
        <f t="shared" si="0"/>
        <v>4.4423919919034773</v>
      </c>
      <c r="AE141" s="37"/>
      <c r="AF141" s="194"/>
      <c r="AG141" s="194"/>
      <c r="AH141" s="194"/>
      <c r="AI141" s="194"/>
      <c r="AJ141" s="194"/>
      <c r="AK141" s="194"/>
      <c r="AL141" s="38"/>
    </row>
    <row r="142" spans="1:38" ht="15" customHeight="1" x14ac:dyDescent="0.25">
      <c r="A142" s="39"/>
      <c r="B142" s="40"/>
      <c r="C142" s="41"/>
      <c r="D142" s="42"/>
      <c r="E142" s="113"/>
      <c r="F142" s="113"/>
      <c r="G142" s="113"/>
      <c r="H142" s="113"/>
      <c r="I142" s="113"/>
      <c r="J142" s="113"/>
      <c r="K142" s="113"/>
      <c r="L142" s="113"/>
      <c r="M142" s="113"/>
      <c r="N142" s="113"/>
      <c r="O142" s="153"/>
      <c r="P142" s="153"/>
      <c r="Q142" s="153"/>
      <c r="R142" s="153"/>
      <c r="S142" s="153"/>
      <c r="T142" s="153"/>
      <c r="U142" s="153"/>
      <c r="V142" s="153"/>
      <c r="W142" s="153"/>
      <c r="X142" s="153"/>
      <c r="Y142" s="153"/>
      <c r="Z142" s="153"/>
      <c r="AA142" s="153"/>
      <c r="AB142" s="153"/>
      <c r="AC142" s="153"/>
      <c r="AD142" s="153"/>
      <c r="AE142" s="44"/>
      <c r="AF142" s="195"/>
      <c r="AG142" s="195"/>
      <c r="AH142" s="195"/>
      <c r="AI142" s="195"/>
      <c r="AJ142" s="195"/>
      <c r="AK142" s="195"/>
      <c r="AL142" s="40"/>
    </row>
    <row r="143" spans="1:38" ht="26.25" customHeight="1" x14ac:dyDescent="0.2">
      <c r="A143" s="46"/>
      <c r="B143" s="47" t="s">
        <v>394</v>
      </c>
      <c r="C143" s="48" t="s">
        <v>395</v>
      </c>
      <c r="D143" s="49" t="s">
        <v>396</v>
      </c>
      <c r="E143" s="154"/>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51"/>
      <c r="AF143" s="196"/>
      <c r="AG143" s="196"/>
      <c r="AH143" s="196"/>
      <c r="AI143" s="196"/>
      <c r="AJ143" s="196"/>
      <c r="AK143" s="196"/>
      <c r="AL143" s="47" t="s">
        <v>63</v>
      </c>
    </row>
    <row r="144" spans="1:38" ht="26.25" customHeight="1" x14ac:dyDescent="0.2">
      <c r="A144" s="46"/>
      <c r="B144" s="47" t="s">
        <v>397</v>
      </c>
      <c r="C144" s="48" t="s">
        <v>398</v>
      </c>
      <c r="D144" s="49" t="s">
        <v>396</v>
      </c>
      <c r="E144" s="154"/>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51"/>
      <c r="AF144" s="196"/>
      <c r="AG144" s="196"/>
      <c r="AH144" s="196"/>
      <c r="AI144" s="196"/>
      <c r="AJ144" s="196"/>
      <c r="AK144" s="196"/>
      <c r="AL144" s="47" t="s">
        <v>63</v>
      </c>
    </row>
    <row r="145" spans="1:38" ht="26.25" customHeight="1" x14ac:dyDescent="0.2">
      <c r="A145" s="46"/>
      <c r="B145" s="47" t="s">
        <v>399</v>
      </c>
      <c r="C145" s="48" t="s">
        <v>400</v>
      </c>
      <c r="D145" s="49" t="s">
        <v>396</v>
      </c>
      <c r="E145" s="154"/>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51"/>
      <c r="AF145" s="196"/>
      <c r="AG145" s="196"/>
      <c r="AH145" s="196"/>
      <c r="AI145" s="196"/>
      <c r="AJ145" s="196"/>
      <c r="AK145" s="196"/>
      <c r="AL145" s="47" t="s">
        <v>63</v>
      </c>
    </row>
    <row r="146" spans="1:38" ht="26.25" customHeight="1" x14ac:dyDescent="0.2">
      <c r="A146" s="46"/>
      <c r="B146" s="47" t="s">
        <v>401</v>
      </c>
      <c r="C146" s="48" t="s">
        <v>402</v>
      </c>
      <c r="D146" s="49" t="s">
        <v>396</v>
      </c>
      <c r="E146" s="154"/>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51"/>
      <c r="AF146" s="196"/>
      <c r="AG146" s="196"/>
      <c r="AH146" s="196"/>
      <c r="AI146" s="196"/>
      <c r="AJ146" s="196"/>
      <c r="AK146" s="196"/>
      <c r="AL146" s="47" t="s">
        <v>63</v>
      </c>
    </row>
    <row r="147" spans="1:38" ht="26.25" customHeight="1" x14ac:dyDescent="0.2">
      <c r="A147" s="46"/>
      <c r="B147" s="47" t="s">
        <v>403</v>
      </c>
      <c r="C147" s="48" t="s">
        <v>404</v>
      </c>
      <c r="D147" s="49" t="s">
        <v>396</v>
      </c>
      <c r="E147" s="154"/>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51"/>
      <c r="AF147" s="196"/>
      <c r="AG147" s="196"/>
      <c r="AH147" s="196"/>
      <c r="AI147" s="196"/>
      <c r="AJ147" s="196"/>
      <c r="AK147" s="196"/>
      <c r="AL147" s="47" t="s">
        <v>63</v>
      </c>
    </row>
    <row r="148" spans="1:38" ht="26.25" customHeight="1" x14ac:dyDescent="0.2">
      <c r="A148" s="46"/>
      <c r="B148" s="47" t="s">
        <v>405</v>
      </c>
      <c r="C148" s="48" t="s">
        <v>406</v>
      </c>
      <c r="D148" s="49" t="s">
        <v>396</v>
      </c>
      <c r="E148" s="154"/>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51"/>
      <c r="AF148" s="196"/>
      <c r="AG148" s="196"/>
      <c r="AH148" s="196"/>
      <c r="AI148" s="196"/>
      <c r="AJ148" s="196"/>
      <c r="AK148" s="196"/>
      <c r="AL148" s="47" t="s">
        <v>112</v>
      </c>
    </row>
    <row r="149" spans="1:38" ht="26.25" customHeight="1" x14ac:dyDescent="0.2">
      <c r="A149" s="46"/>
      <c r="B149" s="47" t="s">
        <v>407</v>
      </c>
      <c r="C149" s="48" t="s">
        <v>408</v>
      </c>
      <c r="D149" s="49" t="s">
        <v>396</v>
      </c>
      <c r="E149" s="154"/>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51"/>
      <c r="AF149" s="196"/>
      <c r="AG149" s="196"/>
      <c r="AH149" s="196"/>
      <c r="AI149" s="196"/>
      <c r="AJ149" s="196"/>
      <c r="AK149" s="196"/>
      <c r="AL149" s="47" t="s">
        <v>112</v>
      </c>
    </row>
    <row r="150" spans="1:38" ht="15" customHeight="1" x14ac:dyDescent="0.25">
      <c r="A150" s="52"/>
      <c r="B150" s="53"/>
      <c r="C150" s="53"/>
      <c r="D150" s="42"/>
      <c r="E150" s="113"/>
      <c r="F150" s="113"/>
      <c r="G150" s="113"/>
      <c r="H150" s="113"/>
      <c r="I150" s="113"/>
      <c r="J150" s="113"/>
      <c r="K150" s="113"/>
      <c r="L150" s="113"/>
      <c r="M150" s="113"/>
      <c r="N150" s="113"/>
      <c r="O150" s="155"/>
      <c r="P150" s="155"/>
      <c r="Q150" s="155"/>
      <c r="R150" s="155"/>
      <c r="S150" s="155"/>
      <c r="T150" s="155"/>
      <c r="U150" s="155"/>
      <c r="V150" s="155"/>
      <c r="W150" s="155"/>
      <c r="X150" s="155"/>
      <c r="Y150" s="155"/>
      <c r="Z150" s="155"/>
      <c r="AA150" s="155"/>
      <c r="AB150" s="155"/>
      <c r="AC150" s="155"/>
      <c r="AD150" s="155"/>
      <c r="AE150" s="54"/>
      <c r="AF150" s="197"/>
      <c r="AG150" s="197"/>
      <c r="AH150" s="197"/>
      <c r="AI150" s="197"/>
      <c r="AJ150" s="197"/>
      <c r="AK150" s="197"/>
      <c r="AL150" s="55"/>
    </row>
    <row r="151" spans="1:38" ht="26.25" customHeight="1" x14ac:dyDescent="0.2">
      <c r="A151" s="56"/>
      <c r="B151" s="57" t="s">
        <v>409</v>
      </c>
      <c r="C151" s="58" t="s">
        <v>410</v>
      </c>
      <c r="D151" s="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c r="AA151" s="156"/>
      <c r="AB151" s="156"/>
      <c r="AC151" s="156"/>
      <c r="AD151" s="156"/>
      <c r="AE151" s="60"/>
      <c r="AF151" s="198"/>
      <c r="AG151" s="198"/>
      <c r="AH151" s="198"/>
      <c r="AI151" s="198"/>
      <c r="AJ151" s="198"/>
      <c r="AK151" s="198"/>
      <c r="AL151" s="57"/>
    </row>
    <row r="152" spans="1:38" ht="37.5" customHeight="1" x14ac:dyDescent="0.2">
      <c r="A152" s="61"/>
      <c r="B152" s="65" t="s">
        <v>411</v>
      </c>
      <c r="C152" s="63" t="s">
        <v>412</v>
      </c>
      <c r="D152" s="61" t="s">
        <v>413</v>
      </c>
      <c r="E152" s="157">
        <f t="shared" ref="E152:AD152" si="1">E141 + E151 + IF(AND(OR($B$4="AT",$B$4="BE",$B$4="CH",$B$4="GB",$B$4="IE",$B$4="LT",$B$4="LU",$B$4="NL"),SUM(E143:E149)&gt;0),SUM(E143:E149)-SUM(E27:E33),0)</f>
        <v>63.439392774667873</v>
      </c>
      <c r="F152" s="157">
        <f t="shared" si="1"/>
        <v>65.922916742945034</v>
      </c>
      <c r="G152" s="157">
        <f t="shared" si="1"/>
        <v>27.339683552123283</v>
      </c>
      <c r="H152" s="157">
        <f t="shared" si="1"/>
        <v>36.78249711998604</v>
      </c>
      <c r="I152" s="157">
        <f t="shared" si="1"/>
        <v>17.801458424808953</v>
      </c>
      <c r="J152" s="157">
        <f t="shared" si="1"/>
        <v>33.052074635116419</v>
      </c>
      <c r="K152" s="157">
        <f t="shared" si="1"/>
        <v>63.119138229536723</v>
      </c>
      <c r="L152" s="157">
        <f t="shared" si="1"/>
        <v>2.5727876824358868</v>
      </c>
      <c r="M152" s="157">
        <f t="shared" si="1"/>
        <v>175.39620983157715</v>
      </c>
      <c r="N152" s="157">
        <f t="shared" si="1"/>
        <v>2.8799042557604602</v>
      </c>
      <c r="O152" s="157">
        <f t="shared" si="1"/>
        <v>0.17170840932150438</v>
      </c>
      <c r="P152" s="157">
        <f t="shared" si="1"/>
        <v>0.14071307399892541</v>
      </c>
      <c r="Q152" s="157">
        <f t="shared" si="1"/>
        <v>0.17670797882204883</v>
      </c>
      <c r="R152" s="157">
        <f t="shared" si="1"/>
        <v>1.371901015571324</v>
      </c>
      <c r="S152" s="157">
        <f t="shared" si="1"/>
        <v>4.2228265215711343</v>
      </c>
      <c r="T152" s="157">
        <f t="shared" si="1"/>
        <v>8.0933881170664286</v>
      </c>
      <c r="U152" s="157">
        <f t="shared" si="1"/>
        <v>0.28620351351150858</v>
      </c>
      <c r="V152" s="157">
        <f t="shared" si="1"/>
        <v>23.302225909697327</v>
      </c>
      <c r="W152" s="157">
        <f t="shared" si="1"/>
        <v>23.5299369741</v>
      </c>
      <c r="X152" s="157">
        <f t="shared" si="1"/>
        <v>3.4206732044551238</v>
      </c>
      <c r="Y152" s="157">
        <f t="shared" si="1"/>
        <v>3.5932465140300964</v>
      </c>
      <c r="Z152" s="157">
        <f t="shared" si="1"/>
        <v>1.5527429245638003</v>
      </c>
      <c r="AA152" s="157">
        <f t="shared" si="1"/>
        <v>1.8205173921394</v>
      </c>
      <c r="AB152" s="157">
        <f t="shared" si="1"/>
        <v>9.8243511723442012</v>
      </c>
      <c r="AC152" s="157">
        <f t="shared" si="1"/>
        <v>0.24832423363471301</v>
      </c>
      <c r="AD152" s="157">
        <f t="shared" si="1"/>
        <v>4.4423919919034773</v>
      </c>
      <c r="AE152" s="51"/>
      <c r="AF152" s="199"/>
      <c r="AG152" s="199"/>
      <c r="AH152" s="199"/>
      <c r="AI152" s="199"/>
      <c r="AJ152" s="199"/>
      <c r="AK152" s="199"/>
      <c r="AL152" s="65"/>
    </row>
    <row r="153" spans="1:38" ht="26.25" customHeight="1" x14ac:dyDescent="0.2">
      <c r="A153" s="56"/>
      <c r="B153" s="57" t="s">
        <v>414</v>
      </c>
      <c r="C153" s="58" t="s">
        <v>415</v>
      </c>
      <c r="D153" s="56" t="s">
        <v>416</v>
      </c>
      <c r="E153" s="156"/>
      <c r="F153" s="156"/>
      <c r="G153" s="156"/>
      <c r="H153" s="156"/>
      <c r="I153" s="156"/>
      <c r="J153" s="156"/>
      <c r="K153" s="156"/>
      <c r="L153" s="156"/>
      <c r="M153" s="156"/>
      <c r="N153" s="156"/>
      <c r="O153" s="156"/>
      <c r="P153" s="156"/>
      <c r="Q153" s="156"/>
      <c r="R153" s="156"/>
      <c r="S153" s="156"/>
      <c r="T153" s="156"/>
      <c r="U153" s="156"/>
      <c r="V153" s="156"/>
      <c r="W153" s="156"/>
      <c r="X153" s="156"/>
      <c r="Y153" s="156"/>
      <c r="Z153" s="156"/>
      <c r="AA153" s="156"/>
      <c r="AB153" s="156"/>
      <c r="AC153" s="156"/>
      <c r="AD153" s="156"/>
      <c r="AE153" s="60"/>
      <c r="AF153" s="198"/>
      <c r="AG153" s="198"/>
      <c r="AH153" s="198"/>
      <c r="AI153" s="198"/>
      <c r="AJ153" s="198"/>
      <c r="AK153" s="198"/>
      <c r="AL153" s="57"/>
    </row>
    <row r="154" spans="1:38" ht="37.5" customHeight="1" x14ac:dyDescent="0.2">
      <c r="A154" s="61"/>
      <c r="B154" s="65" t="s">
        <v>417</v>
      </c>
      <c r="C154" s="63" t="s">
        <v>418</v>
      </c>
      <c r="D154" s="61" t="s">
        <v>419</v>
      </c>
      <c r="E154" s="157">
        <f>E141 + E153 - IF(OR($B$6=2005,$B$6&gt;=2020),SUM(E99:E122),0) + IF(AND(OR($B$4="AT",$B$4="BE",$B$4="CH",$B$4="GB",$B$4="IE",$B$4="LT",$B$4="LU",$B$4="NL"),SUM(E143:E149)&gt;0),SUM(E143:E149)-SUM(E27:E33),0)</f>
        <v>56.045850774667869</v>
      </c>
      <c r="F154" s="157">
        <f>F141 + F153 - IF(OR($B$6=2005,$B$6&gt;=2020),SUM(F99:F122),0) + IF(AND(OR($B$4="AT",$B$4="BE",$B$4="CH",$B$4="GB",$B$4="IE",$B$4="LT",$B$4="LU",$B$4="NL"),SUM(F143:F149)&gt;0),SUM(F143:F149)-SUM(F27:F33),0)</f>
        <v>48.601037742945032</v>
      </c>
      <c r="G154" s="157">
        <f t="shared" ref="G154:AD154" si="2">G141 + G153 + IF(AND(OR($B$4="AT",$B$4="BE",$B$4="CH",$B$4="GB",$B$4="IE",$B$4="LT",$B$4="LU",$B$4="NL"),SUM(G143:G149)&gt;0),SUM(G143:G149)-SUM(G27:G33),0)</f>
        <v>27.339683552123283</v>
      </c>
      <c r="H154" s="157">
        <f t="shared" si="2"/>
        <v>36.78249711998604</v>
      </c>
      <c r="I154" s="157">
        <f t="shared" si="2"/>
        <v>17.801458424808953</v>
      </c>
      <c r="J154" s="157">
        <f t="shared" si="2"/>
        <v>33.052074635116419</v>
      </c>
      <c r="K154" s="157">
        <f t="shared" si="2"/>
        <v>63.119138229536723</v>
      </c>
      <c r="L154" s="157">
        <f t="shared" si="2"/>
        <v>2.5727876824358868</v>
      </c>
      <c r="M154" s="157">
        <f t="shared" si="2"/>
        <v>175.39620983157715</v>
      </c>
      <c r="N154" s="157">
        <f t="shared" si="2"/>
        <v>2.8799042557604602</v>
      </c>
      <c r="O154" s="157">
        <f t="shared" si="2"/>
        <v>0.17170840932150438</v>
      </c>
      <c r="P154" s="157">
        <f t="shared" si="2"/>
        <v>0.14071307399892541</v>
      </c>
      <c r="Q154" s="157">
        <f t="shared" si="2"/>
        <v>0.17670797882204883</v>
      </c>
      <c r="R154" s="157">
        <f t="shared" si="2"/>
        <v>1.371901015571324</v>
      </c>
      <c r="S154" s="157">
        <f t="shared" si="2"/>
        <v>4.2228265215711343</v>
      </c>
      <c r="T154" s="157">
        <f t="shared" si="2"/>
        <v>8.0933881170664286</v>
      </c>
      <c r="U154" s="157">
        <f t="shared" si="2"/>
        <v>0.28620351351150858</v>
      </c>
      <c r="V154" s="157">
        <f t="shared" si="2"/>
        <v>23.302225909697327</v>
      </c>
      <c r="W154" s="157">
        <f t="shared" si="2"/>
        <v>23.5299369741</v>
      </c>
      <c r="X154" s="157">
        <f t="shared" si="2"/>
        <v>3.4206732044551238</v>
      </c>
      <c r="Y154" s="157">
        <f t="shared" si="2"/>
        <v>3.5932465140300964</v>
      </c>
      <c r="Z154" s="157">
        <f t="shared" si="2"/>
        <v>1.5527429245638003</v>
      </c>
      <c r="AA154" s="157">
        <f t="shared" si="2"/>
        <v>1.8205173921394</v>
      </c>
      <c r="AB154" s="157">
        <f t="shared" si="2"/>
        <v>9.8243511723442012</v>
      </c>
      <c r="AC154" s="157">
        <f t="shared" si="2"/>
        <v>0.24832423363471301</v>
      </c>
      <c r="AD154" s="157">
        <f t="shared" si="2"/>
        <v>4.4423919919034773</v>
      </c>
      <c r="AE154" s="66"/>
      <c r="AF154" s="199"/>
      <c r="AG154" s="199"/>
      <c r="AH154" s="199"/>
      <c r="AI154" s="199"/>
      <c r="AJ154" s="199"/>
      <c r="AK154" s="199"/>
      <c r="AL154" s="65"/>
    </row>
    <row r="155" spans="1:38" ht="15" customHeight="1" x14ac:dyDescent="0.25">
      <c r="A155" s="52"/>
      <c r="B155" s="53"/>
      <c r="C155" s="53"/>
      <c r="D155" s="42"/>
      <c r="E155" s="113"/>
      <c r="F155" s="113"/>
      <c r="G155" s="113"/>
      <c r="H155" s="113"/>
      <c r="I155" s="113"/>
      <c r="J155" s="113"/>
      <c r="K155" s="113"/>
      <c r="L155" s="113"/>
      <c r="M155" s="113"/>
      <c r="N155" s="113"/>
      <c r="O155" s="155"/>
      <c r="P155" s="155"/>
      <c r="Q155" s="155"/>
      <c r="R155" s="155"/>
      <c r="S155" s="155"/>
      <c r="T155" s="155"/>
      <c r="U155" s="155"/>
      <c r="V155" s="155"/>
      <c r="W155" s="155"/>
      <c r="X155" s="155"/>
      <c r="Y155" s="155"/>
      <c r="Z155" s="155"/>
      <c r="AA155" s="155"/>
      <c r="AB155" s="155"/>
      <c r="AC155" s="155"/>
      <c r="AD155" s="155"/>
      <c r="AE155" s="54"/>
      <c r="AF155" s="197"/>
      <c r="AG155" s="197"/>
      <c r="AH155" s="197"/>
      <c r="AI155" s="197"/>
      <c r="AJ155" s="197"/>
      <c r="AK155" s="197"/>
      <c r="AL155" s="55"/>
    </row>
    <row r="156" spans="1:38" ht="26.25" customHeight="1" x14ac:dyDescent="0.2">
      <c r="A156" s="67" t="s">
        <v>420</v>
      </c>
      <c r="B156" s="68"/>
      <c r="C156" s="68"/>
      <c r="D156" s="68"/>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c r="AC156" s="190"/>
      <c r="AD156" s="190"/>
      <c r="AE156" s="69"/>
      <c r="AF156" s="200"/>
      <c r="AG156" s="200"/>
      <c r="AH156" s="200"/>
      <c r="AI156" s="200"/>
      <c r="AJ156" s="200"/>
      <c r="AK156" s="200"/>
      <c r="AL156" s="70"/>
    </row>
    <row r="157" spans="1:38" ht="26.25" customHeight="1" x14ac:dyDescent="0.2">
      <c r="A157" s="71" t="s">
        <v>421</v>
      </c>
      <c r="B157" s="71" t="s">
        <v>422</v>
      </c>
      <c r="C157" s="72" t="s">
        <v>423</v>
      </c>
      <c r="D157" s="73"/>
      <c r="E157" s="112">
        <v>0.52311615200749062</v>
      </c>
      <c r="F157" s="112">
        <v>2.0434224687792601E-2</v>
      </c>
      <c r="G157" s="112">
        <v>4.0868449375585203E-2</v>
      </c>
      <c r="H157" s="112" t="s">
        <v>72</v>
      </c>
      <c r="I157" s="112">
        <v>8.1736898751170409E-3</v>
      </c>
      <c r="J157" s="112">
        <v>8.1736898751170409E-3</v>
      </c>
      <c r="K157" s="112">
        <v>8.1736898751170409E-3</v>
      </c>
      <c r="L157" s="112">
        <v>1.2260534812675561E-3</v>
      </c>
      <c r="M157" s="112">
        <v>4.4955294313143733E-2</v>
      </c>
      <c r="N157" s="112" t="s">
        <v>72</v>
      </c>
      <c r="O157" s="112" t="s">
        <v>72</v>
      </c>
      <c r="P157" s="112" t="s">
        <v>72</v>
      </c>
      <c r="Q157" s="112" t="s">
        <v>72</v>
      </c>
      <c r="R157" s="112" t="s">
        <v>72</v>
      </c>
      <c r="S157" s="112" t="s">
        <v>72</v>
      </c>
      <c r="T157" s="112" t="s">
        <v>72</v>
      </c>
      <c r="U157" s="112" t="s">
        <v>72</v>
      </c>
      <c r="V157" s="112" t="s">
        <v>72</v>
      </c>
      <c r="W157" s="112" t="s">
        <v>72</v>
      </c>
      <c r="X157" s="112" t="s">
        <v>72</v>
      </c>
      <c r="Y157" s="112" t="s">
        <v>72</v>
      </c>
      <c r="Z157" s="112" t="s">
        <v>72</v>
      </c>
      <c r="AA157" s="112" t="s">
        <v>72</v>
      </c>
      <c r="AB157" s="112" t="s">
        <v>72</v>
      </c>
      <c r="AC157" s="112" t="s">
        <v>72</v>
      </c>
      <c r="AD157" s="112" t="s">
        <v>72</v>
      </c>
      <c r="AE157" s="51"/>
      <c r="AF157" s="201">
        <v>1802.2986174633077</v>
      </c>
      <c r="AG157" s="201" t="s">
        <v>67</v>
      </c>
      <c r="AH157" s="201" t="s">
        <v>67</v>
      </c>
      <c r="AI157" s="201" t="s">
        <v>67</v>
      </c>
      <c r="AJ157" s="201" t="s">
        <v>67</v>
      </c>
      <c r="AK157" s="201" t="s">
        <v>67</v>
      </c>
      <c r="AL157" s="71" t="s">
        <v>63</v>
      </c>
    </row>
    <row r="158" spans="1:38" ht="26.25" customHeight="1" x14ac:dyDescent="0.2">
      <c r="A158" s="71" t="s">
        <v>421</v>
      </c>
      <c r="B158" s="71" t="s">
        <v>424</v>
      </c>
      <c r="C158" s="72" t="s">
        <v>425</v>
      </c>
      <c r="D158" s="73"/>
      <c r="E158" s="112">
        <v>4.5375040000000004E-3</v>
      </c>
      <c r="F158" s="112">
        <v>1.6682000000000001E-4</v>
      </c>
      <c r="G158" s="112">
        <v>2.802576E-4</v>
      </c>
      <c r="H158" s="112" t="s">
        <v>72</v>
      </c>
      <c r="I158" s="112">
        <v>5.0046000000000002E-5</v>
      </c>
      <c r="J158" s="112">
        <v>5.0046000000000002E-5</v>
      </c>
      <c r="K158" s="112">
        <v>5.0046000000000002E-5</v>
      </c>
      <c r="L158" s="112">
        <v>5.0046000000000002E-5</v>
      </c>
      <c r="M158" s="112">
        <v>1.6682000000000001E-4</v>
      </c>
      <c r="N158" s="112" t="s">
        <v>72</v>
      </c>
      <c r="O158" s="112" t="s">
        <v>72</v>
      </c>
      <c r="P158" s="112" t="s">
        <v>72</v>
      </c>
      <c r="Q158" s="112" t="s">
        <v>72</v>
      </c>
      <c r="R158" s="112" t="s">
        <v>72</v>
      </c>
      <c r="S158" s="112" t="s">
        <v>72</v>
      </c>
      <c r="T158" s="112" t="s">
        <v>72</v>
      </c>
      <c r="U158" s="112" t="s">
        <v>72</v>
      </c>
      <c r="V158" s="112" t="s">
        <v>72</v>
      </c>
      <c r="W158" s="112" t="s">
        <v>72</v>
      </c>
      <c r="X158" s="112" t="s">
        <v>72</v>
      </c>
      <c r="Y158" s="112" t="s">
        <v>72</v>
      </c>
      <c r="Z158" s="112" t="s">
        <v>72</v>
      </c>
      <c r="AA158" s="112" t="s">
        <v>72</v>
      </c>
      <c r="AB158" s="112" t="s">
        <v>72</v>
      </c>
      <c r="AC158" s="112" t="s">
        <v>72</v>
      </c>
      <c r="AD158" s="112" t="s">
        <v>72</v>
      </c>
      <c r="AE158" s="51"/>
      <c r="AF158" s="201">
        <v>0.33363999999999999</v>
      </c>
      <c r="AG158" s="201" t="s">
        <v>67</v>
      </c>
      <c r="AH158" s="201" t="s">
        <v>67</v>
      </c>
      <c r="AI158" s="201" t="s">
        <v>67</v>
      </c>
      <c r="AJ158" s="201" t="s">
        <v>67</v>
      </c>
      <c r="AK158" s="201" t="s">
        <v>67</v>
      </c>
      <c r="AL158" s="71" t="s">
        <v>63</v>
      </c>
    </row>
    <row r="159" spans="1:38" ht="26.25" customHeight="1" x14ac:dyDescent="0.2">
      <c r="A159" s="71" t="s">
        <v>426</v>
      </c>
      <c r="B159" s="71" t="s">
        <v>427</v>
      </c>
      <c r="C159" s="72" t="s">
        <v>428</v>
      </c>
      <c r="D159" s="73"/>
      <c r="E159" s="112">
        <v>10.866553896406906</v>
      </c>
      <c r="F159" s="112">
        <v>0.38759682687820807</v>
      </c>
      <c r="G159" s="112">
        <v>0.69213719085394299</v>
      </c>
      <c r="H159" s="112">
        <v>9.6899206719552021E-5</v>
      </c>
      <c r="I159" s="112">
        <v>0.19379841343910403</v>
      </c>
      <c r="J159" s="112">
        <v>0.20764115725618293</v>
      </c>
      <c r="K159" s="112">
        <v>0.20764115725618293</v>
      </c>
      <c r="L159" s="112">
        <v>6.007750816612225E-2</v>
      </c>
      <c r="M159" s="112">
        <v>1.0243630424638357</v>
      </c>
      <c r="N159" s="112">
        <v>1.799556696220252E-2</v>
      </c>
      <c r="O159" s="112">
        <v>1.384274381707886E-3</v>
      </c>
      <c r="P159" s="112">
        <v>4.1528231451236578E-3</v>
      </c>
      <c r="Q159" s="112">
        <v>5.537097526831544E-3</v>
      </c>
      <c r="R159" s="112">
        <v>6.9213719085394303E-3</v>
      </c>
      <c r="S159" s="112">
        <v>0.12181614559029398</v>
      </c>
      <c r="T159" s="112">
        <v>0.13842743817078862</v>
      </c>
      <c r="U159" s="112">
        <v>1.3842743817078861E-2</v>
      </c>
      <c r="V159" s="112">
        <v>0.1661129258049463</v>
      </c>
      <c r="W159" s="112">
        <v>7.712900000000001E-4</v>
      </c>
      <c r="X159" s="112">
        <v>4.1528231451236578E-3</v>
      </c>
      <c r="Y159" s="112">
        <v>6.9213719085394303E-3</v>
      </c>
      <c r="Z159" s="112" t="s">
        <v>72</v>
      </c>
      <c r="AA159" s="112" t="s">
        <v>72</v>
      </c>
      <c r="AB159" s="112">
        <v>1.1074195053663088E-2</v>
      </c>
      <c r="AC159" s="112">
        <v>1.1074195053663089E-5</v>
      </c>
      <c r="AD159" s="112">
        <v>1.0520485300979933E-5</v>
      </c>
      <c r="AE159" s="51"/>
      <c r="AF159" s="201">
        <v>5933</v>
      </c>
      <c r="AG159" s="112" t="s">
        <v>67</v>
      </c>
      <c r="AH159" s="112" t="s">
        <v>67</v>
      </c>
      <c r="AI159" s="112" t="s">
        <v>67</v>
      </c>
      <c r="AJ159" s="112" t="s">
        <v>67</v>
      </c>
      <c r="AK159" s="112" t="s">
        <v>67</v>
      </c>
      <c r="AL159" s="71" t="s">
        <v>429</v>
      </c>
    </row>
    <row r="160" spans="1:38" ht="26.25" customHeight="1" x14ac:dyDescent="0.2">
      <c r="A160" s="71" t="s">
        <v>430</v>
      </c>
      <c r="B160" s="71" t="s">
        <v>431</v>
      </c>
      <c r="C160" s="72" t="s">
        <v>432</v>
      </c>
      <c r="D160" s="73"/>
      <c r="E160" s="112"/>
      <c r="F160" s="112"/>
      <c r="G160" s="112"/>
      <c r="H160" s="112"/>
      <c r="I160" s="112"/>
      <c r="J160" s="112"/>
      <c r="K160" s="112"/>
      <c r="L160" s="112"/>
      <c r="M160" s="112"/>
      <c r="N160" s="112"/>
      <c r="O160" s="112"/>
      <c r="P160" s="112"/>
      <c r="Q160" s="112"/>
      <c r="R160" s="112"/>
      <c r="S160" s="112"/>
      <c r="T160" s="112"/>
      <c r="U160" s="112"/>
      <c r="V160" s="112"/>
      <c r="W160" s="112"/>
      <c r="X160" s="112"/>
      <c r="Y160" s="112"/>
      <c r="Z160" s="112"/>
      <c r="AA160" s="112"/>
      <c r="AB160" s="112"/>
      <c r="AC160" s="112"/>
      <c r="AD160" s="112"/>
      <c r="AE160" s="51"/>
      <c r="AF160" s="201"/>
      <c r="AG160" s="201"/>
      <c r="AH160" s="201"/>
      <c r="AI160" s="201"/>
      <c r="AJ160" s="201"/>
      <c r="AK160" s="201"/>
      <c r="AL160" s="71"/>
    </row>
    <row r="161" spans="1:38" ht="26.25" customHeight="1" x14ac:dyDescent="0.2">
      <c r="A161" s="75" t="s">
        <v>430</v>
      </c>
      <c r="B161" s="75" t="s">
        <v>433</v>
      </c>
      <c r="C161" s="76" t="s">
        <v>434</v>
      </c>
      <c r="D161" s="77"/>
      <c r="E161" s="218"/>
      <c r="F161" s="218"/>
      <c r="G161" s="218"/>
      <c r="H161" s="218"/>
      <c r="I161" s="218"/>
      <c r="J161" s="218"/>
      <c r="K161" s="218"/>
      <c r="L161" s="218"/>
      <c r="M161" s="218"/>
      <c r="N161" s="218"/>
      <c r="O161" s="218"/>
      <c r="P161" s="218"/>
      <c r="Q161" s="218"/>
      <c r="R161" s="218"/>
      <c r="S161" s="218"/>
      <c r="T161" s="218"/>
      <c r="U161" s="218"/>
      <c r="V161" s="218"/>
      <c r="W161" s="218"/>
      <c r="X161" s="218"/>
      <c r="Y161" s="218"/>
      <c r="Z161" s="218"/>
      <c r="AA161" s="218"/>
      <c r="AB161" s="218"/>
      <c r="AC161" s="218"/>
      <c r="AD161" s="218"/>
      <c r="AE161" s="60"/>
      <c r="AF161" s="203"/>
      <c r="AG161" s="203"/>
      <c r="AH161" s="203"/>
      <c r="AI161" s="203"/>
      <c r="AJ161" s="203"/>
      <c r="AK161" s="203"/>
      <c r="AL161" s="75" t="s">
        <v>73</v>
      </c>
    </row>
    <row r="162" spans="1:38" ht="26.25" customHeight="1" x14ac:dyDescent="0.2">
      <c r="A162" s="79" t="s">
        <v>435</v>
      </c>
      <c r="B162" s="79" t="s">
        <v>436</v>
      </c>
      <c r="C162" s="80" t="s">
        <v>437</v>
      </c>
      <c r="D162" s="81"/>
      <c r="E162" s="219"/>
      <c r="F162" s="219"/>
      <c r="G162" s="219"/>
      <c r="H162" s="219"/>
      <c r="I162" s="219"/>
      <c r="J162" s="219"/>
      <c r="K162" s="219"/>
      <c r="L162" s="219"/>
      <c r="M162" s="219"/>
      <c r="N162" s="219"/>
      <c r="O162" s="219"/>
      <c r="P162" s="219"/>
      <c r="Q162" s="219"/>
      <c r="R162" s="219"/>
      <c r="S162" s="219"/>
      <c r="T162" s="219"/>
      <c r="U162" s="219"/>
      <c r="V162" s="219"/>
      <c r="W162" s="219"/>
      <c r="X162" s="219"/>
      <c r="Y162" s="219"/>
      <c r="Z162" s="219"/>
      <c r="AA162" s="219"/>
      <c r="AB162" s="219"/>
      <c r="AC162" s="219"/>
      <c r="AD162" s="219"/>
      <c r="AE162" s="60"/>
      <c r="AF162" s="204"/>
      <c r="AG162" s="204"/>
      <c r="AH162" s="204"/>
      <c r="AI162" s="204"/>
      <c r="AJ162" s="204"/>
      <c r="AK162" s="204"/>
      <c r="AL162" s="79" t="s">
        <v>194</v>
      </c>
    </row>
    <row r="163" spans="1:38" ht="26.25" customHeight="1" x14ac:dyDescent="0.2">
      <c r="A163" s="79" t="s">
        <v>435</v>
      </c>
      <c r="B163" s="79" t="s">
        <v>438</v>
      </c>
      <c r="C163" s="80" t="s">
        <v>439</v>
      </c>
      <c r="D163" s="81"/>
      <c r="E163" s="219"/>
      <c r="F163" s="219"/>
      <c r="G163" s="219"/>
      <c r="H163" s="219"/>
      <c r="I163" s="219"/>
      <c r="J163" s="219"/>
      <c r="K163" s="219"/>
      <c r="L163" s="219"/>
      <c r="M163" s="219"/>
      <c r="N163" s="219"/>
      <c r="O163" s="219"/>
      <c r="P163" s="219"/>
      <c r="Q163" s="219"/>
      <c r="R163" s="219"/>
      <c r="S163" s="219"/>
      <c r="T163" s="219"/>
      <c r="U163" s="219"/>
      <c r="V163" s="219"/>
      <c r="W163" s="219"/>
      <c r="X163" s="219"/>
      <c r="Y163" s="219"/>
      <c r="Z163" s="219"/>
      <c r="AA163" s="219"/>
      <c r="AB163" s="219"/>
      <c r="AC163" s="219"/>
      <c r="AD163" s="219"/>
      <c r="AE163" s="60"/>
      <c r="AF163" s="204"/>
      <c r="AG163" s="204"/>
      <c r="AH163" s="204"/>
      <c r="AI163" s="204"/>
      <c r="AJ163" s="204"/>
      <c r="AK163" s="204"/>
      <c r="AL163" s="79" t="s">
        <v>440</v>
      </c>
    </row>
    <row r="164" spans="1:38" ht="26.25" customHeight="1" x14ac:dyDescent="0.2">
      <c r="A164" s="79" t="s">
        <v>435</v>
      </c>
      <c r="B164" s="79" t="s">
        <v>441</v>
      </c>
      <c r="C164" s="80" t="s">
        <v>442</v>
      </c>
      <c r="D164" s="81"/>
      <c r="E164" s="219"/>
      <c r="F164" s="219"/>
      <c r="G164" s="219"/>
      <c r="H164" s="219"/>
      <c r="I164" s="219"/>
      <c r="J164" s="219"/>
      <c r="K164" s="219"/>
      <c r="L164" s="219"/>
      <c r="M164" s="219"/>
      <c r="N164" s="219"/>
      <c r="O164" s="219"/>
      <c r="P164" s="219"/>
      <c r="Q164" s="219"/>
      <c r="R164" s="219"/>
      <c r="S164" s="219"/>
      <c r="T164" s="219"/>
      <c r="U164" s="219"/>
      <c r="V164" s="219"/>
      <c r="W164" s="219"/>
      <c r="X164" s="219"/>
      <c r="Y164" s="219"/>
      <c r="Z164" s="219"/>
      <c r="AA164" s="219"/>
      <c r="AB164" s="219"/>
      <c r="AC164" s="219"/>
      <c r="AD164" s="219"/>
      <c r="AE164" s="83"/>
      <c r="AF164" s="204"/>
      <c r="AG164" s="204"/>
      <c r="AH164" s="204"/>
      <c r="AI164" s="204"/>
      <c r="AJ164" s="204"/>
      <c r="AK164" s="204"/>
      <c r="AL164" s="79"/>
    </row>
    <row r="165" spans="1:38" ht="15" customHeight="1" x14ac:dyDescent="0.2">
      <c r="D165" s="85"/>
      <c r="E165" s="220"/>
      <c r="F165" s="221"/>
      <c r="G165" s="221"/>
      <c r="H165" s="221"/>
      <c r="I165" s="221"/>
      <c r="J165" s="221"/>
      <c r="K165" s="221"/>
      <c r="L165" s="221"/>
      <c r="M165" s="221"/>
      <c r="N165" s="221"/>
      <c r="O165" s="221"/>
      <c r="P165" s="221"/>
      <c r="Q165" s="221"/>
      <c r="R165" s="221"/>
      <c r="S165" s="221"/>
      <c r="T165" s="221"/>
      <c r="U165" s="221"/>
      <c r="V165" s="221"/>
      <c r="W165" s="221"/>
      <c r="X165" s="221"/>
      <c r="Y165" s="221"/>
      <c r="Z165" s="221"/>
      <c r="AA165" s="221"/>
      <c r="AB165" s="221"/>
      <c r="AC165" s="221"/>
      <c r="AD165" s="221"/>
      <c r="AE165" s="86"/>
      <c r="AF165" s="205"/>
      <c r="AG165" s="205"/>
      <c r="AH165" s="205"/>
      <c r="AI165" s="205"/>
      <c r="AJ165" s="205"/>
      <c r="AK165" s="205"/>
      <c r="AL165" s="88"/>
    </row>
    <row r="166" spans="1:38" s="91" customFormat="1" ht="52.5" customHeight="1" x14ac:dyDescent="0.25">
      <c r="A166" s="409" t="s">
        <v>461</v>
      </c>
      <c r="B166" s="409"/>
      <c r="C166" s="409"/>
      <c r="D166" s="409"/>
      <c r="E166" s="409"/>
      <c r="F166" s="409"/>
      <c r="G166" s="409"/>
      <c r="H166" s="222"/>
      <c r="I166" s="223"/>
      <c r="J166" s="223"/>
      <c r="K166" s="223"/>
      <c r="L166" s="223"/>
      <c r="M166" s="223"/>
      <c r="N166" s="223"/>
      <c r="O166" s="223"/>
      <c r="P166" s="223"/>
      <c r="Q166" s="223"/>
      <c r="R166" s="223"/>
      <c r="S166" s="223"/>
      <c r="T166" s="223"/>
      <c r="U166" s="223"/>
      <c r="V166" s="224"/>
      <c r="W166" s="224"/>
      <c r="X166" s="224"/>
      <c r="Y166" s="224"/>
      <c r="Z166" s="224"/>
      <c r="AA166" s="224"/>
      <c r="AB166" s="224"/>
      <c r="AC166" s="225"/>
      <c r="AD166" s="225"/>
      <c r="AF166" s="206"/>
      <c r="AG166" s="206"/>
      <c r="AH166" s="206"/>
      <c r="AI166" s="206"/>
      <c r="AJ166" s="206"/>
      <c r="AK166" s="206"/>
    </row>
    <row r="167" spans="1:38" s="94" customFormat="1" ht="63.75" customHeight="1" x14ac:dyDescent="0.25">
      <c r="A167" s="409" t="s">
        <v>462</v>
      </c>
      <c r="B167" s="409"/>
      <c r="C167" s="409"/>
      <c r="D167" s="409"/>
      <c r="E167" s="409"/>
      <c r="F167" s="409"/>
      <c r="G167" s="409"/>
      <c r="H167" s="222"/>
      <c r="I167" s="223"/>
      <c r="J167" s="113"/>
      <c r="K167" s="113"/>
      <c r="L167" s="113"/>
      <c r="M167" s="223"/>
      <c r="N167" s="223"/>
      <c r="O167" s="223"/>
      <c r="P167" s="223"/>
      <c r="Q167" s="223"/>
      <c r="R167" s="223"/>
      <c r="S167" s="223"/>
      <c r="T167" s="223"/>
      <c r="U167" s="223"/>
      <c r="V167" s="226"/>
      <c r="W167" s="226"/>
      <c r="X167" s="226"/>
      <c r="Y167" s="226"/>
      <c r="Z167" s="226"/>
      <c r="AA167" s="226"/>
      <c r="AB167" s="226"/>
      <c r="AC167" s="226"/>
      <c r="AD167" s="226"/>
      <c r="AF167" s="207"/>
      <c r="AG167" s="207"/>
      <c r="AH167" s="207"/>
      <c r="AI167" s="207"/>
      <c r="AJ167" s="207"/>
      <c r="AK167" s="207"/>
    </row>
    <row r="168" spans="1:38" s="94" customFormat="1" ht="26.25" customHeight="1" x14ac:dyDescent="0.25">
      <c r="A168" s="409" t="s">
        <v>463</v>
      </c>
      <c r="B168" s="409"/>
      <c r="C168" s="409"/>
      <c r="D168" s="409"/>
      <c r="E168" s="409"/>
      <c r="F168" s="409"/>
      <c r="G168" s="409"/>
      <c r="H168" s="222"/>
      <c r="I168" s="223"/>
      <c r="J168" s="113"/>
      <c r="K168" s="113"/>
      <c r="L168" s="113"/>
      <c r="M168" s="223"/>
      <c r="N168" s="223"/>
      <c r="O168" s="223"/>
      <c r="P168" s="223"/>
      <c r="Q168" s="223"/>
      <c r="R168" s="223"/>
      <c r="S168" s="223"/>
      <c r="T168" s="223"/>
      <c r="U168" s="223"/>
      <c r="V168" s="226"/>
      <c r="W168" s="226"/>
      <c r="X168" s="226"/>
      <c r="Y168" s="226"/>
      <c r="Z168" s="226"/>
      <c r="AA168" s="226"/>
      <c r="AB168" s="226"/>
      <c r="AC168" s="226"/>
      <c r="AD168" s="226"/>
      <c r="AF168" s="207"/>
      <c r="AG168" s="207"/>
      <c r="AH168" s="207"/>
      <c r="AI168" s="207"/>
      <c r="AJ168" s="207"/>
      <c r="AK168" s="207"/>
    </row>
    <row r="169" spans="1:38" s="91" customFormat="1" ht="26.25" customHeight="1" x14ac:dyDescent="0.25">
      <c r="A169" s="409" t="s">
        <v>464</v>
      </c>
      <c r="B169" s="409"/>
      <c r="C169" s="409"/>
      <c r="D169" s="409"/>
      <c r="E169" s="409"/>
      <c r="F169" s="409"/>
      <c r="G169" s="409"/>
      <c r="H169" s="222"/>
      <c r="I169" s="223"/>
      <c r="J169" s="113"/>
      <c r="K169" s="113"/>
      <c r="L169" s="113"/>
      <c r="M169" s="223"/>
      <c r="N169" s="223"/>
      <c r="O169" s="223"/>
      <c r="P169" s="223"/>
      <c r="Q169" s="223"/>
      <c r="R169" s="223"/>
      <c r="S169" s="223"/>
      <c r="T169" s="223"/>
      <c r="U169" s="223"/>
      <c r="V169" s="224"/>
      <c r="W169" s="224"/>
      <c r="X169" s="224"/>
      <c r="Y169" s="224"/>
      <c r="Z169" s="224"/>
      <c r="AA169" s="224"/>
      <c r="AB169" s="224"/>
      <c r="AC169" s="225"/>
      <c r="AD169" s="225"/>
      <c r="AF169" s="206"/>
      <c r="AG169" s="206"/>
      <c r="AH169" s="206"/>
      <c r="AI169" s="206"/>
      <c r="AJ169" s="206"/>
      <c r="AK169" s="206"/>
    </row>
    <row r="170" spans="1:38" s="94" customFormat="1" ht="52.5" customHeight="1" x14ac:dyDescent="0.25">
      <c r="A170" s="409" t="s">
        <v>465</v>
      </c>
      <c r="B170" s="409"/>
      <c r="C170" s="409"/>
      <c r="D170" s="409"/>
      <c r="E170" s="409"/>
      <c r="F170" s="409"/>
      <c r="G170" s="409"/>
      <c r="H170" s="222"/>
      <c r="I170" s="223"/>
      <c r="J170" s="113"/>
      <c r="K170" s="113"/>
      <c r="L170" s="113"/>
      <c r="M170" s="223"/>
      <c r="N170" s="223"/>
      <c r="O170" s="223"/>
      <c r="P170" s="223"/>
      <c r="Q170" s="223"/>
      <c r="R170" s="223"/>
      <c r="S170" s="223"/>
      <c r="T170" s="223"/>
      <c r="U170" s="223"/>
      <c r="V170" s="226"/>
      <c r="W170" s="226"/>
      <c r="X170" s="226"/>
      <c r="Y170" s="226"/>
      <c r="Z170" s="226"/>
      <c r="AA170" s="226"/>
      <c r="AB170" s="226"/>
      <c r="AC170" s="226"/>
      <c r="AD170" s="226"/>
      <c r="AF170" s="207"/>
      <c r="AG170" s="207"/>
      <c r="AH170" s="207"/>
      <c r="AI170" s="207"/>
      <c r="AJ170" s="207"/>
      <c r="AK170" s="2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8252BC-A25D-4C27-A66A-7127BA73E3E2}">
  <dimension ref="A1:AL170"/>
  <sheetViews>
    <sheetView zoomScale="68" zoomScaleNormal="80" workbookViewId="0">
      <pane xSplit="4" ySplit="13" topLeftCell="Z136" activePane="bottomRight" state="frozen"/>
      <selection pane="topRight" activeCell="E1" sqref="E1"/>
      <selection pane="bottomLeft" activeCell="A14" sqref="A14"/>
      <selection pane="bottomRight" activeCell="AL14" sqref="AL14:AL140"/>
    </sheetView>
  </sheetViews>
  <sheetFormatPr defaultColWidth="9.140625" defaultRowHeight="12.75" x14ac:dyDescent="0.2"/>
  <cols>
    <col min="1" max="1" width="9.140625" style="4" customWidth="1"/>
    <col min="2" max="2" width="19.7109375" style="4" customWidth="1"/>
    <col min="3" max="3" width="30.42578125" style="84" customWidth="1"/>
    <col min="4" max="4" width="9.140625" style="4" customWidth="1"/>
    <col min="5" max="30" width="9.140625" style="208" customWidth="1"/>
    <col min="31" max="31" width="2.140625" style="4" customWidth="1"/>
    <col min="32" max="36" width="9.140625" style="191" customWidth="1"/>
    <col min="37" max="37" width="18.5703125" style="191" customWidth="1"/>
    <col min="38" max="38" width="26.140625" style="4" customWidth="1"/>
    <col min="39" max="16380" width="9.140625" style="4" customWidth="1"/>
    <col min="16381" max="16384" width="9.140625" style="4"/>
  </cols>
  <sheetData>
    <row r="1" spans="1:38" ht="22.7" customHeight="1" x14ac:dyDescent="0.2">
      <c r="A1" s="146" t="s">
        <v>0</v>
      </c>
      <c r="B1" s="2"/>
      <c r="C1" s="3"/>
    </row>
    <row r="2" spans="1:38" x14ac:dyDescent="0.2">
      <c r="A2" s="5" t="s">
        <v>1</v>
      </c>
      <c r="B2" s="2"/>
      <c r="C2" s="3"/>
    </row>
    <row r="3" spans="1:38" x14ac:dyDescent="0.2">
      <c r="B3" s="2"/>
      <c r="C3" s="3"/>
      <c r="F3" s="209"/>
      <c r="R3" s="210"/>
      <c r="S3" s="210"/>
      <c r="T3" s="210"/>
      <c r="U3" s="210"/>
      <c r="V3" s="210"/>
    </row>
    <row r="4" spans="1:38" x14ac:dyDescent="0.2">
      <c r="A4" s="5" t="s">
        <v>2</v>
      </c>
      <c r="B4" s="7" t="s">
        <v>3</v>
      </c>
      <c r="C4" s="8" t="s">
        <v>4</v>
      </c>
      <c r="R4" s="210"/>
      <c r="S4" s="210"/>
      <c r="T4" s="210"/>
      <c r="U4" s="210"/>
      <c r="V4" s="210"/>
    </row>
    <row r="5" spans="1:38" x14ac:dyDescent="0.2">
      <c r="A5" s="5" t="s">
        <v>5</v>
      </c>
      <c r="B5" s="7" t="s">
        <v>6</v>
      </c>
      <c r="C5" s="8" t="s">
        <v>7</v>
      </c>
      <c r="R5" s="210"/>
      <c r="S5" s="210"/>
      <c r="T5" s="210"/>
      <c r="U5" s="210"/>
      <c r="V5" s="210"/>
    </row>
    <row r="6" spans="1:38" ht="24" x14ac:dyDescent="0.2">
      <c r="A6" s="5" t="s">
        <v>8</v>
      </c>
      <c r="B6" s="7">
        <v>2006</v>
      </c>
      <c r="C6" s="8" t="s">
        <v>9</v>
      </c>
      <c r="R6" s="210"/>
      <c r="S6" s="210"/>
      <c r="T6" s="210"/>
      <c r="U6" s="210"/>
      <c r="V6" s="210"/>
    </row>
    <row r="7" spans="1:38" x14ac:dyDescent="0.2">
      <c r="A7" s="5" t="s">
        <v>10</v>
      </c>
      <c r="B7" s="7" t="s">
        <v>11</v>
      </c>
      <c r="C7" s="8" t="s">
        <v>12</v>
      </c>
      <c r="R7" s="210"/>
      <c r="S7" s="210"/>
      <c r="T7" s="210"/>
      <c r="U7" s="210"/>
      <c r="V7" s="210"/>
    </row>
    <row r="8" spans="1:38" x14ac:dyDescent="0.2">
      <c r="B8" s="2"/>
      <c r="C8" s="3"/>
      <c r="R8" s="210"/>
      <c r="S8" s="210"/>
      <c r="T8" s="210"/>
      <c r="U8" s="210"/>
      <c r="V8" s="210"/>
      <c r="AF8" s="192"/>
    </row>
    <row r="9" spans="1:38" x14ac:dyDescent="0.2">
      <c r="A9" s="147"/>
      <c r="B9" s="12"/>
      <c r="C9" s="13"/>
      <c r="D9" s="14"/>
      <c r="E9" s="211"/>
      <c r="F9" s="211"/>
      <c r="G9" s="211"/>
      <c r="H9" s="211"/>
      <c r="I9" s="211"/>
      <c r="J9" s="211"/>
      <c r="K9" s="211"/>
      <c r="L9" s="211"/>
      <c r="M9" s="211"/>
      <c r="N9" s="211"/>
      <c r="O9" s="211"/>
      <c r="P9" s="211"/>
      <c r="Q9" s="211"/>
      <c r="R9" s="210"/>
      <c r="S9" s="210"/>
      <c r="T9" s="210"/>
      <c r="U9" s="210"/>
      <c r="V9" s="210"/>
      <c r="AF9" s="192"/>
    </row>
    <row r="10" spans="1:38" s="9" customFormat="1" ht="37.5" customHeight="1" x14ac:dyDescent="0.2">
      <c r="A10" s="446" t="str">
        <f>B4&amp;": "&amp;B5&amp;": "&amp;B6</f>
        <v>LT: 15.02.2025: 2006</v>
      </c>
      <c r="B10" s="448" t="s">
        <v>13</v>
      </c>
      <c r="C10" s="449"/>
      <c r="D10" s="450"/>
      <c r="E10" s="454" t="s">
        <v>453</v>
      </c>
      <c r="F10" s="455"/>
      <c r="G10" s="455"/>
      <c r="H10" s="456"/>
      <c r="I10" s="454" t="s">
        <v>454</v>
      </c>
      <c r="J10" s="455"/>
      <c r="K10" s="455"/>
      <c r="L10" s="456"/>
      <c r="M10" s="460" t="s">
        <v>455</v>
      </c>
      <c r="N10" s="454" t="s">
        <v>456</v>
      </c>
      <c r="O10" s="455"/>
      <c r="P10" s="456"/>
      <c r="Q10" s="454" t="s">
        <v>457</v>
      </c>
      <c r="R10" s="455"/>
      <c r="S10" s="455"/>
      <c r="T10" s="455"/>
      <c r="U10" s="455"/>
      <c r="V10" s="456"/>
      <c r="W10" s="454" t="s">
        <v>458</v>
      </c>
      <c r="X10" s="455"/>
      <c r="Y10" s="455"/>
      <c r="Z10" s="455"/>
      <c r="AA10" s="455"/>
      <c r="AB10" s="455"/>
      <c r="AC10" s="455"/>
      <c r="AD10" s="456"/>
      <c r="AE10" s="148"/>
      <c r="AF10" s="440" t="s">
        <v>459</v>
      </c>
      <c r="AG10" s="441"/>
      <c r="AH10" s="441"/>
      <c r="AI10" s="441"/>
      <c r="AJ10" s="441"/>
      <c r="AK10" s="441"/>
      <c r="AL10" s="442"/>
    </row>
    <row r="11" spans="1:38" ht="15" customHeight="1" x14ac:dyDescent="0.2">
      <c r="A11" s="447"/>
      <c r="B11" s="451"/>
      <c r="C11" s="452"/>
      <c r="D11" s="453"/>
      <c r="E11" s="457"/>
      <c r="F11" s="458"/>
      <c r="G11" s="458"/>
      <c r="H11" s="459"/>
      <c r="I11" s="457"/>
      <c r="J11" s="458"/>
      <c r="K11" s="458"/>
      <c r="L11" s="459"/>
      <c r="M11" s="461"/>
      <c r="N11" s="457"/>
      <c r="O11" s="458"/>
      <c r="P11" s="459"/>
      <c r="Q11" s="457"/>
      <c r="R11" s="458"/>
      <c r="S11" s="458"/>
      <c r="T11" s="458"/>
      <c r="U11" s="458"/>
      <c r="V11" s="459"/>
      <c r="W11" s="212"/>
      <c r="X11" s="422" t="s">
        <v>21</v>
      </c>
      <c r="Y11" s="423"/>
      <c r="Z11" s="423"/>
      <c r="AA11" s="423"/>
      <c r="AB11" s="424"/>
      <c r="AC11" s="213"/>
      <c r="AD11" s="214"/>
      <c r="AE11" s="19"/>
      <c r="AF11" s="443"/>
      <c r="AG11" s="444"/>
      <c r="AH11" s="444"/>
      <c r="AI11" s="444"/>
      <c r="AJ11" s="444"/>
      <c r="AK11" s="444"/>
      <c r="AL11" s="445"/>
    </row>
    <row r="12" spans="1:38" ht="52.5" customHeight="1" x14ac:dyDescent="0.2">
      <c r="A12" s="447"/>
      <c r="B12" s="451"/>
      <c r="C12" s="452"/>
      <c r="D12" s="453"/>
      <c r="E12" s="215" t="s">
        <v>22</v>
      </c>
      <c r="F12" s="215" t="s">
        <v>23</v>
      </c>
      <c r="G12" s="215" t="s">
        <v>24</v>
      </c>
      <c r="H12" s="215" t="s">
        <v>25</v>
      </c>
      <c r="I12" s="215" t="s">
        <v>26</v>
      </c>
      <c r="J12" s="216" t="s">
        <v>27</v>
      </c>
      <c r="K12" s="216" t="s">
        <v>28</v>
      </c>
      <c r="L12" s="217" t="s">
        <v>29</v>
      </c>
      <c r="M12" s="215" t="s">
        <v>30</v>
      </c>
      <c r="N12" s="216" t="s">
        <v>31</v>
      </c>
      <c r="O12" s="216" t="s">
        <v>32</v>
      </c>
      <c r="P12" s="216" t="s">
        <v>33</v>
      </c>
      <c r="Q12" s="216" t="s">
        <v>34</v>
      </c>
      <c r="R12" s="216" t="s">
        <v>35</v>
      </c>
      <c r="S12" s="216" t="s">
        <v>36</v>
      </c>
      <c r="T12" s="216" t="s">
        <v>37</v>
      </c>
      <c r="U12" s="216" t="s">
        <v>38</v>
      </c>
      <c r="V12" s="216" t="s">
        <v>39</v>
      </c>
      <c r="W12" s="215" t="s">
        <v>40</v>
      </c>
      <c r="X12" s="215" t="s">
        <v>41</v>
      </c>
      <c r="Y12" s="215" t="s">
        <v>42</v>
      </c>
      <c r="Z12" s="215" t="s">
        <v>43</v>
      </c>
      <c r="AA12" s="215" t="s">
        <v>44</v>
      </c>
      <c r="AB12" s="215" t="s">
        <v>45</v>
      </c>
      <c r="AC12" s="216" t="s">
        <v>46</v>
      </c>
      <c r="AD12" s="216" t="s">
        <v>47</v>
      </c>
      <c r="AE12" s="23"/>
      <c r="AF12" s="193" t="s">
        <v>48</v>
      </c>
      <c r="AG12" s="193" t="s">
        <v>49</v>
      </c>
      <c r="AH12" s="193" t="s">
        <v>50</v>
      </c>
      <c r="AI12" s="193" t="s">
        <v>51</v>
      </c>
      <c r="AJ12" s="193" t="s">
        <v>52</v>
      </c>
      <c r="AK12" s="193" t="s">
        <v>53</v>
      </c>
      <c r="AL12" s="24" t="s">
        <v>54</v>
      </c>
    </row>
    <row r="13" spans="1:38" ht="37.5" customHeight="1" x14ac:dyDescent="0.2">
      <c r="A13" s="115" t="s">
        <v>55</v>
      </c>
      <c r="B13" s="115" t="s">
        <v>56</v>
      </c>
      <c r="C13" s="149" t="s">
        <v>57</v>
      </c>
      <c r="D13" s="115" t="s">
        <v>58</v>
      </c>
      <c r="E13" s="114" t="s">
        <v>59</v>
      </c>
      <c r="F13" s="114" t="s">
        <v>59</v>
      </c>
      <c r="G13" s="114" t="s">
        <v>59</v>
      </c>
      <c r="H13" s="114" t="s">
        <v>59</v>
      </c>
      <c r="I13" s="114" t="s">
        <v>59</v>
      </c>
      <c r="J13" s="114" t="s">
        <v>59</v>
      </c>
      <c r="K13" s="114" t="s">
        <v>59</v>
      </c>
      <c r="L13" s="114" t="s">
        <v>59</v>
      </c>
      <c r="M13" s="114" t="s">
        <v>59</v>
      </c>
      <c r="N13" s="114" t="s">
        <v>60</v>
      </c>
      <c r="O13" s="114" t="s">
        <v>60</v>
      </c>
      <c r="P13" s="114" t="s">
        <v>60</v>
      </c>
      <c r="Q13" s="114" t="s">
        <v>60</v>
      </c>
      <c r="R13" s="114" t="s">
        <v>60</v>
      </c>
      <c r="S13" s="114" t="s">
        <v>60</v>
      </c>
      <c r="T13" s="114" t="s">
        <v>60</v>
      </c>
      <c r="U13" s="114" t="s">
        <v>60</v>
      </c>
      <c r="V13" s="114" t="s">
        <v>60</v>
      </c>
      <c r="W13" s="114" t="s">
        <v>61</v>
      </c>
      <c r="X13" s="114" t="s">
        <v>60</v>
      </c>
      <c r="Y13" s="114" t="s">
        <v>60</v>
      </c>
      <c r="Z13" s="114" t="s">
        <v>60</v>
      </c>
      <c r="AA13" s="114" t="s">
        <v>60</v>
      </c>
      <c r="AB13" s="114" t="s">
        <v>60</v>
      </c>
      <c r="AC13" s="114" t="s">
        <v>62</v>
      </c>
      <c r="AD13" s="114" t="s">
        <v>62</v>
      </c>
      <c r="AE13" s="102"/>
      <c r="AF13" s="189" t="s">
        <v>63</v>
      </c>
      <c r="AG13" s="189" t="s">
        <v>63</v>
      </c>
      <c r="AH13" s="189" t="s">
        <v>63</v>
      </c>
      <c r="AI13" s="189" t="s">
        <v>63</v>
      </c>
      <c r="AJ13" s="189" t="s">
        <v>63</v>
      </c>
      <c r="AK13" s="189"/>
      <c r="AL13" s="150"/>
    </row>
    <row r="14" spans="1:38" ht="26.25" customHeight="1" x14ac:dyDescent="0.25">
      <c r="A14" s="115" t="s">
        <v>64</v>
      </c>
      <c r="B14" s="115" t="s">
        <v>65</v>
      </c>
      <c r="C14" s="115" t="s">
        <v>66</v>
      </c>
      <c r="D14" s="326"/>
      <c r="E14" s="279">
        <v>6.9812839999999996</v>
      </c>
      <c r="F14" s="280">
        <v>0.35679</v>
      </c>
      <c r="G14" s="279">
        <v>3.7819020000000001</v>
      </c>
      <c r="H14" s="279">
        <v>2.81E-4</v>
      </c>
      <c r="I14" s="279">
        <v>0.69371099999999997</v>
      </c>
      <c r="J14" s="279">
        <v>0.80867500000000003</v>
      </c>
      <c r="K14" s="279">
        <v>0.89850399999999997</v>
      </c>
      <c r="L14" s="279">
        <v>0.18864800000000001</v>
      </c>
      <c r="M14" s="279">
        <v>4.802816</v>
      </c>
      <c r="N14" s="279">
        <v>0.22356400000000001</v>
      </c>
      <c r="O14" s="279">
        <v>1.8095E-2</v>
      </c>
      <c r="P14" s="279">
        <v>1.3965E-2</v>
      </c>
      <c r="Q14" s="279">
        <v>2.4374E-2</v>
      </c>
      <c r="R14" s="279">
        <v>0.18383099999999999</v>
      </c>
      <c r="S14" s="279">
        <v>7.1409E-2</v>
      </c>
      <c r="T14" s="279">
        <v>0.99326599999999998</v>
      </c>
      <c r="U14" s="279">
        <v>1.2794E-2</v>
      </c>
      <c r="V14" s="279">
        <v>4.1432580000000003</v>
      </c>
      <c r="W14" s="279">
        <v>0.74625300000000006</v>
      </c>
      <c r="X14" s="279">
        <v>8.2975999999999994E-2</v>
      </c>
      <c r="Y14" s="279">
        <v>0.12520600000000001</v>
      </c>
      <c r="Z14" s="279">
        <v>4.2206E-2</v>
      </c>
      <c r="AA14" s="279">
        <v>3.3784000000000002E-2</v>
      </c>
      <c r="AB14" s="279">
        <v>0.28417199999999998</v>
      </c>
      <c r="AC14" s="279">
        <v>3.6927000000000001E-2</v>
      </c>
      <c r="AD14" s="279">
        <v>7.3174000000000003E-2</v>
      </c>
      <c r="AE14" s="280">
        <v>0</v>
      </c>
      <c r="AF14" s="279">
        <v>3807.0970000000002</v>
      </c>
      <c r="AG14" s="280">
        <v>412</v>
      </c>
      <c r="AH14" s="280">
        <v>53451</v>
      </c>
      <c r="AI14" s="280">
        <v>7284</v>
      </c>
      <c r="AJ14" s="280">
        <v>0</v>
      </c>
      <c r="AK14" s="280" t="s">
        <v>67</v>
      </c>
      <c r="AL14" s="305" t="s">
        <v>63</v>
      </c>
    </row>
    <row r="15" spans="1:38" ht="26.25" customHeight="1" x14ac:dyDescent="0.25">
      <c r="A15" s="115" t="s">
        <v>68</v>
      </c>
      <c r="B15" s="115" t="s">
        <v>69</v>
      </c>
      <c r="C15" s="115" t="s">
        <v>70</v>
      </c>
      <c r="D15" s="325">
        <v>0</v>
      </c>
      <c r="E15" s="282">
        <v>2.853037</v>
      </c>
      <c r="F15" s="283" t="s">
        <v>71</v>
      </c>
      <c r="G15" s="282">
        <v>11.169750000000001</v>
      </c>
      <c r="H15" s="282">
        <v>6.4739999999999997E-3</v>
      </c>
      <c r="I15" s="282">
        <v>0.335758</v>
      </c>
      <c r="J15" s="282">
        <v>0.50229199999999996</v>
      </c>
      <c r="K15" s="282">
        <v>0.67873099999999997</v>
      </c>
      <c r="L15" s="283">
        <v>2.027E-2</v>
      </c>
      <c r="M15" s="282">
        <v>0.25949899999999998</v>
      </c>
      <c r="N15" s="283">
        <v>6.8049999999999999E-2</v>
      </c>
      <c r="O15" s="282">
        <v>4.0605000000000002E-2</v>
      </c>
      <c r="P15" s="282">
        <v>8.0780000000000001E-3</v>
      </c>
      <c r="Q15" s="282">
        <v>4.5623999999999998E-2</v>
      </c>
      <c r="R15" s="282">
        <v>0.18290799999999999</v>
      </c>
      <c r="S15" s="282">
        <v>0.135074</v>
      </c>
      <c r="T15" s="282">
        <v>5.7039780000000002</v>
      </c>
      <c r="U15" s="282">
        <v>4.1596000000000001E-2</v>
      </c>
      <c r="V15" s="282">
        <v>0.90424599999999999</v>
      </c>
      <c r="W15" s="283">
        <v>2.581E-2</v>
      </c>
      <c r="X15" s="284">
        <v>8.6200000000000005E-6</v>
      </c>
      <c r="Y15" s="284">
        <v>5.6499999999999998E-5</v>
      </c>
      <c r="Z15" s="284">
        <v>2.87E-5</v>
      </c>
      <c r="AA15" s="284">
        <v>3.9799999999999998E-5</v>
      </c>
      <c r="AB15" s="282">
        <v>1.34E-4</v>
      </c>
      <c r="AC15" s="283" t="s">
        <v>72</v>
      </c>
      <c r="AD15" s="283" t="s">
        <v>72</v>
      </c>
      <c r="AE15" s="283">
        <v>0</v>
      </c>
      <c r="AF15" s="282">
        <v>27785.81</v>
      </c>
      <c r="AG15" s="283" t="s">
        <v>73</v>
      </c>
      <c r="AH15" s="283">
        <v>0</v>
      </c>
      <c r="AI15" s="283" t="s">
        <v>73</v>
      </c>
      <c r="AJ15" s="283" t="s">
        <v>73</v>
      </c>
      <c r="AK15" s="283" t="s">
        <v>73</v>
      </c>
      <c r="AL15" s="306" t="s">
        <v>63</v>
      </c>
    </row>
    <row r="16" spans="1:38" ht="26.25" customHeight="1" x14ac:dyDescent="0.25">
      <c r="A16" s="115" t="s">
        <v>68</v>
      </c>
      <c r="B16" s="115" t="s">
        <v>74</v>
      </c>
      <c r="C16" s="115" t="s">
        <v>75</v>
      </c>
      <c r="D16" s="325">
        <v>0</v>
      </c>
      <c r="E16" s="283">
        <v>0.14763999999999999</v>
      </c>
      <c r="F16" s="282">
        <v>2.4038E-2</v>
      </c>
      <c r="G16" s="283">
        <v>1.8800000000000001E-2</v>
      </c>
      <c r="H16" s="284">
        <v>5.02E-5</v>
      </c>
      <c r="I16" s="282">
        <v>1.0481000000000001E-2</v>
      </c>
      <c r="J16" s="282">
        <v>1.0638E-2</v>
      </c>
      <c r="K16" s="282">
        <v>1.0742E-2</v>
      </c>
      <c r="L16" s="282">
        <v>1.74E-4</v>
      </c>
      <c r="M16" s="282">
        <v>0.108387</v>
      </c>
      <c r="N16" s="282">
        <v>1.859E-3</v>
      </c>
      <c r="O16" s="282">
        <v>2.8299999999999999E-4</v>
      </c>
      <c r="P16" s="284">
        <v>6.8499999999999998E-5</v>
      </c>
      <c r="Q16" s="284">
        <v>5.02E-5</v>
      </c>
      <c r="R16" s="282">
        <v>7.0200000000000004E-4</v>
      </c>
      <c r="S16" s="282">
        <v>7.3289999999999996E-3</v>
      </c>
      <c r="T16" s="282">
        <v>4.6299999999999998E-4</v>
      </c>
      <c r="U16" s="284">
        <v>6.4900000000000005E-5</v>
      </c>
      <c r="V16" s="282">
        <v>1.4932000000000001E-2</v>
      </c>
      <c r="W16" s="283">
        <v>4.4999999999999997E-3</v>
      </c>
      <c r="X16" s="282">
        <v>9.9500000000000001E-4</v>
      </c>
      <c r="Y16" s="282">
        <v>1.3879999999999999E-3</v>
      </c>
      <c r="Z16" s="282">
        <v>4.35E-4</v>
      </c>
      <c r="AA16" s="282">
        <v>3.48E-4</v>
      </c>
      <c r="AB16" s="282">
        <v>3.1649999999999998E-3</v>
      </c>
      <c r="AC16" s="284">
        <v>8.9300000000000002E-5</v>
      </c>
      <c r="AD16" s="283">
        <v>1.1900000000000001E-3</v>
      </c>
      <c r="AE16" s="283">
        <v>0</v>
      </c>
      <c r="AF16" s="283">
        <v>179</v>
      </c>
      <c r="AG16" s="283">
        <v>7</v>
      </c>
      <c r="AH16" s="283">
        <v>97</v>
      </c>
      <c r="AI16" s="283">
        <v>17</v>
      </c>
      <c r="AJ16" s="283" t="s">
        <v>73</v>
      </c>
      <c r="AK16" s="283" t="s">
        <v>73</v>
      </c>
      <c r="AL16" s="306" t="s">
        <v>63</v>
      </c>
    </row>
    <row r="17" spans="1:38" ht="26.25" customHeight="1" x14ac:dyDescent="0.2">
      <c r="A17" s="115" t="s">
        <v>68</v>
      </c>
      <c r="B17" s="115" t="s">
        <v>76</v>
      </c>
      <c r="C17" s="115" t="s">
        <v>77</v>
      </c>
      <c r="D17" s="325" t="s">
        <v>78</v>
      </c>
      <c r="E17" s="286"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27"/>
    </row>
    <row r="18" spans="1:38" ht="26.25" customHeight="1" x14ac:dyDescent="0.2">
      <c r="A18" s="115" t="s">
        <v>68</v>
      </c>
      <c r="B18" s="115" t="s">
        <v>79</v>
      </c>
      <c r="C18" s="115" t="s">
        <v>80</v>
      </c>
      <c r="D18" s="325" t="s">
        <v>78</v>
      </c>
      <c r="E18" s="286"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27"/>
    </row>
    <row r="19" spans="1:38" ht="26.25" customHeight="1" x14ac:dyDescent="0.25">
      <c r="A19" s="115" t="s">
        <v>68</v>
      </c>
      <c r="B19" s="115" t="s">
        <v>81</v>
      </c>
      <c r="C19" s="115" t="s">
        <v>82</v>
      </c>
      <c r="D19" s="325">
        <v>0</v>
      </c>
      <c r="E19" s="282">
        <v>0.24787200000000001</v>
      </c>
      <c r="F19" s="283">
        <v>5.3600000000000002E-3</v>
      </c>
      <c r="G19" s="282">
        <v>2.6554999999999999E-2</v>
      </c>
      <c r="H19" s="284">
        <v>3.8399999999999997E-6</v>
      </c>
      <c r="I19" s="282">
        <v>1.6570000000000001E-3</v>
      </c>
      <c r="J19" s="282">
        <v>2.1320000000000002E-3</v>
      </c>
      <c r="K19" s="282">
        <v>2.1570000000000001E-3</v>
      </c>
      <c r="L19" s="282">
        <v>4.6700000000000002E-4</v>
      </c>
      <c r="M19" s="282">
        <v>4.7414999999999999E-2</v>
      </c>
      <c r="N19" s="282">
        <v>2.3499999999999999E-4</v>
      </c>
      <c r="O19" s="284">
        <v>7.7100000000000007E-6</v>
      </c>
      <c r="P19" s="282">
        <v>3.2600000000000001E-4</v>
      </c>
      <c r="Q19" s="282">
        <v>4.1199999999999999E-4</v>
      </c>
      <c r="R19" s="282">
        <v>4.6200000000000001E-4</v>
      </c>
      <c r="S19" s="284">
        <v>6.9200000000000002E-5</v>
      </c>
      <c r="T19" s="282">
        <v>4.6020000000000002E-3</v>
      </c>
      <c r="U19" s="284">
        <v>3.79E-5</v>
      </c>
      <c r="V19" s="283">
        <v>1.2E-4</v>
      </c>
      <c r="W19" s="283">
        <v>1.8500000000000001E-3</v>
      </c>
      <c r="X19" s="284">
        <v>1.86E-6</v>
      </c>
      <c r="Y19" s="284">
        <v>3.0699999999999998E-6</v>
      </c>
      <c r="Z19" s="284">
        <v>2.7599999999999998E-6</v>
      </c>
      <c r="AA19" s="284">
        <v>2.7599999999999998E-6</v>
      </c>
      <c r="AB19" s="284">
        <v>1.04E-5</v>
      </c>
      <c r="AC19" s="284">
        <v>1.5999999999999999E-5</v>
      </c>
      <c r="AD19" s="284">
        <v>2.6000000000000001E-8</v>
      </c>
      <c r="AE19" s="283">
        <v>0</v>
      </c>
      <c r="AF19" s="283">
        <v>31</v>
      </c>
      <c r="AG19" s="283">
        <v>0</v>
      </c>
      <c r="AH19" s="283">
        <v>5211.7299999999996</v>
      </c>
      <c r="AI19" s="283">
        <v>2.46</v>
      </c>
      <c r="AJ19" s="283" t="s">
        <v>72</v>
      </c>
      <c r="AK19" s="283" t="s">
        <v>73</v>
      </c>
      <c r="AL19" s="306" t="s">
        <v>63</v>
      </c>
    </row>
    <row r="20" spans="1:38" ht="26.25" customHeight="1" x14ac:dyDescent="0.25">
      <c r="A20" s="115" t="s">
        <v>68</v>
      </c>
      <c r="B20" s="115" t="s">
        <v>83</v>
      </c>
      <c r="C20" s="115" t="s">
        <v>84</v>
      </c>
      <c r="D20" s="325">
        <v>0</v>
      </c>
      <c r="E20" s="282">
        <v>3.0571000000000001E-2</v>
      </c>
      <c r="F20" s="282">
        <v>5.4600000000000004E-4</v>
      </c>
      <c r="G20" s="284">
        <v>9.6199999999999994E-5</v>
      </c>
      <c r="H20" s="283">
        <v>0</v>
      </c>
      <c r="I20" s="282">
        <v>1.55E-4</v>
      </c>
      <c r="J20" s="282">
        <v>1.55E-4</v>
      </c>
      <c r="K20" s="282">
        <v>1.55E-4</v>
      </c>
      <c r="L20" s="284">
        <v>8.3499999999999997E-6</v>
      </c>
      <c r="M20" s="283">
        <v>9.7900000000000001E-3</v>
      </c>
      <c r="N20" s="284">
        <v>5.1500000000000005E-7</v>
      </c>
      <c r="O20" s="284">
        <v>8.5899999999999995E-8</v>
      </c>
      <c r="P20" s="284">
        <v>3.43E-5</v>
      </c>
      <c r="Q20" s="284">
        <v>4.1199999999999999E-5</v>
      </c>
      <c r="R20" s="284">
        <v>2.6100000000000002E-7</v>
      </c>
      <c r="S20" s="284">
        <v>2.6099999999999999E-8</v>
      </c>
      <c r="T20" s="284">
        <v>1.7499999999999999E-7</v>
      </c>
      <c r="U20" s="284">
        <v>3.7799999999999998E-6</v>
      </c>
      <c r="V20" s="284">
        <v>5.1500000000000005E-7</v>
      </c>
      <c r="W20" s="282">
        <v>1.7200000000000001E-4</v>
      </c>
      <c r="X20" s="284">
        <v>1.92E-7</v>
      </c>
      <c r="Y20" s="284">
        <v>2.8900000000000001E-7</v>
      </c>
      <c r="Z20" s="284">
        <v>2.8900000000000001E-7</v>
      </c>
      <c r="AA20" s="284">
        <v>2.8900000000000001E-7</v>
      </c>
      <c r="AB20" s="284">
        <v>1.06E-6</v>
      </c>
      <c r="AC20" s="283">
        <v>0</v>
      </c>
      <c r="AD20" s="283">
        <v>0</v>
      </c>
      <c r="AE20" s="283">
        <v>0</v>
      </c>
      <c r="AF20" s="283">
        <v>0</v>
      </c>
      <c r="AG20" s="283">
        <v>0</v>
      </c>
      <c r="AH20" s="282">
        <v>394.09210000000002</v>
      </c>
      <c r="AI20" s="283">
        <v>0</v>
      </c>
      <c r="AJ20" s="283" t="s">
        <v>72</v>
      </c>
      <c r="AK20" s="283" t="s">
        <v>73</v>
      </c>
      <c r="AL20" s="306" t="s">
        <v>63</v>
      </c>
    </row>
    <row r="21" spans="1:38" ht="26.25" customHeight="1" x14ac:dyDescent="0.25">
      <c r="A21" s="115" t="s">
        <v>68</v>
      </c>
      <c r="B21" s="115" t="s">
        <v>85</v>
      </c>
      <c r="C21" s="115" t="s">
        <v>86</v>
      </c>
      <c r="D21" s="325">
        <v>0</v>
      </c>
      <c r="E21" s="282">
        <v>0.399418</v>
      </c>
      <c r="F21" s="282">
        <v>1.4794E-2</v>
      </c>
      <c r="G21" s="282">
        <v>0.36463299999999998</v>
      </c>
      <c r="H21" s="283">
        <v>1.3999999999999999E-4</v>
      </c>
      <c r="I21" s="282">
        <v>3.0894999999999999E-2</v>
      </c>
      <c r="J21" s="282">
        <v>4.1966000000000003E-2</v>
      </c>
      <c r="K21" s="282">
        <v>4.4127E-2</v>
      </c>
      <c r="L21" s="282">
        <v>8.2179999999999996E-3</v>
      </c>
      <c r="M21" s="282">
        <v>0.27135199999999998</v>
      </c>
      <c r="N21" s="282">
        <v>2.4177000000000001E-2</v>
      </c>
      <c r="O21" s="282">
        <v>5.71E-4</v>
      </c>
      <c r="P21" s="282">
        <v>1.3079999999999999E-3</v>
      </c>
      <c r="Q21" s="282">
        <v>1.305E-3</v>
      </c>
      <c r="R21" s="282">
        <v>1.2427000000000001E-2</v>
      </c>
      <c r="S21" s="282">
        <v>4.705E-3</v>
      </c>
      <c r="T21" s="282">
        <v>8.7201000000000001E-2</v>
      </c>
      <c r="U21" s="282">
        <v>8.7201000000000001E-2</v>
      </c>
      <c r="V21" s="282">
        <v>9.7556000000000004E-2</v>
      </c>
      <c r="W21" s="282">
        <v>4.5720999999999998E-2</v>
      </c>
      <c r="X21" s="282">
        <v>7.3070000000000001E-3</v>
      </c>
      <c r="Y21" s="282">
        <v>9.9290000000000003E-3</v>
      </c>
      <c r="Z21" s="282">
        <v>3.7859999999999999E-3</v>
      </c>
      <c r="AA21" s="282">
        <v>2.967E-3</v>
      </c>
      <c r="AB21" s="283">
        <v>2.3990000000000001E-2</v>
      </c>
      <c r="AC21" s="282">
        <v>1.7767999999999999E-2</v>
      </c>
      <c r="AD21" s="282">
        <v>1.7767999999999999E-2</v>
      </c>
      <c r="AE21" s="283">
        <v>0</v>
      </c>
      <c r="AF21" s="283">
        <v>421.84</v>
      </c>
      <c r="AG21" s="283">
        <v>104.495</v>
      </c>
      <c r="AH21" s="282">
        <v>4078.0949999999998</v>
      </c>
      <c r="AI21" s="283">
        <v>145</v>
      </c>
      <c r="AJ21" s="283" t="s">
        <v>72</v>
      </c>
      <c r="AK21" s="283" t="s">
        <v>73</v>
      </c>
      <c r="AL21" s="306" t="s">
        <v>63</v>
      </c>
    </row>
    <row r="22" spans="1:38" ht="26.25" customHeight="1" x14ac:dyDescent="0.25">
      <c r="A22" s="115" t="s">
        <v>68</v>
      </c>
      <c r="B22" s="115" t="s">
        <v>87</v>
      </c>
      <c r="C22" s="115" t="s">
        <v>88</v>
      </c>
      <c r="D22" s="325">
        <v>0</v>
      </c>
      <c r="E22" s="282">
        <v>3.5486529999999998</v>
      </c>
      <c r="F22" s="282">
        <v>5.0533000000000002E-2</v>
      </c>
      <c r="G22" s="282">
        <v>0.63905199999999995</v>
      </c>
      <c r="H22" s="282">
        <v>2.3499999999999999E-4</v>
      </c>
      <c r="I22" s="282">
        <v>0.105146</v>
      </c>
      <c r="J22" s="282">
        <v>0.15403700000000001</v>
      </c>
      <c r="K22" s="282">
        <v>0.16294800000000001</v>
      </c>
      <c r="L22" s="282">
        <v>2.4133000000000002E-2</v>
      </c>
      <c r="M22" s="282">
        <v>2.245762</v>
      </c>
      <c r="N22" s="282">
        <v>0.11008800000000001</v>
      </c>
      <c r="O22" s="282">
        <v>2.251E-3</v>
      </c>
      <c r="P22" s="282">
        <v>5.2490000000000002E-3</v>
      </c>
      <c r="Q22" s="282">
        <v>3.7420000000000001E-3</v>
      </c>
      <c r="R22" s="282">
        <v>3.5652999999999997E-2</v>
      </c>
      <c r="S22" s="282">
        <v>1.7742999999999998E-2</v>
      </c>
      <c r="T22" s="282">
        <v>0.17956800000000001</v>
      </c>
      <c r="U22" s="282">
        <v>1.5330000000000001E-3</v>
      </c>
      <c r="V22" s="283">
        <v>0.37755</v>
      </c>
      <c r="W22" s="282">
        <v>0.20288500000000001</v>
      </c>
      <c r="X22" s="282">
        <v>3.7970999999999998E-2</v>
      </c>
      <c r="Y22" s="282">
        <v>5.0809E-2</v>
      </c>
      <c r="Z22" s="282">
        <v>1.9723000000000001E-2</v>
      </c>
      <c r="AA22" s="282">
        <v>1.5424999999999999E-2</v>
      </c>
      <c r="AB22" s="282">
        <v>0.123929</v>
      </c>
      <c r="AC22" s="282">
        <v>2.8860000000000001E-3</v>
      </c>
      <c r="AD22" s="282">
        <v>0.10013900000000001</v>
      </c>
      <c r="AE22" s="283">
        <v>0</v>
      </c>
      <c r="AF22" s="282">
        <v>1238.394</v>
      </c>
      <c r="AG22" s="283">
        <v>4916.6000000000004</v>
      </c>
      <c r="AH22" s="282">
        <v>1695.8910000000001</v>
      </c>
      <c r="AI22" s="283">
        <v>469</v>
      </c>
      <c r="AJ22" s="283">
        <v>0</v>
      </c>
      <c r="AK22" s="283" t="s">
        <v>73</v>
      </c>
      <c r="AL22" s="306" t="s">
        <v>63</v>
      </c>
    </row>
    <row r="23" spans="1:38" ht="26.25" customHeight="1" x14ac:dyDescent="0.2">
      <c r="A23" s="115" t="s">
        <v>89</v>
      </c>
      <c r="B23" s="115" t="s">
        <v>90</v>
      </c>
      <c r="C23" s="115" t="s">
        <v>91</v>
      </c>
      <c r="D23" s="325"/>
      <c r="E23" s="328">
        <v>0.87014585166935121</v>
      </c>
      <c r="F23" s="328">
        <v>0.53334175476976264</v>
      </c>
      <c r="G23" s="328">
        <v>0.1082863113371179</v>
      </c>
      <c r="H23" s="328">
        <v>2.1201911429568447E-4</v>
      </c>
      <c r="I23" s="328">
        <v>5.9761685870869219E-2</v>
      </c>
      <c r="J23" s="328">
        <v>6.3107347424804339E-2</v>
      </c>
      <c r="K23" s="328">
        <v>6.3107347424804339E-2</v>
      </c>
      <c r="L23" s="328">
        <v>3.9387228680032811E-2</v>
      </c>
      <c r="M23" s="328">
        <v>1.4981543111652216</v>
      </c>
      <c r="N23" s="328">
        <v>6.9342105265643481E-2</v>
      </c>
      <c r="O23" s="328">
        <v>2.8455158944128562E-4</v>
      </c>
      <c r="P23" s="328" t="s">
        <v>72</v>
      </c>
      <c r="Q23" s="328" t="s">
        <v>72</v>
      </c>
      <c r="R23" s="328">
        <v>1.1382063577651425E-3</v>
      </c>
      <c r="S23" s="328">
        <v>4.8373770205018547E-2</v>
      </c>
      <c r="T23" s="328">
        <v>1.9918611260889992E-3</v>
      </c>
      <c r="U23" s="328">
        <v>2.8455158944128562E-4</v>
      </c>
      <c r="V23" s="328">
        <v>2.8455158944128558E-2</v>
      </c>
      <c r="W23" s="328" t="s">
        <v>73</v>
      </c>
      <c r="X23" s="328">
        <v>8.7318247041286666E-4</v>
      </c>
      <c r="Y23" s="328">
        <v>1.403230245117418E-3</v>
      </c>
      <c r="Z23" s="328" t="s">
        <v>73</v>
      </c>
      <c r="AA23" s="328" t="s">
        <v>73</v>
      </c>
      <c r="AB23" s="328">
        <v>2.2764127155302846E-3</v>
      </c>
      <c r="AC23" s="328" t="s">
        <v>73</v>
      </c>
      <c r="AD23" s="328" t="s">
        <v>73</v>
      </c>
      <c r="AE23" s="301"/>
      <c r="AF23" s="329">
        <v>1140</v>
      </c>
      <c r="AG23" s="329" t="s">
        <v>73</v>
      </c>
      <c r="AH23" s="329" t="s">
        <v>73</v>
      </c>
      <c r="AI23" s="329" t="s">
        <v>73</v>
      </c>
      <c r="AJ23" s="329" t="s">
        <v>73</v>
      </c>
      <c r="AK23" s="329" t="s">
        <v>73</v>
      </c>
      <c r="AL23" s="327" t="s">
        <v>63</v>
      </c>
    </row>
    <row r="24" spans="1:38" ht="26.25" customHeight="1" x14ac:dyDescent="0.25">
      <c r="A24" s="115" t="s">
        <v>68</v>
      </c>
      <c r="B24" s="115" t="s">
        <v>92</v>
      </c>
      <c r="C24" s="115" t="s">
        <v>93</v>
      </c>
      <c r="D24" s="325">
        <v>0</v>
      </c>
      <c r="E24" s="282">
        <v>1.2566090000000001</v>
      </c>
      <c r="F24" s="282">
        <v>0.130105</v>
      </c>
      <c r="G24" s="282">
        <v>0.26812399999999997</v>
      </c>
      <c r="H24" s="282">
        <v>1.137E-3</v>
      </c>
      <c r="I24" s="282">
        <v>0.309942</v>
      </c>
      <c r="J24" s="282">
        <v>0.35485100000000003</v>
      </c>
      <c r="K24" s="283">
        <v>0.38890999999999998</v>
      </c>
      <c r="L24" s="282">
        <v>5.2571E-2</v>
      </c>
      <c r="M24" s="282">
        <v>1.3103819999999999</v>
      </c>
      <c r="N24" s="282">
        <v>0.133876</v>
      </c>
      <c r="O24" s="282">
        <v>7.1830000000000001E-3</v>
      </c>
      <c r="P24" s="282">
        <v>4.2430000000000002E-3</v>
      </c>
      <c r="Q24" s="283">
        <v>2.63E-3</v>
      </c>
      <c r="R24" s="282">
        <v>9.6948000000000006E-2</v>
      </c>
      <c r="S24" s="282">
        <v>2.8204E-2</v>
      </c>
      <c r="T24" s="282">
        <v>8.4413000000000002E-2</v>
      </c>
      <c r="U24" s="282">
        <v>2.369E-3</v>
      </c>
      <c r="V24" s="282">
        <v>2.001436</v>
      </c>
      <c r="W24" s="282">
        <v>0.433004</v>
      </c>
      <c r="X24" s="282">
        <v>4.8166E-2</v>
      </c>
      <c r="Y24" s="282">
        <v>7.4112999999999998E-2</v>
      </c>
      <c r="Z24" s="282">
        <v>2.4306000000000001E-2</v>
      </c>
      <c r="AA24" s="282">
        <v>1.9341000000000001E-2</v>
      </c>
      <c r="AB24" s="282">
        <v>0.16592599999999999</v>
      </c>
      <c r="AC24" s="282">
        <v>1.9317000000000001E-2</v>
      </c>
      <c r="AD24" s="282">
        <v>2.9804000000000001E-2</v>
      </c>
      <c r="AE24" s="283">
        <v>0</v>
      </c>
      <c r="AF24" s="283">
        <v>313.76799999999997</v>
      </c>
      <c r="AG24" s="283">
        <v>174.9</v>
      </c>
      <c r="AH24" s="282">
        <v>5696.5929999999998</v>
      </c>
      <c r="AI24" s="283">
        <v>3216.54</v>
      </c>
      <c r="AJ24" s="283" t="s">
        <v>72</v>
      </c>
      <c r="AK24" s="283" t="s">
        <v>73</v>
      </c>
      <c r="AL24" s="306" t="s">
        <v>63</v>
      </c>
    </row>
    <row r="25" spans="1:38" ht="26.25" customHeight="1" x14ac:dyDescent="0.2">
      <c r="A25" s="115" t="s">
        <v>94</v>
      </c>
      <c r="B25" s="115" t="s">
        <v>95</v>
      </c>
      <c r="C25" s="115" t="s">
        <v>96</v>
      </c>
      <c r="D25" s="325"/>
      <c r="E25" s="328">
        <v>6.9219809884637995E-2</v>
      </c>
      <c r="F25" s="328">
        <v>1.2065838420257999E-2</v>
      </c>
      <c r="G25" s="328">
        <v>5.3343706700087999E-3</v>
      </c>
      <c r="H25" s="328" t="s">
        <v>73</v>
      </c>
      <c r="I25" s="328">
        <v>5.715397146437999E-4</v>
      </c>
      <c r="J25" s="328">
        <v>5.715397146437999E-4</v>
      </c>
      <c r="K25" s="328">
        <v>5.715397146437999E-4</v>
      </c>
      <c r="L25" s="328">
        <v>8.5730957196569979E-5</v>
      </c>
      <c r="M25" s="328">
        <v>7.4935207031075993E-2</v>
      </c>
      <c r="N25" s="328" t="s">
        <v>73</v>
      </c>
      <c r="O25" s="328" t="s">
        <v>73</v>
      </c>
      <c r="P25" s="328" t="s">
        <v>73</v>
      </c>
      <c r="Q25" s="328" t="s">
        <v>73</v>
      </c>
      <c r="R25" s="328" t="s">
        <v>73</v>
      </c>
      <c r="S25" s="328" t="s">
        <v>73</v>
      </c>
      <c r="T25" s="328" t="s">
        <v>73</v>
      </c>
      <c r="U25" s="328" t="s">
        <v>73</v>
      </c>
      <c r="V25" s="328" t="s">
        <v>73</v>
      </c>
      <c r="W25" s="328" t="s">
        <v>73</v>
      </c>
      <c r="X25" s="328" t="s">
        <v>73</v>
      </c>
      <c r="Y25" s="328" t="s">
        <v>73</v>
      </c>
      <c r="Z25" s="328" t="s">
        <v>73</v>
      </c>
      <c r="AA25" s="328" t="s">
        <v>73</v>
      </c>
      <c r="AB25" s="328" t="s">
        <v>73</v>
      </c>
      <c r="AC25" s="328" t="s">
        <v>73</v>
      </c>
      <c r="AD25" s="328" t="s">
        <v>73</v>
      </c>
      <c r="AE25" s="301"/>
      <c r="AF25" s="329">
        <v>6.3504412738199996</v>
      </c>
      <c r="AG25" s="329" t="s">
        <v>67</v>
      </c>
      <c r="AH25" s="329" t="s">
        <v>67</v>
      </c>
      <c r="AI25" s="329" t="s">
        <v>67</v>
      </c>
      <c r="AJ25" s="329" t="s">
        <v>67</v>
      </c>
      <c r="AK25" s="329" t="s">
        <v>67</v>
      </c>
      <c r="AL25" s="327" t="s">
        <v>63</v>
      </c>
    </row>
    <row r="26" spans="1:38" ht="26.25" customHeight="1" x14ac:dyDescent="0.2">
      <c r="A26" s="115" t="s">
        <v>94</v>
      </c>
      <c r="B26" s="115" t="s">
        <v>97</v>
      </c>
      <c r="C26" s="115" t="s">
        <v>98</v>
      </c>
      <c r="D26" s="325"/>
      <c r="E26" s="328">
        <v>1.039276758E-3</v>
      </c>
      <c r="F26" s="328">
        <v>2.2526553701262583E-3</v>
      </c>
      <c r="G26" s="328">
        <v>1.5577377029000003E-4</v>
      </c>
      <c r="H26" s="328" t="s">
        <v>73</v>
      </c>
      <c r="I26" s="328">
        <v>5.4260743130089996E-6</v>
      </c>
      <c r="J26" s="328">
        <v>5.4260743130089996E-6</v>
      </c>
      <c r="K26" s="328">
        <v>5.4260743130089996E-6</v>
      </c>
      <c r="L26" s="328">
        <v>5.2667999999999998E-5</v>
      </c>
      <c r="M26" s="328">
        <v>0.13366561579353275</v>
      </c>
      <c r="N26" s="328" t="s">
        <v>73</v>
      </c>
      <c r="O26" s="328" t="s">
        <v>73</v>
      </c>
      <c r="P26" s="328" t="s">
        <v>73</v>
      </c>
      <c r="Q26" s="328" t="s">
        <v>73</v>
      </c>
      <c r="R26" s="328" t="s">
        <v>73</v>
      </c>
      <c r="S26" s="328" t="s">
        <v>73</v>
      </c>
      <c r="T26" s="328" t="s">
        <v>73</v>
      </c>
      <c r="U26" s="328" t="s">
        <v>73</v>
      </c>
      <c r="V26" s="328" t="s">
        <v>73</v>
      </c>
      <c r="W26" s="328" t="s">
        <v>73</v>
      </c>
      <c r="X26" s="328">
        <v>6.0983999999999991E-7</v>
      </c>
      <c r="Y26" s="328">
        <v>8.8704000000000009E-7</v>
      </c>
      <c r="Z26" s="328">
        <v>4.3243199999999996E-7</v>
      </c>
      <c r="AA26" s="328">
        <v>9.8683199999999985E-7</v>
      </c>
      <c r="AB26" s="328">
        <v>2.9161439999999994E-6</v>
      </c>
      <c r="AC26" s="328" t="s">
        <v>73</v>
      </c>
      <c r="AD26" s="328" t="s">
        <v>73</v>
      </c>
      <c r="AE26" s="301"/>
      <c r="AF26" s="329">
        <v>0.19800000000000001</v>
      </c>
      <c r="AG26" s="329" t="s">
        <v>67</v>
      </c>
      <c r="AH26" s="329" t="s">
        <v>67</v>
      </c>
      <c r="AI26" s="329" t="s">
        <v>67</v>
      </c>
      <c r="AJ26" s="329" t="s">
        <v>67</v>
      </c>
      <c r="AK26" s="329" t="s">
        <v>67</v>
      </c>
      <c r="AL26" s="327" t="s">
        <v>63</v>
      </c>
    </row>
    <row r="27" spans="1:38" ht="26.25" customHeight="1" x14ac:dyDescent="0.2">
      <c r="A27" s="115" t="s">
        <v>99</v>
      </c>
      <c r="B27" s="115" t="s">
        <v>100</v>
      </c>
      <c r="C27" s="115" t="s">
        <v>101</v>
      </c>
      <c r="D27" s="325"/>
      <c r="E27" s="328">
        <v>8.8666508464941352</v>
      </c>
      <c r="F27" s="328">
        <v>6.5331169709337704</v>
      </c>
      <c r="G27" s="328">
        <v>5.0362193889224034E-2</v>
      </c>
      <c r="H27" s="328">
        <v>0.41932361945554003</v>
      </c>
      <c r="I27" s="328">
        <v>0.2745048063759265</v>
      </c>
      <c r="J27" s="328">
        <v>0.2745048063759265</v>
      </c>
      <c r="K27" s="328">
        <v>0.2745048063759265</v>
      </c>
      <c r="L27" s="328">
        <v>0.17581580363787119</v>
      </c>
      <c r="M27" s="328">
        <v>48.537476286256791</v>
      </c>
      <c r="N27" s="328">
        <v>6.0133441819041299E-4</v>
      </c>
      <c r="O27" s="328">
        <v>7.2840285910344486E-5</v>
      </c>
      <c r="P27" s="328">
        <v>3.7501815279642648E-3</v>
      </c>
      <c r="Q27" s="328">
        <v>1.13913461592431E-4</v>
      </c>
      <c r="R27" s="328">
        <v>3.5833590715310935E-3</v>
      </c>
      <c r="S27" s="328">
        <v>2.4904114220080536E-3</v>
      </c>
      <c r="T27" s="328">
        <v>7.6786779706524875E-4</v>
      </c>
      <c r="U27" s="328">
        <v>8.2146351364172955E-5</v>
      </c>
      <c r="V27" s="328">
        <v>1.3833329938703393E-2</v>
      </c>
      <c r="W27" s="328">
        <v>0.46830259999999996</v>
      </c>
      <c r="X27" s="328">
        <v>8.3257368823999988E-3</v>
      </c>
      <c r="Y27" s="328">
        <v>9.5645007519000007E-3</v>
      </c>
      <c r="Z27" s="328">
        <v>7.1162506578000004E-3</v>
      </c>
      <c r="AA27" s="328">
        <v>8.7030653858000007E-3</v>
      </c>
      <c r="AB27" s="328">
        <v>3.3709553677899996E-2</v>
      </c>
      <c r="AC27" s="328">
        <v>4.6830260000000002E-4</v>
      </c>
      <c r="AD27" s="328">
        <v>9.4532300000000003E-5</v>
      </c>
      <c r="AE27" s="301"/>
      <c r="AF27" s="329">
        <v>32026.141074783802</v>
      </c>
      <c r="AG27" s="329" t="s">
        <v>73</v>
      </c>
      <c r="AH27" s="329">
        <v>0</v>
      </c>
      <c r="AI27" s="329">
        <v>350.52296067600003</v>
      </c>
      <c r="AJ27" s="329">
        <v>0</v>
      </c>
      <c r="AK27" s="329" t="s">
        <v>73</v>
      </c>
      <c r="AL27" s="327" t="s">
        <v>63</v>
      </c>
    </row>
    <row r="28" spans="1:38" ht="26.25" customHeight="1" x14ac:dyDescent="0.2">
      <c r="A28" s="115" t="s">
        <v>99</v>
      </c>
      <c r="B28" s="115" t="s">
        <v>102</v>
      </c>
      <c r="C28" s="115" t="s">
        <v>103</v>
      </c>
      <c r="D28" s="325"/>
      <c r="E28" s="328">
        <v>0.58069570049468344</v>
      </c>
      <c r="F28" s="328">
        <v>9.6012148306738931E-2</v>
      </c>
      <c r="G28" s="328">
        <v>3.3988750672967112E-3</v>
      </c>
      <c r="H28" s="328">
        <v>3.6710682608582976E-3</v>
      </c>
      <c r="I28" s="328">
        <v>5.3634445880966497E-2</v>
      </c>
      <c r="J28" s="328">
        <v>5.3634445880966497E-2</v>
      </c>
      <c r="K28" s="328">
        <v>5.3634445880966497E-2</v>
      </c>
      <c r="L28" s="328">
        <v>3.4942449487561089E-2</v>
      </c>
      <c r="M28" s="328">
        <v>1.1106280172510146</v>
      </c>
      <c r="N28" s="328">
        <v>2.2725032924510096E-5</v>
      </c>
      <c r="O28" s="328">
        <v>2.4806557548880866E-6</v>
      </c>
      <c r="P28" s="328">
        <v>1.9790186550655068E-4</v>
      </c>
      <c r="Q28" s="328">
        <v>4.4409303536834815E-6</v>
      </c>
      <c r="R28" s="328">
        <v>2.7756589809329902E-4</v>
      </c>
      <c r="S28" s="328">
        <v>1.8756500449227919E-4</v>
      </c>
      <c r="T28" s="328">
        <v>1.7728340360942728E-5</v>
      </c>
      <c r="U28" s="328">
        <v>3.920549197590789E-6</v>
      </c>
      <c r="V28" s="328">
        <v>6.9008742088356111E-4</v>
      </c>
      <c r="W28" s="328">
        <v>2.0417299999999999E-2</v>
      </c>
      <c r="X28" s="328">
        <v>7.0333518729999997E-4</v>
      </c>
      <c r="Y28" s="328">
        <v>7.9858192329999996E-4</v>
      </c>
      <c r="Z28" s="328">
        <v>6.1391902799999998E-4</v>
      </c>
      <c r="AA28" s="328">
        <v>6.7607134530000006E-4</v>
      </c>
      <c r="AB28" s="328">
        <v>2.7919074838999997E-3</v>
      </c>
      <c r="AC28" s="328">
        <v>2.0417000000000001E-5</v>
      </c>
      <c r="AD28" s="328">
        <v>4.9107999999999996E-6</v>
      </c>
      <c r="AE28" s="301"/>
      <c r="AF28" s="329">
        <v>1483.1931731320001</v>
      </c>
      <c r="AG28" s="329" t="s">
        <v>73</v>
      </c>
      <c r="AH28" s="329" t="s">
        <v>72</v>
      </c>
      <c r="AI28" s="329">
        <v>26.503899348000001</v>
      </c>
      <c r="AJ28" s="329" t="s">
        <v>73</v>
      </c>
      <c r="AK28" s="329" t="s">
        <v>73</v>
      </c>
      <c r="AL28" s="327" t="s">
        <v>63</v>
      </c>
    </row>
    <row r="29" spans="1:38" ht="26.25" customHeight="1" x14ac:dyDescent="0.2">
      <c r="A29" s="115" t="s">
        <v>99</v>
      </c>
      <c r="B29" s="115" t="s">
        <v>104</v>
      </c>
      <c r="C29" s="115" t="s">
        <v>105</v>
      </c>
      <c r="D29" s="325"/>
      <c r="E29" s="328">
        <v>19.793269968181683</v>
      </c>
      <c r="F29" s="328">
        <v>1.6729444342046589</v>
      </c>
      <c r="G29" s="328">
        <v>5.3766624805354407E-2</v>
      </c>
      <c r="H29" s="328">
        <v>7.4128133784111139E-3</v>
      </c>
      <c r="I29" s="328">
        <v>0.60629972081721717</v>
      </c>
      <c r="J29" s="328">
        <v>0.60629972081721717</v>
      </c>
      <c r="K29" s="328">
        <v>0.60629972081721717</v>
      </c>
      <c r="L29" s="328">
        <v>0.35118161892748961</v>
      </c>
      <c r="M29" s="328">
        <v>5.2324177869327224</v>
      </c>
      <c r="N29" s="328">
        <v>2.9352964723986674E-4</v>
      </c>
      <c r="O29" s="328">
        <v>3.0247205620048346E-5</v>
      </c>
      <c r="P29" s="328">
        <v>2.9267535157058541E-3</v>
      </c>
      <c r="Q29" s="328">
        <v>5.8258808999942534E-5</v>
      </c>
      <c r="R29" s="328">
        <v>4.5227631348855159E-3</v>
      </c>
      <c r="S29" s="328">
        <v>3.0390662307372995E-3</v>
      </c>
      <c r="T29" s="328">
        <v>1.5452285608250573E-4</v>
      </c>
      <c r="U29" s="328">
        <v>5.602320675978837E-5</v>
      </c>
      <c r="V29" s="328">
        <v>1.0017109149557279E-2</v>
      </c>
      <c r="W29" s="328">
        <v>0.16394059999999999</v>
      </c>
      <c r="X29" s="328">
        <v>2.3420010969999999E-3</v>
      </c>
      <c r="Y29" s="328">
        <v>1.4182117752700001E-2</v>
      </c>
      <c r="Z29" s="328">
        <v>1.5847540755E-2</v>
      </c>
      <c r="AA29" s="328">
        <v>3.6431128171000001E-3</v>
      </c>
      <c r="AB29" s="328">
        <v>3.6014772421800005E-2</v>
      </c>
      <c r="AC29" s="328">
        <v>1.186105E-4</v>
      </c>
      <c r="AD29" s="328">
        <v>3.1309000000000001E-5</v>
      </c>
      <c r="AE29" s="301"/>
      <c r="AF29" s="329">
        <v>23403.098296746</v>
      </c>
      <c r="AG29" s="329" t="s">
        <v>73</v>
      </c>
      <c r="AH29" s="329">
        <v>0</v>
      </c>
      <c r="AI29" s="329">
        <v>429.78327871049999</v>
      </c>
      <c r="AJ29" s="329">
        <v>0</v>
      </c>
      <c r="AK29" s="329" t="s">
        <v>73</v>
      </c>
      <c r="AL29" s="327" t="s">
        <v>63</v>
      </c>
    </row>
    <row r="30" spans="1:38" ht="26.25" customHeight="1" x14ac:dyDescent="0.2">
      <c r="A30" s="115" t="s">
        <v>99</v>
      </c>
      <c r="B30" s="115" t="s">
        <v>106</v>
      </c>
      <c r="C30" s="115" t="s">
        <v>107</v>
      </c>
      <c r="D30" s="325"/>
      <c r="E30" s="328">
        <v>8.6981087153498136E-3</v>
      </c>
      <c r="F30" s="328">
        <v>0.25461358799673922</v>
      </c>
      <c r="G30" s="328">
        <v>1.7667459131467115E-4</v>
      </c>
      <c r="H30" s="328">
        <v>9.9551830462831474E-5</v>
      </c>
      <c r="I30" s="328">
        <v>5.9032958851421499E-3</v>
      </c>
      <c r="J30" s="328">
        <v>5.9032958851421499E-3</v>
      </c>
      <c r="K30" s="328">
        <v>5.9032958851421499E-3</v>
      </c>
      <c r="L30" s="328">
        <v>7.7252812105324921E-4</v>
      </c>
      <c r="M30" s="328">
        <v>0.95616851991991547</v>
      </c>
      <c r="N30" s="328">
        <v>2.8276586387829665E-6</v>
      </c>
      <c r="O30" s="328">
        <v>3.5345732984787081E-7</v>
      </c>
      <c r="P30" s="328">
        <v>1.5375393848382385E-5</v>
      </c>
      <c r="Q30" s="328">
        <v>5.301859947718063E-7</v>
      </c>
      <c r="R30" s="328">
        <v>1.113390589020793E-5</v>
      </c>
      <c r="S30" s="328">
        <v>7.9527899215770925E-6</v>
      </c>
      <c r="T30" s="328">
        <v>4.064759293250516E-6</v>
      </c>
      <c r="U30" s="328">
        <v>3.5345732984787081E-7</v>
      </c>
      <c r="V30" s="328">
        <v>5.8320459424898709E-5</v>
      </c>
      <c r="W30" s="328">
        <v>1.1337000000000001E-3</v>
      </c>
      <c r="X30" s="328">
        <v>1.6420474000000002E-5</v>
      </c>
      <c r="Y30" s="328">
        <v>2.8947373599999999E-5</v>
      </c>
      <c r="Z30" s="328">
        <v>1.0569015300000001E-5</v>
      </c>
      <c r="AA30" s="328">
        <v>3.3721516299999997E-5</v>
      </c>
      <c r="AB30" s="328">
        <v>8.9658379200000001E-5</v>
      </c>
      <c r="AC30" s="328">
        <v>1.1336E-6</v>
      </c>
      <c r="AD30" s="328">
        <v>1.003E-6</v>
      </c>
      <c r="AE30" s="301"/>
      <c r="AF30" s="329">
        <v>78.815244395500002</v>
      </c>
      <c r="AG30" s="329" t="s">
        <v>73</v>
      </c>
      <c r="AH30" s="329" t="s">
        <v>72</v>
      </c>
      <c r="AI30" s="329">
        <v>1.1184175805000001</v>
      </c>
      <c r="AJ30" s="329" t="s">
        <v>73</v>
      </c>
      <c r="AK30" s="329" t="s">
        <v>73</v>
      </c>
      <c r="AL30" s="327" t="s">
        <v>63</v>
      </c>
    </row>
    <row r="31" spans="1:38" ht="26.25" customHeight="1" x14ac:dyDescent="0.2">
      <c r="A31" s="115" t="s">
        <v>99</v>
      </c>
      <c r="B31" s="115" t="s">
        <v>108</v>
      </c>
      <c r="C31" s="115" t="s">
        <v>109</v>
      </c>
      <c r="D31" s="325"/>
      <c r="E31" s="328" t="s">
        <v>73</v>
      </c>
      <c r="F31" s="328">
        <v>0.63027584399214787</v>
      </c>
      <c r="G31" s="328" t="s">
        <v>73</v>
      </c>
      <c r="H31" s="328" t="s">
        <v>73</v>
      </c>
      <c r="I31" s="328" t="s">
        <v>73</v>
      </c>
      <c r="J31" s="328" t="s">
        <v>73</v>
      </c>
      <c r="K31" s="328" t="s">
        <v>73</v>
      </c>
      <c r="L31" s="328" t="s">
        <v>73</v>
      </c>
      <c r="M31" s="328" t="s">
        <v>73</v>
      </c>
      <c r="N31" s="328" t="s">
        <v>73</v>
      </c>
      <c r="O31" s="328" t="s">
        <v>73</v>
      </c>
      <c r="P31" s="328" t="s">
        <v>73</v>
      </c>
      <c r="Q31" s="328" t="s">
        <v>73</v>
      </c>
      <c r="R31" s="328" t="s">
        <v>73</v>
      </c>
      <c r="S31" s="328" t="s">
        <v>73</v>
      </c>
      <c r="T31" s="328" t="s">
        <v>73</v>
      </c>
      <c r="U31" s="328" t="s">
        <v>73</v>
      </c>
      <c r="V31" s="328" t="s">
        <v>73</v>
      </c>
      <c r="W31" s="328" t="s">
        <v>73</v>
      </c>
      <c r="X31" s="328" t="s">
        <v>73</v>
      </c>
      <c r="Y31" s="328" t="s">
        <v>73</v>
      </c>
      <c r="Z31" s="328" t="s">
        <v>73</v>
      </c>
      <c r="AA31" s="328" t="s">
        <v>73</v>
      </c>
      <c r="AB31" s="328" t="s">
        <v>73</v>
      </c>
      <c r="AC31" s="328" t="s">
        <v>73</v>
      </c>
      <c r="AD31" s="328" t="s">
        <v>73</v>
      </c>
      <c r="AE31" s="301"/>
      <c r="AF31" s="329">
        <v>29.245076482607036</v>
      </c>
      <c r="AG31" s="329" t="s">
        <v>73</v>
      </c>
      <c r="AH31" s="329" t="s">
        <v>73</v>
      </c>
      <c r="AI31" s="329" t="s">
        <v>73</v>
      </c>
      <c r="AJ31" s="329" t="s">
        <v>73</v>
      </c>
      <c r="AK31" s="329" t="s">
        <v>73</v>
      </c>
      <c r="AL31" s="327" t="s">
        <v>63</v>
      </c>
    </row>
    <row r="32" spans="1:38" ht="26.25" customHeight="1" x14ac:dyDescent="0.2">
      <c r="A32" s="115" t="s">
        <v>99</v>
      </c>
      <c r="B32" s="115" t="s">
        <v>110</v>
      </c>
      <c r="C32" s="115" t="s">
        <v>111</v>
      </c>
      <c r="D32" s="325"/>
      <c r="E32" s="328" t="s">
        <v>73</v>
      </c>
      <c r="F32" s="328" t="s">
        <v>73</v>
      </c>
      <c r="G32" s="328" t="s">
        <v>73</v>
      </c>
      <c r="H32" s="328" t="s">
        <v>73</v>
      </c>
      <c r="I32" s="328">
        <v>0.17181881859340675</v>
      </c>
      <c r="J32" s="328">
        <v>0.31653135165092311</v>
      </c>
      <c r="K32" s="328">
        <v>0.42109848882332379</v>
      </c>
      <c r="L32" s="328">
        <v>1.7969589933362892E-2</v>
      </c>
      <c r="M32" s="328" t="s">
        <v>73</v>
      </c>
      <c r="N32" s="328">
        <v>0.41674123248364114</v>
      </c>
      <c r="O32" s="328">
        <v>1.9678384459097492E-3</v>
      </c>
      <c r="P32" s="328">
        <v>0</v>
      </c>
      <c r="Q32" s="328">
        <v>4.8286444431843807E-3</v>
      </c>
      <c r="R32" s="328">
        <v>0.15402235481001619</v>
      </c>
      <c r="S32" s="328">
        <v>3.3690406520990601</v>
      </c>
      <c r="T32" s="328">
        <v>2.4613210843203372E-2</v>
      </c>
      <c r="U32" s="328">
        <v>3.4363763718681332E-3</v>
      </c>
      <c r="V32" s="328">
        <v>1.3587180566416204</v>
      </c>
      <c r="W32" s="328" t="s">
        <v>72</v>
      </c>
      <c r="X32" s="328" t="s">
        <v>72</v>
      </c>
      <c r="Y32" s="328" t="s">
        <v>72</v>
      </c>
      <c r="Z32" s="328" t="s">
        <v>72</v>
      </c>
      <c r="AA32" s="328" t="s">
        <v>72</v>
      </c>
      <c r="AB32" s="328" t="s">
        <v>72</v>
      </c>
      <c r="AC32" s="328" t="s">
        <v>72</v>
      </c>
      <c r="AD32" s="328" t="s">
        <v>72</v>
      </c>
      <c r="AE32" s="301"/>
      <c r="AF32" s="329" t="s">
        <v>73</v>
      </c>
      <c r="AG32" s="329" t="s">
        <v>73</v>
      </c>
      <c r="AH32" s="329" t="s">
        <v>73</v>
      </c>
      <c r="AI32" s="329" t="s">
        <v>73</v>
      </c>
      <c r="AJ32" s="329" t="s">
        <v>73</v>
      </c>
      <c r="AK32" s="329">
        <v>16872.679621957799</v>
      </c>
      <c r="AL32" s="327" t="s">
        <v>112</v>
      </c>
    </row>
    <row r="33" spans="1:38" ht="26.25" customHeight="1" x14ac:dyDescent="0.2">
      <c r="A33" s="115" t="s">
        <v>99</v>
      </c>
      <c r="B33" s="115" t="s">
        <v>113</v>
      </c>
      <c r="C33" s="115" t="s">
        <v>114</v>
      </c>
      <c r="D33" s="325"/>
      <c r="E33" s="328" t="s">
        <v>73</v>
      </c>
      <c r="F33" s="328" t="s">
        <v>73</v>
      </c>
      <c r="G33" s="328" t="s">
        <v>73</v>
      </c>
      <c r="H33" s="328" t="s">
        <v>73</v>
      </c>
      <c r="I33" s="328">
        <v>0.1110615124331972</v>
      </c>
      <c r="J33" s="328">
        <v>0.20566946746888368</v>
      </c>
      <c r="K33" s="328">
        <v>0.41133893493776735</v>
      </c>
      <c r="L33" s="328">
        <v>4.3601927103403357E-3</v>
      </c>
      <c r="M33" s="328" t="s">
        <v>73</v>
      </c>
      <c r="N33" s="328" t="s">
        <v>72</v>
      </c>
      <c r="O33" s="328" t="s">
        <v>72</v>
      </c>
      <c r="P33" s="328" t="s">
        <v>72</v>
      </c>
      <c r="Q33" s="328" t="s">
        <v>72</v>
      </c>
      <c r="R33" s="328" t="s">
        <v>72</v>
      </c>
      <c r="S33" s="328" t="s">
        <v>72</v>
      </c>
      <c r="T33" s="328" t="s">
        <v>72</v>
      </c>
      <c r="U33" s="328" t="s">
        <v>72</v>
      </c>
      <c r="V33" s="328" t="s">
        <v>72</v>
      </c>
      <c r="W33" s="328" t="s">
        <v>72</v>
      </c>
      <c r="X33" s="328" t="s">
        <v>72</v>
      </c>
      <c r="Y33" s="328" t="s">
        <v>72</v>
      </c>
      <c r="Z33" s="328" t="s">
        <v>72</v>
      </c>
      <c r="AA33" s="328" t="s">
        <v>72</v>
      </c>
      <c r="AB33" s="328" t="s">
        <v>72</v>
      </c>
      <c r="AC33" s="328" t="s">
        <v>72</v>
      </c>
      <c r="AD33" s="328" t="s">
        <v>72</v>
      </c>
      <c r="AE33" s="301"/>
      <c r="AF33" s="329" t="s">
        <v>73</v>
      </c>
      <c r="AG33" s="329" t="s">
        <v>73</v>
      </c>
      <c r="AH33" s="329" t="s">
        <v>73</v>
      </c>
      <c r="AI33" s="329" t="s">
        <v>73</v>
      </c>
      <c r="AJ33" s="329" t="s">
        <v>73</v>
      </c>
      <c r="AK33" s="329">
        <v>16872.679621957799</v>
      </c>
      <c r="AL33" s="327" t="s">
        <v>112</v>
      </c>
    </row>
    <row r="34" spans="1:38" ht="26.25" customHeight="1" x14ac:dyDescent="0.2">
      <c r="A34" s="115" t="s">
        <v>89</v>
      </c>
      <c r="B34" s="115" t="s">
        <v>115</v>
      </c>
      <c r="C34" s="115" t="s">
        <v>116</v>
      </c>
      <c r="D34" s="325"/>
      <c r="E34" s="328">
        <v>4.3287052376628941</v>
      </c>
      <c r="F34" s="328">
        <v>0.33421720504997254</v>
      </c>
      <c r="G34" s="328">
        <v>2.7919999999999993E-3</v>
      </c>
      <c r="H34" s="328">
        <v>6.9668688754083062E-4</v>
      </c>
      <c r="I34" s="328">
        <v>7.7991833594592788E-2</v>
      </c>
      <c r="J34" s="328">
        <v>8.4958702470001091E-2</v>
      </c>
      <c r="K34" s="328">
        <v>0.12706325908752206</v>
      </c>
      <c r="L34" s="328">
        <v>5.0681780000000007E-4</v>
      </c>
      <c r="M34" s="328">
        <v>1.2277861122825955</v>
      </c>
      <c r="N34" s="328" t="s">
        <v>72</v>
      </c>
      <c r="O34" s="328">
        <v>6.9799999999999994E-4</v>
      </c>
      <c r="P34" s="328" t="s">
        <v>72</v>
      </c>
      <c r="Q34" s="328" t="s">
        <v>72</v>
      </c>
      <c r="R34" s="328">
        <v>3.49E-3</v>
      </c>
      <c r="S34" s="328">
        <v>0.11866</v>
      </c>
      <c r="T34" s="328">
        <v>4.8860000000000006E-3</v>
      </c>
      <c r="U34" s="328">
        <v>6.9799999999999994E-4</v>
      </c>
      <c r="V34" s="328">
        <v>6.9800000000000001E-2</v>
      </c>
      <c r="W34" s="328" t="s">
        <v>72</v>
      </c>
      <c r="X34" s="328">
        <v>2.0939999999999999E-3</v>
      </c>
      <c r="Y34" s="328">
        <v>3.49E-3</v>
      </c>
      <c r="Z34" s="328" t="s">
        <v>72</v>
      </c>
      <c r="AA34" s="328" t="s">
        <v>72</v>
      </c>
      <c r="AB34" s="328">
        <v>5.5840000000000004E-3</v>
      </c>
      <c r="AC34" s="328" t="s">
        <v>72</v>
      </c>
      <c r="AD34" s="328" t="s">
        <v>72</v>
      </c>
      <c r="AE34" s="301"/>
      <c r="AF34" s="329" t="s">
        <v>117</v>
      </c>
      <c r="AG34" s="329" t="s">
        <v>73</v>
      </c>
      <c r="AH34" s="329" t="s">
        <v>73</v>
      </c>
      <c r="AI34" s="329" t="s">
        <v>117</v>
      </c>
      <c r="AJ34" s="329" t="s">
        <v>73</v>
      </c>
      <c r="AK34" s="329" t="s">
        <v>73</v>
      </c>
      <c r="AL34" s="327" t="s">
        <v>63</v>
      </c>
    </row>
    <row r="35" spans="1:38" s="31" customFormat="1" ht="26.25" customHeight="1" x14ac:dyDescent="0.2">
      <c r="A35" s="115" t="s">
        <v>118</v>
      </c>
      <c r="B35" s="115" t="s">
        <v>119</v>
      </c>
      <c r="C35" s="115" t="s">
        <v>120</v>
      </c>
      <c r="D35" s="325"/>
      <c r="E35" s="328" t="s">
        <v>67</v>
      </c>
      <c r="F35" s="328" t="s">
        <v>67</v>
      </c>
      <c r="G35" s="328" t="s">
        <v>67</v>
      </c>
      <c r="H35" s="328" t="s">
        <v>67</v>
      </c>
      <c r="I35" s="328" t="s">
        <v>67</v>
      </c>
      <c r="J35" s="328" t="s">
        <v>67</v>
      </c>
      <c r="K35" s="328" t="s">
        <v>67</v>
      </c>
      <c r="L35" s="328" t="s">
        <v>67</v>
      </c>
      <c r="M35" s="328" t="s">
        <v>67</v>
      </c>
      <c r="N35" s="328" t="s">
        <v>67</v>
      </c>
      <c r="O35" s="328" t="s">
        <v>67</v>
      </c>
      <c r="P35" s="328" t="s">
        <v>67</v>
      </c>
      <c r="Q35" s="328" t="s">
        <v>67</v>
      </c>
      <c r="R35" s="328" t="s">
        <v>67</v>
      </c>
      <c r="S35" s="328" t="s">
        <v>67</v>
      </c>
      <c r="T35" s="328" t="s">
        <v>67</v>
      </c>
      <c r="U35" s="328" t="s">
        <v>67</v>
      </c>
      <c r="V35" s="328" t="s">
        <v>67</v>
      </c>
      <c r="W35" s="328" t="s">
        <v>67</v>
      </c>
      <c r="X35" s="328" t="s">
        <v>67</v>
      </c>
      <c r="Y35" s="328" t="s">
        <v>67</v>
      </c>
      <c r="Z35" s="328" t="s">
        <v>67</v>
      </c>
      <c r="AA35" s="328" t="s">
        <v>67</v>
      </c>
      <c r="AB35" s="328" t="s">
        <v>67</v>
      </c>
      <c r="AC35" s="328" t="s">
        <v>67</v>
      </c>
      <c r="AD35" s="328" t="s">
        <v>67</v>
      </c>
      <c r="AE35" s="301"/>
      <c r="AF35" s="329" t="s">
        <v>67</v>
      </c>
      <c r="AG35" s="329" t="s">
        <v>67</v>
      </c>
      <c r="AH35" s="329" t="s">
        <v>67</v>
      </c>
      <c r="AI35" s="329" t="s">
        <v>67</v>
      </c>
      <c r="AJ35" s="329" t="s">
        <v>67</v>
      </c>
      <c r="AK35" s="329" t="s">
        <v>67</v>
      </c>
      <c r="AL35" s="327" t="s">
        <v>63</v>
      </c>
    </row>
    <row r="36" spans="1:38" ht="26.25" customHeight="1" x14ac:dyDescent="0.2">
      <c r="A36" s="115" t="s">
        <v>118</v>
      </c>
      <c r="B36" s="115" t="s">
        <v>121</v>
      </c>
      <c r="C36" s="115" t="s">
        <v>122</v>
      </c>
      <c r="D36" s="325"/>
      <c r="E36" s="328">
        <v>0.23384041063929067</v>
      </c>
      <c r="F36" s="328">
        <v>1.7050863275781612E-2</v>
      </c>
      <c r="G36" s="328">
        <v>1.2179188054129722E-2</v>
      </c>
      <c r="H36" s="328">
        <v>4.2627158189454034E-6</v>
      </c>
      <c r="I36" s="328">
        <v>8.5254316378908061E-3</v>
      </c>
      <c r="J36" s="328">
        <v>9.1343910405972933E-3</v>
      </c>
      <c r="K36" s="328">
        <v>9.1343910405972933E-3</v>
      </c>
      <c r="L36" s="328">
        <v>2.6428838077461499E-3</v>
      </c>
      <c r="M36" s="328">
        <v>4.5062995800279976E-2</v>
      </c>
      <c r="N36" s="328">
        <v>7.9164722351843209E-4</v>
      </c>
      <c r="O36" s="328">
        <v>6.0895940270648613E-5</v>
      </c>
      <c r="P36" s="328">
        <v>1.8268782081194584E-4</v>
      </c>
      <c r="Q36" s="328">
        <v>2.4358376108259445E-4</v>
      </c>
      <c r="R36" s="328">
        <v>3.0447970135324314E-4</v>
      </c>
      <c r="S36" s="328">
        <v>5.3588427438170782E-3</v>
      </c>
      <c r="T36" s="328">
        <v>6.0895940270648619E-3</v>
      </c>
      <c r="U36" s="328">
        <v>6.0895940270648628E-4</v>
      </c>
      <c r="V36" s="328">
        <v>7.3075128324778336E-3</v>
      </c>
      <c r="W36" s="328">
        <v>3.3930000000000002E-5</v>
      </c>
      <c r="X36" s="328">
        <v>1.8268782081194584E-4</v>
      </c>
      <c r="Y36" s="328">
        <v>3.0447970135324314E-4</v>
      </c>
      <c r="Z36" s="328" t="s">
        <v>72</v>
      </c>
      <c r="AA36" s="328" t="s">
        <v>72</v>
      </c>
      <c r="AB36" s="328">
        <v>4.8716752216518896E-4</v>
      </c>
      <c r="AC36" s="328">
        <v>4.8716752216518889E-7</v>
      </c>
      <c r="AD36" s="328">
        <v>4.6280914605692948E-7</v>
      </c>
      <c r="AE36" s="301"/>
      <c r="AF36" s="329">
        <v>261</v>
      </c>
      <c r="AG36" s="329" t="s">
        <v>67</v>
      </c>
      <c r="AH36" s="329" t="s">
        <v>67</v>
      </c>
      <c r="AI36" s="329" t="s">
        <v>67</v>
      </c>
      <c r="AJ36" s="329" t="s">
        <v>67</v>
      </c>
      <c r="AK36" s="329" t="s">
        <v>67</v>
      </c>
      <c r="AL36" s="327" t="s">
        <v>123</v>
      </c>
    </row>
    <row r="37" spans="1:38" ht="26.25" customHeight="1" x14ac:dyDescent="0.2">
      <c r="A37" s="115" t="s">
        <v>89</v>
      </c>
      <c r="B37" s="115" t="s">
        <v>124</v>
      </c>
      <c r="C37" s="115" t="s">
        <v>125</v>
      </c>
      <c r="D37" s="325"/>
      <c r="E37" s="328">
        <v>8.3021532939919998E-2</v>
      </c>
      <c r="F37" s="328">
        <v>1.7012609208999998E-4</v>
      </c>
      <c r="G37" s="328">
        <v>3.4025218417999995E-4</v>
      </c>
      <c r="H37" s="328">
        <v>1.0207565525399999E-4</v>
      </c>
      <c r="I37" s="328">
        <v>2.7220174734400002E-4</v>
      </c>
      <c r="J37" s="328">
        <v>2.7220174734400002E-4</v>
      </c>
      <c r="K37" s="328">
        <v>2.7220174734400002E-4</v>
      </c>
      <c r="L37" s="328" t="s">
        <v>67</v>
      </c>
      <c r="M37" s="328">
        <v>3.6066731523079994E-2</v>
      </c>
      <c r="N37" s="328" t="s">
        <v>73</v>
      </c>
      <c r="O37" s="328" t="s">
        <v>73</v>
      </c>
      <c r="P37" s="328" t="s">
        <v>73</v>
      </c>
      <c r="Q37" s="328" t="s">
        <v>73</v>
      </c>
      <c r="R37" s="328" t="s">
        <v>73</v>
      </c>
      <c r="S37" s="328" t="s">
        <v>73</v>
      </c>
      <c r="T37" s="328" t="s">
        <v>73</v>
      </c>
      <c r="U37" s="328" t="s">
        <v>73</v>
      </c>
      <c r="V37" s="328" t="s">
        <v>73</v>
      </c>
      <c r="W37" s="328" t="s">
        <v>73</v>
      </c>
      <c r="X37" s="328" t="s">
        <v>73</v>
      </c>
      <c r="Y37" s="328" t="s">
        <v>73</v>
      </c>
      <c r="Z37" s="328" t="s">
        <v>73</v>
      </c>
      <c r="AA37" s="328" t="s">
        <v>73</v>
      </c>
      <c r="AB37" s="328" t="s">
        <v>73</v>
      </c>
      <c r="AC37" s="328" t="s">
        <v>73</v>
      </c>
      <c r="AD37" s="328" t="s">
        <v>73</v>
      </c>
      <c r="AE37" s="301"/>
      <c r="AF37" s="329" t="s">
        <v>67</v>
      </c>
      <c r="AG37" s="329" t="s">
        <v>67</v>
      </c>
      <c r="AH37" s="329">
        <v>680.50436835999994</v>
      </c>
      <c r="AI37" s="329" t="s">
        <v>67</v>
      </c>
      <c r="AJ37" s="329" t="s">
        <v>67</v>
      </c>
      <c r="AK37" s="329" t="s">
        <v>67</v>
      </c>
      <c r="AL37" s="327" t="s">
        <v>63</v>
      </c>
    </row>
    <row r="38" spans="1:38" ht="26.25" customHeight="1" x14ac:dyDescent="0.2">
      <c r="A38" s="115" t="s">
        <v>89</v>
      </c>
      <c r="B38" s="115" t="s">
        <v>126</v>
      </c>
      <c r="C38" s="115" t="s">
        <v>127</v>
      </c>
      <c r="D38" s="325"/>
      <c r="E38" s="328" t="s">
        <v>67</v>
      </c>
      <c r="F38" s="328" t="s">
        <v>67</v>
      </c>
      <c r="G38" s="328" t="s">
        <v>67</v>
      </c>
      <c r="H38" s="328" t="s">
        <v>67</v>
      </c>
      <c r="I38" s="328" t="s">
        <v>67</v>
      </c>
      <c r="J38" s="328" t="s">
        <v>67</v>
      </c>
      <c r="K38" s="328" t="s">
        <v>67</v>
      </c>
      <c r="L38" s="328" t="s">
        <v>67</v>
      </c>
      <c r="M38" s="328" t="s">
        <v>67</v>
      </c>
      <c r="N38" s="328" t="s">
        <v>67</v>
      </c>
      <c r="O38" s="328" t="s">
        <v>67</v>
      </c>
      <c r="P38" s="328" t="s">
        <v>67</v>
      </c>
      <c r="Q38" s="328" t="s">
        <v>67</v>
      </c>
      <c r="R38" s="328" t="s">
        <v>67</v>
      </c>
      <c r="S38" s="328" t="s">
        <v>67</v>
      </c>
      <c r="T38" s="328" t="s">
        <v>67</v>
      </c>
      <c r="U38" s="328" t="s">
        <v>67</v>
      </c>
      <c r="V38" s="328" t="s">
        <v>67</v>
      </c>
      <c r="W38" s="328" t="s">
        <v>67</v>
      </c>
      <c r="X38" s="328" t="s">
        <v>67</v>
      </c>
      <c r="Y38" s="328" t="s">
        <v>67</v>
      </c>
      <c r="Z38" s="328" t="s">
        <v>67</v>
      </c>
      <c r="AA38" s="328" t="s">
        <v>67</v>
      </c>
      <c r="AB38" s="328" t="s">
        <v>67</v>
      </c>
      <c r="AC38" s="328" t="s">
        <v>67</v>
      </c>
      <c r="AD38" s="328" t="s">
        <v>67</v>
      </c>
      <c r="AE38" s="301"/>
      <c r="AF38" s="329" t="s">
        <v>67</v>
      </c>
      <c r="AG38" s="329" t="s">
        <v>67</v>
      </c>
      <c r="AH38" s="329" t="s">
        <v>67</v>
      </c>
      <c r="AI38" s="329" t="s">
        <v>67</v>
      </c>
      <c r="AJ38" s="329" t="s">
        <v>67</v>
      </c>
      <c r="AK38" s="329" t="s">
        <v>67</v>
      </c>
      <c r="AL38" s="327" t="s">
        <v>63</v>
      </c>
    </row>
    <row r="39" spans="1:38" ht="26.25" customHeight="1" x14ac:dyDescent="0.25">
      <c r="A39" s="115" t="s">
        <v>128</v>
      </c>
      <c r="B39" s="115" t="s">
        <v>129</v>
      </c>
      <c r="C39" s="115" t="s">
        <v>130</v>
      </c>
      <c r="D39" s="325">
        <v>0</v>
      </c>
      <c r="E39" s="282">
        <v>1.012467</v>
      </c>
      <c r="F39" s="282">
        <v>0.27286199999999999</v>
      </c>
      <c r="G39" s="282">
        <v>0.82393499999999997</v>
      </c>
      <c r="H39" s="282">
        <v>4.0700000000000003E-4</v>
      </c>
      <c r="I39" s="282">
        <v>0.53882399999999997</v>
      </c>
      <c r="J39" s="282">
        <v>0.59853800000000001</v>
      </c>
      <c r="K39" s="282">
        <v>0.63827400000000001</v>
      </c>
      <c r="L39" s="282">
        <v>4.6981000000000002E-2</v>
      </c>
      <c r="M39" s="283">
        <v>5.0155900000000004</v>
      </c>
      <c r="N39" s="283">
        <v>0.47769</v>
      </c>
      <c r="O39" s="282">
        <v>2.1543E-2</v>
      </c>
      <c r="P39" s="282">
        <v>2.7185999999999998E-2</v>
      </c>
      <c r="Q39" s="282">
        <v>4.6487000000000001E-2</v>
      </c>
      <c r="R39" s="282">
        <v>6.2421999999999998E-2</v>
      </c>
      <c r="S39" s="282">
        <v>0.19387399999999999</v>
      </c>
      <c r="T39" s="282">
        <v>7.1906999999999999E-2</v>
      </c>
      <c r="U39" s="282">
        <v>1.8648999999999999E-2</v>
      </c>
      <c r="V39" s="283">
        <v>1.23586</v>
      </c>
      <c r="W39" s="282">
        <v>0.81157599999999996</v>
      </c>
      <c r="X39" s="282">
        <v>0.24465500000000001</v>
      </c>
      <c r="Y39" s="282">
        <v>0.31035099999999999</v>
      </c>
      <c r="Z39" s="282">
        <v>0.13134299999999999</v>
      </c>
      <c r="AA39" s="282">
        <v>0.10462299999999999</v>
      </c>
      <c r="AB39" s="282">
        <v>0.79097200000000001</v>
      </c>
      <c r="AC39" s="282">
        <v>8.0610000000000005E-3</v>
      </c>
      <c r="AD39" s="282">
        <v>0.48350900000000002</v>
      </c>
      <c r="AE39" s="283">
        <v>0</v>
      </c>
      <c r="AF39" s="283">
        <v>82</v>
      </c>
      <c r="AG39" s="283">
        <v>2844</v>
      </c>
      <c r="AH39" s="283">
        <v>2302</v>
      </c>
      <c r="AI39" s="283">
        <v>1280</v>
      </c>
      <c r="AJ39" s="283" t="s">
        <v>72</v>
      </c>
      <c r="AK39" s="283" t="s">
        <v>72</v>
      </c>
      <c r="AL39" s="306" t="s">
        <v>63</v>
      </c>
    </row>
    <row r="40" spans="1:38" ht="26.25" customHeight="1" x14ac:dyDescent="0.2">
      <c r="A40" s="115" t="s">
        <v>89</v>
      </c>
      <c r="B40" s="115" t="s">
        <v>131</v>
      </c>
      <c r="C40" s="115" t="s">
        <v>132</v>
      </c>
      <c r="D40" s="325"/>
      <c r="E40" s="328">
        <v>9.2705754826172382E-2</v>
      </c>
      <c r="F40" s="328">
        <v>7.6602859065649273E-2</v>
      </c>
      <c r="G40" s="328">
        <v>1.1506713691420497E-2</v>
      </c>
      <c r="H40" s="328">
        <v>2.2529545550289697E-5</v>
      </c>
      <c r="I40" s="328">
        <v>6.6802445492097282E-3</v>
      </c>
      <c r="J40" s="328">
        <v>7.0357607674646928E-3</v>
      </c>
      <c r="K40" s="328">
        <v>7.0357607674646928E-3</v>
      </c>
      <c r="L40" s="328">
        <v>4.3997670032523521E-3</v>
      </c>
      <c r="M40" s="328">
        <v>0.2136443212470342</v>
      </c>
      <c r="N40" s="328" t="s">
        <v>73</v>
      </c>
      <c r="O40" s="328">
        <v>3.1113793047534677E-5</v>
      </c>
      <c r="P40" s="328" t="s">
        <v>72</v>
      </c>
      <c r="Q40" s="328" t="s">
        <v>72</v>
      </c>
      <c r="R40" s="328">
        <v>1.2445517219013871E-4</v>
      </c>
      <c r="S40" s="328">
        <v>5.2893448180808952E-3</v>
      </c>
      <c r="T40" s="328">
        <v>2.1779655133274278E-4</v>
      </c>
      <c r="U40" s="328">
        <v>3.1113793047534677E-5</v>
      </c>
      <c r="V40" s="328">
        <v>3.1113793047534682E-3</v>
      </c>
      <c r="W40" s="328" t="s">
        <v>73</v>
      </c>
      <c r="X40" s="328">
        <v>9.6293241086291604E-5</v>
      </c>
      <c r="Y40" s="328">
        <v>1.5261710329398585E-4</v>
      </c>
      <c r="Z40" s="328" t="s">
        <v>73</v>
      </c>
      <c r="AA40" s="328" t="s">
        <v>72</v>
      </c>
      <c r="AB40" s="328" t="s">
        <v>72</v>
      </c>
      <c r="AC40" s="328" t="s">
        <v>73</v>
      </c>
      <c r="AD40" s="328" t="s">
        <v>72</v>
      </c>
      <c r="AE40" s="301"/>
      <c r="AF40" s="329">
        <v>125</v>
      </c>
      <c r="AG40" s="329" t="s">
        <v>73</v>
      </c>
      <c r="AH40" s="329" t="s">
        <v>73</v>
      </c>
      <c r="AI40" s="329" t="s">
        <v>73</v>
      </c>
      <c r="AJ40" s="329" t="s">
        <v>73</v>
      </c>
      <c r="AK40" s="329" t="s">
        <v>73</v>
      </c>
      <c r="AL40" s="327" t="s">
        <v>63</v>
      </c>
    </row>
    <row r="41" spans="1:38" ht="26.25" customHeight="1" x14ac:dyDescent="0.25">
      <c r="A41" s="115" t="s">
        <v>128</v>
      </c>
      <c r="B41" s="115" t="s">
        <v>133</v>
      </c>
      <c r="C41" s="115" t="s">
        <v>134</v>
      </c>
      <c r="D41" s="325">
        <v>0</v>
      </c>
      <c r="E41" s="282">
        <v>2.3634140000000001</v>
      </c>
      <c r="F41" s="282">
        <v>10.820650000000001</v>
      </c>
      <c r="G41" s="282">
        <v>0.79383800000000004</v>
      </c>
      <c r="H41" s="282">
        <v>0.18027399999999999</v>
      </c>
      <c r="I41" s="282">
        <v>12.077719999999999</v>
      </c>
      <c r="J41" s="283">
        <v>12.4567</v>
      </c>
      <c r="K41" s="282">
        <v>12.980460000000001</v>
      </c>
      <c r="L41" s="282">
        <v>1.514785</v>
      </c>
      <c r="M41" s="282">
        <v>99.462729999999993</v>
      </c>
      <c r="N41" s="283">
        <v>0.93500000000000005</v>
      </c>
      <c r="O41" s="282">
        <v>5.4266000000000002E-2</v>
      </c>
      <c r="P41" s="282">
        <v>2.4656000000000001E-2</v>
      </c>
      <c r="Q41" s="282">
        <v>1.1407E-2</v>
      </c>
      <c r="R41" s="282">
        <v>0.57688600000000001</v>
      </c>
      <c r="S41" s="282">
        <v>0.192193</v>
      </c>
      <c r="T41" s="282">
        <v>7.6674999999999993E-2</v>
      </c>
      <c r="U41" s="282">
        <v>1.5956000000000001E-2</v>
      </c>
      <c r="V41" s="282">
        <v>12.78753</v>
      </c>
      <c r="W41" s="282">
        <v>13.88125</v>
      </c>
      <c r="X41" s="283">
        <v>3.0931500000000001</v>
      </c>
      <c r="Y41" s="282">
        <v>3.0320290000000001</v>
      </c>
      <c r="Z41" s="282">
        <v>1.147859</v>
      </c>
      <c r="AA41" s="282">
        <v>1.7194240000000001</v>
      </c>
      <c r="AB41" s="282">
        <v>8.9924619999999997</v>
      </c>
      <c r="AC41" s="282">
        <v>0.121395</v>
      </c>
      <c r="AD41" s="282">
        <v>0.33025399999999999</v>
      </c>
      <c r="AE41" s="283">
        <v>0</v>
      </c>
      <c r="AF41" s="283">
        <v>2330</v>
      </c>
      <c r="AG41" s="283">
        <v>1936</v>
      </c>
      <c r="AH41" s="283">
        <v>5864</v>
      </c>
      <c r="AI41" s="283">
        <v>24039</v>
      </c>
      <c r="AJ41" s="283" t="s">
        <v>72</v>
      </c>
      <c r="AK41" s="283" t="s">
        <v>73</v>
      </c>
      <c r="AL41" s="306" t="s">
        <v>63</v>
      </c>
    </row>
    <row r="42" spans="1:38" s="262" customFormat="1" ht="26.25" customHeight="1" x14ac:dyDescent="0.2">
      <c r="A42" s="115" t="s">
        <v>89</v>
      </c>
      <c r="B42" s="115" t="s">
        <v>135</v>
      </c>
      <c r="C42" s="115" t="s">
        <v>136</v>
      </c>
      <c r="D42" s="325"/>
      <c r="E42" s="286">
        <v>3.2820000000000002E-2</v>
      </c>
      <c r="F42" s="286">
        <v>3.3999999999999998E-3</v>
      </c>
      <c r="G42" s="286">
        <v>4.1099999999999999E-3</v>
      </c>
      <c r="H42" s="286">
        <v>8.1000000000000004E-6</v>
      </c>
      <c r="I42" s="286">
        <v>1.99E-3</v>
      </c>
      <c r="J42" s="286">
        <v>2.1199999999999999E-3</v>
      </c>
      <c r="K42" s="286">
        <v>2.1199999999999999E-3</v>
      </c>
      <c r="L42" s="286">
        <v>1.31E-3</v>
      </c>
      <c r="M42" s="286">
        <v>1.0840000000000001E-2</v>
      </c>
      <c r="N42" s="286">
        <v>9.7999999999999993E-6</v>
      </c>
      <c r="O42" s="286">
        <v>1.0000000000000001E-5</v>
      </c>
      <c r="P42" s="286" t="s">
        <v>72</v>
      </c>
      <c r="Q42" s="286" t="s">
        <v>72</v>
      </c>
      <c r="R42" s="286">
        <v>4.0000000000000003E-5</v>
      </c>
      <c r="S42" s="286">
        <v>1.7099999999999999E-3</v>
      </c>
      <c r="T42" s="286">
        <v>6.9999999999999994E-5</v>
      </c>
      <c r="U42" s="286">
        <v>1.0000000000000001E-5</v>
      </c>
      <c r="V42" s="286">
        <v>1.01E-3</v>
      </c>
      <c r="W42" s="286" t="s">
        <v>67</v>
      </c>
      <c r="X42" s="286">
        <v>3.0000000000000001E-5</v>
      </c>
      <c r="Y42" s="286">
        <v>5.0300000000000003E-5</v>
      </c>
      <c r="Z42" s="286" t="s">
        <v>67</v>
      </c>
      <c r="AA42" s="286" t="s">
        <v>72</v>
      </c>
      <c r="AB42" s="286">
        <v>8.1000000000000004E-5</v>
      </c>
      <c r="AC42" s="286" t="s">
        <v>67</v>
      </c>
      <c r="AD42" s="286" t="s">
        <v>72</v>
      </c>
      <c r="AE42" s="286" t="s">
        <v>174</v>
      </c>
      <c r="AF42" s="286">
        <v>40</v>
      </c>
      <c r="AG42" s="286" t="s">
        <v>73</v>
      </c>
      <c r="AH42" s="286" t="s">
        <v>73</v>
      </c>
      <c r="AI42" s="286" t="s">
        <v>73</v>
      </c>
      <c r="AJ42" s="286" t="s">
        <v>73</v>
      </c>
      <c r="AK42" s="286" t="s">
        <v>73</v>
      </c>
      <c r="AL42" s="336" t="s">
        <v>63</v>
      </c>
    </row>
    <row r="43" spans="1:38" ht="26.25" customHeight="1" x14ac:dyDescent="0.25">
      <c r="A43" s="115" t="s">
        <v>128</v>
      </c>
      <c r="B43" s="115" t="s">
        <v>137</v>
      </c>
      <c r="C43" s="115" t="s">
        <v>138</v>
      </c>
      <c r="D43" s="325">
        <v>0</v>
      </c>
      <c r="E43" s="282">
        <v>0.21315300000000001</v>
      </c>
      <c r="F43" s="282">
        <v>1.3782000000000001E-2</v>
      </c>
      <c r="G43" s="282">
        <v>8.5531999999999997E-2</v>
      </c>
      <c r="H43" s="284">
        <v>8.1299999999999997E-5</v>
      </c>
      <c r="I43" s="282">
        <v>3.3042000000000002E-2</v>
      </c>
      <c r="J43" s="282">
        <v>3.4645000000000002E-2</v>
      </c>
      <c r="K43" s="282">
        <v>3.6204E-2</v>
      </c>
      <c r="L43" s="282">
        <v>7.8740000000000008E-3</v>
      </c>
      <c r="M43" s="282">
        <v>0.189828</v>
      </c>
      <c r="N43" s="283">
        <v>1.804E-2</v>
      </c>
      <c r="O43" s="282">
        <v>6.2299999999999996E-4</v>
      </c>
      <c r="P43" s="282">
        <v>7.5199999999999996E-4</v>
      </c>
      <c r="Q43" s="282">
        <v>6.5799999999999995E-4</v>
      </c>
      <c r="R43" s="282">
        <v>1.0348E-2</v>
      </c>
      <c r="S43" s="283">
        <v>4.0200000000000001E-3</v>
      </c>
      <c r="T43" s="282">
        <v>4.8323999999999999E-2</v>
      </c>
      <c r="U43" s="282">
        <v>2.7300000000000002E-4</v>
      </c>
      <c r="V43" s="282">
        <v>0.14857500000000001</v>
      </c>
      <c r="W43" s="282">
        <v>4.2203999999999998E-2</v>
      </c>
      <c r="X43" s="282">
        <v>5.6340000000000001E-3</v>
      </c>
      <c r="Y43" s="283">
        <v>8.1200000000000005E-3</v>
      </c>
      <c r="Z43" s="282">
        <v>2.885E-3</v>
      </c>
      <c r="AA43" s="282">
        <v>2.2759999999999998E-3</v>
      </c>
      <c r="AB43" s="282">
        <v>1.8915999999999999E-2</v>
      </c>
      <c r="AC43" s="282">
        <v>1.3910000000000001E-3</v>
      </c>
      <c r="AD43" s="282">
        <v>9.0150000000000004E-3</v>
      </c>
      <c r="AE43" s="283">
        <v>0</v>
      </c>
      <c r="AF43" s="283">
        <v>174</v>
      </c>
      <c r="AG43" s="283">
        <v>53</v>
      </c>
      <c r="AH43" s="283">
        <v>1631</v>
      </c>
      <c r="AI43" s="283">
        <v>264</v>
      </c>
      <c r="AJ43" s="283" t="s">
        <v>72</v>
      </c>
      <c r="AK43" s="283" t="s">
        <v>73</v>
      </c>
      <c r="AL43" s="306" t="s">
        <v>63</v>
      </c>
    </row>
    <row r="44" spans="1:38" ht="26.25" customHeight="1" x14ac:dyDescent="0.2">
      <c r="A44" s="115" t="s">
        <v>89</v>
      </c>
      <c r="B44" s="115" t="s">
        <v>139</v>
      </c>
      <c r="C44" s="115" t="s">
        <v>140</v>
      </c>
      <c r="D44" s="325"/>
      <c r="E44" s="328">
        <v>1.0907906177767852</v>
      </c>
      <c r="F44" s="328">
        <v>0.41700712867722373</v>
      </c>
      <c r="G44" s="328">
        <v>0.13612831448242996</v>
      </c>
      <c r="H44" s="328">
        <v>3.0281159999999999E-12</v>
      </c>
      <c r="I44" s="328">
        <v>7.0932098291333207E-2</v>
      </c>
      <c r="J44" s="328">
        <v>7.5137982123367406E-2</v>
      </c>
      <c r="K44" s="328">
        <v>7.5137982123367406E-2</v>
      </c>
      <c r="L44" s="328">
        <v>4.8839688380188817E-2</v>
      </c>
      <c r="M44" s="328">
        <v>1.2138532189003666</v>
      </c>
      <c r="N44" s="328">
        <v>4.0189730926430524E-3</v>
      </c>
      <c r="O44" s="328">
        <v>3.4656261468932285E-4</v>
      </c>
      <c r="P44" s="328" t="s">
        <v>72</v>
      </c>
      <c r="Q44" s="328" t="s">
        <v>72</v>
      </c>
      <c r="R44" s="328">
        <v>1.3862504587572914E-3</v>
      </c>
      <c r="S44" s="328">
        <v>5.891564449718488E-2</v>
      </c>
      <c r="T44" s="328">
        <v>2.4259383028252604E-3</v>
      </c>
      <c r="U44" s="328">
        <v>3.4656261468932285E-4</v>
      </c>
      <c r="V44" s="328">
        <v>3.4656261468932283E-2</v>
      </c>
      <c r="W44" s="328" t="s">
        <v>73</v>
      </c>
      <c r="X44" s="328">
        <v>1.0530847559662427E-3</v>
      </c>
      <c r="Y44" s="328">
        <v>1.7194161615483397E-3</v>
      </c>
      <c r="Z44" s="328" t="s">
        <v>73</v>
      </c>
      <c r="AA44" s="328" t="s">
        <v>72</v>
      </c>
      <c r="AB44" s="328" t="s">
        <v>72</v>
      </c>
      <c r="AC44" s="328" t="s">
        <v>73</v>
      </c>
      <c r="AD44" s="328" t="s">
        <v>72</v>
      </c>
      <c r="AE44" s="301"/>
      <c r="AF44" s="329">
        <v>1384</v>
      </c>
      <c r="AG44" s="329" t="s">
        <v>73</v>
      </c>
      <c r="AH44" s="329" t="s">
        <v>73</v>
      </c>
      <c r="AI44" s="329" t="s">
        <v>73</v>
      </c>
      <c r="AJ44" s="329" t="s">
        <v>73</v>
      </c>
      <c r="AK44" s="329" t="s">
        <v>73</v>
      </c>
      <c r="AL44" s="327" t="s">
        <v>63</v>
      </c>
    </row>
    <row r="45" spans="1:38" ht="26.25" customHeight="1" x14ac:dyDescent="0.2">
      <c r="A45" s="115" t="s">
        <v>89</v>
      </c>
      <c r="B45" s="115" t="s">
        <v>141</v>
      </c>
      <c r="C45" s="115" t="s">
        <v>142</v>
      </c>
      <c r="D45" s="325"/>
      <c r="E45" s="328">
        <v>2.6880000000000003E-4</v>
      </c>
      <c r="F45" s="328">
        <v>1.9599999999999999E-5</v>
      </c>
      <c r="G45" s="328">
        <v>1.4E-5</v>
      </c>
      <c r="H45" s="328">
        <v>4.9E-9</v>
      </c>
      <c r="I45" s="328">
        <v>9.7999999999999993E-6</v>
      </c>
      <c r="J45" s="328">
        <v>1.0499999999999999E-5</v>
      </c>
      <c r="K45" s="328">
        <v>1.0499999999999999E-5</v>
      </c>
      <c r="L45" s="328">
        <v>3.038E-6</v>
      </c>
      <c r="M45" s="328">
        <v>5.1800000000000005E-5</v>
      </c>
      <c r="N45" s="328">
        <v>9.1000000000000008E-7</v>
      </c>
      <c r="O45" s="328">
        <v>7.0000000000000005E-8</v>
      </c>
      <c r="P45" s="328">
        <v>2.1E-7</v>
      </c>
      <c r="Q45" s="328">
        <v>2.8000000000000002E-7</v>
      </c>
      <c r="R45" s="328">
        <v>3.5000000000000004E-7</v>
      </c>
      <c r="S45" s="328">
        <v>6.1600000000000003E-6</v>
      </c>
      <c r="T45" s="328">
        <v>6.9999999999999999E-6</v>
      </c>
      <c r="U45" s="328">
        <v>7.0000000000000007E-7</v>
      </c>
      <c r="V45" s="328">
        <v>8.4000000000000009E-6</v>
      </c>
      <c r="W45" s="328" t="s">
        <v>73</v>
      </c>
      <c r="X45" s="328" t="s">
        <v>73</v>
      </c>
      <c r="Y45" s="328" t="s">
        <v>73</v>
      </c>
      <c r="Z45" s="328" t="s">
        <v>72</v>
      </c>
      <c r="AA45" s="328" t="s">
        <v>72</v>
      </c>
      <c r="AB45" s="328">
        <v>5.6000000000000004E-7</v>
      </c>
      <c r="AC45" s="328">
        <v>5.6000000000000003E-10</v>
      </c>
      <c r="AD45" s="328">
        <v>5.3200000000000002E-10</v>
      </c>
      <c r="AE45" s="301"/>
      <c r="AF45" s="329">
        <v>7</v>
      </c>
      <c r="AG45" s="329" t="s">
        <v>73</v>
      </c>
      <c r="AH45" s="329" t="s">
        <v>73</v>
      </c>
      <c r="AI45" s="329" t="s">
        <v>73</v>
      </c>
      <c r="AJ45" s="329" t="s">
        <v>73</v>
      </c>
      <c r="AK45" s="329" t="s">
        <v>73</v>
      </c>
      <c r="AL45" s="327" t="s">
        <v>63</v>
      </c>
    </row>
    <row r="46" spans="1:38" ht="26.25" customHeight="1" x14ac:dyDescent="0.2">
      <c r="A46" s="115" t="s">
        <v>128</v>
      </c>
      <c r="B46" s="115" t="s">
        <v>143</v>
      </c>
      <c r="C46" s="115" t="s">
        <v>144</v>
      </c>
      <c r="D46" s="325"/>
      <c r="E46" s="328" t="s">
        <v>72</v>
      </c>
      <c r="F46" s="328" t="s">
        <v>72</v>
      </c>
      <c r="G46" s="328" t="s">
        <v>72</v>
      </c>
      <c r="H46" s="328" t="s">
        <v>72</v>
      </c>
      <c r="I46" s="328" t="s">
        <v>72</v>
      </c>
      <c r="J46" s="328" t="s">
        <v>72</v>
      </c>
      <c r="K46" s="328" t="s">
        <v>72</v>
      </c>
      <c r="L46" s="328" t="s">
        <v>72</v>
      </c>
      <c r="M46" s="328" t="s">
        <v>72</v>
      </c>
      <c r="N46" s="328" t="s">
        <v>72</v>
      </c>
      <c r="O46" s="328" t="s">
        <v>72</v>
      </c>
      <c r="P46" s="328" t="s">
        <v>72</v>
      </c>
      <c r="Q46" s="328" t="s">
        <v>72</v>
      </c>
      <c r="R46" s="328" t="s">
        <v>72</v>
      </c>
      <c r="S46" s="328" t="s">
        <v>72</v>
      </c>
      <c r="T46" s="328" t="s">
        <v>72</v>
      </c>
      <c r="U46" s="328" t="s">
        <v>72</v>
      </c>
      <c r="V46" s="328" t="s">
        <v>72</v>
      </c>
      <c r="W46" s="328" t="s">
        <v>72</v>
      </c>
      <c r="X46" s="328" t="s">
        <v>72</v>
      </c>
      <c r="Y46" s="328" t="s">
        <v>72</v>
      </c>
      <c r="Z46" s="328" t="s">
        <v>72</v>
      </c>
      <c r="AA46" s="328" t="s">
        <v>72</v>
      </c>
      <c r="AB46" s="328" t="s">
        <v>72</v>
      </c>
      <c r="AC46" s="328" t="s">
        <v>72</v>
      </c>
      <c r="AD46" s="328" t="s">
        <v>72</v>
      </c>
      <c r="AE46" s="301"/>
      <c r="AF46" s="329" t="s">
        <v>72</v>
      </c>
      <c r="AG46" s="329" t="s">
        <v>72</v>
      </c>
      <c r="AH46" s="329" t="s">
        <v>72</v>
      </c>
      <c r="AI46" s="329" t="s">
        <v>72</v>
      </c>
      <c r="AJ46" s="329" t="s">
        <v>72</v>
      </c>
      <c r="AK46" s="329" t="s">
        <v>72</v>
      </c>
      <c r="AL46" s="327" t="s">
        <v>63</v>
      </c>
    </row>
    <row r="47" spans="1:38" ht="26.25" customHeight="1" x14ac:dyDescent="0.2">
      <c r="A47" s="115" t="s">
        <v>89</v>
      </c>
      <c r="B47" s="115" t="s">
        <v>145</v>
      </c>
      <c r="C47" s="115" t="s">
        <v>146</v>
      </c>
      <c r="D47" s="325"/>
      <c r="E47" s="328">
        <v>0.13127080714106112</v>
      </c>
      <c r="F47" s="328">
        <v>1.3586120191098819E-2</v>
      </c>
      <c r="G47" s="328">
        <v>1.6438119702029283E-2</v>
      </c>
      <c r="H47" s="328">
        <v>3.2185064118682427E-5</v>
      </c>
      <c r="I47" s="328">
        <v>7.9567915514206691E-3</v>
      </c>
      <c r="J47" s="328">
        <v>8.4646718632134781E-3</v>
      </c>
      <c r="K47" s="328">
        <v>8.4646718632134781E-3</v>
      </c>
      <c r="L47" s="328">
        <v>5.5020367110887609E-3</v>
      </c>
      <c r="M47" s="328">
        <v>4.3345235101835557E-2</v>
      </c>
      <c r="N47" s="328">
        <v>9.0520492833794327E-6</v>
      </c>
      <c r="O47" s="328">
        <v>4.0231330148353027E-5</v>
      </c>
      <c r="P47" s="328" t="s">
        <v>73</v>
      </c>
      <c r="Q47" s="328" t="s">
        <v>73</v>
      </c>
      <c r="R47" s="328">
        <v>1.6092532059341211E-4</v>
      </c>
      <c r="S47" s="328">
        <v>6.8393261252200155E-3</v>
      </c>
      <c r="T47" s="328">
        <v>2.8161931103847128E-4</v>
      </c>
      <c r="U47" s="328">
        <v>4.0231330148353027E-5</v>
      </c>
      <c r="V47" s="328">
        <v>4.023133014835303E-3</v>
      </c>
      <c r="W47" s="328" t="s">
        <v>147</v>
      </c>
      <c r="X47" s="328">
        <v>1.206939904450591E-4</v>
      </c>
      <c r="Y47" s="328">
        <v>2.0115665074176518E-4</v>
      </c>
      <c r="Z47" s="328" t="s">
        <v>72</v>
      </c>
      <c r="AA47" s="328" t="s">
        <v>72</v>
      </c>
      <c r="AB47" s="328">
        <v>3.2185064118682427E-4</v>
      </c>
      <c r="AC47" s="328" t="s">
        <v>147</v>
      </c>
      <c r="AD47" s="328" t="s">
        <v>147</v>
      </c>
      <c r="AE47" s="301"/>
      <c r="AF47" s="329">
        <v>160</v>
      </c>
      <c r="AG47" s="329" t="s">
        <v>73</v>
      </c>
      <c r="AH47" s="329" t="s">
        <v>73</v>
      </c>
      <c r="AI47" s="329" t="s">
        <v>73</v>
      </c>
      <c r="AJ47" s="329" t="s">
        <v>73</v>
      </c>
      <c r="AK47" s="329" t="s">
        <v>73</v>
      </c>
      <c r="AL47" s="327" t="s">
        <v>63</v>
      </c>
    </row>
    <row r="48" spans="1:38" ht="26.25" customHeight="1" x14ac:dyDescent="0.2">
      <c r="A48" s="115" t="s">
        <v>148</v>
      </c>
      <c r="B48" s="115" t="s">
        <v>149</v>
      </c>
      <c r="C48" s="115" t="s">
        <v>150</v>
      </c>
      <c r="D48" s="325"/>
      <c r="E48" s="328" t="s">
        <v>73</v>
      </c>
      <c r="F48" s="328" t="s">
        <v>73</v>
      </c>
      <c r="G48" s="328" t="s">
        <v>73</v>
      </c>
      <c r="H48" s="328" t="s">
        <v>73</v>
      </c>
      <c r="I48" s="328">
        <v>3.6110000000000001E-3</v>
      </c>
      <c r="J48" s="328">
        <v>3.6111999999999998E-2</v>
      </c>
      <c r="K48" s="328">
        <v>9.0281E-2</v>
      </c>
      <c r="L48" s="328" t="s">
        <v>73</v>
      </c>
      <c r="M48" s="328" t="s">
        <v>73</v>
      </c>
      <c r="N48" s="328" t="s">
        <v>73</v>
      </c>
      <c r="O48" s="328" t="s">
        <v>73</v>
      </c>
      <c r="P48" s="328" t="s">
        <v>73</v>
      </c>
      <c r="Q48" s="328" t="s">
        <v>73</v>
      </c>
      <c r="R48" s="328" t="s">
        <v>73</v>
      </c>
      <c r="S48" s="328" t="s">
        <v>73</v>
      </c>
      <c r="T48" s="328" t="s">
        <v>73</v>
      </c>
      <c r="U48" s="328" t="s">
        <v>73</v>
      </c>
      <c r="V48" s="328" t="s">
        <v>73</v>
      </c>
      <c r="W48" s="328" t="s">
        <v>73</v>
      </c>
      <c r="X48" s="328" t="s">
        <v>73</v>
      </c>
      <c r="Y48" s="328" t="s">
        <v>73</v>
      </c>
      <c r="Z48" s="328" t="s">
        <v>73</v>
      </c>
      <c r="AA48" s="328" t="s">
        <v>73</v>
      </c>
      <c r="AB48" s="328" t="s">
        <v>73</v>
      </c>
      <c r="AC48" s="328" t="s">
        <v>73</v>
      </c>
      <c r="AD48" s="328" t="s">
        <v>73</v>
      </c>
      <c r="AE48" s="294">
        <v>0</v>
      </c>
      <c r="AF48" s="329" t="s">
        <v>73</v>
      </c>
      <c r="AG48" s="329" t="s">
        <v>73</v>
      </c>
      <c r="AH48" s="329" t="s">
        <v>73</v>
      </c>
      <c r="AI48" s="329" t="s">
        <v>73</v>
      </c>
      <c r="AJ48" s="329" t="s">
        <v>73</v>
      </c>
      <c r="AK48" s="328">
        <v>0.3957</v>
      </c>
      <c r="AL48" s="327" t="s">
        <v>151</v>
      </c>
    </row>
    <row r="49" spans="1:38" ht="26.25" customHeight="1" x14ac:dyDescent="0.2">
      <c r="A49" s="115" t="s">
        <v>148</v>
      </c>
      <c r="B49" s="115" t="s">
        <v>152</v>
      </c>
      <c r="C49" s="115" t="s">
        <v>153</v>
      </c>
      <c r="D49" s="325"/>
      <c r="E49" s="328" t="s">
        <v>67</v>
      </c>
      <c r="F49" s="328" t="s">
        <v>67</v>
      </c>
      <c r="G49" s="328" t="s">
        <v>67</v>
      </c>
      <c r="H49" s="328" t="s">
        <v>67</v>
      </c>
      <c r="I49" s="328" t="s">
        <v>67</v>
      </c>
      <c r="J49" s="328" t="s">
        <v>67</v>
      </c>
      <c r="K49" s="328" t="s">
        <v>67</v>
      </c>
      <c r="L49" s="328" t="s">
        <v>67</v>
      </c>
      <c r="M49" s="328" t="s">
        <v>67</v>
      </c>
      <c r="N49" s="328" t="s">
        <v>67</v>
      </c>
      <c r="O49" s="328" t="s">
        <v>67</v>
      </c>
      <c r="P49" s="328" t="s">
        <v>67</v>
      </c>
      <c r="Q49" s="328" t="s">
        <v>67</v>
      </c>
      <c r="R49" s="328" t="s">
        <v>67</v>
      </c>
      <c r="S49" s="328" t="s">
        <v>67</v>
      </c>
      <c r="T49" s="328" t="s">
        <v>67</v>
      </c>
      <c r="U49" s="328" t="s">
        <v>67</v>
      </c>
      <c r="V49" s="328" t="s">
        <v>67</v>
      </c>
      <c r="W49" s="328" t="s">
        <v>67</v>
      </c>
      <c r="X49" s="328" t="s">
        <v>67</v>
      </c>
      <c r="Y49" s="328" t="s">
        <v>67</v>
      </c>
      <c r="Z49" s="328" t="s">
        <v>67</v>
      </c>
      <c r="AA49" s="328" t="s">
        <v>67</v>
      </c>
      <c r="AB49" s="328" t="s">
        <v>67</v>
      </c>
      <c r="AC49" s="328" t="s">
        <v>67</v>
      </c>
      <c r="AD49" s="328" t="s">
        <v>67</v>
      </c>
      <c r="AE49" s="294" t="s">
        <v>67</v>
      </c>
      <c r="AF49" s="329" t="s">
        <v>67</v>
      </c>
      <c r="AG49" s="329" t="s">
        <v>67</v>
      </c>
      <c r="AH49" s="329" t="s">
        <v>67</v>
      </c>
      <c r="AI49" s="329" t="s">
        <v>67</v>
      </c>
      <c r="AJ49" s="329" t="s">
        <v>67</v>
      </c>
      <c r="AK49" s="328" t="s">
        <v>67</v>
      </c>
      <c r="AL49" s="327" t="s">
        <v>63</v>
      </c>
    </row>
    <row r="50" spans="1:38" ht="26.25" customHeight="1" x14ac:dyDescent="0.2">
      <c r="A50" s="115" t="s">
        <v>148</v>
      </c>
      <c r="B50" s="115" t="s">
        <v>154</v>
      </c>
      <c r="C50" s="115" t="s">
        <v>155</v>
      </c>
      <c r="D50" s="325"/>
      <c r="E50" s="328" t="s">
        <v>67</v>
      </c>
      <c r="F50" s="328" t="s">
        <v>67</v>
      </c>
      <c r="G50" s="328" t="s">
        <v>67</v>
      </c>
      <c r="H50" s="328" t="s">
        <v>67</v>
      </c>
      <c r="I50" s="328" t="s">
        <v>67</v>
      </c>
      <c r="J50" s="328" t="s">
        <v>67</v>
      </c>
      <c r="K50" s="328" t="s">
        <v>67</v>
      </c>
      <c r="L50" s="328" t="s">
        <v>67</v>
      </c>
      <c r="M50" s="328" t="s">
        <v>67</v>
      </c>
      <c r="N50" s="328" t="s">
        <v>67</v>
      </c>
      <c r="O50" s="328" t="s">
        <v>67</v>
      </c>
      <c r="P50" s="328" t="s">
        <v>67</v>
      </c>
      <c r="Q50" s="328" t="s">
        <v>67</v>
      </c>
      <c r="R50" s="328" t="s">
        <v>67</v>
      </c>
      <c r="S50" s="328" t="s">
        <v>67</v>
      </c>
      <c r="T50" s="328" t="s">
        <v>67</v>
      </c>
      <c r="U50" s="328" t="s">
        <v>67</v>
      </c>
      <c r="V50" s="328" t="s">
        <v>67</v>
      </c>
      <c r="W50" s="328" t="s">
        <v>67</v>
      </c>
      <c r="X50" s="328" t="s">
        <v>67</v>
      </c>
      <c r="Y50" s="328" t="s">
        <v>67</v>
      </c>
      <c r="Z50" s="328" t="s">
        <v>67</v>
      </c>
      <c r="AA50" s="328" t="s">
        <v>67</v>
      </c>
      <c r="AB50" s="328" t="s">
        <v>67</v>
      </c>
      <c r="AC50" s="328" t="s">
        <v>67</v>
      </c>
      <c r="AD50" s="328" t="s">
        <v>67</v>
      </c>
      <c r="AE50" s="294" t="s">
        <v>67</v>
      </c>
      <c r="AF50" s="329" t="s">
        <v>67</v>
      </c>
      <c r="AG50" s="329" t="s">
        <v>67</v>
      </c>
      <c r="AH50" s="329" t="s">
        <v>67</v>
      </c>
      <c r="AI50" s="329" t="s">
        <v>67</v>
      </c>
      <c r="AJ50" s="329" t="s">
        <v>67</v>
      </c>
      <c r="AK50" s="328" t="s">
        <v>67</v>
      </c>
      <c r="AL50" s="327" t="s">
        <v>63</v>
      </c>
    </row>
    <row r="51" spans="1:38" ht="26.25" customHeight="1" x14ac:dyDescent="0.2">
      <c r="A51" s="115" t="s">
        <v>148</v>
      </c>
      <c r="B51" s="115" t="s">
        <v>156</v>
      </c>
      <c r="C51" s="115" t="s">
        <v>157</v>
      </c>
      <c r="D51" s="325"/>
      <c r="E51" s="328" t="s">
        <v>73</v>
      </c>
      <c r="F51" s="328">
        <v>1.8100000000000002E-2</v>
      </c>
      <c r="G51" s="328" t="s">
        <v>73</v>
      </c>
      <c r="H51" s="328" t="s">
        <v>73</v>
      </c>
      <c r="I51" s="328" t="s">
        <v>73</v>
      </c>
      <c r="J51" s="328" t="s">
        <v>73</v>
      </c>
      <c r="K51" s="328" t="s">
        <v>73</v>
      </c>
      <c r="L51" s="328" t="s">
        <v>73</v>
      </c>
      <c r="M51" s="328" t="s">
        <v>73</v>
      </c>
      <c r="N51" s="328" t="s">
        <v>73</v>
      </c>
      <c r="O51" s="328" t="s">
        <v>73</v>
      </c>
      <c r="P51" s="328" t="s">
        <v>73</v>
      </c>
      <c r="Q51" s="328" t="s">
        <v>73</v>
      </c>
      <c r="R51" s="328" t="s">
        <v>73</v>
      </c>
      <c r="S51" s="328" t="s">
        <v>73</v>
      </c>
      <c r="T51" s="328" t="s">
        <v>73</v>
      </c>
      <c r="U51" s="328" t="s">
        <v>73</v>
      </c>
      <c r="V51" s="328" t="s">
        <v>73</v>
      </c>
      <c r="W51" s="328" t="s">
        <v>73</v>
      </c>
      <c r="X51" s="328" t="s">
        <v>73</v>
      </c>
      <c r="Y51" s="328" t="s">
        <v>73</v>
      </c>
      <c r="Z51" s="328" t="s">
        <v>73</v>
      </c>
      <c r="AA51" s="328" t="s">
        <v>73</v>
      </c>
      <c r="AB51" s="328" t="s">
        <v>73</v>
      </c>
      <c r="AC51" s="328" t="s">
        <v>73</v>
      </c>
      <c r="AD51" s="328" t="s">
        <v>73</v>
      </c>
      <c r="AE51" s="294">
        <v>0</v>
      </c>
      <c r="AF51" s="329" t="s">
        <v>73</v>
      </c>
      <c r="AG51" s="329" t="s">
        <v>73</v>
      </c>
      <c r="AH51" s="329" t="s">
        <v>73</v>
      </c>
      <c r="AI51" s="329" t="s">
        <v>73</v>
      </c>
      <c r="AJ51" s="329" t="s">
        <v>72</v>
      </c>
      <c r="AK51" s="328">
        <v>0.18099999999999999</v>
      </c>
      <c r="AL51" s="327" t="s">
        <v>158</v>
      </c>
    </row>
    <row r="52" spans="1:38" ht="26.25" customHeight="1" x14ac:dyDescent="0.25">
      <c r="A52" s="115" t="s">
        <v>148</v>
      </c>
      <c r="B52" s="115" t="s">
        <v>159</v>
      </c>
      <c r="C52" s="115" t="s">
        <v>160</v>
      </c>
      <c r="D52" s="325">
        <v>0</v>
      </c>
      <c r="E52" s="282">
        <v>0.115592</v>
      </c>
      <c r="F52" s="282">
        <v>10.322190000000001</v>
      </c>
      <c r="G52" s="282">
        <v>5.0709850000000003</v>
      </c>
      <c r="H52" s="283" t="s">
        <v>71</v>
      </c>
      <c r="I52" s="282">
        <v>3.2400000000000001E-4</v>
      </c>
      <c r="J52" s="282">
        <v>8.0900000000000004E-4</v>
      </c>
      <c r="K52" s="282">
        <v>9.7099999999999997E-4</v>
      </c>
      <c r="L52" s="283" t="s">
        <v>72</v>
      </c>
      <c r="M52" s="283">
        <v>0.33162999999999998</v>
      </c>
      <c r="N52" s="282">
        <v>2.4265999999999999E-2</v>
      </c>
      <c r="O52" s="282">
        <v>4.0439999999999999E-3</v>
      </c>
      <c r="P52" s="282">
        <v>4.8529999999999997E-3</v>
      </c>
      <c r="Q52" s="282">
        <v>8.0900000000000004E-4</v>
      </c>
      <c r="R52" s="282">
        <v>8.0900000000000004E-4</v>
      </c>
      <c r="S52" s="282">
        <v>9.7059999999999994E-3</v>
      </c>
      <c r="T52" s="282">
        <v>4.2868999999999997E-2</v>
      </c>
      <c r="U52" s="282">
        <v>8.0900000000000004E-4</v>
      </c>
      <c r="V52" s="282">
        <v>8.0890000000000007E-3</v>
      </c>
      <c r="W52" s="284">
        <v>9.7100000000000006E-9</v>
      </c>
      <c r="X52" s="284">
        <v>7.2700000000000005E-5</v>
      </c>
      <c r="Y52" s="282">
        <v>1.2300000000000001E-4</v>
      </c>
      <c r="Z52" s="284">
        <v>8.3999999999999995E-5</v>
      </c>
      <c r="AA52" s="284">
        <v>6.3499999999999999E-5</v>
      </c>
      <c r="AB52" s="282">
        <v>3.4299999999999999E-4</v>
      </c>
      <c r="AC52" s="283" t="s">
        <v>72</v>
      </c>
      <c r="AD52" s="283" t="s">
        <v>72</v>
      </c>
      <c r="AE52" s="283">
        <v>0</v>
      </c>
      <c r="AF52" s="283" t="s">
        <v>73</v>
      </c>
      <c r="AG52" s="283" t="s">
        <v>73</v>
      </c>
      <c r="AH52" s="283" t="s">
        <v>73</v>
      </c>
      <c r="AI52" s="283" t="s">
        <v>73</v>
      </c>
      <c r="AJ52" s="283">
        <v>3345</v>
      </c>
      <c r="AK52" s="283">
        <v>8.0885400000000001</v>
      </c>
      <c r="AL52" s="306" t="s">
        <v>161</v>
      </c>
    </row>
    <row r="53" spans="1:38" ht="26.25" customHeight="1" x14ac:dyDescent="0.25">
      <c r="A53" s="115" t="s">
        <v>148</v>
      </c>
      <c r="B53" s="115" t="s">
        <v>162</v>
      </c>
      <c r="C53" s="115" t="s">
        <v>163</v>
      </c>
      <c r="D53" s="325">
        <v>0</v>
      </c>
      <c r="E53" s="283" t="s">
        <v>73</v>
      </c>
      <c r="F53" s="282">
        <v>0.794381</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15884</v>
      </c>
      <c r="AL53" s="306" t="s">
        <v>63</v>
      </c>
    </row>
    <row r="54" spans="1:38" ht="37.5" customHeight="1" x14ac:dyDescent="0.25">
      <c r="A54" s="115" t="s">
        <v>148</v>
      </c>
      <c r="B54" s="115" t="s">
        <v>164</v>
      </c>
      <c r="C54" s="115" t="s">
        <v>165</v>
      </c>
      <c r="D54" s="325">
        <v>0</v>
      </c>
      <c r="E54" s="283" t="s">
        <v>73</v>
      </c>
      <c r="F54" s="282">
        <v>0.18848899999999999</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3">
        <v>9.7921250000000004</v>
      </c>
      <c r="AL54" s="306" t="s">
        <v>166</v>
      </c>
    </row>
    <row r="55" spans="1:38" ht="26.25" customHeight="1" x14ac:dyDescent="0.2">
      <c r="A55" s="115" t="s">
        <v>148</v>
      </c>
      <c r="B55" s="115" t="s">
        <v>167</v>
      </c>
      <c r="C55" s="115" t="s">
        <v>168</v>
      </c>
      <c r="D55" s="325" t="s">
        <v>169</v>
      </c>
      <c r="E55" s="286"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325" t="s">
        <v>174</v>
      </c>
      <c r="E56" s="286"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325"/>
      <c r="E57" s="328" t="s">
        <v>73</v>
      </c>
      <c r="F57" s="328" t="s">
        <v>73</v>
      </c>
      <c r="G57" s="328" t="s">
        <v>73</v>
      </c>
      <c r="H57" s="328" t="s">
        <v>73</v>
      </c>
      <c r="I57" s="328">
        <v>0.12422306</v>
      </c>
      <c r="J57" s="328">
        <v>0.223601508</v>
      </c>
      <c r="K57" s="328">
        <v>0.24844611999999999</v>
      </c>
      <c r="L57" s="328">
        <v>3.7266920000000002E-3</v>
      </c>
      <c r="M57" s="328" t="s">
        <v>73</v>
      </c>
      <c r="N57" s="328" t="s">
        <v>73</v>
      </c>
      <c r="O57" s="328" t="s">
        <v>73</v>
      </c>
      <c r="P57" s="328" t="s">
        <v>73</v>
      </c>
      <c r="Q57" s="328" t="s">
        <v>73</v>
      </c>
      <c r="R57" s="328" t="s">
        <v>73</v>
      </c>
      <c r="S57" s="328" t="s">
        <v>73</v>
      </c>
      <c r="T57" s="328" t="s">
        <v>73</v>
      </c>
      <c r="U57" s="328" t="s">
        <v>73</v>
      </c>
      <c r="V57" s="328" t="s">
        <v>73</v>
      </c>
      <c r="W57" s="328" t="s">
        <v>73</v>
      </c>
      <c r="X57" s="328" t="s">
        <v>73</v>
      </c>
      <c r="Y57" s="328" t="s">
        <v>73</v>
      </c>
      <c r="Z57" s="328" t="s">
        <v>73</v>
      </c>
      <c r="AA57" s="328" t="s">
        <v>73</v>
      </c>
      <c r="AB57" s="328" t="s">
        <v>73</v>
      </c>
      <c r="AC57" s="328" t="s">
        <v>73</v>
      </c>
      <c r="AD57" s="328" t="s">
        <v>73</v>
      </c>
      <c r="AE57" s="294">
        <v>0</v>
      </c>
      <c r="AF57" s="329" t="s">
        <v>73</v>
      </c>
      <c r="AG57" s="329" t="s">
        <v>73</v>
      </c>
      <c r="AH57" s="329" t="s">
        <v>73</v>
      </c>
      <c r="AI57" s="329" t="s">
        <v>73</v>
      </c>
      <c r="AJ57" s="329" t="s">
        <v>73</v>
      </c>
      <c r="AK57" s="328">
        <v>955.56200000000001</v>
      </c>
      <c r="AL57" s="327" t="s">
        <v>177</v>
      </c>
    </row>
    <row r="58" spans="1:38" ht="26.25" customHeight="1" x14ac:dyDescent="0.2">
      <c r="A58" s="115" t="s">
        <v>68</v>
      </c>
      <c r="B58" s="115" t="s">
        <v>178</v>
      </c>
      <c r="C58" s="115" t="s">
        <v>179</v>
      </c>
      <c r="D58" s="325"/>
      <c r="E58" s="328" t="s">
        <v>73</v>
      </c>
      <c r="F58" s="328" t="s">
        <v>73</v>
      </c>
      <c r="G58" s="328" t="s">
        <v>73</v>
      </c>
      <c r="H58" s="328" t="s">
        <v>73</v>
      </c>
      <c r="I58" s="328">
        <v>1.9776189999999999E-3</v>
      </c>
      <c r="J58" s="328">
        <v>1.3184128E-2</v>
      </c>
      <c r="K58" s="328">
        <v>2.6368256E-2</v>
      </c>
      <c r="L58" s="328">
        <v>9.0970499999999996E-6</v>
      </c>
      <c r="M58" s="328" t="s">
        <v>73</v>
      </c>
      <c r="N58" s="328" t="s">
        <v>73</v>
      </c>
      <c r="O58" s="328" t="s">
        <v>73</v>
      </c>
      <c r="P58" s="328" t="s">
        <v>73</v>
      </c>
      <c r="Q58" s="328" t="s">
        <v>73</v>
      </c>
      <c r="R58" s="328" t="s">
        <v>73</v>
      </c>
      <c r="S58" s="328" t="s">
        <v>73</v>
      </c>
      <c r="T58" s="328" t="s">
        <v>73</v>
      </c>
      <c r="U58" s="328" t="s">
        <v>73</v>
      </c>
      <c r="V58" s="328" t="s">
        <v>73</v>
      </c>
      <c r="W58" s="328" t="s">
        <v>73</v>
      </c>
      <c r="X58" s="328" t="s">
        <v>73</v>
      </c>
      <c r="Y58" s="328" t="s">
        <v>73</v>
      </c>
      <c r="Z58" s="328" t="s">
        <v>73</v>
      </c>
      <c r="AA58" s="328" t="s">
        <v>73</v>
      </c>
      <c r="AB58" s="328" t="s">
        <v>73</v>
      </c>
      <c r="AC58" s="328" t="s">
        <v>73</v>
      </c>
      <c r="AD58" s="328" t="s">
        <v>73</v>
      </c>
      <c r="AE58" s="294">
        <v>0</v>
      </c>
      <c r="AF58" s="329" t="s">
        <v>73</v>
      </c>
      <c r="AG58" s="329" t="s">
        <v>73</v>
      </c>
      <c r="AH58" s="329" t="s">
        <v>73</v>
      </c>
      <c r="AI58" s="329" t="s">
        <v>73</v>
      </c>
      <c r="AJ58" s="329" t="s">
        <v>73</v>
      </c>
      <c r="AK58" s="328">
        <v>65.920640050000003</v>
      </c>
      <c r="AL58" s="327" t="s">
        <v>180</v>
      </c>
    </row>
    <row r="59" spans="1:38" ht="26.25" customHeight="1" x14ac:dyDescent="0.2">
      <c r="A59" s="115" t="s">
        <v>68</v>
      </c>
      <c r="B59" s="115" t="s">
        <v>181</v>
      </c>
      <c r="C59" s="115" t="s">
        <v>182</v>
      </c>
      <c r="D59" s="325"/>
      <c r="E59" s="286" t="s">
        <v>73</v>
      </c>
      <c r="F59" s="286" t="s">
        <v>73</v>
      </c>
      <c r="G59" s="286" t="s">
        <v>73</v>
      </c>
      <c r="H59" s="286" t="s">
        <v>73</v>
      </c>
      <c r="I59" s="286">
        <v>1.20394E-2</v>
      </c>
      <c r="J59" s="286">
        <v>1.3735900000000001E-2</v>
      </c>
      <c r="K59" s="286">
        <v>1.53463E-2</v>
      </c>
      <c r="L59" s="286">
        <v>1.7900000000000001E-5</v>
      </c>
      <c r="M59" s="286" t="s">
        <v>73</v>
      </c>
      <c r="N59" s="286">
        <v>0.15079380000000001</v>
      </c>
      <c r="O59" s="286">
        <v>6.6828E-3</v>
      </c>
      <c r="P59" s="286">
        <v>2.58E-5</v>
      </c>
      <c r="Q59" s="286">
        <v>1.54238E-2</v>
      </c>
      <c r="R59" s="286">
        <v>6.8889999999999999E-4</v>
      </c>
      <c r="S59" s="286">
        <v>6.0280000000000002E-4</v>
      </c>
      <c r="T59" s="286">
        <v>1.8566900000000001E-2</v>
      </c>
      <c r="U59" s="286">
        <v>7.7506800000000001E-2</v>
      </c>
      <c r="V59" s="286">
        <v>3.1862000000000001E-3</v>
      </c>
      <c r="W59" s="286" t="s">
        <v>73</v>
      </c>
      <c r="X59" s="286" t="s">
        <v>73</v>
      </c>
      <c r="Y59" s="286" t="s">
        <v>73</v>
      </c>
      <c r="Z59" s="286" t="s">
        <v>73</v>
      </c>
      <c r="AA59" s="286" t="s">
        <v>73</v>
      </c>
      <c r="AB59" s="286" t="s">
        <v>73</v>
      </c>
      <c r="AC59" s="286" t="s">
        <v>73</v>
      </c>
      <c r="AD59" s="286" t="s">
        <v>73</v>
      </c>
      <c r="AE59" s="286"/>
      <c r="AF59" s="286" t="s">
        <v>73</v>
      </c>
      <c r="AG59" s="286" t="s">
        <v>73</v>
      </c>
      <c r="AH59" s="286" t="s">
        <v>73</v>
      </c>
      <c r="AI59" s="286" t="s">
        <v>73</v>
      </c>
      <c r="AJ59" s="286" t="s">
        <v>73</v>
      </c>
      <c r="AK59" s="286">
        <v>186.44669239999999</v>
      </c>
      <c r="AL59" s="292" t="s">
        <v>468</v>
      </c>
    </row>
    <row r="60" spans="1:38" ht="26.25" customHeight="1" x14ac:dyDescent="0.2">
      <c r="A60" s="115" t="s">
        <v>68</v>
      </c>
      <c r="B60" s="115" t="s">
        <v>183</v>
      </c>
      <c r="C60" s="115" t="s">
        <v>184</v>
      </c>
      <c r="D60" s="325"/>
      <c r="E60" s="328" t="s">
        <v>73</v>
      </c>
      <c r="F60" s="328" t="s">
        <v>73</v>
      </c>
      <c r="G60" s="328" t="s">
        <v>73</v>
      </c>
      <c r="H60" s="328" t="s">
        <v>73</v>
      </c>
      <c r="I60" s="328">
        <v>6.4334046000000006E-2</v>
      </c>
      <c r="J60" s="328">
        <v>0.34792686099999998</v>
      </c>
      <c r="K60" s="328">
        <v>1.047429087</v>
      </c>
      <c r="L60" s="328" t="s">
        <v>73</v>
      </c>
      <c r="M60" s="328" t="s">
        <v>73</v>
      </c>
      <c r="N60" s="328" t="s">
        <v>73</v>
      </c>
      <c r="O60" s="328" t="s">
        <v>73</v>
      </c>
      <c r="P60" s="328" t="s">
        <v>73</v>
      </c>
      <c r="Q60" s="328" t="s">
        <v>73</v>
      </c>
      <c r="R60" s="328" t="s">
        <v>73</v>
      </c>
      <c r="S60" s="328" t="s">
        <v>73</v>
      </c>
      <c r="T60" s="328" t="s">
        <v>73</v>
      </c>
      <c r="U60" s="328" t="s">
        <v>73</v>
      </c>
      <c r="V60" s="328" t="s">
        <v>73</v>
      </c>
      <c r="W60" s="328" t="s">
        <v>73</v>
      </c>
      <c r="X60" s="328" t="s">
        <v>73</v>
      </c>
      <c r="Y60" s="328" t="s">
        <v>73</v>
      </c>
      <c r="Z60" s="328" t="s">
        <v>73</v>
      </c>
      <c r="AA60" s="328" t="s">
        <v>73</v>
      </c>
      <c r="AB60" s="328" t="s">
        <v>73</v>
      </c>
      <c r="AC60" s="328" t="s">
        <v>73</v>
      </c>
      <c r="AD60" s="328" t="s">
        <v>73</v>
      </c>
      <c r="AE60" s="294">
        <v>0</v>
      </c>
      <c r="AF60" s="329" t="s">
        <v>73</v>
      </c>
      <c r="AG60" s="329" t="s">
        <v>73</v>
      </c>
      <c r="AH60" s="329" t="s">
        <v>73</v>
      </c>
      <c r="AI60" s="329" t="s">
        <v>73</v>
      </c>
      <c r="AJ60" s="329" t="s">
        <v>73</v>
      </c>
      <c r="AK60" s="328">
        <v>19.59675614</v>
      </c>
      <c r="AL60" s="327" t="s">
        <v>185</v>
      </c>
    </row>
    <row r="61" spans="1:38" ht="26.25" customHeight="1" x14ac:dyDescent="0.25">
      <c r="A61" s="115" t="s">
        <v>68</v>
      </c>
      <c r="B61" s="115" t="s">
        <v>186</v>
      </c>
      <c r="C61" s="115" t="s">
        <v>187</v>
      </c>
      <c r="D61" s="325"/>
      <c r="E61" s="289" t="s">
        <v>73</v>
      </c>
      <c r="F61" s="289" t="s">
        <v>73</v>
      </c>
      <c r="G61" s="289" t="s">
        <v>73</v>
      </c>
      <c r="H61" s="289" t="s">
        <v>73</v>
      </c>
      <c r="I61" s="344">
        <v>0.34814699999999998</v>
      </c>
      <c r="J61" s="344">
        <v>3.4814669999999999</v>
      </c>
      <c r="K61" s="344">
        <v>11.568709999999999</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345">
        <f>9232160/1000</f>
        <v>9232.16</v>
      </c>
      <c r="AL61" s="292" t="s">
        <v>188</v>
      </c>
    </row>
    <row r="62" spans="1:38" ht="26.25" customHeight="1" x14ac:dyDescent="0.2">
      <c r="A62" s="115" t="s">
        <v>68</v>
      </c>
      <c r="B62" s="115" t="s">
        <v>189</v>
      </c>
      <c r="C62" s="115" t="s">
        <v>190</v>
      </c>
      <c r="D62" s="325"/>
      <c r="E62" s="328" t="s">
        <v>73</v>
      </c>
      <c r="F62" s="328" t="s">
        <v>73</v>
      </c>
      <c r="G62" s="328" t="s">
        <v>73</v>
      </c>
      <c r="H62" s="328" t="s">
        <v>73</v>
      </c>
      <c r="I62" s="328">
        <v>1.357862E-3</v>
      </c>
      <c r="J62" s="328">
        <v>1.357862E-2</v>
      </c>
      <c r="K62" s="328">
        <v>2.7157239999999999E-2</v>
      </c>
      <c r="L62" s="328" t="s">
        <v>73</v>
      </c>
      <c r="M62" s="328" t="s">
        <v>73</v>
      </c>
      <c r="N62" s="328" t="s">
        <v>73</v>
      </c>
      <c r="O62" s="328" t="s">
        <v>73</v>
      </c>
      <c r="P62" s="328" t="s">
        <v>73</v>
      </c>
      <c r="Q62" s="328" t="s">
        <v>73</v>
      </c>
      <c r="R62" s="328" t="s">
        <v>73</v>
      </c>
      <c r="S62" s="328" t="s">
        <v>73</v>
      </c>
      <c r="T62" s="328" t="s">
        <v>73</v>
      </c>
      <c r="U62" s="328" t="s">
        <v>73</v>
      </c>
      <c r="V62" s="328" t="s">
        <v>73</v>
      </c>
      <c r="W62" s="328" t="s">
        <v>73</v>
      </c>
      <c r="X62" s="328" t="s">
        <v>73</v>
      </c>
      <c r="Y62" s="328" t="s">
        <v>73</v>
      </c>
      <c r="Z62" s="328" t="s">
        <v>73</v>
      </c>
      <c r="AA62" s="328" t="s">
        <v>73</v>
      </c>
      <c r="AB62" s="328" t="s">
        <v>73</v>
      </c>
      <c r="AC62" s="328" t="s">
        <v>73</v>
      </c>
      <c r="AD62" s="328" t="s">
        <v>73</v>
      </c>
      <c r="AE62" s="294">
        <v>0</v>
      </c>
      <c r="AF62" s="329" t="s">
        <v>73</v>
      </c>
      <c r="AG62" s="329" t="s">
        <v>73</v>
      </c>
      <c r="AH62" s="329" t="s">
        <v>73</v>
      </c>
      <c r="AI62" s="329" t="s">
        <v>73</v>
      </c>
      <c r="AJ62" s="329" t="s">
        <v>73</v>
      </c>
      <c r="AK62" s="328">
        <v>1.9910000000000001</v>
      </c>
      <c r="AL62" s="327" t="s">
        <v>191</v>
      </c>
    </row>
    <row r="63" spans="1:38" ht="26.25" customHeight="1" x14ac:dyDescent="0.2">
      <c r="A63" s="115" t="s">
        <v>68</v>
      </c>
      <c r="B63" s="115" t="s">
        <v>192</v>
      </c>
      <c r="C63" s="115" t="s">
        <v>193</v>
      </c>
      <c r="D63" s="325"/>
      <c r="E63" s="328" t="s">
        <v>67</v>
      </c>
      <c r="F63" s="328" t="s">
        <v>67</v>
      </c>
      <c r="G63" s="328" t="s">
        <v>67</v>
      </c>
      <c r="H63" s="328" t="s">
        <v>67</v>
      </c>
      <c r="I63" s="328" t="s">
        <v>67</v>
      </c>
      <c r="J63" s="328" t="s">
        <v>67</v>
      </c>
      <c r="K63" s="328" t="s">
        <v>67</v>
      </c>
      <c r="L63" s="328" t="s">
        <v>67</v>
      </c>
      <c r="M63" s="328" t="s">
        <v>67</v>
      </c>
      <c r="N63" s="328" t="s">
        <v>67</v>
      </c>
      <c r="O63" s="328" t="s">
        <v>67</v>
      </c>
      <c r="P63" s="328" t="s">
        <v>67</v>
      </c>
      <c r="Q63" s="328" t="s">
        <v>67</v>
      </c>
      <c r="R63" s="328" t="s">
        <v>67</v>
      </c>
      <c r="S63" s="328" t="s">
        <v>67</v>
      </c>
      <c r="T63" s="328" t="s">
        <v>67</v>
      </c>
      <c r="U63" s="328" t="s">
        <v>67</v>
      </c>
      <c r="V63" s="328" t="s">
        <v>67</v>
      </c>
      <c r="W63" s="328" t="s">
        <v>67</v>
      </c>
      <c r="X63" s="328" t="s">
        <v>67</v>
      </c>
      <c r="Y63" s="328" t="s">
        <v>67</v>
      </c>
      <c r="Z63" s="328" t="s">
        <v>67</v>
      </c>
      <c r="AA63" s="328" t="s">
        <v>67</v>
      </c>
      <c r="AB63" s="328" t="s">
        <v>67</v>
      </c>
      <c r="AC63" s="328" t="s">
        <v>67</v>
      </c>
      <c r="AD63" s="328" t="s">
        <v>67</v>
      </c>
      <c r="AE63" s="290"/>
      <c r="AF63" s="329" t="s">
        <v>67</v>
      </c>
      <c r="AG63" s="329" t="s">
        <v>67</v>
      </c>
      <c r="AH63" s="329" t="s">
        <v>67</v>
      </c>
      <c r="AI63" s="329" t="s">
        <v>67</v>
      </c>
      <c r="AJ63" s="329" t="s">
        <v>67</v>
      </c>
      <c r="AK63" s="329" t="s">
        <v>67</v>
      </c>
      <c r="AL63" s="327" t="s">
        <v>194</v>
      </c>
    </row>
    <row r="64" spans="1:38" ht="26.25" customHeight="1" x14ac:dyDescent="0.2">
      <c r="A64" s="115" t="s">
        <v>68</v>
      </c>
      <c r="B64" s="115" t="s">
        <v>195</v>
      </c>
      <c r="C64" s="115" t="s">
        <v>196</v>
      </c>
      <c r="D64" s="325" t="s">
        <v>174</v>
      </c>
      <c r="E64" s="286">
        <v>0.34572399999999998</v>
      </c>
      <c r="F64" s="286">
        <v>8.9094000000000007E-2</v>
      </c>
      <c r="G64" s="286">
        <v>6.4899999999999995E-4</v>
      </c>
      <c r="H64" s="286">
        <v>0.34013900000000002</v>
      </c>
      <c r="I64" s="286">
        <v>2.3862000000000002E-3</v>
      </c>
      <c r="J64" s="286">
        <v>3.1816000000000001E-3</v>
      </c>
      <c r="K64" s="286">
        <v>3.9769999999999996E-3</v>
      </c>
      <c r="L64" s="346">
        <v>4.2951599999999997E-5</v>
      </c>
      <c r="M64" s="286">
        <v>2.1804039999999998</v>
      </c>
      <c r="N64" s="286" t="s">
        <v>73</v>
      </c>
      <c r="O64" s="286" t="s">
        <v>73</v>
      </c>
      <c r="P64" s="286" t="s">
        <v>73</v>
      </c>
      <c r="Q64" s="286" t="s">
        <v>73</v>
      </c>
      <c r="R64" s="286" t="s">
        <v>73</v>
      </c>
      <c r="S64" s="286" t="s">
        <v>73</v>
      </c>
      <c r="T64" s="286" t="s">
        <v>73</v>
      </c>
      <c r="U64" s="286" t="s">
        <v>73</v>
      </c>
      <c r="V64" s="286" t="s">
        <v>73</v>
      </c>
      <c r="W64" s="286" t="s">
        <v>73</v>
      </c>
      <c r="X64" s="286" t="s">
        <v>73</v>
      </c>
      <c r="Y64" s="286" t="s">
        <v>73</v>
      </c>
      <c r="Z64" s="286" t="s">
        <v>73</v>
      </c>
      <c r="AA64" s="286" t="s">
        <v>73</v>
      </c>
      <c r="AB64" s="286" t="s">
        <v>73</v>
      </c>
      <c r="AC64" s="286" t="s">
        <v>73</v>
      </c>
      <c r="AD64" s="286" t="s">
        <v>73</v>
      </c>
      <c r="AE64" s="286"/>
      <c r="AF64" s="286" t="s">
        <v>73</v>
      </c>
      <c r="AG64" s="286" t="s">
        <v>73</v>
      </c>
      <c r="AH64" s="286" t="s">
        <v>73</v>
      </c>
      <c r="AI64" s="286" t="s">
        <v>73</v>
      </c>
      <c r="AJ64" s="286" t="s">
        <v>73</v>
      </c>
      <c r="AK64" s="286">
        <v>551.07000000000005</v>
      </c>
      <c r="AL64" s="292" t="s">
        <v>197</v>
      </c>
    </row>
    <row r="65" spans="1:38" ht="26.25" customHeight="1" x14ac:dyDescent="0.2">
      <c r="A65" s="115" t="s">
        <v>68</v>
      </c>
      <c r="B65" s="115" t="s">
        <v>198</v>
      </c>
      <c r="C65" s="115" t="s">
        <v>199</v>
      </c>
      <c r="D65" s="325" t="s">
        <v>451</v>
      </c>
      <c r="E65" s="286" t="s">
        <v>71</v>
      </c>
      <c r="F65" s="286" t="s">
        <v>71</v>
      </c>
      <c r="G65" s="286" t="s">
        <v>71</v>
      </c>
      <c r="H65" s="286" t="s">
        <v>71</v>
      </c>
      <c r="I65" s="286" t="s">
        <v>71</v>
      </c>
      <c r="J65" s="286" t="s">
        <v>71</v>
      </c>
      <c r="K65" s="286" t="s">
        <v>71</v>
      </c>
      <c r="L65" s="286" t="s">
        <v>71</v>
      </c>
      <c r="M65" s="286" t="s">
        <v>71</v>
      </c>
      <c r="N65" s="286" t="s">
        <v>73</v>
      </c>
      <c r="O65" s="286" t="s">
        <v>73</v>
      </c>
      <c r="P65" s="286" t="s">
        <v>73</v>
      </c>
      <c r="Q65" s="286" t="s">
        <v>73</v>
      </c>
      <c r="R65" s="286" t="s">
        <v>73</v>
      </c>
      <c r="S65" s="286" t="s">
        <v>73</v>
      </c>
      <c r="T65" s="286" t="s">
        <v>73</v>
      </c>
      <c r="U65" s="286" t="s">
        <v>73</v>
      </c>
      <c r="V65" s="286" t="s">
        <v>73</v>
      </c>
      <c r="W65" s="286" t="s">
        <v>73</v>
      </c>
      <c r="X65" s="286" t="s">
        <v>73</v>
      </c>
      <c r="Y65" s="286" t="s">
        <v>73</v>
      </c>
      <c r="Z65" s="286" t="s">
        <v>73</v>
      </c>
      <c r="AA65" s="286" t="s">
        <v>73</v>
      </c>
      <c r="AB65" s="286" t="s">
        <v>73</v>
      </c>
      <c r="AC65" s="286" t="s">
        <v>73</v>
      </c>
      <c r="AD65" s="286" t="s">
        <v>73</v>
      </c>
      <c r="AE65" s="286"/>
      <c r="AF65" s="286" t="s">
        <v>73</v>
      </c>
      <c r="AG65" s="286" t="s">
        <v>73</v>
      </c>
      <c r="AH65" s="286" t="s">
        <v>73</v>
      </c>
      <c r="AI65" s="286" t="s">
        <v>73</v>
      </c>
      <c r="AJ65" s="286" t="s">
        <v>73</v>
      </c>
      <c r="AK65" s="286">
        <v>924.52800000000002</v>
      </c>
      <c r="AL65" s="292" t="s">
        <v>448</v>
      </c>
    </row>
    <row r="66" spans="1:38" ht="26.25" customHeight="1" x14ac:dyDescent="0.2">
      <c r="A66" s="115" t="s">
        <v>68</v>
      </c>
      <c r="B66" s="115" t="s">
        <v>201</v>
      </c>
      <c r="C66" s="115" t="s">
        <v>202</v>
      </c>
      <c r="D66" s="325" t="s">
        <v>174</v>
      </c>
      <c r="E66" s="286" t="s">
        <v>67</v>
      </c>
      <c r="F66" s="286" t="s">
        <v>67</v>
      </c>
      <c r="G66" s="286" t="s">
        <v>67</v>
      </c>
      <c r="H66" s="286" t="s">
        <v>67</v>
      </c>
      <c r="I66" s="286" t="s">
        <v>67</v>
      </c>
      <c r="J66" s="286" t="s">
        <v>67</v>
      </c>
      <c r="K66" s="286" t="s">
        <v>67</v>
      </c>
      <c r="L66" s="286" t="s">
        <v>67</v>
      </c>
      <c r="M66" s="286" t="s">
        <v>67</v>
      </c>
      <c r="N66" s="286" t="s">
        <v>67</v>
      </c>
      <c r="O66" s="286" t="s">
        <v>67</v>
      </c>
      <c r="P66" s="286" t="s">
        <v>67</v>
      </c>
      <c r="Q66" s="286" t="s">
        <v>67</v>
      </c>
      <c r="R66" s="286" t="s">
        <v>67</v>
      </c>
      <c r="S66" s="286" t="s">
        <v>67</v>
      </c>
      <c r="T66" s="286" t="s">
        <v>67</v>
      </c>
      <c r="U66" s="286" t="s">
        <v>67</v>
      </c>
      <c r="V66" s="286" t="s">
        <v>67</v>
      </c>
      <c r="W66" s="286" t="s">
        <v>67</v>
      </c>
      <c r="X66" s="286" t="s">
        <v>67</v>
      </c>
      <c r="Y66" s="286" t="s">
        <v>67</v>
      </c>
      <c r="Z66" s="286" t="s">
        <v>67</v>
      </c>
      <c r="AA66" s="286" t="s">
        <v>67</v>
      </c>
      <c r="AB66" s="286" t="s">
        <v>67</v>
      </c>
      <c r="AC66" s="286" t="s">
        <v>67</v>
      </c>
      <c r="AD66" s="286" t="s">
        <v>67</v>
      </c>
      <c r="AE66" s="286" t="s">
        <v>174</v>
      </c>
      <c r="AF66" s="286" t="s">
        <v>67</v>
      </c>
      <c r="AG66" s="286" t="s">
        <v>67</v>
      </c>
      <c r="AH66" s="286" t="s">
        <v>67</v>
      </c>
      <c r="AI66" s="286" t="s">
        <v>67</v>
      </c>
      <c r="AJ66" s="286" t="s">
        <v>67</v>
      </c>
      <c r="AK66" s="286" t="s">
        <v>67</v>
      </c>
      <c r="AL66" s="292" t="s">
        <v>174</v>
      </c>
    </row>
    <row r="67" spans="1:38" ht="26.25" customHeight="1" x14ac:dyDescent="0.2">
      <c r="A67" s="115" t="s">
        <v>68</v>
      </c>
      <c r="B67" s="115" t="s">
        <v>203</v>
      </c>
      <c r="C67" s="115" t="s">
        <v>204</v>
      </c>
      <c r="D67" s="325" t="s">
        <v>174</v>
      </c>
      <c r="E67" s="286" t="s">
        <v>67</v>
      </c>
      <c r="F67" s="286" t="s">
        <v>67</v>
      </c>
      <c r="G67" s="286" t="s">
        <v>67</v>
      </c>
      <c r="H67" s="286" t="s">
        <v>67</v>
      </c>
      <c r="I67" s="286" t="s">
        <v>67</v>
      </c>
      <c r="J67" s="286" t="s">
        <v>67</v>
      </c>
      <c r="K67" s="286" t="s">
        <v>67</v>
      </c>
      <c r="L67" s="286" t="s">
        <v>67</v>
      </c>
      <c r="M67" s="286" t="s">
        <v>67</v>
      </c>
      <c r="N67" s="286" t="s">
        <v>67</v>
      </c>
      <c r="O67" s="286" t="s">
        <v>67</v>
      </c>
      <c r="P67" s="286" t="s">
        <v>67</v>
      </c>
      <c r="Q67" s="286" t="s">
        <v>67</v>
      </c>
      <c r="R67" s="286" t="s">
        <v>67</v>
      </c>
      <c r="S67" s="286" t="s">
        <v>67</v>
      </c>
      <c r="T67" s="286" t="s">
        <v>67</v>
      </c>
      <c r="U67" s="286" t="s">
        <v>67</v>
      </c>
      <c r="V67" s="286" t="s">
        <v>67</v>
      </c>
      <c r="W67" s="286" t="s">
        <v>67</v>
      </c>
      <c r="X67" s="286" t="s">
        <v>67</v>
      </c>
      <c r="Y67" s="286" t="s">
        <v>67</v>
      </c>
      <c r="Z67" s="286" t="s">
        <v>67</v>
      </c>
      <c r="AA67" s="286" t="s">
        <v>67</v>
      </c>
      <c r="AB67" s="286" t="s">
        <v>67</v>
      </c>
      <c r="AC67" s="286" t="s">
        <v>67</v>
      </c>
      <c r="AD67" s="286" t="s">
        <v>67</v>
      </c>
      <c r="AE67" s="286" t="s">
        <v>174</v>
      </c>
      <c r="AF67" s="286" t="s">
        <v>67</v>
      </c>
      <c r="AG67" s="286" t="s">
        <v>67</v>
      </c>
      <c r="AH67" s="286" t="s">
        <v>67</v>
      </c>
      <c r="AI67" s="286" t="s">
        <v>67</v>
      </c>
      <c r="AJ67" s="286" t="s">
        <v>67</v>
      </c>
      <c r="AK67" s="286" t="s">
        <v>67</v>
      </c>
      <c r="AL67" s="292" t="s">
        <v>174</v>
      </c>
    </row>
    <row r="68" spans="1:38" ht="26.25" customHeight="1" x14ac:dyDescent="0.2">
      <c r="A68" s="115" t="s">
        <v>68</v>
      </c>
      <c r="B68" s="115" t="s">
        <v>205</v>
      </c>
      <c r="C68" s="115" t="s">
        <v>206</v>
      </c>
      <c r="D68" s="325" t="s">
        <v>174</v>
      </c>
      <c r="E68" s="286" t="s">
        <v>67</v>
      </c>
      <c r="F68" s="286" t="s">
        <v>67</v>
      </c>
      <c r="G68" s="286" t="s">
        <v>67</v>
      </c>
      <c r="H68" s="286" t="s">
        <v>67</v>
      </c>
      <c r="I68" s="286" t="s">
        <v>67</v>
      </c>
      <c r="J68" s="286" t="s">
        <v>67</v>
      </c>
      <c r="K68" s="286" t="s">
        <v>67</v>
      </c>
      <c r="L68" s="286" t="s">
        <v>67</v>
      </c>
      <c r="M68" s="286" t="s">
        <v>67</v>
      </c>
      <c r="N68" s="286" t="s">
        <v>67</v>
      </c>
      <c r="O68" s="286" t="s">
        <v>67</v>
      </c>
      <c r="P68" s="286" t="s">
        <v>67</v>
      </c>
      <c r="Q68" s="286" t="s">
        <v>67</v>
      </c>
      <c r="R68" s="286" t="s">
        <v>67</v>
      </c>
      <c r="S68" s="286" t="s">
        <v>67</v>
      </c>
      <c r="T68" s="286" t="s">
        <v>67</v>
      </c>
      <c r="U68" s="286" t="s">
        <v>67</v>
      </c>
      <c r="V68" s="286" t="s">
        <v>67</v>
      </c>
      <c r="W68" s="286" t="s">
        <v>67</v>
      </c>
      <c r="X68" s="286" t="s">
        <v>67</v>
      </c>
      <c r="Y68" s="286" t="s">
        <v>67</v>
      </c>
      <c r="Z68" s="286" t="s">
        <v>67</v>
      </c>
      <c r="AA68" s="286" t="s">
        <v>67</v>
      </c>
      <c r="AB68" s="286" t="s">
        <v>67</v>
      </c>
      <c r="AC68" s="286" t="s">
        <v>67</v>
      </c>
      <c r="AD68" s="286" t="s">
        <v>67</v>
      </c>
      <c r="AE68" s="286" t="s">
        <v>174</v>
      </c>
      <c r="AF68" s="286" t="s">
        <v>67</v>
      </c>
      <c r="AG68" s="286" t="s">
        <v>67</v>
      </c>
      <c r="AH68" s="286" t="s">
        <v>67</v>
      </c>
      <c r="AI68" s="286" t="s">
        <v>67</v>
      </c>
      <c r="AJ68" s="286" t="s">
        <v>67</v>
      </c>
      <c r="AK68" s="286" t="s">
        <v>67</v>
      </c>
      <c r="AL68" s="292" t="s">
        <v>174</v>
      </c>
    </row>
    <row r="69" spans="1:38" ht="26.25" customHeight="1" x14ac:dyDescent="0.2">
      <c r="A69" s="115" t="s">
        <v>68</v>
      </c>
      <c r="B69" s="115" t="s">
        <v>207</v>
      </c>
      <c r="C69" s="115" t="s">
        <v>208</v>
      </c>
      <c r="D69" s="325" t="s">
        <v>174</v>
      </c>
      <c r="E69" s="286" t="s">
        <v>67</v>
      </c>
      <c r="F69" s="286" t="s">
        <v>67</v>
      </c>
      <c r="G69" s="286" t="s">
        <v>67</v>
      </c>
      <c r="H69" s="286" t="s">
        <v>67</v>
      </c>
      <c r="I69" s="286" t="s">
        <v>67</v>
      </c>
      <c r="J69" s="286" t="s">
        <v>67</v>
      </c>
      <c r="K69" s="286" t="s">
        <v>67</v>
      </c>
      <c r="L69" s="286" t="s">
        <v>67</v>
      </c>
      <c r="M69" s="286" t="s">
        <v>67</v>
      </c>
      <c r="N69" s="286" t="s">
        <v>67</v>
      </c>
      <c r="O69" s="286" t="s">
        <v>67</v>
      </c>
      <c r="P69" s="286" t="s">
        <v>67</v>
      </c>
      <c r="Q69" s="286" t="s">
        <v>67</v>
      </c>
      <c r="R69" s="286" t="s">
        <v>67</v>
      </c>
      <c r="S69" s="286" t="s">
        <v>67</v>
      </c>
      <c r="T69" s="286" t="s">
        <v>67</v>
      </c>
      <c r="U69" s="286" t="s">
        <v>67</v>
      </c>
      <c r="V69" s="286" t="s">
        <v>67</v>
      </c>
      <c r="W69" s="286" t="s">
        <v>67</v>
      </c>
      <c r="X69" s="286" t="s">
        <v>67</v>
      </c>
      <c r="Y69" s="286" t="s">
        <v>67</v>
      </c>
      <c r="Z69" s="286" t="s">
        <v>67</v>
      </c>
      <c r="AA69" s="286" t="s">
        <v>67</v>
      </c>
      <c r="AB69" s="286" t="s">
        <v>67</v>
      </c>
      <c r="AC69" s="286" t="s">
        <v>67</v>
      </c>
      <c r="AD69" s="286" t="s">
        <v>67</v>
      </c>
      <c r="AE69" s="286" t="s">
        <v>174</v>
      </c>
      <c r="AF69" s="286" t="s">
        <v>67</v>
      </c>
      <c r="AG69" s="286" t="s">
        <v>67</v>
      </c>
      <c r="AH69" s="286" t="s">
        <v>67</v>
      </c>
      <c r="AI69" s="286" t="s">
        <v>67</v>
      </c>
      <c r="AJ69" s="286" t="s">
        <v>67</v>
      </c>
      <c r="AK69" s="286" t="s">
        <v>67</v>
      </c>
      <c r="AL69" s="292" t="s">
        <v>174</v>
      </c>
    </row>
    <row r="70" spans="1:38" ht="26.25" customHeight="1" x14ac:dyDescent="0.2">
      <c r="A70" s="115" t="s">
        <v>68</v>
      </c>
      <c r="B70" s="115" t="s">
        <v>209</v>
      </c>
      <c r="C70" s="115" t="s">
        <v>210</v>
      </c>
      <c r="D70" s="325" t="s">
        <v>174</v>
      </c>
      <c r="E70" s="286">
        <v>6.6213999999999995E-2</v>
      </c>
      <c r="F70" s="286">
        <v>3.5370000000000002E-3</v>
      </c>
      <c r="G70" s="286">
        <v>1.6203879999999999</v>
      </c>
      <c r="H70" s="286">
        <v>4.0534000000000001E-2</v>
      </c>
      <c r="I70" s="286">
        <v>6.5212199999999998E-2</v>
      </c>
      <c r="J70" s="286">
        <v>8.6949600000000002E-2</v>
      </c>
      <c r="K70" s="286">
        <v>0.10868700000000001</v>
      </c>
      <c r="L70" s="286">
        <v>1.1738199999999999E-3</v>
      </c>
      <c r="M70" s="286">
        <v>5.0080000000000003E-3</v>
      </c>
      <c r="N70" s="286" t="s">
        <v>73</v>
      </c>
      <c r="O70" s="286" t="s">
        <v>73</v>
      </c>
      <c r="P70" s="286" t="s">
        <v>73</v>
      </c>
      <c r="Q70" s="286" t="s">
        <v>73</v>
      </c>
      <c r="R70" s="286" t="s">
        <v>73</v>
      </c>
      <c r="S70" s="286" t="s">
        <v>73</v>
      </c>
      <c r="T70" s="286" t="s">
        <v>73</v>
      </c>
      <c r="U70" s="286" t="s">
        <v>73</v>
      </c>
      <c r="V70" s="286" t="s">
        <v>73</v>
      </c>
      <c r="W70" s="286" t="s">
        <v>73</v>
      </c>
      <c r="X70" s="286" t="s">
        <v>73</v>
      </c>
      <c r="Y70" s="286" t="s">
        <v>73</v>
      </c>
      <c r="Z70" s="286" t="s">
        <v>73</v>
      </c>
      <c r="AA70" s="286" t="s">
        <v>73</v>
      </c>
      <c r="AB70" s="286" t="s">
        <v>73</v>
      </c>
      <c r="AC70" s="286" t="s">
        <v>73</v>
      </c>
      <c r="AD70" s="286" t="s">
        <v>73</v>
      </c>
      <c r="AE70" s="286"/>
      <c r="AF70" s="286" t="s">
        <v>73</v>
      </c>
      <c r="AG70" s="286" t="s">
        <v>73</v>
      </c>
      <c r="AH70" s="286" t="s">
        <v>73</v>
      </c>
      <c r="AI70" s="286" t="s">
        <v>73</v>
      </c>
      <c r="AJ70" s="286" t="s">
        <v>73</v>
      </c>
      <c r="AK70" s="286">
        <v>1620</v>
      </c>
      <c r="AL70" s="292" t="s">
        <v>211</v>
      </c>
    </row>
    <row r="71" spans="1:38" ht="26.25" customHeight="1" x14ac:dyDescent="0.2">
      <c r="A71" s="115" t="s">
        <v>68</v>
      </c>
      <c r="B71" s="115" t="s">
        <v>212</v>
      </c>
      <c r="C71" s="115" t="s">
        <v>213</v>
      </c>
      <c r="D71" s="325" t="s">
        <v>174</v>
      </c>
      <c r="E71" s="286" t="s">
        <v>67</v>
      </c>
      <c r="F71" s="286" t="s">
        <v>67</v>
      </c>
      <c r="G71" s="286" t="s">
        <v>67</v>
      </c>
      <c r="H71" s="286" t="s">
        <v>67</v>
      </c>
      <c r="I71" s="286" t="s">
        <v>67</v>
      </c>
      <c r="J71" s="286" t="s">
        <v>67</v>
      </c>
      <c r="K71" s="286" t="s">
        <v>67</v>
      </c>
      <c r="L71" s="286" t="s">
        <v>67</v>
      </c>
      <c r="M71" s="286" t="s">
        <v>67</v>
      </c>
      <c r="N71" s="286" t="s">
        <v>67</v>
      </c>
      <c r="O71" s="286" t="s">
        <v>67</v>
      </c>
      <c r="P71" s="286" t="s">
        <v>67</v>
      </c>
      <c r="Q71" s="286" t="s">
        <v>67</v>
      </c>
      <c r="R71" s="286" t="s">
        <v>67</v>
      </c>
      <c r="S71" s="286" t="s">
        <v>67</v>
      </c>
      <c r="T71" s="286" t="s">
        <v>67</v>
      </c>
      <c r="U71" s="286" t="s">
        <v>67</v>
      </c>
      <c r="V71" s="286" t="s">
        <v>67</v>
      </c>
      <c r="W71" s="286" t="s">
        <v>67</v>
      </c>
      <c r="X71" s="286" t="s">
        <v>67</v>
      </c>
      <c r="Y71" s="286" t="s">
        <v>67</v>
      </c>
      <c r="Z71" s="286" t="s">
        <v>67</v>
      </c>
      <c r="AA71" s="286" t="s">
        <v>67</v>
      </c>
      <c r="AB71" s="286" t="s">
        <v>67</v>
      </c>
      <c r="AC71" s="286" t="s">
        <v>67</v>
      </c>
      <c r="AD71" s="286" t="s">
        <v>67</v>
      </c>
      <c r="AE71" s="286" t="s">
        <v>174</v>
      </c>
      <c r="AF71" s="286" t="s">
        <v>67</v>
      </c>
      <c r="AG71" s="286" t="s">
        <v>67</v>
      </c>
      <c r="AH71" s="286" t="s">
        <v>67</v>
      </c>
      <c r="AI71" s="286" t="s">
        <v>67</v>
      </c>
      <c r="AJ71" s="286" t="s">
        <v>67</v>
      </c>
      <c r="AK71" s="286" t="s">
        <v>67</v>
      </c>
      <c r="AL71" s="292" t="s">
        <v>174</v>
      </c>
    </row>
    <row r="72" spans="1:38" ht="26.25" customHeight="1" x14ac:dyDescent="0.2">
      <c r="A72" s="115" t="s">
        <v>68</v>
      </c>
      <c r="B72" s="115" t="s">
        <v>214</v>
      </c>
      <c r="C72" s="115" t="s">
        <v>215</v>
      </c>
      <c r="D72" s="325"/>
      <c r="E72" s="328" t="s">
        <v>72</v>
      </c>
      <c r="F72" s="328">
        <v>1.5E-3</v>
      </c>
      <c r="G72" s="328" t="s">
        <v>72</v>
      </c>
      <c r="H72" s="328" t="s">
        <v>72</v>
      </c>
      <c r="I72" s="328">
        <v>1.4E-3</v>
      </c>
      <c r="J72" s="328">
        <v>1.8E-3</v>
      </c>
      <c r="K72" s="328">
        <v>3.0000000000000001E-3</v>
      </c>
      <c r="L72" s="331">
        <v>5.04E-4</v>
      </c>
      <c r="M72" s="328" t="s">
        <v>72</v>
      </c>
      <c r="N72" s="328">
        <v>4.5999999999999999E-2</v>
      </c>
      <c r="O72" s="328">
        <v>2.0000000000000001E-4</v>
      </c>
      <c r="P72" s="328">
        <v>1E-3</v>
      </c>
      <c r="Q72" s="328">
        <v>4.0000000000000001E-3</v>
      </c>
      <c r="R72" s="328">
        <v>4.4999999999999998E-2</v>
      </c>
      <c r="S72" s="328">
        <v>6.9999999999999999E-4</v>
      </c>
      <c r="T72" s="328">
        <v>1.4E-3</v>
      </c>
      <c r="U72" s="328">
        <v>2.0000000000000001E-4</v>
      </c>
      <c r="V72" s="328">
        <v>0.04</v>
      </c>
      <c r="W72" s="328">
        <v>0.03</v>
      </c>
      <c r="X72" s="328" t="s">
        <v>72</v>
      </c>
      <c r="Y72" s="328" t="s">
        <v>72</v>
      </c>
      <c r="Z72" s="328" t="s">
        <v>72</v>
      </c>
      <c r="AA72" s="328" t="s">
        <v>72</v>
      </c>
      <c r="AB72" s="328">
        <v>4.7999999999999996E-3</v>
      </c>
      <c r="AC72" s="328">
        <v>2.9999999999999997E-4</v>
      </c>
      <c r="AD72" s="328">
        <v>2.5000000000000001E-2</v>
      </c>
      <c r="AE72" s="294">
        <v>0</v>
      </c>
      <c r="AF72" s="329" t="s">
        <v>73</v>
      </c>
      <c r="AG72" s="329" t="s">
        <v>73</v>
      </c>
      <c r="AH72" s="329" t="s">
        <v>73</v>
      </c>
      <c r="AI72" s="329" t="s">
        <v>73</v>
      </c>
      <c r="AJ72" s="329" t="s">
        <v>73</v>
      </c>
      <c r="AK72" s="329">
        <v>10</v>
      </c>
      <c r="AL72" s="327" t="s">
        <v>216</v>
      </c>
    </row>
    <row r="73" spans="1:38" ht="26.25" customHeight="1" x14ac:dyDescent="0.2">
      <c r="A73" s="115" t="s">
        <v>68</v>
      </c>
      <c r="B73" s="115" t="s">
        <v>217</v>
      </c>
      <c r="C73" s="115" t="s">
        <v>218</v>
      </c>
      <c r="D73" s="325"/>
      <c r="E73" s="286"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t="s">
        <v>174</v>
      </c>
      <c r="AF73" s="286" t="s">
        <v>67</v>
      </c>
      <c r="AG73" s="286" t="s">
        <v>67</v>
      </c>
      <c r="AH73" s="286" t="s">
        <v>67</v>
      </c>
      <c r="AI73" s="286" t="s">
        <v>67</v>
      </c>
      <c r="AJ73" s="286" t="s">
        <v>67</v>
      </c>
      <c r="AK73" s="286" t="s">
        <v>67</v>
      </c>
      <c r="AL73" s="292" t="s">
        <v>174</v>
      </c>
    </row>
    <row r="74" spans="1:38" ht="26.25" customHeight="1" x14ac:dyDescent="0.2">
      <c r="A74" s="115" t="s">
        <v>68</v>
      </c>
      <c r="B74" s="115" t="s">
        <v>219</v>
      </c>
      <c r="C74" s="115" t="s">
        <v>220</v>
      </c>
      <c r="D74" s="325"/>
      <c r="E74" s="286">
        <v>4.7213000000000003E-3</v>
      </c>
      <c r="F74" s="286" t="s">
        <v>73</v>
      </c>
      <c r="G74" s="286">
        <v>2.1245900000000002E-2</v>
      </c>
      <c r="H74" s="286" t="s">
        <v>73</v>
      </c>
      <c r="I74" s="286">
        <v>5.1933999999999999E-3</v>
      </c>
      <c r="J74" s="286">
        <v>7.0819999999999998E-3</v>
      </c>
      <c r="K74" s="286">
        <v>8.4983000000000003E-3</v>
      </c>
      <c r="L74" s="286">
        <v>1.194E-4</v>
      </c>
      <c r="M74" s="286">
        <v>0.56655639999999996</v>
      </c>
      <c r="N74" s="286" t="s">
        <v>73</v>
      </c>
      <c r="O74" s="286" t="s">
        <v>73</v>
      </c>
      <c r="P74" s="286" t="s">
        <v>73</v>
      </c>
      <c r="Q74" s="286" t="s">
        <v>73</v>
      </c>
      <c r="R74" s="286" t="s">
        <v>73</v>
      </c>
      <c r="S74" s="286" t="s">
        <v>73</v>
      </c>
      <c r="T74" s="286" t="s">
        <v>73</v>
      </c>
      <c r="U74" s="286" t="s">
        <v>73</v>
      </c>
      <c r="V74" s="286" t="s">
        <v>73</v>
      </c>
      <c r="W74" s="286" t="s">
        <v>73</v>
      </c>
      <c r="X74" s="286">
        <v>4.24917E-2</v>
      </c>
      <c r="Y74" s="286">
        <v>4.24917E-2</v>
      </c>
      <c r="Z74" s="286">
        <v>4.24917E-2</v>
      </c>
      <c r="AA74" s="286">
        <v>5.1934300000000003E-2</v>
      </c>
      <c r="AB74" s="286">
        <v>0.1794095</v>
      </c>
      <c r="AC74" s="286" t="s">
        <v>73</v>
      </c>
      <c r="AD74" s="286" t="s">
        <v>73</v>
      </c>
      <c r="AE74" s="286"/>
      <c r="AF74" s="286" t="s">
        <v>73</v>
      </c>
      <c r="AG74" s="286" t="s">
        <v>73</v>
      </c>
      <c r="AH74" s="286" t="s">
        <v>73</v>
      </c>
      <c r="AI74" s="286" t="s">
        <v>73</v>
      </c>
      <c r="AJ74" s="286" t="s">
        <v>73</v>
      </c>
      <c r="AK74" s="286">
        <v>4.7213029999999998</v>
      </c>
      <c r="AL74" s="292" t="s">
        <v>449</v>
      </c>
    </row>
    <row r="75" spans="1:38" ht="26.25" customHeight="1" x14ac:dyDescent="0.2">
      <c r="A75" s="115" t="s">
        <v>68</v>
      </c>
      <c r="B75" s="115" t="s">
        <v>221</v>
      </c>
      <c r="C75" s="115" t="s">
        <v>222</v>
      </c>
      <c r="D75" s="325"/>
      <c r="E75" s="286"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t="s">
        <v>174</v>
      </c>
      <c r="AF75" s="286" t="s">
        <v>67</v>
      </c>
      <c r="AG75" s="286" t="s">
        <v>67</v>
      </c>
      <c r="AH75" s="286" t="s">
        <v>67</v>
      </c>
      <c r="AI75" s="286" t="s">
        <v>67</v>
      </c>
      <c r="AJ75" s="286" t="s">
        <v>67</v>
      </c>
      <c r="AK75" s="286" t="s">
        <v>67</v>
      </c>
      <c r="AL75" s="292" t="s">
        <v>174</v>
      </c>
    </row>
    <row r="76" spans="1:38" ht="26.25" customHeight="1" x14ac:dyDescent="0.2">
      <c r="A76" s="115" t="s">
        <v>68</v>
      </c>
      <c r="B76" s="115" t="s">
        <v>223</v>
      </c>
      <c r="C76" s="115" t="s">
        <v>224</v>
      </c>
      <c r="D76" s="325"/>
      <c r="E76" s="286"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t="s">
        <v>174</v>
      </c>
      <c r="AF76" s="286" t="s">
        <v>67</v>
      </c>
      <c r="AG76" s="286" t="s">
        <v>67</v>
      </c>
      <c r="AH76" s="286" t="s">
        <v>67</v>
      </c>
      <c r="AI76" s="286" t="s">
        <v>67</v>
      </c>
      <c r="AJ76" s="286" t="s">
        <v>67</v>
      </c>
      <c r="AK76" s="286" t="s">
        <v>67</v>
      </c>
      <c r="AL76" s="292" t="s">
        <v>174</v>
      </c>
    </row>
    <row r="77" spans="1:38" ht="26.25" customHeight="1" x14ac:dyDescent="0.2">
      <c r="A77" s="115" t="s">
        <v>68</v>
      </c>
      <c r="B77" s="115" t="s">
        <v>225</v>
      </c>
      <c r="C77" s="115" t="s">
        <v>226</v>
      </c>
      <c r="D77" s="325"/>
      <c r="E77" s="286"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t="s">
        <v>174</v>
      </c>
      <c r="AF77" s="286" t="s">
        <v>67</v>
      </c>
      <c r="AG77" s="286" t="s">
        <v>67</v>
      </c>
      <c r="AH77" s="286" t="s">
        <v>67</v>
      </c>
      <c r="AI77" s="286" t="s">
        <v>67</v>
      </c>
      <c r="AJ77" s="286" t="s">
        <v>67</v>
      </c>
      <c r="AK77" s="286" t="s">
        <v>67</v>
      </c>
      <c r="AL77" s="292" t="s">
        <v>174</v>
      </c>
    </row>
    <row r="78" spans="1:38" ht="26.25" customHeight="1" x14ac:dyDescent="0.2">
      <c r="A78" s="115" t="s">
        <v>68</v>
      </c>
      <c r="B78" s="115" t="s">
        <v>227</v>
      </c>
      <c r="C78" s="115" t="s">
        <v>228</v>
      </c>
      <c r="D78" s="325"/>
      <c r="E78" s="286"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t="s">
        <v>174</v>
      </c>
      <c r="AF78" s="286" t="s">
        <v>67</v>
      </c>
      <c r="AG78" s="286" t="s">
        <v>67</v>
      </c>
      <c r="AH78" s="286" t="s">
        <v>67</v>
      </c>
      <c r="AI78" s="286" t="s">
        <v>67</v>
      </c>
      <c r="AJ78" s="286" t="s">
        <v>67</v>
      </c>
      <c r="AK78" s="286" t="s">
        <v>67</v>
      </c>
      <c r="AL78" s="292" t="s">
        <v>174</v>
      </c>
    </row>
    <row r="79" spans="1:38" ht="26.25" customHeight="1" x14ac:dyDescent="0.2">
      <c r="A79" s="115" t="s">
        <v>68</v>
      </c>
      <c r="B79" s="115" t="s">
        <v>229</v>
      </c>
      <c r="C79" s="115" t="s">
        <v>230</v>
      </c>
      <c r="D79" s="325"/>
      <c r="E79" s="286"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t="s">
        <v>174</v>
      </c>
      <c r="AF79" s="286" t="s">
        <v>67</v>
      </c>
      <c r="AG79" s="286" t="s">
        <v>67</v>
      </c>
      <c r="AH79" s="286" t="s">
        <v>67</v>
      </c>
      <c r="AI79" s="286" t="s">
        <v>67</v>
      </c>
      <c r="AJ79" s="286" t="s">
        <v>67</v>
      </c>
      <c r="AK79" s="286" t="s">
        <v>67</v>
      </c>
      <c r="AL79" s="292" t="s">
        <v>174</v>
      </c>
    </row>
    <row r="80" spans="1:38" ht="26.25" customHeight="1" x14ac:dyDescent="0.2">
      <c r="A80" s="115" t="s">
        <v>68</v>
      </c>
      <c r="B80" s="115" t="s">
        <v>231</v>
      </c>
      <c r="C80" s="115" t="s">
        <v>232</v>
      </c>
      <c r="D80" s="325"/>
      <c r="E80" s="286"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t="s">
        <v>174</v>
      </c>
      <c r="AF80" s="286" t="s">
        <v>67</v>
      </c>
      <c r="AG80" s="286" t="s">
        <v>67</v>
      </c>
      <c r="AH80" s="286" t="s">
        <v>67</v>
      </c>
      <c r="AI80" s="286" t="s">
        <v>67</v>
      </c>
      <c r="AJ80" s="286" t="s">
        <v>67</v>
      </c>
      <c r="AK80" s="286" t="s">
        <v>67</v>
      </c>
      <c r="AL80" s="292" t="s">
        <v>174</v>
      </c>
    </row>
    <row r="81" spans="1:38" ht="26.25" customHeight="1" x14ac:dyDescent="0.2">
      <c r="A81" s="115" t="s">
        <v>68</v>
      </c>
      <c r="B81" s="115" t="s">
        <v>233</v>
      </c>
      <c r="C81" s="115" t="s">
        <v>234</v>
      </c>
      <c r="D81" s="325"/>
      <c r="E81" s="286" t="s">
        <v>67</v>
      </c>
      <c r="F81" s="286" t="s">
        <v>67</v>
      </c>
      <c r="G81" s="286" t="s">
        <v>67</v>
      </c>
      <c r="H81" s="286" t="s">
        <v>67</v>
      </c>
      <c r="I81" s="286" t="s">
        <v>67</v>
      </c>
      <c r="J81" s="286" t="s">
        <v>67</v>
      </c>
      <c r="K81" s="286" t="s">
        <v>67</v>
      </c>
      <c r="L81" s="286" t="s">
        <v>67</v>
      </c>
      <c r="M81" s="286" t="s">
        <v>67</v>
      </c>
      <c r="N81" s="286" t="s">
        <v>67</v>
      </c>
      <c r="O81" s="286" t="s">
        <v>67</v>
      </c>
      <c r="P81" s="286" t="s">
        <v>67</v>
      </c>
      <c r="Q81" s="286" t="s">
        <v>67</v>
      </c>
      <c r="R81" s="286" t="s">
        <v>67</v>
      </c>
      <c r="S81" s="286" t="s">
        <v>67</v>
      </c>
      <c r="T81" s="286" t="s">
        <v>67</v>
      </c>
      <c r="U81" s="286" t="s">
        <v>67</v>
      </c>
      <c r="V81" s="286" t="s">
        <v>67</v>
      </c>
      <c r="W81" s="286" t="s">
        <v>67</v>
      </c>
      <c r="X81" s="286" t="s">
        <v>67</v>
      </c>
      <c r="Y81" s="286" t="s">
        <v>67</v>
      </c>
      <c r="Z81" s="286" t="s">
        <v>67</v>
      </c>
      <c r="AA81" s="286" t="s">
        <v>67</v>
      </c>
      <c r="AB81" s="286" t="s">
        <v>67</v>
      </c>
      <c r="AC81" s="286" t="s">
        <v>67</v>
      </c>
      <c r="AD81" s="286" t="s">
        <v>67</v>
      </c>
      <c r="AE81" s="286" t="s">
        <v>174</v>
      </c>
      <c r="AF81" s="286" t="s">
        <v>67</v>
      </c>
      <c r="AG81" s="286" t="s">
        <v>67</v>
      </c>
      <c r="AH81" s="286" t="s">
        <v>67</v>
      </c>
      <c r="AI81" s="286" t="s">
        <v>67</v>
      </c>
      <c r="AJ81" s="286" t="s">
        <v>67</v>
      </c>
      <c r="AK81" s="286" t="s">
        <v>67</v>
      </c>
      <c r="AL81" s="292" t="s">
        <v>63</v>
      </c>
    </row>
    <row r="82" spans="1:38" ht="26.25" customHeight="1" x14ac:dyDescent="0.2">
      <c r="A82" s="115" t="s">
        <v>235</v>
      </c>
      <c r="B82" s="115" t="s">
        <v>236</v>
      </c>
      <c r="C82" s="115" t="s">
        <v>237</v>
      </c>
      <c r="D82" s="325"/>
      <c r="E82" s="286" t="s">
        <v>73</v>
      </c>
      <c r="F82" s="286">
        <v>2.2204558539999999</v>
      </c>
      <c r="G82" s="286" t="s">
        <v>73</v>
      </c>
      <c r="H82" s="286" t="s">
        <v>73</v>
      </c>
      <c r="I82" s="286" t="s">
        <v>73</v>
      </c>
      <c r="J82" s="286" t="s">
        <v>73</v>
      </c>
      <c r="K82" s="286" t="s">
        <v>73</v>
      </c>
      <c r="L82" s="286" t="s">
        <v>73</v>
      </c>
      <c r="M82" s="286" t="s">
        <v>73</v>
      </c>
      <c r="N82" s="286" t="s">
        <v>73</v>
      </c>
      <c r="O82" s="286" t="s">
        <v>73</v>
      </c>
      <c r="P82" s="286" t="s">
        <v>73</v>
      </c>
      <c r="Q82" s="286" t="s">
        <v>73</v>
      </c>
      <c r="R82" s="286" t="s">
        <v>73</v>
      </c>
      <c r="S82" s="286" t="s">
        <v>73</v>
      </c>
      <c r="T82" s="286" t="s">
        <v>73</v>
      </c>
      <c r="U82" s="286" t="s">
        <v>73</v>
      </c>
      <c r="V82" s="286" t="s">
        <v>73</v>
      </c>
      <c r="W82" s="286" t="s">
        <v>73</v>
      </c>
      <c r="X82" s="286" t="s">
        <v>73</v>
      </c>
      <c r="Y82" s="286" t="s">
        <v>73</v>
      </c>
      <c r="Z82" s="286" t="s">
        <v>73</v>
      </c>
      <c r="AA82" s="286" t="s">
        <v>73</v>
      </c>
      <c r="AB82" s="286" t="s">
        <v>73</v>
      </c>
      <c r="AC82" s="286" t="s">
        <v>73</v>
      </c>
      <c r="AD82" s="286" t="s">
        <v>73</v>
      </c>
      <c r="AE82" s="286" t="s">
        <v>174</v>
      </c>
      <c r="AF82" s="286" t="s">
        <v>73</v>
      </c>
      <c r="AG82" s="286" t="s">
        <v>73</v>
      </c>
      <c r="AH82" s="286" t="s">
        <v>73</v>
      </c>
      <c r="AI82" s="286" t="s">
        <v>73</v>
      </c>
      <c r="AJ82" s="286" t="s">
        <v>73</v>
      </c>
      <c r="AK82" s="286">
        <v>35.365000000000002</v>
      </c>
      <c r="AL82" s="292" t="s">
        <v>469</v>
      </c>
    </row>
    <row r="83" spans="1:38" ht="26.25" customHeight="1" x14ac:dyDescent="0.2">
      <c r="A83" s="115" t="s">
        <v>68</v>
      </c>
      <c r="B83" s="115" t="s">
        <v>239</v>
      </c>
      <c r="C83" s="115" t="s">
        <v>240</v>
      </c>
      <c r="D83" s="325"/>
      <c r="E83" s="328" t="s">
        <v>73</v>
      </c>
      <c r="F83" s="328">
        <v>1.3791273917580407E-3</v>
      </c>
      <c r="G83" s="328" t="s">
        <v>73</v>
      </c>
      <c r="H83" s="328" t="s">
        <v>73</v>
      </c>
      <c r="I83" s="328">
        <v>8.6195461984877542E-5</v>
      </c>
      <c r="J83" s="328">
        <v>1.7239092396975509E-3</v>
      </c>
      <c r="K83" s="328">
        <v>1.2929319297731634E-2</v>
      </c>
      <c r="L83" s="328">
        <v>4.9131413331380201E-6</v>
      </c>
      <c r="M83" s="328" t="s">
        <v>73</v>
      </c>
      <c r="N83" s="328" t="s">
        <v>73</v>
      </c>
      <c r="O83" s="328" t="s">
        <v>73</v>
      </c>
      <c r="P83" s="328" t="s">
        <v>73</v>
      </c>
      <c r="Q83" s="328" t="s">
        <v>73</v>
      </c>
      <c r="R83" s="328" t="s">
        <v>73</v>
      </c>
      <c r="S83" s="328" t="s">
        <v>73</v>
      </c>
      <c r="T83" s="328" t="s">
        <v>73</v>
      </c>
      <c r="U83" s="328" t="s">
        <v>73</v>
      </c>
      <c r="V83" s="328" t="s">
        <v>73</v>
      </c>
      <c r="W83" s="328" t="s">
        <v>73</v>
      </c>
      <c r="X83" s="328" t="s">
        <v>73</v>
      </c>
      <c r="Y83" s="328" t="s">
        <v>73</v>
      </c>
      <c r="Z83" s="328" t="s">
        <v>73</v>
      </c>
      <c r="AA83" s="328" t="s">
        <v>73</v>
      </c>
      <c r="AB83" s="328" t="s">
        <v>73</v>
      </c>
      <c r="AC83" s="328" t="s">
        <v>73</v>
      </c>
      <c r="AD83" s="328" t="s">
        <v>73</v>
      </c>
      <c r="AE83" s="301"/>
      <c r="AF83" s="329" t="s">
        <v>73</v>
      </c>
      <c r="AG83" s="329" t="s">
        <v>73</v>
      </c>
      <c r="AH83" s="329" t="s">
        <v>73</v>
      </c>
      <c r="AI83" s="329" t="s">
        <v>73</v>
      </c>
      <c r="AJ83" s="329" t="s">
        <v>73</v>
      </c>
      <c r="AK83" s="329">
        <v>86.195461984877554</v>
      </c>
      <c r="AL83" s="327" t="s">
        <v>241</v>
      </c>
    </row>
    <row r="84" spans="1:38" ht="26.25" customHeight="1" x14ac:dyDescent="0.2">
      <c r="A84" s="115" t="s">
        <v>68</v>
      </c>
      <c r="B84" s="115" t="s">
        <v>242</v>
      </c>
      <c r="C84" s="115" t="s">
        <v>243</v>
      </c>
      <c r="D84" s="325"/>
      <c r="E84" s="328" t="s">
        <v>73</v>
      </c>
      <c r="F84" s="328">
        <v>5.6927763489999991E-3</v>
      </c>
      <c r="G84" s="328" t="s">
        <v>73</v>
      </c>
      <c r="H84" s="328" t="s">
        <v>73</v>
      </c>
      <c r="I84" s="328">
        <v>1.0509740951999998E-4</v>
      </c>
      <c r="J84" s="328">
        <v>5.2548704759999994E-4</v>
      </c>
      <c r="K84" s="328">
        <v>2.1019481903999998E-3</v>
      </c>
      <c r="L84" s="328">
        <v>1.3662663237599997E-9</v>
      </c>
      <c r="M84" s="328">
        <v>4.1601057935000002E-4</v>
      </c>
      <c r="N84" s="328" t="s">
        <v>73</v>
      </c>
      <c r="O84" s="328" t="s">
        <v>73</v>
      </c>
      <c r="P84" s="328" t="s">
        <v>73</v>
      </c>
      <c r="Q84" s="328" t="s">
        <v>73</v>
      </c>
      <c r="R84" s="328" t="s">
        <v>73</v>
      </c>
      <c r="S84" s="328" t="s">
        <v>73</v>
      </c>
      <c r="T84" s="328" t="s">
        <v>73</v>
      </c>
      <c r="U84" s="328" t="s">
        <v>73</v>
      </c>
      <c r="V84" s="328" t="s">
        <v>73</v>
      </c>
      <c r="W84" s="328" t="s">
        <v>73</v>
      </c>
      <c r="X84" s="328" t="s">
        <v>73</v>
      </c>
      <c r="Y84" s="328" t="s">
        <v>73</v>
      </c>
      <c r="Z84" s="328" t="s">
        <v>73</v>
      </c>
      <c r="AA84" s="328" t="s">
        <v>73</v>
      </c>
      <c r="AB84" s="328" t="s">
        <v>73</v>
      </c>
      <c r="AC84" s="328" t="s">
        <v>73</v>
      </c>
      <c r="AD84" s="328" t="s">
        <v>73</v>
      </c>
      <c r="AE84" s="301"/>
      <c r="AF84" s="329" t="s">
        <v>73</v>
      </c>
      <c r="AG84" s="329" t="s">
        <v>73</v>
      </c>
      <c r="AH84" s="329" t="s">
        <v>73</v>
      </c>
      <c r="AI84" s="329" t="s">
        <v>73</v>
      </c>
      <c r="AJ84" s="329" t="s">
        <v>73</v>
      </c>
      <c r="AK84" s="329">
        <v>43.790587299999999</v>
      </c>
      <c r="AL84" s="327" t="s">
        <v>241</v>
      </c>
    </row>
    <row r="85" spans="1:38" ht="26.25" customHeight="1" x14ac:dyDescent="0.2">
      <c r="A85" s="115" t="s">
        <v>235</v>
      </c>
      <c r="B85" s="115" t="s">
        <v>244</v>
      </c>
      <c r="C85" s="115" t="s">
        <v>245</v>
      </c>
      <c r="D85" s="325"/>
      <c r="E85" s="286" t="s">
        <v>73</v>
      </c>
      <c r="F85" s="286">
        <v>4.6505039999999997</v>
      </c>
      <c r="G85" s="286" t="s">
        <v>73</v>
      </c>
      <c r="H85" s="286" t="s">
        <v>73</v>
      </c>
      <c r="I85" s="286" t="s">
        <v>73</v>
      </c>
      <c r="J85" s="286" t="s">
        <v>73</v>
      </c>
      <c r="K85" s="286" t="s">
        <v>73</v>
      </c>
      <c r="L85" s="286" t="s">
        <v>73</v>
      </c>
      <c r="M85" s="286" t="s">
        <v>73</v>
      </c>
      <c r="N85" s="286" t="s">
        <v>73</v>
      </c>
      <c r="O85" s="286" t="s">
        <v>73</v>
      </c>
      <c r="P85" s="286" t="s">
        <v>73</v>
      </c>
      <c r="Q85" s="286" t="s">
        <v>73</v>
      </c>
      <c r="R85" s="286" t="s">
        <v>73</v>
      </c>
      <c r="S85" s="286" t="s">
        <v>73</v>
      </c>
      <c r="T85" s="286" t="s">
        <v>73</v>
      </c>
      <c r="U85" s="286" t="s">
        <v>73</v>
      </c>
      <c r="V85" s="286" t="s">
        <v>73</v>
      </c>
      <c r="W85" s="286" t="s">
        <v>73</v>
      </c>
      <c r="X85" s="286" t="s">
        <v>73</v>
      </c>
      <c r="Y85" s="286" t="s">
        <v>73</v>
      </c>
      <c r="Z85" s="286" t="s">
        <v>73</v>
      </c>
      <c r="AA85" s="286" t="s">
        <v>73</v>
      </c>
      <c r="AB85" s="286" t="s">
        <v>73</v>
      </c>
      <c r="AC85" s="286" t="s">
        <v>73</v>
      </c>
      <c r="AD85" s="286" t="s">
        <v>73</v>
      </c>
      <c r="AE85" s="286"/>
      <c r="AF85" s="286" t="s">
        <v>73</v>
      </c>
      <c r="AG85" s="286" t="s">
        <v>73</v>
      </c>
      <c r="AH85" s="286" t="s">
        <v>73</v>
      </c>
      <c r="AI85" s="286" t="s">
        <v>73</v>
      </c>
      <c r="AJ85" s="286" t="s">
        <v>73</v>
      </c>
      <c r="AK85" s="286">
        <v>26207113</v>
      </c>
      <c r="AL85" s="292" t="s">
        <v>470</v>
      </c>
    </row>
    <row r="86" spans="1:38" ht="26.25" customHeight="1" x14ac:dyDescent="0.2">
      <c r="A86" s="115" t="s">
        <v>235</v>
      </c>
      <c r="B86" s="115" t="s">
        <v>246</v>
      </c>
      <c r="C86" s="115" t="s">
        <v>247</v>
      </c>
      <c r="D86" s="325"/>
      <c r="E86" s="328" t="s">
        <v>73</v>
      </c>
      <c r="F86" s="328">
        <v>0.19384218967000003</v>
      </c>
      <c r="G86" s="328" t="s">
        <v>73</v>
      </c>
      <c r="H86" s="328" t="s">
        <v>73</v>
      </c>
      <c r="I86" s="328" t="s">
        <v>73</v>
      </c>
      <c r="J86" s="328" t="s">
        <v>73</v>
      </c>
      <c r="K86" s="328" t="s">
        <v>73</v>
      </c>
      <c r="L86" s="328" t="s">
        <v>73</v>
      </c>
      <c r="M86" s="328" t="s">
        <v>73</v>
      </c>
      <c r="N86" s="328" t="s">
        <v>73</v>
      </c>
      <c r="O86" s="328" t="s">
        <v>73</v>
      </c>
      <c r="P86" s="328" t="s">
        <v>73</v>
      </c>
      <c r="Q86" s="328" t="s">
        <v>73</v>
      </c>
      <c r="R86" s="328" t="s">
        <v>73</v>
      </c>
      <c r="S86" s="328" t="s">
        <v>73</v>
      </c>
      <c r="T86" s="328" t="s">
        <v>73</v>
      </c>
      <c r="U86" s="328" t="s">
        <v>73</v>
      </c>
      <c r="V86" s="328" t="s">
        <v>73</v>
      </c>
      <c r="W86" s="328" t="s">
        <v>73</v>
      </c>
      <c r="X86" s="328" t="s">
        <v>73</v>
      </c>
      <c r="Y86" s="328" t="s">
        <v>73</v>
      </c>
      <c r="Z86" s="328" t="s">
        <v>73</v>
      </c>
      <c r="AA86" s="328" t="s">
        <v>73</v>
      </c>
      <c r="AB86" s="328" t="s">
        <v>73</v>
      </c>
      <c r="AC86" s="328" t="s">
        <v>73</v>
      </c>
      <c r="AD86" s="328" t="s">
        <v>73</v>
      </c>
      <c r="AE86" s="301"/>
      <c r="AF86" s="329" t="s">
        <v>73</v>
      </c>
      <c r="AG86" s="329" t="s">
        <v>73</v>
      </c>
      <c r="AH86" s="329" t="s">
        <v>73</v>
      </c>
      <c r="AI86" s="329" t="s">
        <v>73</v>
      </c>
      <c r="AJ86" s="329" t="s">
        <v>73</v>
      </c>
      <c r="AK86" s="329">
        <v>1.2578986999999999</v>
      </c>
      <c r="AL86" s="327" t="s">
        <v>248</v>
      </c>
    </row>
    <row r="87" spans="1:38" ht="26.25" customHeight="1" x14ac:dyDescent="0.2">
      <c r="A87" s="115" t="s">
        <v>235</v>
      </c>
      <c r="B87" s="115" t="s">
        <v>249</v>
      </c>
      <c r="C87" s="115" t="s">
        <v>250</v>
      </c>
      <c r="D87" s="325"/>
      <c r="E87" s="328" t="s">
        <v>73</v>
      </c>
      <c r="F87" s="328">
        <v>7.4498800000000004E-2</v>
      </c>
      <c r="G87" s="328" t="s">
        <v>73</v>
      </c>
      <c r="H87" s="328" t="s">
        <v>73</v>
      </c>
      <c r="I87" s="328" t="s">
        <v>73</v>
      </c>
      <c r="J87" s="328" t="s">
        <v>73</v>
      </c>
      <c r="K87" s="328" t="s">
        <v>73</v>
      </c>
      <c r="L87" s="328" t="s">
        <v>73</v>
      </c>
      <c r="M87" s="328" t="s">
        <v>73</v>
      </c>
      <c r="N87" s="328" t="s">
        <v>73</v>
      </c>
      <c r="O87" s="328" t="s">
        <v>73</v>
      </c>
      <c r="P87" s="328" t="s">
        <v>73</v>
      </c>
      <c r="Q87" s="328" t="s">
        <v>73</v>
      </c>
      <c r="R87" s="328" t="s">
        <v>73</v>
      </c>
      <c r="S87" s="328" t="s">
        <v>73</v>
      </c>
      <c r="T87" s="328" t="s">
        <v>73</v>
      </c>
      <c r="U87" s="328" t="s">
        <v>73</v>
      </c>
      <c r="V87" s="328" t="s">
        <v>73</v>
      </c>
      <c r="W87" s="328" t="s">
        <v>73</v>
      </c>
      <c r="X87" s="328" t="s">
        <v>73</v>
      </c>
      <c r="Y87" s="328" t="s">
        <v>73</v>
      </c>
      <c r="Z87" s="328" t="s">
        <v>73</v>
      </c>
      <c r="AA87" s="328" t="s">
        <v>73</v>
      </c>
      <c r="AB87" s="328" t="s">
        <v>73</v>
      </c>
      <c r="AC87" s="328" t="s">
        <v>73</v>
      </c>
      <c r="AD87" s="328" t="s">
        <v>73</v>
      </c>
      <c r="AE87" s="301"/>
      <c r="AF87" s="329" t="s">
        <v>73</v>
      </c>
      <c r="AG87" s="329" t="s">
        <v>73</v>
      </c>
      <c r="AH87" s="329" t="s">
        <v>73</v>
      </c>
      <c r="AI87" s="329" t="s">
        <v>73</v>
      </c>
      <c r="AJ87" s="329" t="s">
        <v>73</v>
      </c>
      <c r="AK87" s="329">
        <v>186247</v>
      </c>
      <c r="AL87" s="327" t="s">
        <v>251</v>
      </c>
    </row>
    <row r="88" spans="1:38" ht="26.25" customHeight="1" x14ac:dyDescent="0.2">
      <c r="A88" s="115" t="s">
        <v>235</v>
      </c>
      <c r="B88" s="115" t="s">
        <v>252</v>
      </c>
      <c r="C88" s="115" t="s">
        <v>253</v>
      </c>
      <c r="D88" s="325" t="s">
        <v>174</v>
      </c>
      <c r="E88" s="286" t="s">
        <v>73</v>
      </c>
      <c r="F88" s="286">
        <v>0.2252673</v>
      </c>
      <c r="G88" s="286" t="s">
        <v>73</v>
      </c>
      <c r="H88" s="286" t="s">
        <v>73</v>
      </c>
      <c r="I88" s="286" t="s">
        <v>73</v>
      </c>
      <c r="J88" s="286" t="s">
        <v>73</v>
      </c>
      <c r="K88" s="286" t="s">
        <v>73</v>
      </c>
      <c r="L88" s="286" t="s">
        <v>73</v>
      </c>
      <c r="M88" s="286" t="s">
        <v>73</v>
      </c>
      <c r="N88" s="286" t="s">
        <v>73</v>
      </c>
      <c r="O88" s="286" t="s">
        <v>73</v>
      </c>
      <c r="P88" s="286" t="s">
        <v>73</v>
      </c>
      <c r="Q88" s="286" t="s">
        <v>73</v>
      </c>
      <c r="R88" s="286" t="s">
        <v>73</v>
      </c>
      <c r="S88" s="286" t="s">
        <v>73</v>
      </c>
      <c r="T88" s="286" t="s">
        <v>73</v>
      </c>
      <c r="U88" s="286" t="s">
        <v>73</v>
      </c>
      <c r="V88" s="286" t="s">
        <v>73</v>
      </c>
      <c r="W88" s="286" t="s">
        <v>73</v>
      </c>
      <c r="X88" s="286" t="s">
        <v>73</v>
      </c>
      <c r="Y88" s="286" t="s">
        <v>73</v>
      </c>
      <c r="Z88" s="286" t="s">
        <v>73</v>
      </c>
      <c r="AA88" s="286" t="s">
        <v>73</v>
      </c>
      <c r="AB88" s="286" t="s">
        <v>73</v>
      </c>
      <c r="AC88" s="286" t="s">
        <v>73</v>
      </c>
      <c r="AD88" s="286" t="s">
        <v>73</v>
      </c>
      <c r="AE88" s="286"/>
      <c r="AF88" s="286" t="s">
        <v>73</v>
      </c>
      <c r="AG88" s="286" t="s">
        <v>73</v>
      </c>
      <c r="AH88" s="286" t="s">
        <v>73</v>
      </c>
      <c r="AI88" s="286" t="s">
        <v>73</v>
      </c>
      <c r="AJ88" s="286" t="s">
        <v>73</v>
      </c>
      <c r="AK88" s="286">
        <v>13.751198</v>
      </c>
      <c r="AL88" s="292" t="s">
        <v>471</v>
      </c>
    </row>
    <row r="89" spans="1:38" ht="26.25" customHeight="1" x14ac:dyDescent="0.2">
      <c r="A89" s="115" t="s">
        <v>235</v>
      </c>
      <c r="B89" s="115" t="s">
        <v>254</v>
      </c>
      <c r="C89" s="115" t="s">
        <v>255</v>
      </c>
      <c r="D89" s="325" t="s">
        <v>174</v>
      </c>
      <c r="E89" s="286" t="s">
        <v>73</v>
      </c>
      <c r="F89" s="286">
        <v>0.40067086099999999</v>
      </c>
      <c r="G89" s="286" t="s">
        <v>73</v>
      </c>
      <c r="H89" s="286" t="s">
        <v>73</v>
      </c>
      <c r="I89" s="286" t="s">
        <v>73</v>
      </c>
      <c r="J89" s="286" t="s">
        <v>73</v>
      </c>
      <c r="K89" s="286" t="s">
        <v>73</v>
      </c>
      <c r="L89" s="286" t="s">
        <v>73</v>
      </c>
      <c r="M89" s="286" t="s">
        <v>73</v>
      </c>
      <c r="N89" s="286" t="s">
        <v>73</v>
      </c>
      <c r="O89" s="286" t="s">
        <v>73</v>
      </c>
      <c r="P89" s="286" t="s">
        <v>73</v>
      </c>
      <c r="Q89" s="286" t="s">
        <v>73</v>
      </c>
      <c r="R89" s="286" t="s">
        <v>73</v>
      </c>
      <c r="S89" s="286" t="s">
        <v>73</v>
      </c>
      <c r="T89" s="286" t="s">
        <v>73</v>
      </c>
      <c r="U89" s="286" t="s">
        <v>73</v>
      </c>
      <c r="V89" s="286" t="s">
        <v>73</v>
      </c>
      <c r="W89" s="286" t="s">
        <v>73</v>
      </c>
      <c r="X89" s="286" t="s">
        <v>73</v>
      </c>
      <c r="Y89" s="286" t="s">
        <v>73</v>
      </c>
      <c r="Z89" s="286" t="s">
        <v>73</v>
      </c>
      <c r="AA89" s="286" t="s">
        <v>73</v>
      </c>
      <c r="AB89" s="286" t="s">
        <v>73</v>
      </c>
      <c r="AC89" s="286" t="s">
        <v>73</v>
      </c>
      <c r="AD89" s="286" t="s">
        <v>73</v>
      </c>
      <c r="AE89" s="286"/>
      <c r="AF89" s="286" t="s">
        <v>73</v>
      </c>
      <c r="AG89" s="286" t="s">
        <v>73</v>
      </c>
      <c r="AH89" s="286" t="s">
        <v>73</v>
      </c>
      <c r="AI89" s="286" t="s">
        <v>73</v>
      </c>
      <c r="AJ89" s="286" t="s">
        <v>73</v>
      </c>
      <c r="AK89" s="347">
        <v>2223273</v>
      </c>
      <c r="AL89" s="292" t="s">
        <v>256</v>
      </c>
    </row>
    <row r="90" spans="1:38" s="32" customFormat="1" ht="26.25" customHeight="1" x14ac:dyDescent="0.2">
      <c r="A90" s="115" t="s">
        <v>235</v>
      </c>
      <c r="B90" s="115" t="s">
        <v>257</v>
      </c>
      <c r="C90" s="115" t="s">
        <v>258</v>
      </c>
      <c r="D90" s="325" t="s">
        <v>174</v>
      </c>
      <c r="E90" s="286">
        <v>2.8426110000000001E-2</v>
      </c>
      <c r="F90" s="286">
        <v>0.1160457</v>
      </c>
      <c r="G90" s="286">
        <v>1.6075499999999999E-3</v>
      </c>
      <c r="H90" s="286">
        <v>6.5218880000000007E-2</v>
      </c>
      <c r="I90" s="286">
        <v>2.764809E-2</v>
      </c>
      <c r="J90" s="286">
        <v>5.3134609999999999E-2</v>
      </c>
      <c r="K90" s="286">
        <v>5.8462930000000003E-2</v>
      </c>
      <c r="L90" s="286">
        <v>3.6351999999999999E-4</v>
      </c>
      <c r="M90" s="286">
        <v>0.8697241</v>
      </c>
      <c r="N90" s="286">
        <v>0.41732320000000001</v>
      </c>
      <c r="O90" s="286">
        <v>7.8865000000000001E-4</v>
      </c>
      <c r="P90" s="286">
        <v>3.0300000000000001E-5</v>
      </c>
      <c r="Q90" s="286">
        <v>7.0795999999999999E-4</v>
      </c>
      <c r="R90" s="286">
        <v>8.3038799999999996E-3</v>
      </c>
      <c r="S90" s="286">
        <v>0.23634205</v>
      </c>
      <c r="T90" s="286">
        <v>1.5969420000000002E-2</v>
      </c>
      <c r="U90" s="286" t="s">
        <v>73</v>
      </c>
      <c r="V90" s="286">
        <v>0.13839841999999999</v>
      </c>
      <c r="W90" s="286">
        <v>1.57154E-3</v>
      </c>
      <c r="X90" s="286">
        <v>1.7444100000000001E-3</v>
      </c>
      <c r="Y90" s="286">
        <v>7.0719000000000001E-4</v>
      </c>
      <c r="Z90" s="286">
        <v>7.0719000000000001E-4</v>
      </c>
      <c r="AA90" s="286">
        <v>7.0719000000000001E-4</v>
      </c>
      <c r="AB90" s="286">
        <v>3.8659900000000001E-3</v>
      </c>
      <c r="AC90" s="286" t="s">
        <v>73</v>
      </c>
      <c r="AD90" s="286" t="s">
        <v>73</v>
      </c>
      <c r="AE90" s="286"/>
      <c r="AF90" s="286" t="s">
        <v>73</v>
      </c>
      <c r="AG90" s="286" t="s">
        <v>73</v>
      </c>
      <c r="AH90" s="286" t="s">
        <v>73</v>
      </c>
      <c r="AI90" s="286" t="s">
        <v>73</v>
      </c>
      <c r="AJ90" s="286" t="s">
        <v>73</v>
      </c>
      <c r="AK90" s="286">
        <v>532300</v>
      </c>
      <c r="AL90" s="292" t="s">
        <v>472</v>
      </c>
    </row>
    <row r="91" spans="1:38" ht="26.25" customHeight="1" x14ac:dyDescent="0.2">
      <c r="A91" s="115" t="s">
        <v>235</v>
      </c>
      <c r="B91" s="115" t="s">
        <v>259</v>
      </c>
      <c r="C91" s="115" t="s">
        <v>260</v>
      </c>
      <c r="D91" s="325" t="s">
        <v>473</v>
      </c>
      <c r="E91" s="286" t="s">
        <v>73</v>
      </c>
      <c r="F91" s="286" t="s">
        <v>71</v>
      </c>
      <c r="G91" s="286" t="s">
        <v>73</v>
      </c>
      <c r="H91" s="286" t="s">
        <v>73</v>
      </c>
      <c r="I91" s="286" t="s">
        <v>73</v>
      </c>
      <c r="J91" s="286" t="s">
        <v>73</v>
      </c>
      <c r="K91" s="286" t="s">
        <v>73</v>
      </c>
      <c r="L91" s="286" t="s">
        <v>73</v>
      </c>
      <c r="M91" s="286" t="s">
        <v>73</v>
      </c>
      <c r="N91" s="286" t="s">
        <v>73</v>
      </c>
      <c r="O91" s="286" t="s">
        <v>73</v>
      </c>
      <c r="P91" s="286" t="s">
        <v>73</v>
      </c>
      <c r="Q91" s="286" t="s">
        <v>73</v>
      </c>
      <c r="R91" s="286" t="s">
        <v>73</v>
      </c>
      <c r="S91" s="286" t="s">
        <v>73</v>
      </c>
      <c r="T91" s="286" t="s">
        <v>73</v>
      </c>
      <c r="U91" s="286" t="s">
        <v>73</v>
      </c>
      <c r="V91" s="286" t="s">
        <v>73</v>
      </c>
      <c r="W91" s="286" t="s">
        <v>73</v>
      </c>
      <c r="X91" s="286" t="s">
        <v>73</v>
      </c>
      <c r="Y91" s="286" t="s">
        <v>73</v>
      </c>
      <c r="Z91" s="286" t="s">
        <v>73</v>
      </c>
      <c r="AA91" s="286" t="s">
        <v>73</v>
      </c>
      <c r="AB91" s="286" t="s">
        <v>73</v>
      </c>
      <c r="AC91" s="286" t="s">
        <v>73</v>
      </c>
      <c r="AD91" s="286" t="s">
        <v>73</v>
      </c>
      <c r="AE91" s="286" t="s">
        <v>174</v>
      </c>
      <c r="AF91" s="286" t="s">
        <v>73</v>
      </c>
      <c r="AG91" s="286" t="s">
        <v>73</v>
      </c>
      <c r="AH91" s="286" t="s">
        <v>73</v>
      </c>
      <c r="AI91" s="286" t="s">
        <v>73</v>
      </c>
      <c r="AJ91" s="286" t="s">
        <v>73</v>
      </c>
      <c r="AK91" s="286" t="s">
        <v>71</v>
      </c>
      <c r="AL91" s="292" t="s">
        <v>174</v>
      </c>
    </row>
    <row r="92" spans="1:38" ht="26.25" customHeight="1" x14ac:dyDescent="0.2">
      <c r="A92" s="115" t="s">
        <v>68</v>
      </c>
      <c r="B92" s="115" t="s">
        <v>261</v>
      </c>
      <c r="C92" s="115" t="s">
        <v>262</v>
      </c>
      <c r="D92" s="325"/>
      <c r="E92" s="328" t="s">
        <v>67</v>
      </c>
      <c r="F92" s="328" t="s">
        <v>67</v>
      </c>
      <c r="G92" s="328" t="s">
        <v>67</v>
      </c>
      <c r="H92" s="328" t="s">
        <v>67</v>
      </c>
      <c r="I92" s="328" t="s">
        <v>67</v>
      </c>
      <c r="J92" s="328" t="s">
        <v>67</v>
      </c>
      <c r="K92" s="328" t="s">
        <v>67</v>
      </c>
      <c r="L92" s="328" t="s">
        <v>67</v>
      </c>
      <c r="M92" s="328" t="s">
        <v>67</v>
      </c>
      <c r="N92" s="328" t="s">
        <v>67</v>
      </c>
      <c r="O92" s="328" t="s">
        <v>67</v>
      </c>
      <c r="P92" s="328" t="s">
        <v>67</v>
      </c>
      <c r="Q92" s="328" t="s">
        <v>67</v>
      </c>
      <c r="R92" s="328" t="s">
        <v>67</v>
      </c>
      <c r="S92" s="328" t="s">
        <v>67</v>
      </c>
      <c r="T92" s="328" t="s">
        <v>67</v>
      </c>
      <c r="U92" s="328" t="s">
        <v>67</v>
      </c>
      <c r="V92" s="328" t="s">
        <v>67</v>
      </c>
      <c r="W92" s="328" t="s">
        <v>67</v>
      </c>
      <c r="X92" s="328" t="s">
        <v>67</v>
      </c>
      <c r="Y92" s="328" t="s">
        <v>67</v>
      </c>
      <c r="Z92" s="328" t="s">
        <v>67</v>
      </c>
      <c r="AA92" s="328" t="s">
        <v>67</v>
      </c>
      <c r="AB92" s="328" t="s">
        <v>67</v>
      </c>
      <c r="AC92" s="328" t="s">
        <v>67</v>
      </c>
      <c r="AD92" s="328" t="s">
        <v>67</v>
      </c>
      <c r="AE92" s="301"/>
      <c r="AF92" s="329" t="s">
        <v>67</v>
      </c>
      <c r="AG92" s="329" t="s">
        <v>67</v>
      </c>
      <c r="AH92" s="329" t="s">
        <v>67</v>
      </c>
      <c r="AI92" s="329" t="s">
        <v>67</v>
      </c>
      <c r="AJ92" s="329" t="s">
        <v>67</v>
      </c>
      <c r="AK92" s="329"/>
      <c r="AL92" s="327"/>
    </row>
    <row r="93" spans="1:38" ht="26.25" customHeight="1" x14ac:dyDescent="0.2">
      <c r="A93" s="115" t="s">
        <v>68</v>
      </c>
      <c r="B93" s="115" t="s">
        <v>263</v>
      </c>
      <c r="C93" s="115" t="s">
        <v>264</v>
      </c>
      <c r="D93" s="325"/>
      <c r="E93" s="286" t="s">
        <v>73</v>
      </c>
      <c r="F93" s="286">
        <v>3.2018362699999998</v>
      </c>
      <c r="G93" s="286" t="s">
        <v>73</v>
      </c>
      <c r="H93" s="286" t="s">
        <v>73</v>
      </c>
      <c r="I93" s="286" t="s">
        <v>73</v>
      </c>
      <c r="J93" s="286">
        <v>5.5986200000000003E-3</v>
      </c>
      <c r="K93" s="286" t="s">
        <v>73</v>
      </c>
      <c r="L93" s="286" t="s">
        <v>73</v>
      </c>
      <c r="M93" s="286" t="s">
        <v>73</v>
      </c>
      <c r="N93" s="286" t="s">
        <v>73</v>
      </c>
      <c r="O93" s="286" t="s">
        <v>73</v>
      </c>
      <c r="P93" s="286" t="s">
        <v>73</v>
      </c>
      <c r="Q93" s="286" t="s">
        <v>73</v>
      </c>
      <c r="R93" s="286" t="s">
        <v>73</v>
      </c>
      <c r="S93" s="286" t="s">
        <v>73</v>
      </c>
      <c r="T93" s="286" t="s">
        <v>73</v>
      </c>
      <c r="U93" s="286" t="s">
        <v>73</v>
      </c>
      <c r="V93" s="286" t="s">
        <v>73</v>
      </c>
      <c r="W93" s="286" t="s">
        <v>73</v>
      </c>
      <c r="X93" s="286" t="s">
        <v>73</v>
      </c>
      <c r="Y93" s="286" t="s">
        <v>73</v>
      </c>
      <c r="Z93" s="286" t="s">
        <v>73</v>
      </c>
      <c r="AA93" s="286" t="s">
        <v>73</v>
      </c>
      <c r="AB93" s="286" t="s">
        <v>73</v>
      </c>
      <c r="AC93" s="286" t="s">
        <v>73</v>
      </c>
      <c r="AD93" s="286" t="s">
        <v>73</v>
      </c>
      <c r="AE93" s="286"/>
      <c r="AF93" s="286" t="s">
        <v>73</v>
      </c>
      <c r="AG93" s="286" t="s">
        <v>73</v>
      </c>
      <c r="AH93" s="286" t="s">
        <v>73</v>
      </c>
      <c r="AI93" s="286" t="s">
        <v>73</v>
      </c>
      <c r="AJ93" s="286" t="s">
        <v>73</v>
      </c>
      <c r="AK93" s="286">
        <v>2178</v>
      </c>
      <c r="AL93" s="292" t="s">
        <v>474</v>
      </c>
    </row>
    <row r="94" spans="1:38" ht="26.25" customHeight="1" x14ac:dyDescent="0.2">
      <c r="A94" s="115" t="s">
        <v>68</v>
      </c>
      <c r="B94" s="115" t="s">
        <v>265</v>
      </c>
      <c r="C94" s="115" t="s">
        <v>266</v>
      </c>
      <c r="D94" s="325"/>
      <c r="E94" s="286">
        <v>2.3963000000000002E-2</v>
      </c>
      <c r="F94" s="286">
        <v>2.3205619999999998</v>
      </c>
      <c r="G94" s="286">
        <v>0.12732299999999999</v>
      </c>
      <c r="H94" s="286" t="s">
        <v>73</v>
      </c>
      <c r="I94" s="286">
        <v>1.56864E-2</v>
      </c>
      <c r="J94" s="286">
        <v>2.0915199999999998E-2</v>
      </c>
      <c r="K94" s="286">
        <v>2.6144000000000001E-2</v>
      </c>
      <c r="L94" s="286">
        <v>2.8235499999999998E-4</v>
      </c>
      <c r="M94" s="286">
        <v>0.13614399999999999</v>
      </c>
      <c r="N94" s="286" t="s">
        <v>73</v>
      </c>
      <c r="O94" s="286" t="s">
        <v>73</v>
      </c>
      <c r="P94" s="286" t="s">
        <v>73</v>
      </c>
      <c r="Q94" s="286" t="s">
        <v>73</v>
      </c>
      <c r="R94" s="286" t="s">
        <v>73</v>
      </c>
      <c r="S94" s="286" t="s">
        <v>73</v>
      </c>
      <c r="T94" s="286" t="s">
        <v>73</v>
      </c>
      <c r="U94" s="286" t="s">
        <v>73</v>
      </c>
      <c r="V94" s="286" t="s">
        <v>73</v>
      </c>
      <c r="W94" s="286" t="s">
        <v>73</v>
      </c>
      <c r="X94" s="286" t="s">
        <v>73</v>
      </c>
      <c r="Y94" s="286" t="s">
        <v>73</v>
      </c>
      <c r="Z94" s="286" t="s">
        <v>73</v>
      </c>
      <c r="AA94" s="286" t="s">
        <v>73</v>
      </c>
      <c r="AB94" s="286" t="s">
        <v>73</v>
      </c>
      <c r="AC94" s="286" t="s">
        <v>73</v>
      </c>
      <c r="AD94" s="286" t="s">
        <v>73</v>
      </c>
      <c r="AE94" s="286"/>
      <c r="AF94" s="286" t="s">
        <v>73</v>
      </c>
      <c r="AG94" s="286" t="s">
        <v>73</v>
      </c>
      <c r="AH94" s="286" t="s">
        <v>73</v>
      </c>
      <c r="AI94" s="286" t="s">
        <v>73</v>
      </c>
      <c r="AJ94" s="286" t="s">
        <v>73</v>
      </c>
      <c r="AK94" s="286" t="s">
        <v>72</v>
      </c>
      <c r="AL94" s="292" t="s">
        <v>174</v>
      </c>
    </row>
    <row r="95" spans="1:38" ht="26.25" customHeight="1" x14ac:dyDescent="0.2">
      <c r="A95" s="115" t="s">
        <v>68</v>
      </c>
      <c r="B95" s="115" t="s">
        <v>267</v>
      </c>
      <c r="C95" s="115" t="s">
        <v>268</v>
      </c>
      <c r="D95" s="325"/>
      <c r="E95" s="328" t="s">
        <v>73</v>
      </c>
      <c r="F95" s="328" t="s">
        <v>72</v>
      </c>
      <c r="G95" s="328" t="s">
        <v>73</v>
      </c>
      <c r="H95" s="328" t="s">
        <v>73</v>
      </c>
      <c r="I95" s="328" t="s">
        <v>72</v>
      </c>
      <c r="J95" s="328" t="s">
        <v>72</v>
      </c>
      <c r="K95" s="328">
        <v>0.58840599999999998</v>
      </c>
      <c r="L95" s="328" t="s">
        <v>73</v>
      </c>
      <c r="M95" s="328" t="s">
        <v>73</v>
      </c>
      <c r="N95" s="328" t="s">
        <v>73</v>
      </c>
      <c r="O95" s="328" t="s">
        <v>73</v>
      </c>
      <c r="P95" s="328" t="s">
        <v>73</v>
      </c>
      <c r="Q95" s="328" t="s">
        <v>73</v>
      </c>
      <c r="R95" s="328" t="s">
        <v>73</v>
      </c>
      <c r="S95" s="328" t="s">
        <v>73</v>
      </c>
      <c r="T95" s="328" t="s">
        <v>73</v>
      </c>
      <c r="U95" s="328" t="s">
        <v>73</v>
      </c>
      <c r="V95" s="328" t="s">
        <v>73</v>
      </c>
      <c r="W95" s="328" t="s">
        <v>73</v>
      </c>
      <c r="X95" s="328" t="s">
        <v>73</v>
      </c>
      <c r="Y95" s="328" t="s">
        <v>73</v>
      </c>
      <c r="Z95" s="328" t="s">
        <v>73</v>
      </c>
      <c r="AA95" s="328" t="s">
        <v>73</v>
      </c>
      <c r="AB95" s="328" t="s">
        <v>73</v>
      </c>
      <c r="AC95" s="328" t="s">
        <v>73</v>
      </c>
      <c r="AD95" s="328" t="s">
        <v>73</v>
      </c>
      <c r="AE95" s="294">
        <v>0</v>
      </c>
      <c r="AF95" s="329" t="s">
        <v>73</v>
      </c>
      <c r="AG95" s="329" t="s">
        <v>73</v>
      </c>
      <c r="AH95" s="329" t="s">
        <v>73</v>
      </c>
      <c r="AI95" s="329" t="s">
        <v>73</v>
      </c>
      <c r="AJ95" s="329" t="s">
        <v>73</v>
      </c>
      <c r="AK95" s="328">
        <v>588.40599999999995</v>
      </c>
      <c r="AL95" s="327" t="s">
        <v>269</v>
      </c>
    </row>
    <row r="96" spans="1:38" ht="26.25" customHeight="1" x14ac:dyDescent="0.2">
      <c r="A96" s="115" t="s">
        <v>68</v>
      </c>
      <c r="B96" s="115" t="s">
        <v>270</v>
      </c>
      <c r="C96" s="115" t="s">
        <v>271</v>
      </c>
      <c r="D96" s="325"/>
      <c r="E96" s="286" t="s">
        <v>67</v>
      </c>
      <c r="F96" s="286" t="s">
        <v>67</v>
      </c>
      <c r="G96" s="286" t="s">
        <v>67</v>
      </c>
      <c r="H96" s="286" t="s">
        <v>67</v>
      </c>
      <c r="I96" s="286" t="s">
        <v>67</v>
      </c>
      <c r="J96" s="286" t="s">
        <v>67</v>
      </c>
      <c r="K96" s="286" t="s">
        <v>67</v>
      </c>
      <c r="L96" s="286" t="s">
        <v>67</v>
      </c>
      <c r="M96" s="286" t="s">
        <v>67</v>
      </c>
      <c r="N96" s="286" t="s">
        <v>67</v>
      </c>
      <c r="O96" s="286" t="s">
        <v>67</v>
      </c>
      <c r="P96" s="286" t="s">
        <v>67</v>
      </c>
      <c r="Q96" s="286" t="s">
        <v>67</v>
      </c>
      <c r="R96" s="286" t="s">
        <v>67</v>
      </c>
      <c r="S96" s="286" t="s">
        <v>67</v>
      </c>
      <c r="T96" s="286" t="s">
        <v>67</v>
      </c>
      <c r="U96" s="286" t="s">
        <v>67</v>
      </c>
      <c r="V96" s="286" t="s">
        <v>67</v>
      </c>
      <c r="W96" s="286" t="s">
        <v>67</v>
      </c>
      <c r="X96" s="286" t="s">
        <v>67</v>
      </c>
      <c r="Y96" s="286" t="s">
        <v>67</v>
      </c>
      <c r="Z96" s="286" t="s">
        <v>67</v>
      </c>
      <c r="AA96" s="286" t="s">
        <v>67</v>
      </c>
      <c r="AB96" s="286" t="s">
        <v>67</v>
      </c>
      <c r="AC96" s="286" t="s">
        <v>67</v>
      </c>
      <c r="AD96" s="286" t="s">
        <v>67</v>
      </c>
      <c r="AE96" s="286" t="s">
        <v>174</v>
      </c>
      <c r="AF96" s="286" t="s">
        <v>67</v>
      </c>
      <c r="AG96" s="286" t="s">
        <v>67</v>
      </c>
      <c r="AH96" s="286" t="s">
        <v>67</v>
      </c>
      <c r="AI96" s="286" t="s">
        <v>67</v>
      </c>
      <c r="AJ96" s="286" t="s">
        <v>67</v>
      </c>
      <c r="AK96" s="286" t="s">
        <v>67</v>
      </c>
      <c r="AL96" s="327"/>
    </row>
    <row r="97" spans="1:38" ht="26.25" customHeight="1" x14ac:dyDescent="0.2">
      <c r="A97" s="115" t="s">
        <v>68</v>
      </c>
      <c r="B97" s="115" t="s">
        <v>272</v>
      </c>
      <c r="C97" s="115" t="s">
        <v>273</v>
      </c>
      <c r="D97" s="325"/>
      <c r="E97" s="286" t="s">
        <v>73</v>
      </c>
      <c r="F97" s="286" t="s">
        <v>73</v>
      </c>
      <c r="G97" s="286" t="s">
        <v>73</v>
      </c>
      <c r="H97" s="286" t="s">
        <v>73</v>
      </c>
      <c r="I97" s="286" t="s">
        <v>73</v>
      </c>
      <c r="J97" s="286" t="s">
        <v>73</v>
      </c>
      <c r="K97" s="286" t="s">
        <v>73</v>
      </c>
      <c r="L97" s="286" t="s">
        <v>73</v>
      </c>
      <c r="M97" s="286" t="s">
        <v>73</v>
      </c>
      <c r="N97" s="286" t="s">
        <v>73</v>
      </c>
      <c r="O97" s="286" t="s">
        <v>73</v>
      </c>
      <c r="P97" s="286">
        <v>3.2500000000000001E-2</v>
      </c>
      <c r="Q97" s="286" t="s">
        <v>73</v>
      </c>
      <c r="R97" s="286" t="s">
        <v>73</v>
      </c>
      <c r="S97" s="286" t="s">
        <v>73</v>
      </c>
      <c r="T97" s="286" t="s">
        <v>73</v>
      </c>
      <c r="U97" s="286" t="s">
        <v>73</v>
      </c>
      <c r="V97" s="286" t="s">
        <v>73</v>
      </c>
      <c r="W97" s="286" t="s">
        <v>73</v>
      </c>
      <c r="X97" s="286" t="s">
        <v>73</v>
      </c>
      <c r="Y97" s="286" t="s">
        <v>73</v>
      </c>
      <c r="Z97" s="286" t="s">
        <v>73</v>
      </c>
      <c r="AA97" s="286" t="s">
        <v>73</v>
      </c>
      <c r="AB97" s="286" t="s">
        <v>73</v>
      </c>
      <c r="AC97" s="286" t="s">
        <v>73</v>
      </c>
      <c r="AD97" s="286">
        <v>1.9844999999999999</v>
      </c>
      <c r="AE97" s="286"/>
      <c r="AF97" s="286" t="s">
        <v>73</v>
      </c>
      <c r="AG97" s="286" t="s">
        <v>73</v>
      </c>
      <c r="AH97" s="286" t="s">
        <v>73</v>
      </c>
      <c r="AI97" s="286" t="s">
        <v>73</v>
      </c>
      <c r="AJ97" s="286" t="s">
        <v>73</v>
      </c>
      <c r="AK97" s="286">
        <v>661.5</v>
      </c>
      <c r="AL97" s="327" t="s">
        <v>475</v>
      </c>
    </row>
    <row r="98" spans="1:38" ht="26.25" customHeight="1" x14ac:dyDescent="0.2">
      <c r="A98" s="115" t="s">
        <v>68</v>
      </c>
      <c r="B98" s="115" t="s">
        <v>275</v>
      </c>
      <c r="C98" s="115" t="s">
        <v>276</v>
      </c>
      <c r="D98" s="325"/>
      <c r="E98" s="286" t="s">
        <v>67</v>
      </c>
      <c r="F98" s="286" t="s">
        <v>67</v>
      </c>
      <c r="G98" s="286" t="s">
        <v>67</v>
      </c>
      <c r="H98" s="286" t="s">
        <v>67</v>
      </c>
      <c r="I98" s="286" t="s">
        <v>67</v>
      </c>
      <c r="J98" s="286" t="s">
        <v>67</v>
      </c>
      <c r="K98" s="286" t="s">
        <v>67</v>
      </c>
      <c r="L98" s="286" t="s">
        <v>67</v>
      </c>
      <c r="M98" s="286" t="s">
        <v>67</v>
      </c>
      <c r="N98" s="286" t="s">
        <v>67</v>
      </c>
      <c r="O98" s="286" t="s">
        <v>67</v>
      </c>
      <c r="P98" s="286" t="s">
        <v>67</v>
      </c>
      <c r="Q98" s="286" t="s">
        <v>67</v>
      </c>
      <c r="R98" s="286" t="s">
        <v>67</v>
      </c>
      <c r="S98" s="286" t="s">
        <v>67</v>
      </c>
      <c r="T98" s="286" t="s">
        <v>67</v>
      </c>
      <c r="U98" s="286" t="s">
        <v>67</v>
      </c>
      <c r="V98" s="286" t="s">
        <v>67</v>
      </c>
      <c r="W98" s="286" t="s">
        <v>67</v>
      </c>
      <c r="X98" s="286" t="s">
        <v>67</v>
      </c>
      <c r="Y98" s="286" t="s">
        <v>67</v>
      </c>
      <c r="Z98" s="286" t="s">
        <v>67</v>
      </c>
      <c r="AA98" s="286" t="s">
        <v>67</v>
      </c>
      <c r="AB98" s="286" t="s">
        <v>67</v>
      </c>
      <c r="AC98" s="286" t="s">
        <v>67</v>
      </c>
      <c r="AD98" s="286" t="s">
        <v>67</v>
      </c>
      <c r="AE98" s="286" t="s">
        <v>174</v>
      </c>
      <c r="AF98" s="286" t="s">
        <v>67</v>
      </c>
      <c r="AG98" s="286" t="s">
        <v>67</v>
      </c>
      <c r="AH98" s="286" t="s">
        <v>67</v>
      </c>
      <c r="AI98" s="286" t="s">
        <v>67</v>
      </c>
      <c r="AJ98" s="286" t="s">
        <v>67</v>
      </c>
      <c r="AK98" s="286" t="s">
        <v>67</v>
      </c>
      <c r="AL98" s="327"/>
    </row>
    <row r="99" spans="1:38" ht="26.25" customHeight="1" x14ac:dyDescent="0.25">
      <c r="A99" s="115" t="s">
        <v>277</v>
      </c>
      <c r="B99" s="115" t="s">
        <v>278</v>
      </c>
      <c r="C99" s="115" t="s">
        <v>279</v>
      </c>
      <c r="D99" s="325">
        <v>0</v>
      </c>
      <c r="E99" s="282">
        <v>0.18135799999999999</v>
      </c>
      <c r="F99" s="282">
        <v>6.1568129999999996</v>
      </c>
      <c r="G99" s="283" t="s">
        <v>73</v>
      </c>
      <c r="H99" s="282">
        <v>6.0219370000000003</v>
      </c>
      <c r="I99" s="282">
        <v>0.109526</v>
      </c>
      <c r="J99" s="282">
        <v>0.168296</v>
      </c>
      <c r="K99" s="282">
        <v>0.36864799999999998</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407734</v>
      </c>
      <c r="AL99" s="308" t="s">
        <v>280</v>
      </c>
    </row>
    <row r="100" spans="1:38" ht="26.25" customHeight="1" x14ac:dyDescent="0.25">
      <c r="A100" s="115" t="s">
        <v>277</v>
      </c>
      <c r="B100" s="115" t="s">
        <v>281</v>
      </c>
      <c r="C100" s="115" t="s">
        <v>282</v>
      </c>
      <c r="D100" s="325">
        <v>0</v>
      </c>
      <c r="E100" s="283">
        <v>8.5569999999999993E-2</v>
      </c>
      <c r="F100" s="282">
        <v>3.3923190000000001</v>
      </c>
      <c r="G100" s="283" t="s">
        <v>73</v>
      </c>
      <c r="H100" s="282">
        <v>2.727179</v>
      </c>
      <c r="I100" s="282">
        <v>4.3831000000000002E-2</v>
      </c>
      <c r="J100" s="282">
        <v>6.7251000000000005E-2</v>
      </c>
      <c r="K100" s="282">
        <v>0.145508</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3">
        <v>435334.8</v>
      </c>
      <c r="AL100" s="306" t="s">
        <v>450</v>
      </c>
    </row>
    <row r="101" spans="1:38" ht="26.25" customHeight="1" x14ac:dyDescent="0.25">
      <c r="A101" s="115" t="s">
        <v>277</v>
      </c>
      <c r="B101" s="115" t="s">
        <v>283</v>
      </c>
      <c r="C101" s="115" t="s">
        <v>284</v>
      </c>
      <c r="D101" s="325">
        <v>0</v>
      </c>
      <c r="E101" s="283">
        <v>1.7799999999999999E-3</v>
      </c>
      <c r="F101" s="283">
        <v>3.721E-2</v>
      </c>
      <c r="G101" s="283" t="s">
        <v>73</v>
      </c>
      <c r="H101" s="282">
        <v>5.4567999999999998E-2</v>
      </c>
      <c r="I101" s="282">
        <v>4.2900000000000002E-4</v>
      </c>
      <c r="J101" s="282">
        <v>1.2869999999999999E-3</v>
      </c>
      <c r="K101" s="282">
        <v>3.003E-3</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3">
        <v>39145.83</v>
      </c>
      <c r="AL101" s="306" t="s">
        <v>285</v>
      </c>
    </row>
    <row r="102" spans="1:38" ht="26.25" customHeight="1" x14ac:dyDescent="0.25">
      <c r="A102" s="115" t="s">
        <v>277</v>
      </c>
      <c r="B102" s="115" t="s">
        <v>286</v>
      </c>
      <c r="C102" s="115" t="s">
        <v>287</v>
      </c>
      <c r="D102" s="325">
        <v>0</v>
      </c>
      <c r="E102" s="282">
        <v>6.1941999999999997E-2</v>
      </c>
      <c r="F102" s="282">
        <v>0.37539400000000001</v>
      </c>
      <c r="G102" s="283" t="s">
        <v>73</v>
      </c>
      <c r="H102" s="283">
        <v>4.3002500000000001</v>
      </c>
      <c r="I102" s="282">
        <v>5.1159999999999999E-3</v>
      </c>
      <c r="J102" s="282">
        <v>0.11469699999999999</v>
      </c>
      <c r="K102" s="282">
        <v>0.74187099999999995</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3">
        <v>1120886</v>
      </c>
      <c r="AL102" s="306" t="s">
        <v>285</v>
      </c>
    </row>
    <row r="103" spans="1:38" ht="26.25" customHeight="1" x14ac:dyDescent="0.25">
      <c r="A103" s="115" t="s">
        <v>277</v>
      </c>
      <c r="B103" s="115" t="s">
        <v>288</v>
      </c>
      <c r="C103" s="115" t="s">
        <v>289</v>
      </c>
      <c r="D103" s="325"/>
      <c r="E103" s="289"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325">
        <v>0</v>
      </c>
      <c r="E104" s="282">
        <v>1.709E-3</v>
      </c>
      <c r="F104" s="283">
        <v>1.256E-2</v>
      </c>
      <c r="G104" s="283" t="s">
        <v>73</v>
      </c>
      <c r="H104" s="282">
        <v>4.2544999999999999E-2</v>
      </c>
      <c r="I104" s="282">
        <v>2.3499999999999999E-4</v>
      </c>
      <c r="J104" s="282">
        <v>7.0399999999999998E-4</v>
      </c>
      <c r="K104" s="282">
        <v>1.642E-3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21400</v>
      </c>
      <c r="AL104" s="306" t="s">
        <v>285</v>
      </c>
    </row>
    <row r="105" spans="1:38" ht="26.25" customHeight="1" x14ac:dyDescent="0.25">
      <c r="A105" s="115" t="s">
        <v>277</v>
      </c>
      <c r="B105" s="115" t="s">
        <v>292</v>
      </c>
      <c r="C105" s="115" t="s">
        <v>293</v>
      </c>
      <c r="D105" s="325">
        <v>0</v>
      </c>
      <c r="E105" s="282">
        <v>3.1619999999999999E-3</v>
      </c>
      <c r="F105" s="282">
        <v>0.41485499999999997</v>
      </c>
      <c r="G105" s="283" t="s">
        <v>73</v>
      </c>
      <c r="H105" s="283">
        <v>0.41045999999999999</v>
      </c>
      <c r="I105" s="282">
        <v>6.0280000000000004E-3</v>
      </c>
      <c r="J105" s="282">
        <v>9.4730000000000005E-3</v>
      </c>
      <c r="K105" s="282">
        <v>2.0669E-2</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3">
        <v>61728</v>
      </c>
      <c r="AL105" s="306" t="s">
        <v>285</v>
      </c>
    </row>
    <row r="106" spans="1:38" ht="26.25" customHeight="1" x14ac:dyDescent="0.25">
      <c r="A106" s="115" t="s">
        <v>277</v>
      </c>
      <c r="B106" s="115" t="s">
        <v>294</v>
      </c>
      <c r="C106" s="115" t="s">
        <v>295</v>
      </c>
      <c r="D106" s="325"/>
      <c r="E106" s="289"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325">
        <v>0</v>
      </c>
      <c r="E107" s="282">
        <v>3.0547999999999999E-2</v>
      </c>
      <c r="F107" s="282">
        <v>0.72294700000000001</v>
      </c>
      <c r="G107" s="283" t="s">
        <v>73</v>
      </c>
      <c r="H107" s="282">
        <v>0.53364500000000004</v>
      </c>
      <c r="I107" s="282">
        <v>1.3143999999999999E-2</v>
      </c>
      <c r="J107" s="283">
        <v>0.17526</v>
      </c>
      <c r="K107" s="282">
        <v>0.832484</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3">
        <v>4381494</v>
      </c>
      <c r="AL107" s="306" t="s">
        <v>298</v>
      </c>
    </row>
    <row r="108" spans="1:38" ht="26.25" customHeight="1" x14ac:dyDescent="0.25">
      <c r="A108" s="115" t="s">
        <v>277</v>
      </c>
      <c r="B108" s="115" t="s">
        <v>299</v>
      </c>
      <c r="C108" s="115" t="s">
        <v>300</v>
      </c>
      <c r="D108" s="325">
        <v>0</v>
      </c>
      <c r="E108" s="282">
        <v>2.2959E-2</v>
      </c>
      <c r="F108" s="282">
        <v>0.47771599999999997</v>
      </c>
      <c r="G108" s="283" t="s">
        <v>73</v>
      </c>
      <c r="H108" s="282">
        <v>0.60609900000000005</v>
      </c>
      <c r="I108" s="282">
        <v>8.8470000000000007E-3</v>
      </c>
      <c r="J108" s="282">
        <v>8.8466000000000003E-2</v>
      </c>
      <c r="K108" s="282">
        <v>0.17693200000000001</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3">
        <v>4423298</v>
      </c>
      <c r="AL108" s="306" t="s">
        <v>285</v>
      </c>
    </row>
    <row r="109" spans="1:38" ht="26.25" customHeight="1" x14ac:dyDescent="0.25">
      <c r="A109" s="115" t="s">
        <v>277</v>
      </c>
      <c r="B109" s="115" t="s">
        <v>301</v>
      </c>
      <c r="C109" s="115" t="s">
        <v>302</v>
      </c>
      <c r="D109" s="325">
        <v>0</v>
      </c>
      <c r="E109" s="282">
        <v>3.5690000000000001E-3</v>
      </c>
      <c r="F109" s="282">
        <v>5.6323999999999999E-2</v>
      </c>
      <c r="G109" s="283" t="s">
        <v>73</v>
      </c>
      <c r="H109" s="282">
        <v>0.103435</v>
      </c>
      <c r="I109" s="282">
        <v>2.3040000000000001E-3</v>
      </c>
      <c r="J109" s="283">
        <v>1.2670000000000001E-2</v>
      </c>
      <c r="K109" s="283">
        <v>1.2670000000000001E-2</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115181.7</v>
      </c>
      <c r="AL109" s="306" t="s">
        <v>298</v>
      </c>
    </row>
    <row r="110" spans="1:38" ht="26.25" customHeight="1" x14ac:dyDescent="0.25">
      <c r="A110" s="115" t="s">
        <v>277</v>
      </c>
      <c r="B110" s="115" t="s">
        <v>303</v>
      </c>
      <c r="C110" s="115" t="s">
        <v>304</v>
      </c>
      <c r="D110" s="325">
        <v>0</v>
      </c>
      <c r="E110" s="282">
        <v>1.8100000000000001E-4</v>
      </c>
      <c r="F110" s="282">
        <v>4.6121000000000002E-2</v>
      </c>
      <c r="G110" s="283" t="s">
        <v>73</v>
      </c>
      <c r="H110" s="283">
        <v>1.1209999999999999E-2</v>
      </c>
      <c r="I110" s="283">
        <v>1.1900000000000001E-3</v>
      </c>
      <c r="J110" s="283">
        <v>9.0399999999999994E-3</v>
      </c>
      <c r="K110" s="283">
        <v>9.0399999999999994E-3</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3">
        <v>94316.71</v>
      </c>
      <c r="AL110" s="306" t="s">
        <v>298</v>
      </c>
    </row>
    <row r="111" spans="1:38" ht="26.25" customHeight="1" x14ac:dyDescent="0.25">
      <c r="A111" s="115" t="s">
        <v>277</v>
      </c>
      <c r="B111" s="115" t="s">
        <v>305</v>
      </c>
      <c r="C111" s="115" t="s">
        <v>306</v>
      </c>
      <c r="D111" s="325">
        <v>0</v>
      </c>
      <c r="E111" s="282">
        <v>5.5425000000000002E-2</v>
      </c>
      <c r="F111" s="282">
        <v>1.153661</v>
      </c>
      <c r="G111" s="283" t="s">
        <v>73</v>
      </c>
      <c r="H111" s="282">
        <v>0.95278700000000005</v>
      </c>
      <c r="I111" s="282">
        <v>2.7720000000000002E-3</v>
      </c>
      <c r="J111" s="282">
        <v>5.5430000000000002E-3</v>
      </c>
      <c r="K111" s="282">
        <v>1.2473E-2</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3">
        <v>692926.1</v>
      </c>
      <c r="AL111" s="306" t="s">
        <v>298</v>
      </c>
    </row>
    <row r="112" spans="1:38" ht="26.25" customHeight="1" x14ac:dyDescent="0.25">
      <c r="A112" s="115" t="s">
        <v>307</v>
      </c>
      <c r="B112" s="115" t="s">
        <v>308</v>
      </c>
      <c r="C112" s="115" t="s">
        <v>309</v>
      </c>
      <c r="D112" s="325">
        <v>0</v>
      </c>
      <c r="E112" s="283">
        <v>4.88</v>
      </c>
      <c r="F112" s="283" t="s">
        <v>73</v>
      </c>
      <c r="G112" s="283" t="s">
        <v>73</v>
      </c>
      <c r="H112" s="282">
        <v>7.9904719999999996</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122</v>
      </c>
      <c r="AL112" s="308" t="s">
        <v>310</v>
      </c>
    </row>
    <row r="113" spans="1:38" ht="26.25" customHeight="1" x14ac:dyDescent="0.25">
      <c r="A113" s="115" t="s">
        <v>307</v>
      </c>
      <c r="B113" s="115" t="s">
        <v>311</v>
      </c>
      <c r="C113" s="115" t="s">
        <v>312</v>
      </c>
      <c r="D113" s="325">
        <v>0</v>
      </c>
      <c r="E113" s="282">
        <v>1.648269</v>
      </c>
      <c r="F113" s="282">
        <v>4.6058089999999998</v>
      </c>
      <c r="G113" s="283" t="s">
        <v>73</v>
      </c>
      <c r="H113" s="283">
        <v>8.1801600000000008</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3">
        <v>33.950380000000003</v>
      </c>
      <c r="AL113" s="306" t="s">
        <v>313</v>
      </c>
    </row>
    <row r="114" spans="1:38" ht="26.25" customHeight="1" x14ac:dyDescent="0.25">
      <c r="A114" s="115" t="s">
        <v>307</v>
      </c>
      <c r="B114" s="115" t="s">
        <v>314</v>
      </c>
      <c r="C114" s="115" t="s">
        <v>315</v>
      </c>
      <c r="D114" s="325">
        <v>0</v>
      </c>
      <c r="E114" s="283">
        <v>6.5799999999999999E-3</v>
      </c>
      <c r="F114" s="283" t="s">
        <v>72</v>
      </c>
      <c r="G114" s="283" t="s">
        <v>73</v>
      </c>
      <c r="H114" s="282">
        <v>3.7565000000000001E-2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3">
        <v>288961.09999999998</v>
      </c>
      <c r="AL114" s="306" t="s">
        <v>316</v>
      </c>
    </row>
    <row r="115" spans="1:38" ht="26.25" customHeight="1" x14ac:dyDescent="0.25">
      <c r="A115" s="115" t="s">
        <v>307</v>
      </c>
      <c r="B115" s="115" t="s">
        <v>317</v>
      </c>
      <c r="C115" s="115" t="s">
        <v>318</v>
      </c>
      <c r="D115" s="325">
        <v>0</v>
      </c>
      <c r="E115" s="283" t="s">
        <v>67</v>
      </c>
      <c r="F115" s="283" t="s">
        <v>72</v>
      </c>
      <c r="G115" s="283" t="s">
        <v>73</v>
      </c>
      <c r="H115" s="283" t="s">
        <v>67</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t="s">
        <v>67</v>
      </c>
      <c r="AL115" s="306" t="s">
        <v>319</v>
      </c>
    </row>
    <row r="116" spans="1:38" ht="26.25" customHeight="1" x14ac:dyDescent="0.25">
      <c r="A116" s="115" t="s">
        <v>307</v>
      </c>
      <c r="B116" s="115" t="s">
        <v>320</v>
      </c>
      <c r="C116" s="115" t="s">
        <v>321</v>
      </c>
      <c r="D116" s="325">
        <v>0</v>
      </c>
      <c r="E116" s="282">
        <v>0.72007299999999996</v>
      </c>
      <c r="F116" s="282">
        <v>0.131687</v>
      </c>
      <c r="G116" s="283" t="s">
        <v>73</v>
      </c>
      <c r="H116" s="282">
        <v>2.0355669999999999</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3">
        <v>20.073319999999999</v>
      </c>
      <c r="AL116" s="306" t="s">
        <v>322</v>
      </c>
    </row>
    <row r="117" spans="1:38" ht="26.25" customHeight="1" x14ac:dyDescent="0.25">
      <c r="A117" s="115" t="s">
        <v>307</v>
      </c>
      <c r="B117" s="115" t="s">
        <v>323</v>
      </c>
      <c r="C117" s="115" t="s">
        <v>324</v>
      </c>
      <c r="D117" s="325">
        <v>0</v>
      </c>
      <c r="E117" s="283" t="s">
        <v>72</v>
      </c>
      <c r="F117" s="283" t="s">
        <v>72</v>
      </c>
      <c r="G117" s="283" t="s">
        <v>73</v>
      </c>
      <c r="H117" s="282">
        <v>0.46696199999999999</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v>4.7060789999999999</v>
      </c>
      <c r="AL117" s="306" t="s">
        <v>325</v>
      </c>
    </row>
    <row r="118" spans="1:38" ht="26.25" customHeight="1" x14ac:dyDescent="0.2">
      <c r="A118" s="115" t="s">
        <v>307</v>
      </c>
      <c r="B118" s="115" t="s">
        <v>326</v>
      </c>
      <c r="C118" s="115" t="s">
        <v>327</v>
      </c>
      <c r="D118" s="325"/>
      <c r="E118" s="328" t="s">
        <v>72</v>
      </c>
      <c r="F118" s="328" t="s">
        <v>73</v>
      </c>
      <c r="G118" s="328" t="s">
        <v>73</v>
      </c>
      <c r="H118" s="328" t="s">
        <v>72</v>
      </c>
      <c r="I118" s="328" t="s">
        <v>73</v>
      </c>
      <c r="J118" s="328" t="s">
        <v>73</v>
      </c>
      <c r="K118" s="328" t="s">
        <v>73</v>
      </c>
      <c r="L118" s="328" t="s">
        <v>73</v>
      </c>
      <c r="M118" s="328" t="s">
        <v>73</v>
      </c>
      <c r="N118" s="328" t="s">
        <v>73</v>
      </c>
      <c r="O118" s="328" t="s">
        <v>73</v>
      </c>
      <c r="P118" s="328" t="s">
        <v>73</v>
      </c>
      <c r="Q118" s="328" t="s">
        <v>73</v>
      </c>
      <c r="R118" s="328" t="s">
        <v>73</v>
      </c>
      <c r="S118" s="328" t="s">
        <v>73</v>
      </c>
      <c r="T118" s="328" t="s">
        <v>73</v>
      </c>
      <c r="U118" s="328" t="s">
        <v>73</v>
      </c>
      <c r="V118" s="328" t="s">
        <v>73</v>
      </c>
      <c r="W118" s="328" t="s">
        <v>73</v>
      </c>
      <c r="X118" s="328" t="s">
        <v>73</v>
      </c>
      <c r="Y118" s="328" t="s">
        <v>73</v>
      </c>
      <c r="Z118" s="328" t="s">
        <v>73</v>
      </c>
      <c r="AA118" s="328" t="s">
        <v>73</v>
      </c>
      <c r="AB118" s="328" t="s">
        <v>73</v>
      </c>
      <c r="AC118" s="328" t="s">
        <v>73</v>
      </c>
      <c r="AD118" s="328" t="s">
        <v>73</v>
      </c>
      <c r="AE118" s="301" t="s">
        <v>174</v>
      </c>
      <c r="AF118" s="329" t="s">
        <v>73</v>
      </c>
      <c r="AG118" s="329" t="s">
        <v>73</v>
      </c>
      <c r="AH118" s="329" t="s">
        <v>73</v>
      </c>
      <c r="AI118" s="329" t="s">
        <v>73</v>
      </c>
      <c r="AJ118" s="329" t="s">
        <v>73</v>
      </c>
      <c r="AK118" s="329" t="s">
        <v>72</v>
      </c>
      <c r="AL118" s="327" t="s">
        <v>73</v>
      </c>
    </row>
    <row r="119" spans="1:38" ht="26.25" customHeight="1" x14ac:dyDescent="0.25">
      <c r="A119" s="115" t="s">
        <v>307</v>
      </c>
      <c r="B119" s="115" t="s">
        <v>328</v>
      </c>
      <c r="C119" s="115" t="s">
        <v>329</v>
      </c>
      <c r="D119" s="325"/>
      <c r="E119" s="289" t="s">
        <v>73</v>
      </c>
      <c r="F119" s="289" t="s">
        <v>73</v>
      </c>
      <c r="G119" s="289" t="s">
        <v>73</v>
      </c>
      <c r="H119" s="289" t="s">
        <v>73</v>
      </c>
      <c r="I119" s="345">
        <v>0.2102</v>
      </c>
      <c r="J119" s="344">
        <v>3.7775470000000002</v>
      </c>
      <c r="K119" s="344">
        <v>3.7775470000000002</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345">
        <v>3.3227129999999998</v>
      </c>
      <c r="AL119" s="309" t="s">
        <v>330</v>
      </c>
    </row>
    <row r="120" spans="1:38" ht="26.25" customHeight="1" x14ac:dyDescent="0.2">
      <c r="A120" s="115" t="s">
        <v>307</v>
      </c>
      <c r="B120" s="115" t="s">
        <v>331</v>
      </c>
      <c r="C120" s="115" t="s">
        <v>332</v>
      </c>
      <c r="D120" s="325"/>
      <c r="E120" s="286"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27"/>
    </row>
    <row r="121" spans="1:38" ht="26.25" customHeight="1" x14ac:dyDescent="0.25">
      <c r="A121" s="115" t="s">
        <v>307</v>
      </c>
      <c r="B121" s="115" t="s">
        <v>333</v>
      </c>
      <c r="C121" s="115" t="s">
        <v>334</v>
      </c>
      <c r="D121" s="325"/>
      <c r="E121" s="286" t="s">
        <v>335</v>
      </c>
      <c r="F121" s="344">
        <v>0.22048599999999999</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345">
        <v>1874.278</v>
      </c>
      <c r="AL121" s="292" t="s">
        <v>336</v>
      </c>
    </row>
    <row r="122" spans="1:38" ht="26.25" customHeight="1" x14ac:dyDescent="0.2">
      <c r="A122" s="115" t="s">
        <v>307</v>
      </c>
      <c r="B122" s="115" t="s">
        <v>337</v>
      </c>
      <c r="C122" s="115" t="s">
        <v>338</v>
      </c>
      <c r="D122" s="325"/>
      <c r="E122" s="328" t="s">
        <v>73</v>
      </c>
      <c r="F122" s="328" t="s">
        <v>73</v>
      </c>
      <c r="G122" s="328" t="s">
        <v>73</v>
      </c>
      <c r="H122" s="328" t="s">
        <v>73</v>
      </c>
      <c r="I122" s="328" t="s">
        <v>73</v>
      </c>
      <c r="J122" s="328" t="s">
        <v>73</v>
      </c>
      <c r="K122" s="328" t="s">
        <v>73</v>
      </c>
      <c r="L122" s="328" t="s">
        <v>73</v>
      </c>
      <c r="M122" s="328" t="s">
        <v>73</v>
      </c>
      <c r="N122" s="328" t="s">
        <v>73</v>
      </c>
      <c r="O122" s="328" t="s">
        <v>73</v>
      </c>
      <c r="P122" s="328" t="s">
        <v>73</v>
      </c>
      <c r="Q122" s="328" t="s">
        <v>73</v>
      </c>
      <c r="R122" s="328" t="s">
        <v>73</v>
      </c>
      <c r="S122" s="328" t="s">
        <v>73</v>
      </c>
      <c r="T122" s="328" t="s">
        <v>73</v>
      </c>
      <c r="U122" s="328" t="s">
        <v>73</v>
      </c>
      <c r="V122" s="328" t="s">
        <v>73</v>
      </c>
      <c r="W122" s="328" t="s">
        <v>73</v>
      </c>
      <c r="X122" s="328" t="s">
        <v>73</v>
      </c>
      <c r="Y122" s="328" t="s">
        <v>73</v>
      </c>
      <c r="Z122" s="328" t="s">
        <v>73</v>
      </c>
      <c r="AA122" s="328" t="s">
        <v>73</v>
      </c>
      <c r="AB122" s="328" t="s">
        <v>73</v>
      </c>
      <c r="AC122" s="328">
        <v>4.4150000000000002E-2</v>
      </c>
      <c r="AD122" s="328" t="s">
        <v>73</v>
      </c>
      <c r="AE122" s="301"/>
      <c r="AF122" s="329" t="s">
        <v>73</v>
      </c>
      <c r="AG122" s="329" t="s">
        <v>73</v>
      </c>
      <c r="AH122" s="329" t="s">
        <v>73</v>
      </c>
      <c r="AI122" s="329" t="s">
        <v>73</v>
      </c>
      <c r="AJ122" s="329" t="s">
        <v>73</v>
      </c>
      <c r="AK122" s="329">
        <v>1878800</v>
      </c>
      <c r="AL122" s="327" t="s">
        <v>339</v>
      </c>
    </row>
    <row r="123" spans="1:38" ht="26.25" customHeight="1" x14ac:dyDescent="0.2">
      <c r="A123" s="115" t="s">
        <v>307</v>
      </c>
      <c r="B123" s="115" t="s">
        <v>340</v>
      </c>
      <c r="C123" s="115" t="s">
        <v>341</v>
      </c>
      <c r="D123" s="325"/>
      <c r="E123" s="286"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27"/>
    </row>
    <row r="124" spans="1:38" ht="26.25" customHeight="1" x14ac:dyDescent="0.2">
      <c r="A124" s="115" t="s">
        <v>307</v>
      </c>
      <c r="B124" s="115" t="s">
        <v>342</v>
      </c>
      <c r="C124" s="115" t="s">
        <v>343</v>
      </c>
      <c r="D124" s="325"/>
      <c r="E124" s="286"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27"/>
    </row>
    <row r="125" spans="1:38" ht="26.25" customHeight="1" x14ac:dyDescent="0.2">
      <c r="A125" s="115" t="s">
        <v>344</v>
      </c>
      <c r="B125" s="115" t="s">
        <v>345</v>
      </c>
      <c r="C125" s="115" t="s">
        <v>346</v>
      </c>
      <c r="D125" s="325"/>
      <c r="E125" s="328" t="s">
        <v>73</v>
      </c>
      <c r="F125" s="328">
        <v>0.464625275</v>
      </c>
      <c r="G125" s="328" t="s">
        <v>73</v>
      </c>
      <c r="H125" s="328" t="s">
        <v>73</v>
      </c>
      <c r="I125" s="328">
        <v>1.0550899999999999E-5</v>
      </c>
      <c r="J125" s="328">
        <v>7.0019700000000003E-5</v>
      </c>
      <c r="K125" s="328">
        <v>1.48033E-4</v>
      </c>
      <c r="L125" s="328" t="s">
        <v>73</v>
      </c>
      <c r="M125" s="328" t="s">
        <v>73</v>
      </c>
      <c r="N125" s="328" t="s">
        <v>73</v>
      </c>
      <c r="O125" s="328" t="s">
        <v>73</v>
      </c>
      <c r="P125" s="328" t="s">
        <v>73</v>
      </c>
      <c r="Q125" s="328" t="s">
        <v>73</v>
      </c>
      <c r="R125" s="328" t="s">
        <v>73</v>
      </c>
      <c r="S125" s="328" t="s">
        <v>73</v>
      </c>
      <c r="T125" s="328" t="s">
        <v>73</v>
      </c>
      <c r="U125" s="328" t="s">
        <v>73</v>
      </c>
      <c r="V125" s="328" t="s">
        <v>73</v>
      </c>
      <c r="W125" s="328" t="s">
        <v>73</v>
      </c>
      <c r="X125" s="328" t="s">
        <v>73</v>
      </c>
      <c r="Y125" s="328" t="s">
        <v>73</v>
      </c>
      <c r="Z125" s="328" t="s">
        <v>73</v>
      </c>
      <c r="AA125" s="328" t="s">
        <v>73</v>
      </c>
      <c r="AB125" s="328" t="s">
        <v>73</v>
      </c>
      <c r="AC125" s="328" t="s">
        <v>73</v>
      </c>
      <c r="AD125" s="328" t="s">
        <v>73</v>
      </c>
      <c r="AE125" s="301">
        <v>0</v>
      </c>
      <c r="AF125" s="329" t="s">
        <v>73</v>
      </c>
      <c r="AG125" s="329" t="s">
        <v>73</v>
      </c>
      <c r="AH125" s="329" t="s">
        <v>73</v>
      </c>
      <c r="AI125" s="329" t="s">
        <v>73</v>
      </c>
      <c r="AJ125" s="329" t="s">
        <v>73</v>
      </c>
      <c r="AK125" s="328">
        <v>46.093777230000001</v>
      </c>
      <c r="AL125" s="327" t="s">
        <v>347</v>
      </c>
    </row>
    <row r="126" spans="1:38" ht="26.25" customHeight="1" x14ac:dyDescent="0.2">
      <c r="A126" s="115" t="s">
        <v>344</v>
      </c>
      <c r="B126" s="115" t="s">
        <v>348</v>
      </c>
      <c r="C126" s="115" t="s">
        <v>349</v>
      </c>
      <c r="D126" s="325"/>
      <c r="E126" s="328" t="s">
        <v>72</v>
      </c>
      <c r="F126" s="328" t="s">
        <v>72</v>
      </c>
      <c r="G126" s="328" t="s">
        <v>72</v>
      </c>
      <c r="H126" s="328">
        <v>2.5869999999999999E-3</v>
      </c>
      <c r="I126" s="328" t="s">
        <v>72</v>
      </c>
      <c r="J126" s="328" t="s">
        <v>72</v>
      </c>
      <c r="K126" s="328" t="s">
        <v>72</v>
      </c>
      <c r="L126" s="328" t="s">
        <v>72</v>
      </c>
      <c r="M126" s="328" t="s">
        <v>72</v>
      </c>
      <c r="N126" s="328" t="s">
        <v>73</v>
      </c>
      <c r="O126" s="328" t="s">
        <v>73</v>
      </c>
      <c r="P126" s="328" t="s">
        <v>73</v>
      </c>
      <c r="Q126" s="328" t="s">
        <v>73</v>
      </c>
      <c r="R126" s="328" t="s">
        <v>73</v>
      </c>
      <c r="S126" s="328" t="s">
        <v>73</v>
      </c>
      <c r="T126" s="328" t="s">
        <v>73</v>
      </c>
      <c r="U126" s="328" t="s">
        <v>73</v>
      </c>
      <c r="V126" s="328" t="s">
        <v>73</v>
      </c>
      <c r="W126" s="328" t="s">
        <v>73</v>
      </c>
      <c r="X126" s="328" t="s">
        <v>73</v>
      </c>
      <c r="Y126" s="328" t="s">
        <v>73</v>
      </c>
      <c r="Z126" s="328" t="s">
        <v>73</v>
      </c>
      <c r="AA126" s="328" t="s">
        <v>73</v>
      </c>
      <c r="AB126" s="328" t="s">
        <v>73</v>
      </c>
      <c r="AC126" s="328" t="s">
        <v>73</v>
      </c>
      <c r="AD126" s="328" t="s">
        <v>73</v>
      </c>
      <c r="AE126" s="301">
        <v>0</v>
      </c>
      <c r="AF126" s="329" t="s">
        <v>73</v>
      </c>
      <c r="AG126" s="329" t="s">
        <v>73</v>
      </c>
      <c r="AH126" s="329" t="s">
        <v>73</v>
      </c>
      <c r="AI126" s="329" t="s">
        <v>73</v>
      </c>
      <c r="AJ126" s="329" t="s">
        <v>73</v>
      </c>
      <c r="AK126" s="328">
        <v>10.78</v>
      </c>
      <c r="AL126" s="327" t="s">
        <v>350</v>
      </c>
    </row>
    <row r="127" spans="1:38" ht="26.25" customHeight="1" x14ac:dyDescent="0.2">
      <c r="A127" s="115" t="s">
        <v>344</v>
      </c>
      <c r="B127" s="115" t="s">
        <v>351</v>
      </c>
      <c r="C127" s="115" t="s">
        <v>352</v>
      </c>
      <c r="D127" s="325"/>
      <c r="E127" s="286" t="s">
        <v>73</v>
      </c>
      <c r="F127" s="286" t="s">
        <v>73</v>
      </c>
      <c r="G127" s="286" t="s">
        <v>73</v>
      </c>
      <c r="H127" s="286">
        <v>9.1039999999999992E-3</v>
      </c>
      <c r="I127" s="286" t="s">
        <v>73</v>
      </c>
      <c r="J127" s="286" t="s">
        <v>73</v>
      </c>
      <c r="K127" s="286" t="s">
        <v>73</v>
      </c>
      <c r="L127" s="286" t="s">
        <v>73</v>
      </c>
      <c r="M127" s="286" t="s">
        <v>73</v>
      </c>
      <c r="N127" s="286" t="s">
        <v>73</v>
      </c>
      <c r="O127" s="286" t="s">
        <v>73</v>
      </c>
      <c r="P127" s="286" t="s">
        <v>73</v>
      </c>
      <c r="Q127" s="286" t="s">
        <v>73</v>
      </c>
      <c r="R127" s="286" t="s">
        <v>73</v>
      </c>
      <c r="S127" s="286" t="s">
        <v>73</v>
      </c>
      <c r="T127" s="286" t="s">
        <v>73</v>
      </c>
      <c r="U127" s="286" t="s">
        <v>73</v>
      </c>
      <c r="V127" s="286" t="s">
        <v>73</v>
      </c>
      <c r="W127" s="286" t="s">
        <v>73</v>
      </c>
      <c r="X127" s="286" t="s">
        <v>73</v>
      </c>
      <c r="Y127" s="286" t="s">
        <v>73</v>
      </c>
      <c r="Z127" s="286" t="s">
        <v>73</v>
      </c>
      <c r="AA127" s="286" t="s">
        <v>73</v>
      </c>
      <c r="AB127" s="286" t="s">
        <v>73</v>
      </c>
      <c r="AC127" s="286" t="s">
        <v>73</v>
      </c>
      <c r="AD127" s="286" t="s">
        <v>73</v>
      </c>
      <c r="AE127" s="286" t="s">
        <v>73</v>
      </c>
      <c r="AF127" s="286" t="s">
        <v>73</v>
      </c>
      <c r="AG127" s="286" t="s">
        <v>73</v>
      </c>
      <c r="AH127" s="286" t="s">
        <v>73</v>
      </c>
      <c r="AI127" s="286" t="s">
        <v>73</v>
      </c>
      <c r="AJ127" s="286" t="s">
        <v>73</v>
      </c>
      <c r="AK127" s="286">
        <v>4.2</v>
      </c>
      <c r="AL127" s="292" t="s">
        <v>467</v>
      </c>
    </row>
    <row r="128" spans="1:38" ht="26.25" customHeight="1" x14ac:dyDescent="0.2">
      <c r="A128" s="115" t="s">
        <v>344</v>
      </c>
      <c r="B128" s="115" t="s">
        <v>354</v>
      </c>
      <c r="C128" s="115" t="s">
        <v>355</v>
      </c>
      <c r="D128" s="325"/>
      <c r="E128" s="328" t="s">
        <v>67</v>
      </c>
      <c r="F128" s="328" t="s">
        <v>67</v>
      </c>
      <c r="G128" s="328" t="s">
        <v>67</v>
      </c>
      <c r="H128" s="328" t="s">
        <v>67</v>
      </c>
      <c r="I128" s="328" t="s">
        <v>67</v>
      </c>
      <c r="J128" s="328" t="s">
        <v>67</v>
      </c>
      <c r="K128" s="328" t="s">
        <v>67</v>
      </c>
      <c r="L128" s="328" t="s">
        <v>67</v>
      </c>
      <c r="M128" s="328" t="s">
        <v>67</v>
      </c>
      <c r="N128" s="328" t="s">
        <v>67</v>
      </c>
      <c r="O128" s="328" t="s">
        <v>67</v>
      </c>
      <c r="P128" s="328" t="s">
        <v>67</v>
      </c>
      <c r="Q128" s="328" t="s">
        <v>67</v>
      </c>
      <c r="R128" s="328" t="s">
        <v>67</v>
      </c>
      <c r="S128" s="328" t="s">
        <v>67</v>
      </c>
      <c r="T128" s="328" t="s">
        <v>67</v>
      </c>
      <c r="U128" s="328" t="s">
        <v>67</v>
      </c>
      <c r="V128" s="328" t="s">
        <v>67</v>
      </c>
      <c r="W128" s="328" t="s">
        <v>67</v>
      </c>
      <c r="X128" s="328" t="s">
        <v>67</v>
      </c>
      <c r="Y128" s="328" t="s">
        <v>67</v>
      </c>
      <c r="Z128" s="328" t="s">
        <v>67</v>
      </c>
      <c r="AA128" s="328" t="s">
        <v>67</v>
      </c>
      <c r="AB128" s="328" t="s">
        <v>67</v>
      </c>
      <c r="AC128" s="328" t="s">
        <v>67</v>
      </c>
      <c r="AD128" s="328" t="s">
        <v>67</v>
      </c>
      <c r="AE128" s="301">
        <v>0</v>
      </c>
      <c r="AF128" s="329" t="s">
        <v>73</v>
      </c>
      <c r="AG128" s="329" t="s">
        <v>73</v>
      </c>
      <c r="AH128" s="329" t="s">
        <v>73</v>
      </c>
      <c r="AI128" s="329" t="s">
        <v>73</v>
      </c>
      <c r="AJ128" s="329" t="s">
        <v>73</v>
      </c>
      <c r="AK128" s="328" t="s">
        <v>73</v>
      </c>
      <c r="AL128" s="327" t="s">
        <v>356</v>
      </c>
    </row>
    <row r="129" spans="1:38" ht="26.25" customHeight="1" x14ac:dyDescent="0.2">
      <c r="A129" s="115" t="s">
        <v>344</v>
      </c>
      <c r="B129" s="115" t="s">
        <v>357</v>
      </c>
      <c r="C129" s="115" t="s">
        <v>358</v>
      </c>
      <c r="D129" s="325"/>
      <c r="E129" s="328" t="s">
        <v>67</v>
      </c>
      <c r="F129" s="328" t="s">
        <v>67</v>
      </c>
      <c r="G129" s="328" t="s">
        <v>67</v>
      </c>
      <c r="H129" s="328" t="s">
        <v>67</v>
      </c>
      <c r="I129" s="328" t="s">
        <v>67</v>
      </c>
      <c r="J129" s="328" t="s">
        <v>67</v>
      </c>
      <c r="K129" s="328" t="s">
        <v>67</v>
      </c>
      <c r="L129" s="328" t="s">
        <v>67</v>
      </c>
      <c r="M129" s="328" t="s">
        <v>67</v>
      </c>
      <c r="N129" s="328" t="s">
        <v>67</v>
      </c>
      <c r="O129" s="328" t="s">
        <v>67</v>
      </c>
      <c r="P129" s="328" t="s">
        <v>67</v>
      </c>
      <c r="Q129" s="328" t="s">
        <v>67</v>
      </c>
      <c r="R129" s="328" t="s">
        <v>67</v>
      </c>
      <c r="S129" s="328" t="s">
        <v>67</v>
      </c>
      <c r="T129" s="328" t="s">
        <v>67</v>
      </c>
      <c r="U129" s="328" t="s">
        <v>67</v>
      </c>
      <c r="V129" s="328" t="s">
        <v>67</v>
      </c>
      <c r="W129" s="328" t="s">
        <v>67</v>
      </c>
      <c r="X129" s="328" t="s">
        <v>67</v>
      </c>
      <c r="Y129" s="328" t="s">
        <v>67</v>
      </c>
      <c r="Z129" s="328" t="s">
        <v>67</v>
      </c>
      <c r="AA129" s="328" t="s">
        <v>67</v>
      </c>
      <c r="AB129" s="328" t="s">
        <v>67</v>
      </c>
      <c r="AC129" s="328" t="s">
        <v>67</v>
      </c>
      <c r="AD129" s="328" t="s">
        <v>67</v>
      </c>
      <c r="AE129" s="301" t="s">
        <v>67</v>
      </c>
      <c r="AF129" s="329" t="s">
        <v>67</v>
      </c>
      <c r="AG129" s="329" t="s">
        <v>67</v>
      </c>
      <c r="AH129" s="329" t="s">
        <v>67</v>
      </c>
      <c r="AI129" s="329" t="s">
        <v>67</v>
      </c>
      <c r="AJ129" s="329" t="s">
        <v>67</v>
      </c>
      <c r="AK129" s="328" t="s">
        <v>67</v>
      </c>
      <c r="AL129" s="327" t="s">
        <v>356</v>
      </c>
    </row>
    <row r="130" spans="1:38" ht="26.25" customHeight="1" x14ac:dyDescent="0.2">
      <c r="A130" s="115" t="s">
        <v>344</v>
      </c>
      <c r="B130" s="115" t="s">
        <v>359</v>
      </c>
      <c r="C130" s="115" t="s">
        <v>360</v>
      </c>
      <c r="D130" s="325"/>
      <c r="E130" s="328">
        <v>2.684498E-3</v>
      </c>
      <c r="F130" s="328">
        <v>2.2833662000000001E-2</v>
      </c>
      <c r="G130" s="328">
        <v>1.4502499999999999E-4</v>
      </c>
      <c r="H130" s="328" t="s">
        <v>72</v>
      </c>
      <c r="I130" s="328">
        <v>1.2342500000000001E-5</v>
      </c>
      <c r="J130" s="328">
        <v>2.1599399999999999E-5</v>
      </c>
      <c r="K130" s="328">
        <v>3.0856299999999998E-5</v>
      </c>
      <c r="L130" s="328">
        <v>4.3198799999999999E-7</v>
      </c>
      <c r="M130" s="328">
        <v>2.1599400000000001E-4</v>
      </c>
      <c r="N130" s="328">
        <v>4.0113190000000002E-3</v>
      </c>
      <c r="O130" s="328">
        <v>3.0856299999999998E-4</v>
      </c>
      <c r="P130" s="328">
        <v>1.72795E-4</v>
      </c>
      <c r="Q130" s="328">
        <v>4.9370099999999997E-5</v>
      </c>
      <c r="R130" s="328" t="s">
        <v>72</v>
      </c>
      <c r="S130" s="328" t="s">
        <v>72</v>
      </c>
      <c r="T130" s="328">
        <v>4.3198800000000001E-4</v>
      </c>
      <c r="U130" s="328" t="s">
        <v>72</v>
      </c>
      <c r="V130" s="328" t="s">
        <v>72</v>
      </c>
      <c r="W130" s="328">
        <v>1.0799704999999999</v>
      </c>
      <c r="X130" s="328" t="s">
        <v>72</v>
      </c>
      <c r="Y130" s="328" t="s">
        <v>72</v>
      </c>
      <c r="Z130" s="328" t="s">
        <v>72</v>
      </c>
      <c r="AA130" s="328" t="s">
        <v>72</v>
      </c>
      <c r="AB130" s="328">
        <v>6.1712599999999996E-5</v>
      </c>
      <c r="AC130" s="328">
        <v>6.1712600000000003E-6</v>
      </c>
      <c r="AD130" s="328" t="s">
        <v>72</v>
      </c>
      <c r="AE130" s="301">
        <v>0</v>
      </c>
      <c r="AF130" s="329" t="s">
        <v>73</v>
      </c>
      <c r="AG130" s="329" t="s">
        <v>73</v>
      </c>
      <c r="AH130" s="329" t="s">
        <v>73</v>
      </c>
      <c r="AI130" s="329" t="s">
        <v>73</v>
      </c>
      <c r="AJ130" s="329" t="s">
        <v>73</v>
      </c>
      <c r="AK130" s="328">
        <v>3.0856300000000001</v>
      </c>
      <c r="AL130" s="327" t="s">
        <v>356</v>
      </c>
    </row>
    <row r="131" spans="1:38" ht="26.25" customHeight="1" x14ac:dyDescent="0.2">
      <c r="A131" s="115" t="s">
        <v>344</v>
      </c>
      <c r="B131" s="115" t="s">
        <v>361</v>
      </c>
      <c r="C131" s="115" t="s">
        <v>362</v>
      </c>
      <c r="D131" s="325"/>
      <c r="E131" s="328">
        <v>3.4383599999999998E-4</v>
      </c>
      <c r="F131" s="328">
        <v>1.33714E-4</v>
      </c>
      <c r="G131" s="328">
        <v>2.1012200000000001E-4</v>
      </c>
      <c r="H131" s="328" t="s">
        <v>72</v>
      </c>
      <c r="I131" s="328">
        <v>1.8891900000000001E-4</v>
      </c>
      <c r="J131" s="328">
        <v>2.8557499999999999E-4</v>
      </c>
      <c r="K131" s="328">
        <v>4.3934600000000002E-4</v>
      </c>
      <c r="L131" s="328">
        <v>1.0105000000000001E-5</v>
      </c>
      <c r="M131" s="328">
        <v>2.8653000000000001E-4</v>
      </c>
      <c r="N131" s="328">
        <v>6.8767200000000002E-3</v>
      </c>
      <c r="O131" s="328">
        <v>5.7306000000000002E-4</v>
      </c>
      <c r="P131" s="328">
        <v>1.0315080000000001E-2</v>
      </c>
      <c r="Q131" s="328">
        <v>1.9102000000000001E-5</v>
      </c>
      <c r="R131" s="328">
        <v>7.6408000000000004E-5</v>
      </c>
      <c r="S131" s="328">
        <v>1.14612E-3</v>
      </c>
      <c r="T131" s="328">
        <v>5.7306000000000003E-5</v>
      </c>
      <c r="U131" s="328" t="s">
        <v>72</v>
      </c>
      <c r="V131" s="328" t="s">
        <v>72</v>
      </c>
      <c r="W131" s="328">
        <v>7.6407999999999997E-3</v>
      </c>
      <c r="X131" s="328" t="s">
        <v>72</v>
      </c>
      <c r="Y131" s="328" t="s">
        <v>72</v>
      </c>
      <c r="Z131" s="328" t="s">
        <v>72</v>
      </c>
      <c r="AA131" s="328" t="s">
        <v>72</v>
      </c>
      <c r="AB131" s="328">
        <v>7.6407999999999998E-6</v>
      </c>
      <c r="AC131" s="328">
        <v>1.9102000000000001E-5</v>
      </c>
      <c r="AD131" s="328">
        <v>3.8203999999999999E-6</v>
      </c>
      <c r="AE131" s="301">
        <v>0</v>
      </c>
      <c r="AF131" s="329" t="s">
        <v>73</v>
      </c>
      <c r="AG131" s="329" t="s">
        <v>73</v>
      </c>
      <c r="AH131" s="329" t="s">
        <v>73</v>
      </c>
      <c r="AI131" s="329" t="s">
        <v>73</v>
      </c>
      <c r="AJ131" s="329" t="s">
        <v>73</v>
      </c>
      <c r="AK131" s="328">
        <v>0.19102</v>
      </c>
      <c r="AL131" s="327" t="s">
        <v>356</v>
      </c>
    </row>
    <row r="132" spans="1:38" ht="26.25" customHeight="1" x14ac:dyDescent="0.2">
      <c r="A132" s="115" t="s">
        <v>344</v>
      </c>
      <c r="B132" s="115" t="s">
        <v>363</v>
      </c>
      <c r="C132" s="115" t="s">
        <v>364</v>
      </c>
      <c r="D132" s="325"/>
      <c r="E132" s="328" t="s">
        <v>67</v>
      </c>
      <c r="F132" s="328" t="s">
        <v>67</v>
      </c>
      <c r="G132" s="328" t="s">
        <v>67</v>
      </c>
      <c r="H132" s="328" t="s">
        <v>67</v>
      </c>
      <c r="I132" s="328" t="s">
        <v>67</v>
      </c>
      <c r="J132" s="328" t="s">
        <v>67</v>
      </c>
      <c r="K132" s="328" t="s">
        <v>67</v>
      </c>
      <c r="L132" s="328" t="s">
        <v>67</v>
      </c>
      <c r="M132" s="328" t="s">
        <v>67</v>
      </c>
      <c r="N132" s="328" t="s">
        <v>67</v>
      </c>
      <c r="O132" s="328" t="s">
        <v>67</v>
      </c>
      <c r="P132" s="328" t="s">
        <v>67</v>
      </c>
      <c r="Q132" s="328" t="s">
        <v>67</v>
      </c>
      <c r="R132" s="328" t="s">
        <v>67</v>
      </c>
      <c r="S132" s="328" t="s">
        <v>67</v>
      </c>
      <c r="T132" s="328" t="s">
        <v>67</v>
      </c>
      <c r="U132" s="328" t="s">
        <v>67</v>
      </c>
      <c r="V132" s="328" t="s">
        <v>67</v>
      </c>
      <c r="W132" s="328" t="s">
        <v>67</v>
      </c>
      <c r="X132" s="328" t="s">
        <v>67</v>
      </c>
      <c r="Y132" s="328" t="s">
        <v>67</v>
      </c>
      <c r="Z132" s="328" t="s">
        <v>67</v>
      </c>
      <c r="AA132" s="328" t="s">
        <v>67</v>
      </c>
      <c r="AB132" s="328" t="s">
        <v>67</v>
      </c>
      <c r="AC132" s="328" t="s">
        <v>67</v>
      </c>
      <c r="AD132" s="328" t="s">
        <v>67</v>
      </c>
      <c r="AE132" s="301"/>
      <c r="AF132" s="329" t="s">
        <v>67</v>
      </c>
      <c r="AG132" s="329" t="s">
        <v>67</v>
      </c>
      <c r="AH132" s="329" t="s">
        <v>67</v>
      </c>
      <c r="AI132" s="329" t="s">
        <v>67</v>
      </c>
      <c r="AJ132" s="329" t="s">
        <v>67</v>
      </c>
      <c r="AK132" s="328" t="s">
        <v>67</v>
      </c>
      <c r="AL132" s="327" t="s">
        <v>365</v>
      </c>
    </row>
    <row r="133" spans="1:38" ht="26.25" customHeight="1" x14ac:dyDescent="0.2">
      <c r="A133" s="115" t="s">
        <v>344</v>
      </c>
      <c r="B133" s="115" t="s">
        <v>366</v>
      </c>
      <c r="C133" s="115" t="s">
        <v>367</v>
      </c>
      <c r="D133" s="325"/>
      <c r="E133" s="328" t="s">
        <v>67</v>
      </c>
      <c r="F133" s="328" t="s">
        <v>67</v>
      </c>
      <c r="G133" s="328" t="s">
        <v>67</v>
      </c>
      <c r="H133" s="328" t="s">
        <v>67</v>
      </c>
      <c r="I133" s="328" t="s">
        <v>67</v>
      </c>
      <c r="J133" s="328" t="s">
        <v>67</v>
      </c>
      <c r="K133" s="328" t="s">
        <v>67</v>
      </c>
      <c r="L133" s="328" t="s">
        <v>67</v>
      </c>
      <c r="M133" s="328" t="s">
        <v>67</v>
      </c>
      <c r="N133" s="328" t="s">
        <v>67</v>
      </c>
      <c r="O133" s="328" t="s">
        <v>67</v>
      </c>
      <c r="P133" s="328" t="s">
        <v>67</v>
      </c>
      <c r="Q133" s="328" t="s">
        <v>67</v>
      </c>
      <c r="R133" s="328" t="s">
        <v>67</v>
      </c>
      <c r="S133" s="328" t="s">
        <v>67</v>
      </c>
      <c r="T133" s="328" t="s">
        <v>67</v>
      </c>
      <c r="U133" s="328" t="s">
        <v>67</v>
      </c>
      <c r="V133" s="328" t="s">
        <v>67</v>
      </c>
      <c r="W133" s="328" t="s">
        <v>67</v>
      </c>
      <c r="X133" s="328" t="s">
        <v>67</v>
      </c>
      <c r="Y133" s="328" t="s">
        <v>67</v>
      </c>
      <c r="Z133" s="328" t="s">
        <v>67</v>
      </c>
      <c r="AA133" s="328" t="s">
        <v>67</v>
      </c>
      <c r="AB133" s="328" t="s">
        <v>67</v>
      </c>
      <c r="AC133" s="328" t="s">
        <v>67</v>
      </c>
      <c r="AD133" s="328" t="s">
        <v>67</v>
      </c>
      <c r="AE133" s="301"/>
      <c r="AF133" s="329" t="s">
        <v>67</v>
      </c>
      <c r="AG133" s="329" t="s">
        <v>67</v>
      </c>
      <c r="AH133" s="329" t="s">
        <v>67</v>
      </c>
      <c r="AI133" s="329" t="s">
        <v>67</v>
      </c>
      <c r="AJ133" s="329" t="s">
        <v>67</v>
      </c>
      <c r="AK133" s="328" t="s">
        <v>67</v>
      </c>
      <c r="AL133" s="327" t="s">
        <v>368</v>
      </c>
    </row>
    <row r="134" spans="1:38" ht="26.25" customHeight="1" x14ac:dyDescent="0.2">
      <c r="A134" s="115" t="s">
        <v>344</v>
      </c>
      <c r="B134" s="115" t="s">
        <v>369</v>
      </c>
      <c r="C134" s="115" t="s">
        <v>370</v>
      </c>
      <c r="D134" s="325"/>
      <c r="E134" s="328" t="s">
        <v>67</v>
      </c>
      <c r="F134" s="328" t="s">
        <v>67</v>
      </c>
      <c r="G134" s="328" t="s">
        <v>67</v>
      </c>
      <c r="H134" s="328" t="s">
        <v>67</v>
      </c>
      <c r="I134" s="328" t="s">
        <v>67</v>
      </c>
      <c r="J134" s="328" t="s">
        <v>67</v>
      </c>
      <c r="K134" s="328" t="s">
        <v>67</v>
      </c>
      <c r="L134" s="328" t="s">
        <v>67</v>
      </c>
      <c r="M134" s="328" t="s">
        <v>67</v>
      </c>
      <c r="N134" s="328" t="s">
        <v>67</v>
      </c>
      <c r="O134" s="328" t="s">
        <v>67</v>
      </c>
      <c r="P134" s="328" t="s">
        <v>67</v>
      </c>
      <c r="Q134" s="328" t="s">
        <v>67</v>
      </c>
      <c r="R134" s="328" t="s">
        <v>67</v>
      </c>
      <c r="S134" s="328" t="s">
        <v>67</v>
      </c>
      <c r="T134" s="328" t="s">
        <v>67</v>
      </c>
      <c r="U134" s="328" t="s">
        <v>67</v>
      </c>
      <c r="V134" s="328" t="s">
        <v>67</v>
      </c>
      <c r="W134" s="328" t="s">
        <v>67</v>
      </c>
      <c r="X134" s="328" t="s">
        <v>67</v>
      </c>
      <c r="Y134" s="328" t="s">
        <v>67</v>
      </c>
      <c r="Z134" s="328" t="s">
        <v>67</v>
      </c>
      <c r="AA134" s="328" t="s">
        <v>67</v>
      </c>
      <c r="AB134" s="328" t="s">
        <v>67</v>
      </c>
      <c r="AC134" s="328" t="s">
        <v>67</v>
      </c>
      <c r="AD134" s="328" t="s">
        <v>67</v>
      </c>
      <c r="AE134" s="301"/>
      <c r="AF134" s="329" t="s">
        <v>67</v>
      </c>
      <c r="AG134" s="329" t="s">
        <v>67</v>
      </c>
      <c r="AH134" s="329" t="s">
        <v>67</v>
      </c>
      <c r="AI134" s="329" t="s">
        <v>67</v>
      </c>
      <c r="AJ134" s="329" t="s">
        <v>67</v>
      </c>
      <c r="AK134" s="328" t="s">
        <v>67</v>
      </c>
      <c r="AL134" s="327" t="s">
        <v>63</v>
      </c>
    </row>
    <row r="135" spans="1:38" ht="26.25" customHeight="1" x14ac:dyDescent="0.25">
      <c r="A135" s="115" t="s">
        <v>344</v>
      </c>
      <c r="B135" s="115" t="s">
        <v>371</v>
      </c>
      <c r="C135" s="115" t="s">
        <v>372</v>
      </c>
      <c r="D135" s="325">
        <v>0</v>
      </c>
      <c r="E135" s="282">
        <v>0.14213899999999999</v>
      </c>
      <c r="F135" s="282">
        <v>5.4977999999999999E-2</v>
      </c>
      <c r="G135" s="282">
        <v>4.9170000000000004E-3</v>
      </c>
      <c r="H135" s="283" t="s">
        <v>72</v>
      </c>
      <c r="I135" s="282">
        <v>0.18728400000000001</v>
      </c>
      <c r="J135" s="282">
        <v>0.20158799999999999</v>
      </c>
      <c r="K135" s="282">
        <v>0.207398</v>
      </c>
      <c r="L135" s="282">
        <v>7.8659000000000007E-2</v>
      </c>
      <c r="M135" s="282">
        <v>2.4954839999999998</v>
      </c>
      <c r="N135" s="282">
        <v>2.1902000000000001E-2</v>
      </c>
      <c r="O135" s="283">
        <v>4.47E-3</v>
      </c>
      <c r="P135" s="283" t="s">
        <v>72</v>
      </c>
      <c r="Q135" s="282">
        <v>1.8325999999999999E-2</v>
      </c>
      <c r="R135" s="282">
        <v>4.4700000000000002E-4</v>
      </c>
      <c r="S135" s="283">
        <v>8.94E-3</v>
      </c>
      <c r="T135" s="283" t="s">
        <v>72</v>
      </c>
      <c r="U135" s="282">
        <v>3.1289999999999998E-3</v>
      </c>
      <c r="V135" s="282">
        <v>0.78355399999999997</v>
      </c>
      <c r="W135" s="282">
        <v>0.44697900000000002</v>
      </c>
      <c r="X135" s="282">
        <v>0.104146</v>
      </c>
      <c r="Y135" s="282">
        <v>0.206951</v>
      </c>
      <c r="Z135" s="282">
        <v>0.253884</v>
      </c>
      <c r="AA135" s="283" t="s">
        <v>72</v>
      </c>
      <c r="AB135" s="283" t="s">
        <v>72</v>
      </c>
      <c r="AC135" s="283" t="s">
        <v>72</v>
      </c>
      <c r="AD135" s="283" t="s">
        <v>72</v>
      </c>
      <c r="AE135" s="283">
        <v>0</v>
      </c>
      <c r="AF135" s="283" t="s">
        <v>73</v>
      </c>
      <c r="AG135" s="283" t="s">
        <v>73</v>
      </c>
      <c r="AH135" s="283" t="s">
        <v>73</v>
      </c>
      <c r="AI135" s="283" t="s">
        <v>73</v>
      </c>
      <c r="AJ135" s="283" t="s">
        <v>73</v>
      </c>
      <c r="AK135" s="283">
        <v>44.697899999999997</v>
      </c>
      <c r="AL135" s="306" t="s">
        <v>373</v>
      </c>
    </row>
    <row r="136" spans="1:38" ht="26.25" customHeight="1" x14ac:dyDescent="0.2">
      <c r="A136" s="115" t="s">
        <v>344</v>
      </c>
      <c r="B136" s="115" t="s">
        <v>374</v>
      </c>
      <c r="C136" s="115" t="s">
        <v>375</v>
      </c>
      <c r="D136" s="325"/>
      <c r="E136" s="328" t="s">
        <v>73</v>
      </c>
      <c r="F136" s="328">
        <v>2.7386519999999998E-3</v>
      </c>
      <c r="G136" s="328" t="s">
        <v>73</v>
      </c>
      <c r="H136" s="328">
        <v>0.47952</v>
      </c>
      <c r="I136" s="328" t="s">
        <v>73</v>
      </c>
      <c r="J136" s="328" t="s">
        <v>73</v>
      </c>
      <c r="K136" s="328" t="s">
        <v>73</v>
      </c>
      <c r="L136" s="328" t="s">
        <v>73</v>
      </c>
      <c r="M136" s="328" t="s">
        <v>73</v>
      </c>
      <c r="N136" s="328" t="s">
        <v>73</v>
      </c>
      <c r="O136" s="328" t="s">
        <v>73</v>
      </c>
      <c r="P136" s="328" t="s">
        <v>73</v>
      </c>
      <c r="Q136" s="328" t="s">
        <v>73</v>
      </c>
      <c r="R136" s="328" t="s">
        <v>73</v>
      </c>
      <c r="S136" s="328" t="s">
        <v>73</v>
      </c>
      <c r="T136" s="328" t="s">
        <v>73</v>
      </c>
      <c r="U136" s="328" t="s">
        <v>73</v>
      </c>
      <c r="V136" s="328" t="s">
        <v>73</v>
      </c>
      <c r="W136" s="328" t="s">
        <v>73</v>
      </c>
      <c r="X136" s="328" t="s">
        <v>73</v>
      </c>
      <c r="Y136" s="328" t="s">
        <v>73</v>
      </c>
      <c r="Z136" s="328" t="s">
        <v>73</v>
      </c>
      <c r="AA136" s="328" t="s">
        <v>73</v>
      </c>
      <c r="AB136" s="328" t="s">
        <v>73</v>
      </c>
      <c r="AC136" s="328" t="s">
        <v>73</v>
      </c>
      <c r="AD136" s="328" t="s">
        <v>73</v>
      </c>
      <c r="AE136" s="301">
        <v>0</v>
      </c>
      <c r="AF136" s="329" t="s">
        <v>73</v>
      </c>
      <c r="AG136" s="329" t="s">
        <v>73</v>
      </c>
      <c r="AH136" s="329" t="s">
        <v>73</v>
      </c>
      <c r="AI136" s="329" t="s">
        <v>73</v>
      </c>
      <c r="AJ136" s="329" t="s">
        <v>73</v>
      </c>
      <c r="AK136" s="328">
        <v>182.57679999999999</v>
      </c>
      <c r="AL136" s="327" t="s">
        <v>376</v>
      </c>
    </row>
    <row r="137" spans="1:38" ht="26.25" customHeight="1" x14ac:dyDescent="0.2">
      <c r="A137" s="115" t="s">
        <v>344</v>
      </c>
      <c r="B137" s="115" t="s">
        <v>377</v>
      </c>
      <c r="C137" s="115" t="s">
        <v>378</v>
      </c>
      <c r="D137" s="325" t="s">
        <v>379</v>
      </c>
      <c r="E137" s="328" t="s">
        <v>73</v>
      </c>
      <c r="F137" s="328" t="s">
        <v>71</v>
      </c>
      <c r="G137" s="328" t="s">
        <v>73</v>
      </c>
      <c r="H137" s="328" t="s">
        <v>73</v>
      </c>
      <c r="I137" s="328" t="s">
        <v>73</v>
      </c>
      <c r="J137" s="328" t="s">
        <v>73</v>
      </c>
      <c r="K137" s="328" t="s">
        <v>73</v>
      </c>
      <c r="L137" s="328" t="s">
        <v>73</v>
      </c>
      <c r="M137" s="328" t="s">
        <v>73</v>
      </c>
      <c r="N137" s="328" t="s">
        <v>73</v>
      </c>
      <c r="O137" s="328" t="s">
        <v>73</v>
      </c>
      <c r="P137" s="328" t="s">
        <v>73</v>
      </c>
      <c r="Q137" s="328" t="s">
        <v>73</v>
      </c>
      <c r="R137" s="328" t="s">
        <v>73</v>
      </c>
      <c r="S137" s="328" t="s">
        <v>73</v>
      </c>
      <c r="T137" s="328" t="s">
        <v>73</v>
      </c>
      <c r="U137" s="328" t="s">
        <v>73</v>
      </c>
      <c r="V137" s="328" t="s">
        <v>73</v>
      </c>
      <c r="W137" s="328" t="s">
        <v>73</v>
      </c>
      <c r="X137" s="328" t="s">
        <v>73</v>
      </c>
      <c r="Y137" s="328" t="s">
        <v>73</v>
      </c>
      <c r="Z137" s="328" t="s">
        <v>73</v>
      </c>
      <c r="AA137" s="328" t="s">
        <v>73</v>
      </c>
      <c r="AB137" s="328" t="s">
        <v>73</v>
      </c>
      <c r="AC137" s="328" t="s">
        <v>73</v>
      </c>
      <c r="AD137" s="328" t="s">
        <v>73</v>
      </c>
      <c r="AE137" s="301"/>
      <c r="AF137" s="329" t="s">
        <v>73</v>
      </c>
      <c r="AG137" s="329" t="s">
        <v>73</v>
      </c>
      <c r="AH137" s="329" t="s">
        <v>73</v>
      </c>
      <c r="AI137" s="329" t="s">
        <v>73</v>
      </c>
      <c r="AJ137" s="329" t="s">
        <v>73</v>
      </c>
      <c r="AK137" s="328" t="s">
        <v>71</v>
      </c>
      <c r="AL137" s="327" t="s">
        <v>380</v>
      </c>
    </row>
    <row r="138" spans="1:38" ht="26.25" customHeight="1" x14ac:dyDescent="0.2">
      <c r="A138" s="115" t="s">
        <v>344</v>
      </c>
      <c r="B138" s="115" t="s">
        <v>381</v>
      </c>
      <c r="C138" s="115" t="s">
        <v>382</v>
      </c>
      <c r="D138" s="325" t="s">
        <v>379</v>
      </c>
      <c r="E138" s="328" t="s">
        <v>73</v>
      </c>
      <c r="F138" s="328" t="s">
        <v>73</v>
      </c>
      <c r="G138" s="328" t="s">
        <v>73</v>
      </c>
      <c r="H138" s="328" t="s">
        <v>71</v>
      </c>
      <c r="I138" s="328" t="s">
        <v>73</v>
      </c>
      <c r="J138" s="328" t="s">
        <v>73</v>
      </c>
      <c r="K138" s="328" t="s">
        <v>73</v>
      </c>
      <c r="L138" s="328" t="s">
        <v>73</v>
      </c>
      <c r="M138" s="328" t="s">
        <v>73</v>
      </c>
      <c r="N138" s="328" t="s">
        <v>73</v>
      </c>
      <c r="O138" s="328" t="s">
        <v>73</v>
      </c>
      <c r="P138" s="328" t="s">
        <v>73</v>
      </c>
      <c r="Q138" s="328" t="s">
        <v>73</v>
      </c>
      <c r="R138" s="328" t="s">
        <v>73</v>
      </c>
      <c r="S138" s="328" t="s">
        <v>73</v>
      </c>
      <c r="T138" s="328" t="s">
        <v>73</v>
      </c>
      <c r="U138" s="328" t="s">
        <v>73</v>
      </c>
      <c r="V138" s="328" t="s">
        <v>73</v>
      </c>
      <c r="W138" s="328" t="s">
        <v>73</v>
      </c>
      <c r="X138" s="328" t="s">
        <v>73</v>
      </c>
      <c r="Y138" s="328" t="s">
        <v>73</v>
      </c>
      <c r="Z138" s="328" t="s">
        <v>73</v>
      </c>
      <c r="AA138" s="328" t="s">
        <v>73</v>
      </c>
      <c r="AB138" s="328" t="s">
        <v>73</v>
      </c>
      <c r="AC138" s="328" t="s">
        <v>73</v>
      </c>
      <c r="AD138" s="328" t="s">
        <v>73</v>
      </c>
      <c r="AE138" s="301">
        <v>0</v>
      </c>
      <c r="AF138" s="329" t="s">
        <v>73</v>
      </c>
      <c r="AG138" s="329" t="s">
        <v>73</v>
      </c>
      <c r="AH138" s="329" t="s">
        <v>73</v>
      </c>
      <c r="AI138" s="329" t="s">
        <v>73</v>
      </c>
      <c r="AJ138" s="329" t="s">
        <v>73</v>
      </c>
      <c r="AK138" s="334">
        <v>299.7</v>
      </c>
      <c r="AL138" s="327" t="s">
        <v>383</v>
      </c>
    </row>
    <row r="139" spans="1:38" ht="26.25" customHeight="1" x14ac:dyDescent="0.2">
      <c r="A139" s="115" t="s">
        <v>344</v>
      </c>
      <c r="B139" s="115" t="s">
        <v>384</v>
      </c>
      <c r="C139" s="115" t="s">
        <v>385</v>
      </c>
      <c r="D139" s="325">
        <v>0</v>
      </c>
      <c r="E139" s="286" t="s">
        <v>72</v>
      </c>
      <c r="F139" s="286" t="s">
        <v>72</v>
      </c>
      <c r="G139" s="286" t="s">
        <v>72</v>
      </c>
      <c r="H139" s="286" t="s">
        <v>72</v>
      </c>
      <c r="I139" s="286">
        <v>0.61657300000000004</v>
      </c>
      <c r="J139" s="286">
        <v>0.61657300000000004</v>
      </c>
      <c r="K139" s="286">
        <v>0.61657300000000004</v>
      </c>
      <c r="L139" s="286" t="s">
        <v>72</v>
      </c>
      <c r="M139" s="286" t="s">
        <v>72</v>
      </c>
      <c r="N139" s="286">
        <v>2.163E-3</v>
      </c>
      <c r="O139" s="286">
        <v>4.3730000000000002E-3</v>
      </c>
      <c r="P139" s="286">
        <v>4.3730000000000002E-3</v>
      </c>
      <c r="Q139" s="286">
        <v>6.9410000000000001E-3</v>
      </c>
      <c r="R139" s="286">
        <v>6.6299999999999996E-3</v>
      </c>
      <c r="S139" s="286">
        <v>1.5377999999999999E-2</v>
      </c>
      <c r="T139" s="286" t="s">
        <v>72</v>
      </c>
      <c r="U139" s="286" t="s">
        <v>72</v>
      </c>
      <c r="V139" s="286" t="s">
        <v>72</v>
      </c>
      <c r="W139" s="286">
        <v>6.218394</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7841</v>
      </c>
      <c r="AL139" s="292" t="s">
        <v>386</v>
      </c>
    </row>
    <row r="140" spans="1:38" ht="26.25" customHeight="1" x14ac:dyDescent="0.25">
      <c r="A140" s="115" t="s">
        <v>387</v>
      </c>
      <c r="B140" s="115" t="s">
        <v>388</v>
      </c>
      <c r="C140" s="115" t="s">
        <v>389</v>
      </c>
      <c r="D140" s="332"/>
      <c r="E140" s="303" t="s">
        <v>72</v>
      </c>
      <c r="F140" s="303" t="s">
        <v>72</v>
      </c>
      <c r="G140" s="303" t="s">
        <v>73</v>
      </c>
      <c r="H140" s="348">
        <v>0.66577900000000001</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49">
        <v>1453.701</v>
      </c>
      <c r="AL140" s="304" t="s">
        <v>390</v>
      </c>
    </row>
    <row r="141" spans="1:38" ht="37.5" customHeight="1" x14ac:dyDescent="0.2">
      <c r="A141" s="33"/>
      <c r="B141" s="38" t="s">
        <v>391</v>
      </c>
      <c r="C141" s="35" t="s">
        <v>392</v>
      </c>
      <c r="D141" s="33" t="s">
        <v>393</v>
      </c>
      <c r="E141" s="152">
        <f t="shared" ref="E141:AD141" si="0">SUM(E14:E140)</f>
        <v>63.670193467183957</v>
      </c>
      <c r="F141" s="152">
        <f t="shared" si="0"/>
        <v>65.46339431775678</v>
      </c>
      <c r="G141" s="152">
        <f t="shared" si="0"/>
        <v>25.224677209244803</v>
      </c>
      <c r="H141" s="152">
        <f t="shared" si="0"/>
        <v>36.698391136810883</v>
      </c>
      <c r="I141" s="152">
        <f t="shared" si="0"/>
        <v>17.476673035288979</v>
      </c>
      <c r="J141" s="152">
        <f t="shared" si="0"/>
        <v>26.238088848692108</v>
      </c>
      <c r="K141" s="152">
        <f t="shared" si="0"/>
        <v>38.670906508351749</v>
      </c>
      <c r="L141" s="152">
        <f t="shared" si="0"/>
        <v>2.636815579302783</v>
      </c>
      <c r="M141" s="152">
        <f t="shared" si="0"/>
        <v>180.64351619378488</v>
      </c>
      <c r="N141" s="152">
        <f t="shared" si="0"/>
        <v>3.1577496908717229</v>
      </c>
      <c r="O141" s="152">
        <f t="shared" si="0"/>
        <v>0.17041305421812203</v>
      </c>
      <c r="P141" s="152">
        <f t="shared" si="0"/>
        <v>0.14620888512383701</v>
      </c>
      <c r="Q141" s="152">
        <f t="shared" si="0"/>
        <v>0.18825628369120778</v>
      </c>
      <c r="R141" s="152">
        <f t="shared" si="0"/>
        <v>1.3936042928310759</v>
      </c>
      <c r="S141" s="152">
        <f t="shared" si="0"/>
        <v>4.5473539320355414</v>
      </c>
      <c r="T141" s="152">
        <f t="shared" si="0"/>
        <v>7.3712189929143568</v>
      </c>
      <c r="U141" s="152">
        <f t="shared" si="0"/>
        <v>0.26772131866655252</v>
      </c>
      <c r="V141" s="152">
        <f t="shared" si="0"/>
        <v>24.215979884175315</v>
      </c>
      <c r="W141" s="152">
        <f t="shared" si="0"/>
        <v>24.633608979710004</v>
      </c>
      <c r="X141" s="152">
        <f t="shared" si="0"/>
        <v>3.6851575277594231</v>
      </c>
      <c r="Y141" s="152">
        <f t="shared" si="0"/>
        <v>3.8941739837035545</v>
      </c>
      <c r="Z141" s="152">
        <f t="shared" si="0"/>
        <v>1.6933303508880999</v>
      </c>
      <c r="AA141" s="152">
        <f t="shared" si="0"/>
        <v>1.9639927968965001</v>
      </c>
      <c r="AB141" s="152">
        <f t="shared" si="0"/>
        <v>10.673525102385684</v>
      </c>
      <c r="AC141" s="152">
        <f t="shared" si="0"/>
        <v>0.2529345246875222</v>
      </c>
      <c r="AD141" s="152">
        <f t="shared" si="0"/>
        <v>3.054489064841146</v>
      </c>
      <c r="AE141" s="102"/>
      <c r="AF141" s="194"/>
      <c r="AG141" s="194"/>
      <c r="AH141" s="194"/>
      <c r="AI141" s="194"/>
      <c r="AJ141" s="194"/>
      <c r="AK141" s="194"/>
      <c r="AL141" s="38"/>
    </row>
    <row r="142" spans="1:38" ht="15" customHeight="1" x14ac:dyDescent="0.25">
      <c r="A142" s="39"/>
      <c r="B142" s="40"/>
      <c r="C142" s="41"/>
      <c r="D142" s="42"/>
      <c r="E142" s="113"/>
      <c r="F142" s="113"/>
      <c r="G142" s="113"/>
      <c r="H142" s="113"/>
      <c r="I142" s="113"/>
      <c r="J142" s="113"/>
      <c r="K142" s="113"/>
      <c r="L142" s="113"/>
      <c r="M142" s="113"/>
      <c r="N142" s="113"/>
      <c r="O142" s="153"/>
      <c r="P142" s="153"/>
      <c r="Q142" s="153"/>
      <c r="R142" s="153"/>
      <c r="S142" s="153"/>
      <c r="T142" s="153"/>
      <c r="U142" s="153"/>
      <c r="V142" s="153"/>
      <c r="W142" s="153"/>
      <c r="X142" s="153"/>
      <c r="Y142" s="153"/>
      <c r="Z142" s="153"/>
      <c r="AA142" s="153"/>
      <c r="AB142" s="153"/>
      <c r="AC142" s="153"/>
      <c r="AD142" s="153"/>
      <c r="AE142" s="102"/>
      <c r="AF142" s="195"/>
      <c r="AG142" s="195"/>
      <c r="AH142" s="195"/>
      <c r="AI142" s="195"/>
      <c r="AJ142" s="195"/>
      <c r="AK142" s="195"/>
      <c r="AL142" s="40"/>
    </row>
    <row r="143" spans="1:38" ht="26.25" customHeight="1" x14ac:dyDescent="0.2">
      <c r="A143" s="46"/>
      <c r="B143" s="47" t="s">
        <v>394</v>
      </c>
      <c r="C143" s="48" t="s">
        <v>395</v>
      </c>
      <c r="D143" s="49" t="s">
        <v>396</v>
      </c>
      <c r="E143" s="154"/>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102"/>
      <c r="AF143" s="196"/>
      <c r="AG143" s="196"/>
      <c r="AH143" s="196"/>
      <c r="AI143" s="196"/>
      <c r="AJ143" s="196"/>
      <c r="AK143" s="196"/>
      <c r="AL143" s="47" t="s">
        <v>63</v>
      </c>
    </row>
    <row r="144" spans="1:38" ht="26.25" customHeight="1" x14ac:dyDescent="0.2">
      <c r="A144" s="46"/>
      <c r="B144" s="47" t="s">
        <v>397</v>
      </c>
      <c r="C144" s="48" t="s">
        <v>398</v>
      </c>
      <c r="D144" s="49" t="s">
        <v>396</v>
      </c>
      <c r="E144" s="154"/>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102"/>
      <c r="AF144" s="196"/>
      <c r="AG144" s="196"/>
      <c r="AH144" s="196"/>
      <c r="AI144" s="196"/>
      <c r="AJ144" s="196"/>
      <c r="AK144" s="196"/>
      <c r="AL144" s="47" t="s">
        <v>63</v>
      </c>
    </row>
    <row r="145" spans="1:38" ht="26.25" customHeight="1" x14ac:dyDescent="0.2">
      <c r="A145" s="46"/>
      <c r="B145" s="47" t="s">
        <v>399</v>
      </c>
      <c r="C145" s="48" t="s">
        <v>400</v>
      </c>
      <c r="D145" s="49" t="s">
        <v>396</v>
      </c>
      <c r="E145" s="154"/>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102"/>
      <c r="AF145" s="196"/>
      <c r="AG145" s="196"/>
      <c r="AH145" s="196"/>
      <c r="AI145" s="196"/>
      <c r="AJ145" s="196"/>
      <c r="AK145" s="196"/>
      <c r="AL145" s="47" t="s">
        <v>63</v>
      </c>
    </row>
    <row r="146" spans="1:38" ht="26.25" customHeight="1" x14ac:dyDescent="0.2">
      <c r="A146" s="46"/>
      <c r="B146" s="47" t="s">
        <v>401</v>
      </c>
      <c r="C146" s="48" t="s">
        <v>402</v>
      </c>
      <c r="D146" s="49" t="s">
        <v>396</v>
      </c>
      <c r="E146" s="154"/>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102"/>
      <c r="AF146" s="196"/>
      <c r="AG146" s="196"/>
      <c r="AH146" s="196"/>
      <c r="AI146" s="196"/>
      <c r="AJ146" s="196"/>
      <c r="AK146" s="196"/>
      <c r="AL146" s="47" t="s">
        <v>63</v>
      </c>
    </row>
    <row r="147" spans="1:38" ht="26.25" customHeight="1" x14ac:dyDescent="0.2">
      <c r="A147" s="46"/>
      <c r="B147" s="47" t="s">
        <v>403</v>
      </c>
      <c r="C147" s="48" t="s">
        <v>404</v>
      </c>
      <c r="D147" s="49" t="s">
        <v>396</v>
      </c>
      <c r="E147" s="154"/>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102"/>
      <c r="AF147" s="196"/>
      <c r="AG147" s="196"/>
      <c r="AH147" s="196"/>
      <c r="AI147" s="196"/>
      <c r="AJ147" s="196"/>
      <c r="AK147" s="196"/>
      <c r="AL147" s="47" t="s">
        <v>63</v>
      </c>
    </row>
    <row r="148" spans="1:38" ht="26.25" customHeight="1" x14ac:dyDescent="0.2">
      <c r="A148" s="46"/>
      <c r="B148" s="47" t="s">
        <v>405</v>
      </c>
      <c r="C148" s="48" t="s">
        <v>406</v>
      </c>
      <c r="D148" s="49" t="s">
        <v>396</v>
      </c>
      <c r="E148" s="154"/>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102"/>
      <c r="AF148" s="196"/>
      <c r="AG148" s="196"/>
      <c r="AH148" s="196"/>
      <c r="AI148" s="196"/>
      <c r="AJ148" s="196"/>
      <c r="AK148" s="196"/>
      <c r="AL148" s="47" t="s">
        <v>112</v>
      </c>
    </row>
    <row r="149" spans="1:38" ht="26.25" customHeight="1" x14ac:dyDescent="0.2">
      <c r="A149" s="46"/>
      <c r="B149" s="47" t="s">
        <v>407</v>
      </c>
      <c r="C149" s="48" t="s">
        <v>408</v>
      </c>
      <c r="D149" s="49" t="s">
        <v>396</v>
      </c>
      <c r="E149" s="154"/>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102"/>
      <c r="AF149" s="196"/>
      <c r="AG149" s="196"/>
      <c r="AH149" s="196"/>
      <c r="AI149" s="196"/>
      <c r="AJ149" s="196"/>
      <c r="AK149" s="196"/>
      <c r="AL149" s="47" t="s">
        <v>112</v>
      </c>
    </row>
    <row r="150" spans="1:38" ht="15" customHeight="1" x14ac:dyDescent="0.25">
      <c r="A150" s="52"/>
      <c r="B150" s="53"/>
      <c r="C150" s="53"/>
      <c r="D150" s="42"/>
      <c r="E150" s="113"/>
      <c r="F150" s="113"/>
      <c r="G150" s="113"/>
      <c r="H150" s="113"/>
      <c r="I150" s="113"/>
      <c r="J150" s="113"/>
      <c r="K150" s="113"/>
      <c r="L150" s="113"/>
      <c r="M150" s="113"/>
      <c r="N150" s="113"/>
      <c r="O150" s="155"/>
      <c r="P150" s="155"/>
      <c r="Q150" s="155"/>
      <c r="R150" s="155"/>
      <c r="S150" s="155"/>
      <c r="T150" s="155"/>
      <c r="U150" s="155"/>
      <c r="V150" s="155"/>
      <c r="W150" s="155"/>
      <c r="X150" s="155"/>
      <c r="Y150" s="155"/>
      <c r="Z150" s="155"/>
      <c r="AA150" s="155"/>
      <c r="AB150" s="155"/>
      <c r="AC150" s="155"/>
      <c r="AD150" s="155"/>
      <c r="AE150" s="102"/>
      <c r="AF150" s="197"/>
      <c r="AG150" s="197"/>
      <c r="AH150" s="197"/>
      <c r="AI150" s="197"/>
      <c r="AJ150" s="197"/>
      <c r="AK150" s="197"/>
      <c r="AL150" s="55"/>
    </row>
    <row r="151" spans="1:38" ht="26.25" customHeight="1" x14ac:dyDescent="0.2">
      <c r="A151" s="56"/>
      <c r="B151" s="57" t="s">
        <v>409</v>
      </c>
      <c r="C151" s="58" t="s">
        <v>410</v>
      </c>
      <c r="D151" s="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c r="AA151" s="156"/>
      <c r="AB151" s="156"/>
      <c r="AC151" s="156"/>
      <c r="AD151" s="156"/>
      <c r="AE151" s="102"/>
      <c r="AF151" s="198"/>
      <c r="AG151" s="198"/>
      <c r="AH151" s="198"/>
      <c r="AI151" s="198"/>
      <c r="AJ151" s="198"/>
      <c r="AK151" s="198"/>
      <c r="AL151" s="57"/>
    </row>
    <row r="152" spans="1:38" ht="37.5" customHeight="1" x14ac:dyDescent="0.2">
      <c r="A152" s="61"/>
      <c r="B152" s="65" t="s">
        <v>411</v>
      </c>
      <c r="C152" s="63" t="s">
        <v>412</v>
      </c>
      <c r="D152" s="61" t="s">
        <v>413</v>
      </c>
      <c r="E152" s="157">
        <f t="shared" ref="E152:AD152" si="1">E141 + E151 + IF(AND(OR($B$4="AT",$B$4="BE",$B$4="CH",$B$4="GB",$B$4="IE",$B$4="LT",$B$4="LU",$B$4="NL"),SUM(E143:E149)&gt;0),SUM(E143:E149)-SUM(E27:E33),0)</f>
        <v>63.670193467183957</v>
      </c>
      <c r="F152" s="157">
        <f t="shared" si="1"/>
        <v>65.46339431775678</v>
      </c>
      <c r="G152" s="157">
        <f t="shared" si="1"/>
        <v>25.224677209244803</v>
      </c>
      <c r="H152" s="157">
        <f t="shared" si="1"/>
        <v>36.698391136810883</v>
      </c>
      <c r="I152" s="157">
        <f t="shared" si="1"/>
        <v>17.476673035288979</v>
      </c>
      <c r="J152" s="157">
        <f t="shared" si="1"/>
        <v>26.238088848692108</v>
      </c>
      <c r="K152" s="157">
        <f t="shared" si="1"/>
        <v>38.670906508351749</v>
      </c>
      <c r="L152" s="157">
        <f t="shared" si="1"/>
        <v>2.636815579302783</v>
      </c>
      <c r="M152" s="157">
        <f t="shared" si="1"/>
        <v>180.64351619378488</v>
      </c>
      <c r="N152" s="157">
        <f t="shared" si="1"/>
        <v>3.1577496908717229</v>
      </c>
      <c r="O152" s="157">
        <f t="shared" si="1"/>
        <v>0.17041305421812203</v>
      </c>
      <c r="P152" s="157">
        <f t="shared" si="1"/>
        <v>0.14620888512383701</v>
      </c>
      <c r="Q152" s="157">
        <f t="shared" si="1"/>
        <v>0.18825628369120778</v>
      </c>
      <c r="R152" s="157">
        <f t="shared" si="1"/>
        <v>1.3936042928310759</v>
      </c>
      <c r="S152" s="157">
        <f t="shared" si="1"/>
        <v>4.5473539320355414</v>
      </c>
      <c r="T152" s="157">
        <f t="shared" si="1"/>
        <v>7.3712189929143568</v>
      </c>
      <c r="U152" s="157">
        <f t="shared" si="1"/>
        <v>0.26772131866655252</v>
      </c>
      <c r="V152" s="157">
        <f t="shared" si="1"/>
        <v>24.215979884175315</v>
      </c>
      <c r="W152" s="157">
        <f t="shared" si="1"/>
        <v>24.633608979710004</v>
      </c>
      <c r="X152" s="157">
        <f t="shared" si="1"/>
        <v>3.6851575277594231</v>
      </c>
      <c r="Y152" s="157">
        <f t="shared" si="1"/>
        <v>3.8941739837035545</v>
      </c>
      <c r="Z152" s="157">
        <f t="shared" si="1"/>
        <v>1.6933303508880999</v>
      </c>
      <c r="AA152" s="157">
        <f t="shared" si="1"/>
        <v>1.9639927968965001</v>
      </c>
      <c r="AB152" s="157">
        <f t="shared" si="1"/>
        <v>10.673525102385684</v>
      </c>
      <c r="AC152" s="157">
        <f t="shared" si="1"/>
        <v>0.2529345246875222</v>
      </c>
      <c r="AD152" s="157">
        <f t="shared" si="1"/>
        <v>3.054489064841146</v>
      </c>
      <c r="AE152" s="102"/>
      <c r="AF152" s="199"/>
      <c r="AG152" s="199"/>
      <c r="AH152" s="199"/>
      <c r="AI152" s="199"/>
      <c r="AJ152" s="199"/>
      <c r="AK152" s="199"/>
      <c r="AL152" s="65"/>
    </row>
    <row r="153" spans="1:38" ht="26.25" customHeight="1" x14ac:dyDescent="0.2">
      <c r="A153" s="56"/>
      <c r="B153" s="57" t="s">
        <v>414</v>
      </c>
      <c r="C153" s="58" t="s">
        <v>415</v>
      </c>
      <c r="D153" s="56" t="s">
        <v>416</v>
      </c>
      <c r="E153" s="156"/>
      <c r="F153" s="156"/>
      <c r="G153" s="156"/>
      <c r="H153" s="156"/>
      <c r="I153" s="156"/>
      <c r="J153" s="156"/>
      <c r="K153" s="156"/>
      <c r="L153" s="156"/>
      <c r="M153" s="156"/>
      <c r="N153" s="156"/>
      <c r="O153" s="156"/>
      <c r="P153" s="156"/>
      <c r="Q153" s="156"/>
      <c r="R153" s="156"/>
      <c r="S153" s="156"/>
      <c r="T153" s="156"/>
      <c r="U153" s="156"/>
      <c r="V153" s="156"/>
      <c r="W153" s="156"/>
      <c r="X153" s="156"/>
      <c r="Y153" s="156"/>
      <c r="Z153" s="156"/>
      <c r="AA153" s="156"/>
      <c r="AB153" s="156"/>
      <c r="AC153" s="156"/>
      <c r="AD153" s="156"/>
      <c r="AE153" s="102"/>
      <c r="AF153" s="198"/>
      <c r="AG153" s="198"/>
      <c r="AH153" s="198"/>
      <c r="AI153" s="198"/>
      <c r="AJ153" s="198"/>
      <c r="AK153" s="198"/>
      <c r="AL153" s="57"/>
    </row>
    <row r="154" spans="1:38" ht="37.5" customHeight="1" x14ac:dyDescent="0.2">
      <c r="A154" s="61"/>
      <c r="B154" s="65" t="s">
        <v>417</v>
      </c>
      <c r="C154" s="63" t="s">
        <v>418</v>
      </c>
      <c r="D154" s="61" t="s">
        <v>419</v>
      </c>
      <c r="E154" s="157">
        <f>E141 + E153 - IF(OR($B$6=2005,$B$6&gt;=2020),SUM(E99:E122),0) + IF(AND(OR($B$4="AT",$B$4="BE",$B$4="CH",$B$4="GB",$B$4="IE",$B$4="LT",$B$4="LU",$B$4="NL"),SUM(E143:E149)&gt;0),SUM(E143:E149)-SUM(E27:E33),0)</f>
        <v>63.670193467183957</v>
      </c>
      <c r="F154" s="157">
        <f>F141 + F153 - IF(OR($B$6=2005,$B$6&gt;=2020),SUM(F99:F122),0) + IF(AND(OR($B$4="AT",$B$4="BE",$B$4="CH",$B$4="GB",$B$4="IE",$B$4="LT",$B$4="LU",$B$4="NL"),SUM(F143:F149)&gt;0),SUM(F143:F149)-SUM(F27:F33),0)</f>
        <v>65.46339431775678</v>
      </c>
      <c r="G154" s="157">
        <f t="shared" ref="G154:AD154" si="2">G141 + G153 + IF(AND(OR($B$4="AT",$B$4="BE",$B$4="CH",$B$4="GB",$B$4="IE",$B$4="LT",$B$4="LU",$B$4="NL"),SUM(G143:G149)&gt;0),SUM(G143:G149)-SUM(G27:G33),0)</f>
        <v>25.224677209244803</v>
      </c>
      <c r="H154" s="157">
        <f t="shared" si="2"/>
        <v>36.698391136810883</v>
      </c>
      <c r="I154" s="157">
        <f t="shared" si="2"/>
        <v>17.476673035288979</v>
      </c>
      <c r="J154" s="157">
        <f t="shared" si="2"/>
        <v>26.238088848692108</v>
      </c>
      <c r="K154" s="157">
        <f t="shared" si="2"/>
        <v>38.670906508351749</v>
      </c>
      <c r="L154" s="157">
        <f t="shared" si="2"/>
        <v>2.636815579302783</v>
      </c>
      <c r="M154" s="157">
        <f t="shared" si="2"/>
        <v>180.64351619378488</v>
      </c>
      <c r="N154" s="157">
        <f t="shared" si="2"/>
        <v>3.1577496908717229</v>
      </c>
      <c r="O154" s="157">
        <f t="shared" si="2"/>
        <v>0.17041305421812203</v>
      </c>
      <c r="P154" s="157">
        <f t="shared" si="2"/>
        <v>0.14620888512383701</v>
      </c>
      <c r="Q154" s="157">
        <f t="shared" si="2"/>
        <v>0.18825628369120778</v>
      </c>
      <c r="R154" s="157">
        <f t="shared" si="2"/>
        <v>1.3936042928310759</v>
      </c>
      <c r="S154" s="157">
        <f t="shared" si="2"/>
        <v>4.5473539320355414</v>
      </c>
      <c r="T154" s="157">
        <f t="shared" si="2"/>
        <v>7.3712189929143568</v>
      </c>
      <c r="U154" s="157">
        <f t="shared" si="2"/>
        <v>0.26772131866655252</v>
      </c>
      <c r="V154" s="157">
        <f t="shared" si="2"/>
        <v>24.215979884175315</v>
      </c>
      <c r="W154" s="157">
        <f t="shared" si="2"/>
        <v>24.633608979710004</v>
      </c>
      <c r="X154" s="157">
        <f t="shared" si="2"/>
        <v>3.6851575277594231</v>
      </c>
      <c r="Y154" s="157">
        <f t="shared" si="2"/>
        <v>3.8941739837035545</v>
      </c>
      <c r="Z154" s="157">
        <f t="shared" si="2"/>
        <v>1.6933303508880999</v>
      </c>
      <c r="AA154" s="157">
        <f t="shared" si="2"/>
        <v>1.9639927968965001</v>
      </c>
      <c r="AB154" s="157">
        <f t="shared" si="2"/>
        <v>10.673525102385684</v>
      </c>
      <c r="AC154" s="157">
        <f t="shared" si="2"/>
        <v>0.2529345246875222</v>
      </c>
      <c r="AD154" s="157">
        <f t="shared" si="2"/>
        <v>3.054489064841146</v>
      </c>
      <c r="AE154" s="102"/>
      <c r="AF154" s="199"/>
      <c r="AG154" s="199"/>
      <c r="AH154" s="199"/>
      <c r="AI154" s="199"/>
      <c r="AJ154" s="199"/>
      <c r="AK154" s="199"/>
      <c r="AL154" s="65"/>
    </row>
    <row r="155" spans="1:38" ht="15" customHeight="1" x14ac:dyDescent="0.25">
      <c r="A155" s="52"/>
      <c r="B155" s="53"/>
      <c r="C155" s="53"/>
      <c r="D155" s="42"/>
      <c r="E155" s="113"/>
      <c r="F155" s="113"/>
      <c r="G155" s="113"/>
      <c r="H155" s="113"/>
      <c r="I155" s="113"/>
      <c r="J155" s="113"/>
      <c r="K155" s="113"/>
      <c r="L155" s="113"/>
      <c r="M155" s="113"/>
      <c r="N155" s="113"/>
      <c r="O155" s="155"/>
      <c r="P155" s="155"/>
      <c r="Q155" s="155"/>
      <c r="R155" s="155"/>
      <c r="S155" s="155"/>
      <c r="T155" s="155"/>
      <c r="U155" s="155"/>
      <c r="V155" s="155"/>
      <c r="W155" s="155"/>
      <c r="X155" s="155"/>
      <c r="Y155" s="155"/>
      <c r="Z155" s="155"/>
      <c r="AA155" s="155"/>
      <c r="AB155" s="155"/>
      <c r="AC155" s="155"/>
      <c r="AD155" s="155"/>
      <c r="AE155" s="102"/>
      <c r="AF155" s="197"/>
      <c r="AG155" s="197"/>
      <c r="AH155" s="197"/>
      <c r="AI155" s="197"/>
      <c r="AJ155" s="197"/>
      <c r="AK155" s="197"/>
      <c r="AL155" s="55"/>
    </row>
    <row r="156" spans="1:38" ht="26.25" customHeight="1" x14ac:dyDescent="0.2">
      <c r="A156" s="67" t="s">
        <v>420</v>
      </c>
      <c r="B156" s="68"/>
      <c r="C156" s="68"/>
      <c r="D156" s="68"/>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c r="AC156" s="190"/>
      <c r="AD156" s="190"/>
      <c r="AE156" s="102"/>
      <c r="AF156" s="200"/>
      <c r="AG156" s="200"/>
      <c r="AH156" s="200"/>
      <c r="AI156" s="200"/>
      <c r="AJ156" s="200"/>
      <c r="AK156" s="200"/>
      <c r="AL156" s="70"/>
    </row>
    <row r="157" spans="1:38" ht="26.25" customHeight="1" x14ac:dyDescent="0.2">
      <c r="A157" s="71" t="s">
        <v>421</v>
      </c>
      <c r="B157" s="71" t="s">
        <v>422</v>
      </c>
      <c r="C157" s="72" t="s">
        <v>423</v>
      </c>
      <c r="D157" s="73"/>
      <c r="E157" s="112">
        <v>0.59717634732347036</v>
      </c>
      <c r="F157" s="112">
        <v>2.3327201067323059E-2</v>
      </c>
      <c r="G157" s="112">
        <v>4.6654402134646118E-2</v>
      </c>
      <c r="H157" s="112" t="s">
        <v>72</v>
      </c>
      <c r="I157" s="112">
        <v>9.3308804269292243E-3</v>
      </c>
      <c r="J157" s="112">
        <v>9.3308804269292243E-3</v>
      </c>
      <c r="K157" s="112">
        <v>9.3308804269292243E-3</v>
      </c>
      <c r="L157" s="112">
        <v>1.3996320640393837E-3</v>
      </c>
      <c r="M157" s="112">
        <v>5.1319842348110732E-2</v>
      </c>
      <c r="N157" s="112" t="s">
        <v>72</v>
      </c>
      <c r="O157" s="112" t="s">
        <v>72</v>
      </c>
      <c r="P157" s="112" t="s">
        <v>72</v>
      </c>
      <c r="Q157" s="112" t="s">
        <v>72</v>
      </c>
      <c r="R157" s="112" t="s">
        <v>72</v>
      </c>
      <c r="S157" s="112" t="s">
        <v>72</v>
      </c>
      <c r="T157" s="112" t="s">
        <v>72</v>
      </c>
      <c r="U157" s="112" t="s">
        <v>72</v>
      </c>
      <c r="V157" s="112" t="s">
        <v>72</v>
      </c>
      <c r="W157" s="112" t="s">
        <v>72</v>
      </c>
      <c r="X157" s="112" t="s">
        <v>72</v>
      </c>
      <c r="Y157" s="112" t="s">
        <v>72</v>
      </c>
      <c r="Z157" s="112" t="s">
        <v>72</v>
      </c>
      <c r="AA157" s="112" t="s">
        <v>72</v>
      </c>
      <c r="AB157" s="112" t="s">
        <v>72</v>
      </c>
      <c r="AC157" s="112" t="s">
        <v>72</v>
      </c>
      <c r="AD157" s="112" t="s">
        <v>72</v>
      </c>
      <c r="AE157" s="102"/>
      <c r="AF157" s="201">
        <v>2057.4591341378941</v>
      </c>
      <c r="AG157" s="201" t="s">
        <v>67</v>
      </c>
      <c r="AH157" s="201" t="s">
        <v>67</v>
      </c>
      <c r="AI157" s="201" t="s">
        <v>67</v>
      </c>
      <c r="AJ157" s="201" t="s">
        <v>67</v>
      </c>
      <c r="AK157" s="201" t="s">
        <v>67</v>
      </c>
      <c r="AL157" s="71" t="s">
        <v>63</v>
      </c>
    </row>
    <row r="158" spans="1:38" ht="26.25" customHeight="1" x14ac:dyDescent="0.2">
      <c r="A158" s="71" t="s">
        <v>421</v>
      </c>
      <c r="B158" s="71" t="s">
        <v>424</v>
      </c>
      <c r="C158" s="72" t="s">
        <v>425</v>
      </c>
      <c r="D158" s="73"/>
      <c r="E158" s="112">
        <v>4.7752319999999999E-3</v>
      </c>
      <c r="F158" s="112">
        <v>1.7556000000000001E-4</v>
      </c>
      <c r="G158" s="112">
        <v>2.9494079999999999E-4</v>
      </c>
      <c r="H158" s="112" t="s">
        <v>72</v>
      </c>
      <c r="I158" s="112">
        <v>5.2667999999999998E-5</v>
      </c>
      <c r="J158" s="112">
        <v>5.2667999999999998E-5</v>
      </c>
      <c r="K158" s="112">
        <v>5.2667999999999998E-5</v>
      </c>
      <c r="L158" s="112">
        <v>5.2667999999999998E-5</v>
      </c>
      <c r="M158" s="112">
        <v>1.7556000000000001E-4</v>
      </c>
      <c r="N158" s="112" t="s">
        <v>72</v>
      </c>
      <c r="O158" s="112" t="s">
        <v>72</v>
      </c>
      <c r="P158" s="112" t="s">
        <v>72</v>
      </c>
      <c r="Q158" s="112" t="s">
        <v>72</v>
      </c>
      <c r="R158" s="112" t="s">
        <v>72</v>
      </c>
      <c r="S158" s="112" t="s">
        <v>72</v>
      </c>
      <c r="T158" s="112" t="s">
        <v>72</v>
      </c>
      <c r="U158" s="112" t="s">
        <v>72</v>
      </c>
      <c r="V158" s="112" t="s">
        <v>72</v>
      </c>
      <c r="W158" s="112" t="s">
        <v>72</v>
      </c>
      <c r="X158" s="112" t="s">
        <v>72</v>
      </c>
      <c r="Y158" s="112" t="s">
        <v>72</v>
      </c>
      <c r="Z158" s="112" t="s">
        <v>72</v>
      </c>
      <c r="AA158" s="112" t="s">
        <v>72</v>
      </c>
      <c r="AB158" s="112" t="s">
        <v>72</v>
      </c>
      <c r="AC158" s="112" t="s">
        <v>72</v>
      </c>
      <c r="AD158" s="112" t="s">
        <v>72</v>
      </c>
      <c r="AE158" s="102"/>
      <c r="AF158" s="201">
        <v>0.35111999999999999</v>
      </c>
      <c r="AG158" s="201" t="s">
        <v>67</v>
      </c>
      <c r="AH158" s="201" t="s">
        <v>67</v>
      </c>
      <c r="AI158" s="201" t="s">
        <v>67</v>
      </c>
      <c r="AJ158" s="201" t="s">
        <v>67</v>
      </c>
      <c r="AK158" s="201" t="s">
        <v>67</v>
      </c>
      <c r="AL158" s="71" t="s">
        <v>63</v>
      </c>
    </row>
    <row r="159" spans="1:38" ht="26.25" customHeight="1" x14ac:dyDescent="0.2">
      <c r="A159" s="71" t="s">
        <v>426</v>
      </c>
      <c r="B159" s="71" t="s">
        <v>427</v>
      </c>
      <c r="C159" s="72" t="s">
        <v>428</v>
      </c>
      <c r="D159" s="73"/>
      <c r="E159" s="112">
        <v>10.405004666355577</v>
      </c>
      <c r="F159" s="112">
        <v>0.37113392440503962</v>
      </c>
      <c r="G159" s="112">
        <v>0.26509566028931408</v>
      </c>
      <c r="H159" s="112">
        <v>9.2783481101259928E-5</v>
      </c>
      <c r="I159" s="112">
        <v>0.18556696220251981</v>
      </c>
      <c r="J159" s="112">
        <v>0.19882174521698553</v>
      </c>
      <c r="K159" s="112">
        <v>0.19882174521698553</v>
      </c>
      <c r="L159" s="112">
        <v>5.7525758282781142E-2</v>
      </c>
      <c r="M159" s="112">
        <v>0.98085394307046214</v>
      </c>
      <c r="N159" s="112">
        <v>1.7231217918805414E-2</v>
      </c>
      <c r="O159" s="112">
        <v>1.3254783014465701E-3</v>
      </c>
      <c r="P159" s="112">
        <v>3.9764349043397108E-3</v>
      </c>
      <c r="Q159" s="112">
        <v>5.3019132057862805E-3</v>
      </c>
      <c r="R159" s="112">
        <v>6.6273915072328519E-3</v>
      </c>
      <c r="S159" s="112">
        <v>0.11664209052729818</v>
      </c>
      <c r="T159" s="112">
        <v>0.13254783014465701</v>
      </c>
      <c r="U159" s="112">
        <v>1.3254783014465704E-2</v>
      </c>
      <c r="V159" s="112">
        <v>0.15905739617358844</v>
      </c>
      <c r="W159" s="112">
        <v>7.3852999999999994E-4</v>
      </c>
      <c r="X159" s="112">
        <v>3.9764349043397108E-3</v>
      </c>
      <c r="Y159" s="112">
        <v>6.6273915072328519E-3</v>
      </c>
      <c r="Z159" s="112" t="s">
        <v>72</v>
      </c>
      <c r="AA159" s="112" t="s">
        <v>72</v>
      </c>
      <c r="AB159" s="112">
        <v>1.0603826411572563E-2</v>
      </c>
      <c r="AC159" s="112">
        <v>1.0603826411572561E-5</v>
      </c>
      <c r="AD159" s="112">
        <v>1.0073635090993934E-5</v>
      </c>
      <c r="AE159" s="51"/>
      <c r="AF159" s="201">
        <v>5681</v>
      </c>
      <c r="AG159" s="112" t="s">
        <v>67</v>
      </c>
      <c r="AH159" s="112" t="s">
        <v>67</v>
      </c>
      <c r="AI159" s="112" t="s">
        <v>67</v>
      </c>
      <c r="AJ159" s="112" t="s">
        <v>67</v>
      </c>
      <c r="AK159" s="112" t="s">
        <v>67</v>
      </c>
      <c r="AL159" s="71" t="s">
        <v>429</v>
      </c>
    </row>
    <row r="160" spans="1:38" ht="26.25" customHeight="1" x14ac:dyDescent="0.2">
      <c r="A160" s="71" t="s">
        <v>430</v>
      </c>
      <c r="B160" s="71" t="s">
        <v>431</v>
      </c>
      <c r="C160" s="72" t="s">
        <v>432</v>
      </c>
      <c r="D160" s="73"/>
      <c r="E160" s="112"/>
      <c r="F160" s="112"/>
      <c r="G160" s="112"/>
      <c r="H160" s="112"/>
      <c r="I160" s="112"/>
      <c r="J160" s="112"/>
      <c r="K160" s="112"/>
      <c r="L160" s="112"/>
      <c r="M160" s="112"/>
      <c r="N160" s="112"/>
      <c r="O160" s="112"/>
      <c r="P160" s="112"/>
      <c r="Q160" s="112"/>
      <c r="R160" s="112"/>
      <c r="S160" s="112"/>
      <c r="T160" s="112"/>
      <c r="U160" s="112"/>
      <c r="V160" s="112"/>
      <c r="W160" s="112"/>
      <c r="X160" s="112"/>
      <c r="Y160" s="112"/>
      <c r="Z160" s="112"/>
      <c r="AA160" s="112"/>
      <c r="AB160" s="112"/>
      <c r="AC160" s="112"/>
      <c r="AD160" s="112"/>
      <c r="AE160" s="102"/>
      <c r="AF160" s="201"/>
      <c r="AG160" s="201"/>
      <c r="AH160" s="201"/>
      <c r="AI160" s="201"/>
      <c r="AJ160" s="201"/>
      <c r="AK160" s="201"/>
      <c r="AL160" s="71"/>
    </row>
    <row r="161" spans="1:38" ht="26.25" customHeight="1" x14ac:dyDescent="0.2">
      <c r="A161" s="75" t="s">
        <v>430</v>
      </c>
      <c r="B161" s="75" t="s">
        <v>433</v>
      </c>
      <c r="C161" s="76" t="s">
        <v>434</v>
      </c>
      <c r="D161" s="77"/>
      <c r="E161" s="218"/>
      <c r="F161" s="218"/>
      <c r="G161" s="218"/>
      <c r="H161" s="218"/>
      <c r="I161" s="218"/>
      <c r="J161" s="218"/>
      <c r="K161" s="218"/>
      <c r="L161" s="218"/>
      <c r="M161" s="218"/>
      <c r="N161" s="218"/>
      <c r="O161" s="218"/>
      <c r="P161" s="218"/>
      <c r="Q161" s="218"/>
      <c r="R161" s="218"/>
      <c r="S161" s="218"/>
      <c r="T161" s="218"/>
      <c r="U161" s="218"/>
      <c r="V161" s="218"/>
      <c r="W161" s="218"/>
      <c r="X161" s="218"/>
      <c r="Y161" s="218"/>
      <c r="Z161" s="218"/>
      <c r="AA161" s="218"/>
      <c r="AB161" s="218"/>
      <c r="AC161" s="218"/>
      <c r="AD161" s="218"/>
      <c r="AE161" s="102"/>
      <c r="AF161" s="203"/>
      <c r="AG161" s="203"/>
      <c r="AH161" s="203"/>
      <c r="AI161" s="203"/>
      <c r="AJ161" s="203"/>
      <c r="AK161" s="203"/>
      <c r="AL161" s="75" t="s">
        <v>73</v>
      </c>
    </row>
    <row r="162" spans="1:38" ht="26.25" customHeight="1" x14ac:dyDescent="0.2">
      <c r="A162" s="79" t="s">
        <v>435</v>
      </c>
      <c r="B162" s="79" t="s">
        <v>436</v>
      </c>
      <c r="C162" s="80" t="s">
        <v>437</v>
      </c>
      <c r="D162" s="81"/>
      <c r="E162" s="219"/>
      <c r="F162" s="219"/>
      <c r="G162" s="219"/>
      <c r="H162" s="219"/>
      <c r="I162" s="219"/>
      <c r="J162" s="219"/>
      <c r="K162" s="219"/>
      <c r="L162" s="219"/>
      <c r="M162" s="219"/>
      <c r="N162" s="219"/>
      <c r="O162" s="219"/>
      <c r="P162" s="219"/>
      <c r="Q162" s="219"/>
      <c r="R162" s="219"/>
      <c r="S162" s="219"/>
      <c r="T162" s="219"/>
      <c r="U162" s="219"/>
      <c r="V162" s="219"/>
      <c r="W162" s="219"/>
      <c r="X162" s="219"/>
      <c r="Y162" s="219"/>
      <c r="Z162" s="219"/>
      <c r="AA162" s="219"/>
      <c r="AB162" s="219"/>
      <c r="AC162" s="219"/>
      <c r="AD162" s="219"/>
      <c r="AE162" s="102"/>
      <c r="AF162" s="204"/>
      <c r="AG162" s="204"/>
      <c r="AH162" s="204"/>
      <c r="AI162" s="204"/>
      <c r="AJ162" s="204"/>
      <c r="AK162" s="204"/>
      <c r="AL162" s="79" t="s">
        <v>194</v>
      </c>
    </row>
    <row r="163" spans="1:38" ht="26.25" customHeight="1" x14ac:dyDescent="0.2">
      <c r="A163" s="79" t="s">
        <v>435</v>
      </c>
      <c r="B163" s="79" t="s">
        <v>438</v>
      </c>
      <c r="C163" s="80" t="s">
        <v>439</v>
      </c>
      <c r="D163" s="81"/>
      <c r="E163" s="219"/>
      <c r="F163" s="219"/>
      <c r="G163" s="219"/>
      <c r="H163" s="219"/>
      <c r="I163" s="219"/>
      <c r="J163" s="219"/>
      <c r="K163" s="219"/>
      <c r="L163" s="219"/>
      <c r="M163" s="219"/>
      <c r="N163" s="219"/>
      <c r="O163" s="219"/>
      <c r="P163" s="219"/>
      <c r="Q163" s="219"/>
      <c r="R163" s="219"/>
      <c r="S163" s="219"/>
      <c r="T163" s="219"/>
      <c r="U163" s="219"/>
      <c r="V163" s="219"/>
      <c r="W163" s="219"/>
      <c r="X163" s="219"/>
      <c r="Y163" s="219"/>
      <c r="Z163" s="219"/>
      <c r="AA163" s="219"/>
      <c r="AB163" s="219"/>
      <c r="AC163" s="219"/>
      <c r="AD163" s="219"/>
      <c r="AE163" s="60"/>
      <c r="AF163" s="204"/>
      <c r="AG163" s="204"/>
      <c r="AH163" s="204"/>
      <c r="AI163" s="204"/>
      <c r="AJ163" s="204"/>
      <c r="AK163" s="204"/>
      <c r="AL163" s="79" t="s">
        <v>440</v>
      </c>
    </row>
    <row r="164" spans="1:38" ht="26.25" customHeight="1" x14ac:dyDescent="0.2">
      <c r="A164" s="79" t="s">
        <v>435</v>
      </c>
      <c r="B164" s="79" t="s">
        <v>441</v>
      </c>
      <c r="C164" s="80" t="s">
        <v>442</v>
      </c>
      <c r="D164" s="81"/>
      <c r="E164" s="219"/>
      <c r="F164" s="219"/>
      <c r="G164" s="219"/>
      <c r="H164" s="219"/>
      <c r="I164" s="219"/>
      <c r="J164" s="219"/>
      <c r="K164" s="219"/>
      <c r="L164" s="219"/>
      <c r="M164" s="219"/>
      <c r="N164" s="219"/>
      <c r="O164" s="219"/>
      <c r="P164" s="219"/>
      <c r="Q164" s="219"/>
      <c r="R164" s="219"/>
      <c r="S164" s="219"/>
      <c r="T164" s="219"/>
      <c r="U164" s="219"/>
      <c r="V164" s="219"/>
      <c r="W164" s="219"/>
      <c r="X164" s="219"/>
      <c r="Y164" s="219"/>
      <c r="Z164" s="219"/>
      <c r="AA164" s="219"/>
      <c r="AB164" s="219"/>
      <c r="AC164" s="219"/>
      <c r="AD164" s="219"/>
      <c r="AE164" s="83"/>
      <c r="AF164" s="204"/>
      <c r="AG164" s="204"/>
      <c r="AH164" s="204"/>
      <c r="AI164" s="204"/>
      <c r="AJ164" s="204"/>
      <c r="AK164" s="204"/>
      <c r="AL164" s="79"/>
    </row>
    <row r="165" spans="1:38" ht="15" customHeight="1" x14ac:dyDescent="0.2">
      <c r="D165" s="85"/>
      <c r="E165" s="220"/>
      <c r="F165" s="221"/>
      <c r="G165" s="221"/>
      <c r="H165" s="221"/>
      <c r="I165" s="221"/>
      <c r="J165" s="221"/>
      <c r="K165" s="221"/>
      <c r="L165" s="221"/>
      <c r="M165" s="221"/>
      <c r="N165" s="221"/>
      <c r="O165" s="221"/>
      <c r="P165" s="221"/>
      <c r="Q165" s="221"/>
      <c r="R165" s="221"/>
      <c r="S165" s="221"/>
      <c r="T165" s="221"/>
      <c r="U165" s="221"/>
      <c r="V165" s="221"/>
      <c r="W165" s="221"/>
      <c r="X165" s="221"/>
      <c r="Y165" s="221"/>
      <c r="Z165" s="221"/>
      <c r="AA165" s="221"/>
      <c r="AB165" s="221"/>
      <c r="AC165" s="221"/>
      <c r="AD165" s="221"/>
      <c r="AE165" s="86"/>
      <c r="AF165" s="205"/>
      <c r="AG165" s="205"/>
      <c r="AH165" s="205"/>
      <c r="AI165" s="205"/>
      <c r="AJ165" s="205"/>
      <c r="AK165" s="205"/>
      <c r="AL165" s="88"/>
    </row>
    <row r="166" spans="1:38" s="91" customFormat="1" ht="52.5" customHeight="1" x14ac:dyDescent="0.25">
      <c r="A166" s="409" t="s">
        <v>461</v>
      </c>
      <c r="B166" s="409"/>
      <c r="C166" s="409"/>
      <c r="D166" s="409"/>
      <c r="E166" s="409"/>
      <c r="F166" s="409"/>
      <c r="G166" s="409"/>
      <c r="H166" s="222"/>
      <c r="I166" s="223"/>
      <c r="J166" s="223"/>
      <c r="K166" s="223"/>
      <c r="L166" s="223"/>
      <c r="M166" s="223"/>
      <c r="N166" s="223"/>
      <c r="O166" s="223"/>
      <c r="P166" s="223"/>
      <c r="Q166" s="223"/>
      <c r="R166" s="223"/>
      <c r="S166" s="223"/>
      <c r="T166" s="223"/>
      <c r="U166" s="223"/>
      <c r="V166" s="224"/>
      <c r="W166" s="224"/>
      <c r="X166" s="224"/>
      <c r="Y166" s="224"/>
      <c r="Z166" s="224"/>
      <c r="AA166" s="224"/>
      <c r="AB166" s="224"/>
      <c r="AC166" s="225"/>
      <c r="AD166" s="225"/>
      <c r="AF166" s="206"/>
      <c r="AG166" s="206"/>
      <c r="AH166" s="206"/>
      <c r="AI166" s="206"/>
      <c r="AJ166" s="206"/>
      <c r="AK166" s="206"/>
    </row>
    <row r="167" spans="1:38" s="94" customFormat="1" ht="63.75" customHeight="1" x14ac:dyDescent="0.25">
      <c r="A167" s="409" t="s">
        <v>462</v>
      </c>
      <c r="B167" s="409"/>
      <c r="C167" s="409"/>
      <c r="D167" s="409"/>
      <c r="E167" s="409"/>
      <c r="F167" s="409"/>
      <c r="G167" s="409"/>
      <c r="H167" s="222"/>
      <c r="I167" s="223"/>
      <c r="J167" s="113"/>
      <c r="K167" s="113"/>
      <c r="L167" s="113"/>
      <c r="M167" s="223"/>
      <c r="N167" s="223"/>
      <c r="O167" s="223"/>
      <c r="P167" s="223"/>
      <c r="Q167" s="223"/>
      <c r="R167" s="223"/>
      <c r="S167" s="223"/>
      <c r="T167" s="223"/>
      <c r="U167" s="223"/>
      <c r="V167" s="226"/>
      <c r="W167" s="226"/>
      <c r="X167" s="226"/>
      <c r="Y167" s="226"/>
      <c r="Z167" s="226"/>
      <c r="AA167" s="226"/>
      <c r="AB167" s="226"/>
      <c r="AC167" s="226"/>
      <c r="AD167" s="226"/>
      <c r="AF167" s="207"/>
      <c r="AG167" s="207"/>
      <c r="AH167" s="207"/>
      <c r="AI167" s="207"/>
      <c r="AJ167" s="207"/>
      <c r="AK167" s="207"/>
    </row>
    <row r="168" spans="1:38" s="94" customFormat="1" ht="26.25" customHeight="1" x14ac:dyDescent="0.25">
      <c r="A168" s="409" t="s">
        <v>463</v>
      </c>
      <c r="B168" s="409"/>
      <c r="C168" s="409"/>
      <c r="D168" s="409"/>
      <c r="E168" s="409"/>
      <c r="F168" s="409"/>
      <c r="G168" s="409"/>
      <c r="H168" s="222"/>
      <c r="I168" s="223"/>
      <c r="J168" s="113"/>
      <c r="K168" s="113"/>
      <c r="L168" s="113"/>
      <c r="M168" s="223"/>
      <c r="N168" s="223"/>
      <c r="O168" s="223"/>
      <c r="P168" s="223"/>
      <c r="Q168" s="223"/>
      <c r="R168" s="223"/>
      <c r="S168" s="223"/>
      <c r="T168" s="223"/>
      <c r="U168" s="223"/>
      <c r="V168" s="226"/>
      <c r="W168" s="226"/>
      <c r="X168" s="226"/>
      <c r="Y168" s="226"/>
      <c r="Z168" s="226"/>
      <c r="AA168" s="226"/>
      <c r="AB168" s="226"/>
      <c r="AC168" s="226"/>
      <c r="AD168" s="226"/>
      <c r="AF168" s="207"/>
      <c r="AG168" s="207"/>
      <c r="AH168" s="207"/>
      <c r="AI168" s="207"/>
      <c r="AJ168" s="207"/>
      <c r="AK168" s="207"/>
    </row>
    <row r="169" spans="1:38" s="91" customFormat="1" ht="26.25" customHeight="1" x14ac:dyDescent="0.25">
      <c r="A169" s="409" t="s">
        <v>464</v>
      </c>
      <c r="B169" s="409"/>
      <c r="C169" s="409"/>
      <c r="D169" s="409"/>
      <c r="E169" s="409"/>
      <c r="F169" s="409"/>
      <c r="G169" s="409"/>
      <c r="H169" s="222"/>
      <c r="I169" s="223"/>
      <c r="J169" s="113"/>
      <c r="K169" s="113"/>
      <c r="L169" s="113"/>
      <c r="M169" s="223"/>
      <c r="N169" s="223"/>
      <c r="O169" s="223"/>
      <c r="P169" s="223"/>
      <c r="Q169" s="223"/>
      <c r="R169" s="223"/>
      <c r="S169" s="223"/>
      <c r="T169" s="223"/>
      <c r="U169" s="223"/>
      <c r="V169" s="224"/>
      <c r="W169" s="224"/>
      <c r="X169" s="224"/>
      <c r="Y169" s="224"/>
      <c r="Z169" s="224"/>
      <c r="AA169" s="224"/>
      <c r="AB169" s="224"/>
      <c r="AC169" s="225"/>
      <c r="AD169" s="225"/>
      <c r="AF169" s="206"/>
      <c r="AG169" s="206"/>
      <c r="AH169" s="206"/>
      <c r="AI169" s="206"/>
      <c r="AJ169" s="206"/>
      <c r="AK169" s="206"/>
    </row>
    <row r="170" spans="1:38" s="94" customFormat="1" ht="52.5" customHeight="1" x14ac:dyDescent="0.25">
      <c r="A170" s="409" t="s">
        <v>465</v>
      </c>
      <c r="B170" s="409"/>
      <c r="C170" s="409"/>
      <c r="D170" s="409"/>
      <c r="E170" s="409"/>
      <c r="F170" s="409"/>
      <c r="G170" s="409"/>
      <c r="H170" s="222"/>
      <c r="I170" s="223"/>
      <c r="J170" s="113"/>
      <c r="K170" s="113"/>
      <c r="L170" s="113"/>
      <c r="M170" s="223"/>
      <c r="N170" s="223"/>
      <c r="O170" s="223"/>
      <c r="P170" s="223"/>
      <c r="Q170" s="223"/>
      <c r="R170" s="223"/>
      <c r="S170" s="223"/>
      <c r="T170" s="223"/>
      <c r="U170" s="223"/>
      <c r="V170" s="226"/>
      <c r="W170" s="226"/>
      <c r="X170" s="226"/>
      <c r="Y170" s="226"/>
      <c r="Z170" s="226"/>
      <c r="AA170" s="226"/>
      <c r="AB170" s="226"/>
      <c r="AC170" s="226"/>
      <c r="AD170" s="226"/>
      <c r="AF170" s="207"/>
      <c r="AG170" s="207"/>
      <c r="AH170" s="207"/>
      <c r="AI170" s="207"/>
      <c r="AJ170" s="207"/>
      <c r="AK170" s="2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DAEEE1-605B-427B-B3F3-F09AF628D01D}">
  <dimension ref="A1:AP170"/>
  <sheetViews>
    <sheetView topLeftCell="A2" zoomScale="85" zoomScaleNormal="85" workbookViewId="0">
      <pane xSplit="4" ySplit="12" topLeftCell="AK14" activePane="bottomRight" state="frozen"/>
      <selection pane="topRight" activeCell="E2" sqref="E2"/>
      <selection pane="bottomLeft" activeCell="A14" sqref="A14"/>
      <selection pane="bottomRight" activeCell="AR20" sqref="AR20"/>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208" customWidth="1"/>
    <col min="25" max="25" width="8.85546875" style="208" customWidth="1"/>
    <col min="26" max="30" width="8.5703125" style="208" customWidth="1"/>
    <col min="31" max="31" width="2.140625" style="4" customWidth="1"/>
    <col min="32" max="36" width="8.5703125" style="191" customWidth="1"/>
    <col min="37" max="37" width="15.7109375" style="191" customWidth="1"/>
    <col min="38" max="38" width="25.7109375" style="4" customWidth="1"/>
    <col min="39" max="16384" width="8.85546875" style="4"/>
  </cols>
  <sheetData>
    <row r="1" spans="1:38" ht="22.7" customHeight="1" x14ac:dyDescent="0.2">
      <c r="A1" s="146" t="s">
        <v>0</v>
      </c>
      <c r="B1" s="2"/>
      <c r="C1" s="3"/>
    </row>
    <row r="2" spans="1:38" x14ac:dyDescent="0.2">
      <c r="A2" s="5" t="s">
        <v>1</v>
      </c>
      <c r="B2" s="2"/>
      <c r="C2" s="3"/>
    </row>
    <row r="3" spans="1:38" x14ac:dyDescent="0.2">
      <c r="B3" s="2"/>
      <c r="C3" s="3"/>
      <c r="F3" s="209"/>
      <c r="R3" s="210"/>
      <c r="S3" s="210"/>
      <c r="T3" s="210"/>
      <c r="U3" s="210"/>
      <c r="V3" s="210"/>
    </row>
    <row r="4" spans="1:38" x14ac:dyDescent="0.2">
      <c r="A4" s="5" t="s">
        <v>2</v>
      </c>
      <c r="B4" s="7" t="s">
        <v>3</v>
      </c>
      <c r="C4" s="8" t="s">
        <v>4</v>
      </c>
      <c r="R4" s="210"/>
      <c r="S4" s="210"/>
      <c r="T4" s="210"/>
      <c r="U4" s="210"/>
      <c r="V4" s="210"/>
    </row>
    <row r="5" spans="1:38" x14ac:dyDescent="0.2">
      <c r="A5" s="5" t="s">
        <v>5</v>
      </c>
      <c r="B5" s="7" t="s">
        <v>6</v>
      </c>
      <c r="C5" s="8" t="s">
        <v>7</v>
      </c>
      <c r="R5" s="210"/>
      <c r="S5" s="210"/>
      <c r="T5" s="210"/>
      <c r="U5" s="210"/>
      <c r="V5" s="210"/>
    </row>
    <row r="6" spans="1:38" x14ac:dyDescent="0.2">
      <c r="A6" s="5" t="s">
        <v>8</v>
      </c>
      <c r="B6" s="7">
        <v>2007</v>
      </c>
      <c r="C6" s="8" t="s">
        <v>9</v>
      </c>
      <c r="R6" s="210"/>
      <c r="S6" s="210"/>
      <c r="T6" s="210"/>
      <c r="U6" s="210"/>
      <c r="V6" s="210"/>
    </row>
    <row r="7" spans="1:38" x14ac:dyDescent="0.2">
      <c r="A7" s="5" t="s">
        <v>10</v>
      </c>
      <c r="B7" s="7" t="s">
        <v>11</v>
      </c>
      <c r="C7" s="8" t="s">
        <v>12</v>
      </c>
      <c r="R7" s="210"/>
      <c r="S7" s="210"/>
      <c r="T7" s="210"/>
      <c r="U7" s="210"/>
      <c r="V7" s="210"/>
    </row>
    <row r="8" spans="1:38" x14ac:dyDescent="0.2">
      <c r="B8" s="2"/>
      <c r="C8" s="3"/>
      <c r="R8" s="210"/>
      <c r="S8" s="210"/>
      <c r="T8" s="210"/>
      <c r="U8" s="210"/>
      <c r="V8" s="210"/>
      <c r="AF8" s="192"/>
    </row>
    <row r="9" spans="1:38" x14ac:dyDescent="0.2">
      <c r="A9" s="147"/>
      <c r="B9" s="12"/>
      <c r="C9" s="13"/>
      <c r="D9" s="14"/>
      <c r="E9" s="211"/>
      <c r="F9" s="211"/>
      <c r="G9" s="211"/>
      <c r="H9" s="211"/>
      <c r="I9" s="211"/>
      <c r="J9" s="211"/>
      <c r="K9" s="211"/>
      <c r="L9" s="211"/>
      <c r="M9" s="211"/>
      <c r="N9" s="211"/>
      <c r="O9" s="211"/>
      <c r="P9" s="211"/>
      <c r="Q9" s="211"/>
      <c r="R9" s="210"/>
      <c r="S9" s="210"/>
      <c r="T9" s="210"/>
      <c r="U9" s="210"/>
      <c r="V9" s="210"/>
      <c r="AF9" s="192"/>
    </row>
    <row r="10" spans="1:38" s="9" customFormat="1" ht="37.5" customHeight="1" x14ac:dyDescent="0.2">
      <c r="A10" s="446" t="str">
        <f>B4&amp;": "&amp;B5&amp;": "&amp;B6</f>
        <v>LT: 15.02.2025: 2007</v>
      </c>
      <c r="B10" s="448" t="s">
        <v>13</v>
      </c>
      <c r="C10" s="449"/>
      <c r="D10" s="450"/>
      <c r="E10" s="454" t="s">
        <v>453</v>
      </c>
      <c r="F10" s="455"/>
      <c r="G10" s="455"/>
      <c r="H10" s="456"/>
      <c r="I10" s="454" t="s">
        <v>454</v>
      </c>
      <c r="J10" s="455"/>
      <c r="K10" s="455"/>
      <c r="L10" s="456"/>
      <c r="M10" s="460" t="s">
        <v>455</v>
      </c>
      <c r="N10" s="454" t="s">
        <v>456</v>
      </c>
      <c r="O10" s="455"/>
      <c r="P10" s="456"/>
      <c r="Q10" s="454" t="s">
        <v>457</v>
      </c>
      <c r="R10" s="455"/>
      <c r="S10" s="455"/>
      <c r="T10" s="455"/>
      <c r="U10" s="455"/>
      <c r="V10" s="456"/>
      <c r="W10" s="454" t="s">
        <v>458</v>
      </c>
      <c r="X10" s="455"/>
      <c r="Y10" s="455"/>
      <c r="Z10" s="455"/>
      <c r="AA10" s="455"/>
      <c r="AB10" s="455"/>
      <c r="AC10" s="455"/>
      <c r="AD10" s="456"/>
      <c r="AE10" s="148"/>
      <c r="AF10" s="440" t="s">
        <v>459</v>
      </c>
      <c r="AG10" s="441"/>
      <c r="AH10" s="441"/>
      <c r="AI10" s="441"/>
      <c r="AJ10" s="441"/>
      <c r="AK10" s="441"/>
      <c r="AL10" s="442"/>
    </row>
    <row r="11" spans="1:38" ht="15" customHeight="1" x14ac:dyDescent="0.2">
      <c r="A11" s="447"/>
      <c r="B11" s="451"/>
      <c r="C11" s="452"/>
      <c r="D11" s="453"/>
      <c r="E11" s="457"/>
      <c r="F11" s="458"/>
      <c r="G11" s="458"/>
      <c r="H11" s="459"/>
      <c r="I11" s="457"/>
      <c r="J11" s="458"/>
      <c r="K11" s="458"/>
      <c r="L11" s="459"/>
      <c r="M11" s="461"/>
      <c r="N11" s="457"/>
      <c r="O11" s="458"/>
      <c r="P11" s="459"/>
      <c r="Q11" s="457"/>
      <c r="R11" s="458"/>
      <c r="S11" s="458"/>
      <c r="T11" s="458"/>
      <c r="U11" s="458"/>
      <c r="V11" s="459"/>
      <c r="W11" s="212"/>
      <c r="X11" s="422" t="s">
        <v>21</v>
      </c>
      <c r="Y11" s="423"/>
      <c r="Z11" s="423"/>
      <c r="AA11" s="423"/>
      <c r="AB11" s="424"/>
      <c r="AC11" s="213"/>
      <c r="AD11" s="214"/>
      <c r="AE11" s="19"/>
      <c r="AF11" s="443"/>
      <c r="AG11" s="444"/>
      <c r="AH11" s="444"/>
      <c r="AI11" s="444"/>
      <c r="AJ11" s="444"/>
      <c r="AK11" s="444"/>
      <c r="AL11" s="445"/>
    </row>
    <row r="12" spans="1:38" ht="52.5" customHeight="1" x14ac:dyDescent="0.2">
      <c r="A12" s="447"/>
      <c r="B12" s="451"/>
      <c r="C12" s="452"/>
      <c r="D12" s="453"/>
      <c r="E12" s="215" t="s">
        <v>22</v>
      </c>
      <c r="F12" s="215" t="s">
        <v>23</v>
      </c>
      <c r="G12" s="215" t="s">
        <v>24</v>
      </c>
      <c r="H12" s="215" t="s">
        <v>25</v>
      </c>
      <c r="I12" s="215" t="s">
        <v>26</v>
      </c>
      <c r="J12" s="216" t="s">
        <v>27</v>
      </c>
      <c r="K12" s="216" t="s">
        <v>28</v>
      </c>
      <c r="L12" s="217" t="s">
        <v>29</v>
      </c>
      <c r="M12" s="215" t="s">
        <v>30</v>
      </c>
      <c r="N12" s="216" t="s">
        <v>31</v>
      </c>
      <c r="O12" s="216" t="s">
        <v>32</v>
      </c>
      <c r="P12" s="216" t="s">
        <v>33</v>
      </c>
      <c r="Q12" s="216" t="s">
        <v>34</v>
      </c>
      <c r="R12" s="216" t="s">
        <v>35</v>
      </c>
      <c r="S12" s="216" t="s">
        <v>36</v>
      </c>
      <c r="T12" s="216" t="s">
        <v>37</v>
      </c>
      <c r="U12" s="216" t="s">
        <v>38</v>
      </c>
      <c r="V12" s="216" t="s">
        <v>39</v>
      </c>
      <c r="W12" s="215" t="s">
        <v>40</v>
      </c>
      <c r="X12" s="215" t="s">
        <v>41</v>
      </c>
      <c r="Y12" s="215" t="s">
        <v>42</v>
      </c>
      <c r="Z12" s="215" t="s">
        <v>43</v>
      </c>
      <c r="AA12" s="215" t="s">
        <v>44</v>
      </c>
      <c r="AB12" s="215" t="s">
        <v>45</v>
      </c>
      <c r="AC12" s="216" t="s">
        <v>46</v>
      </c>
      <c r="AD12" s="216" t="s">
        <v>47</v>
      </c>
      <c r="AE12" s="23"/>
      <c r="AF12" s="193" t="s">
        <v>48</v>
      </c>
      <c r="AG12" s="193" t="s">
        <v>49</v>
      </c>
      <c r="AH12" s="193" t="s">
        <v>50</v>
      </c>
      <c r="AI12" s="193" t="s">
        <v>51</v>
      </c>
      <c r="AJ12" s="193" t="s">
        <v>52</v>
      </c>
      <c r="AK12" s="193" t="s">
        <v>53</v>
      </c>
      <c r="AL12" s="24" t="s">
        <v>54</v>
      </c>
    </row>
    <row r="13" spans="1:38" ht="37.5" customHeight="1" x14ac:dyDescent="0.2">
      <c r="A13" s="115" t="s">
        <v>55</v>
      </c>
      <c r="B13" s="115" t="s">
        <v>56</v>
      </c>
      <c r="C13" s="149" t="s">
        <v>57</v>
      </c>
      <c r="D13" s="115" t="s">
        <v>58</v>
      </c>
      <c r="E13" s="114" t="s">
        <v>59</v>
      </c>
      <c r="F13" s="114" t="s">
        <v>59</v>
      </c>
      <c r="G13" s="114" t="s">
        <v>59</v>
      </c>
      <c r="H13" s="114" t="s">
        <v>59</v>
      </c>
      <c r="I13" s="114" t="s">
        <v>59</v>
      </c>
      <c r="J13" s="114" t="s">
        <v>59</v>
      </c>
      <c r="K13" s="114" t="s">
        <v>59</v>
      </c>
      <c r="L13" s="114" t="s">
        <v>59</v>
      </c>
      <c r="M13" s="114" t="s">
        <v>59</v>
      </c>
      <c r="N13" s="114" t="s">
        <v>60</v>
      </c>
      <c r="O13" s="114" t="s">
        <v>60</v>
      </c>
      <c r="P13" s="114" t="s">
        <v>60</v>
      </c>
      <c r="Q13" s="114" t="s">
        <v>60</v>
      </c>
      <c r="R13" s="114" t="s">
        <v>60</v>
      </c>
      <c r="S13" s="114" t="s">
        <v>60</v>
      </c>
      <c r="T13" s="114" t="s">
        <v>60</v>
      </c>
      <c r="U13" s="114" t="s">
        <v>60</v>
      </c>
      <c r="V13" s="114" t="s">
        <v>60</v>
      </c>
      <c r="W13" s="114" t="s">
        <v>61</v>
      </c>
      <c r="X13" s="114" t="s">
        <v>60</v>
      </c>
      <c r="Y13" s="114" t="s">
        <v>60</v>
      </c>
      <c r="Z13" s="114" t="s">
        <v>60</v>
      </c>
      <c r="AA13" s="114" t="s">
        <v>60</v>
      </c>
      <c r="AB13" s="114" t="s">
        <v>60</v>
      </c>
      <c r="AC13" s="114" t="s">
        <v>62</v>
      </c>
      <c r="AD13" s="114" t="s">
        <v>62</v>
      </c>
      <c r="AE13" s="102"/>
      <c r="AF13" s="189" t="s">
        <v>63</v>
      </c>
      <c r="AG13" s="189" t="s">
        <v>63</v>
      </c>
      <c r="AH13" s="189" t="s">
        <v>63</v>
      </c>
      <c r="AI13" s="189" t="s">
        <v>63</v>
      </c>
      <c r="AJ13" s="189" t="s">
        <v>63</v>
      </c>
      <c r="AK13" s="189"/>
      <c r="AL13" s="150"/>
    </row>
    <row r="14" spans="1:38" ht="26.25" customHeight="1" x14ac:dyDescent="0.25">
      <c r="A14" s="115" t="s">
        <v>64</v>
      </c>
      <c r="B14" s="115" t="s">
        <v>65</v>
      </c>
      <c r="C14" s="115" t="s">
        <v>66</v>
      </c>
      <c r="D14" s="326"/>
      <c r="E14" s="279">
        <v>6.2931359999999996</v>
      </c>
      <c r="F14" s="279">
        <v>0.33026299999999997</v>
      </c>
      <c r="G14" s="279">
        <v>4.9732570000000003</v>
      </c>
      <c r="H14" s="279">
        <v>2.6400000000000002E-4</v>
      </c>
      <c r="I14" s="279">
        <v>0.68065699999999996</v>
      </c>
      <c r="J14" s="279">
        <v>0.78661000000000003</v>
      </c>
      <c r="K14" s="279">
        <v>0.86724199999999996</v>
      </c>
      <c r="L14" s="279">
        <v>0.17415800000000001</v>
      </c>
      <c r="M14" s="279">
        <v>5.0231029999999999</v>
      </c>
      <c r="N14" s="279">
        <v>0.27069399999999999</v>
      </c>
      <c r="O14" s="279">
        <v>1.9268E-2</v>
      </c>
      <c r="P14" s="279">
        <v>1.6233999999999998E-2</v>
      </c>
      <c r="Q14" s="279">
        <v>2.5635000000000002E-2</v>
      </c>
      <c r="R14" s="279">
        <v>0.194854</v>
      </c>
      <c r="S14" s="279">
        <v>7.8939999999999996E-2</v>
      </c>
      <c r="T14" s="279">
        <v>1.0197719999999999</v>
      </c>
      <c r="U14" s="279">
        <v>1.3578E-2</v>
      </c>
      <c r="V14" s="279">
        <v>4.362101</v>
      </c>
      <c r="W14" s="279">
        <v>0.76724199999999998</v>
      </c>
      <c r="X14" s="279">
        <v>8.9954999999999993E-2</v>
      </c>
      <c r="Y14" s="279">
        <v>0.13090599999999999</v>
      </c>
      <c r="Z14" s="279">
        <v>4.6022E-2</v>
      </c>
      <c r="AA14" s="279">
        <v>3.6845999999999997E-2</v>
      </c>
      <c r="AB14" s="279">
        <v>0.30372900000000003</v>
      </c>
      <c r="AC14" s="279">
        <v>3.8400999999999998E-2</v>
      </c>
      <c r="AD14" s="279">
        <v>0.127668</v>
      </c>
      <c r="AE14" s="280">
        <v>0</v>
      </c>
      <c r="AF14" s="280">
        <v>3894</v>
      </c>
      <c r="AG14" s="280">
        <v>716</v>
      </c>
      <c r="AH14" s="280">
        <v>50170</v>
      </c>
      <c r="AI14" s="280">
        <v>7579</v>
      </c>
      <c r="AJ14" s="280">
        <v>0</v>
      </c>
      <c r="AK14" s="280" t="s">
        <v>67</v>
      </c>
      <c r="AL14" s="305" t="s">
        <v>63</v>
      </c>
    </row>
    <row r="15" spans="1:38" ht="26.25" customHeight="1" x14ac:dyDescent="0.25">
      <c r="A15" s="115" t="s">
        <v>68</v>
      </c>
      <c r="B15" s="115" t="s">
        <v>69</v>
      </c>
      <c r="C15" s="115" t="s">
        <v>70</v>
      </c>
      <c r="D15" s="325">
        <v>0</v>
      </c>
      <c r="E15" s="282">
        <v>1.6001080000000001</v>
      </c>
      <c r="F15" s="283" t="s">
        <v>71</v>
      </c>
      <c r="G15" s="282">
        <v>9.0497979999999991</v>
      </c>
      <c r="H15" s="282">
        <v>3.836E-3</v>
      </c>
      <c r="I15" s="282">
        <v>0.28705799999999998</v>
      </c>
      <c r="J15" s="282">
        <v>0.43020399999999998</v>
      </c>
      <c r="K15" s="282">
        <v>0.58186400000000005</v>
      </c>
      <c r="L15" s="282">
        <v>1.7139000000000001E-2</v>
      </c>
      <c r="M15" s="282">
        <v>0.21580099999999999</v>
      </c>
      <c r="N15" s="282">
        <v>5.5636999999999999E-2</v>
      </c>
      <c r="O15" s="282">
        <v>3.1099000000000002E-2</v>
      </c>
      <c r="P15" s="282">
        <v>6.3590000000000001E-3</v>
      </c>
      <c r="Q15" s="282">
        <v>3.8605E-2</v>
      </c>
      <c r="R15" s="282">
        <v>0.127082</v>
      </c>
      <c r="S15" s="282">
        <v>0.100427</v>
      </c>
      <c r="T15" s="282">
        <v>4.1069240000000002</v>
      </c>
      <c r="U15" s="282">
        <v>3.2985E-2</v>
      </c>
      <c r="V15" s="282">
        <v>0.80593999999999999</v>
      </c>
      <c r="W15" s="282">
        <v>2.2185E-2</v>
      </c>
      <c r="X15" s="284">
        <v>6.2500000000000003E-6</v>
      </c>
      <c r="Y15" s="284">
        <v>4.7800000000000003E-5</v>
      </c>
      <c r="Z15" s="284">
        <v>3.04E-5</v>
      </c>
      <c r="AA15" s="284">
        <v>4.3600000000000003E-5</v>
      </c>
      <c r="AB15" s="282">
        <v>1.2799999999999999E-4</v>
      </c>
      <c r="AC15" s="283" t="s">
        <v>72</v>
      </c>
      <c r="AD15" s="283" t="s">
        <v>72</v>
      </c>
      <c r="AE15" s="283">
        <v>0</v>
      </c>
      <c r="AF15" s="282">
        <v>23658.91</v>
      </c>
      <c r="AG15" s="283" t="s">
        <v>73</v>
      </c>
      <c r="AH15" s="283">
        <v>0</v>
      </c>
      <c r="AI15" s="283" t="s">
        <v>73</v>
      </c>
      <c r="AJ15" s="283" t="s">
        <v>73</v>
      </c>
      <c r="AK15" s="283" t="s">
        <v>73</v>
      </c>
      <c r="AL15" s="306" t="s">
        <v>63</v>
      </c>
    </row>
    <row r="16" spans="1:38" ht="26.25" customHeight="1" x14ac:dyDescent="0.25">
      <c r="A16" s="115" t="s">
        <v>68</v>
      </c>
      <c r="B16" s="115" t="s">
        <v>74</v>
      </c>
      <c r="C16" s="115" t="s">
        <v>75</v>
      </c>
      <c r="D16" s="325">
        <v>0</v>
      </c>
      <c r="E16" s="282">
        <v>0.109107</v>
      </c>
      <c r="F16" s="282">
        <v>1.1154000000000001E-2</v>
      </c>
      <c r="G16" s="282">
        <v>1.2828000000000001E-2</v>
      </c>
      <c r="H16" s="284">
        <v>3.04E-5</v>
      </c>
      <c r="I16" s="282">
        <v>7.0020000000000004E-3</v>
      </c>
      <c r="J16" s="282">
        <v>7.0679999999999996E-3</v>
      </c>
      <c r="K16" s="282">
        <v>7.11E-3</v>
      </c>
      <c r="L16" s="284">
        <v>6.8700000000000003E-5</v>
      </c>
      <c r="M16" s="282">
        <v>4.1210999999999998E-2</v>
      </c>
      <c r="N16" s="282">
        <v>7.6199999999999998E-4</v>
      </c>
      <c r="O16" s="282">
        <v>1.17E-4</v>
      </c>
      <c r="P16" s="284">
        <v>3.43E-5</v>
      </c>
      <c r="Q16" s="284">
        <v>2.8E-5</v>
      </c>
      <c r="R16" s="282">
        <v>3.3100000000000002E-4</v>
      </c>
      <c r="S16" s="282">
        <v>5.1630000000000001E-3</v>
      </c>
      <c r="T16" s="282">
        <v>2.7900000000000001E-4</v>
      </c>
      <c r="U16" s="284">
        <v>3.9700000000000003E-5</v>
      </c>
      <c r="V16" s="282">
        <v>6.9350000000000002E-3</v>
      </c>
      <c r="W16" s="283">
        <v>1.8E-3</v>
      </c>
      <c r="X16" s="282">
        <v>4.4900000000000002E-4</v>
      </c>
      <c r="Y16" s="282">
        <v>6.3400000000000001E-4</v>
      </c>
      <c r="Z16" s="282">
        <v>1.8000000000000001E-4</v>
      </c>
      <c r="AA16" s="282">
        <v>1.44E-4</v>
      </c>
      <c r="AB16" s="282">
        <v>1.407E-3</v>
      </c>
      <c r="AC16" s="284">
        <v>3.1900000000000003E-5</v>
      </c>
      <c r="AD16" s="282">
        <v>5.1000000000000004E-4</v>
      </c>
      <c r="AE16" s="283">
        <v>0</v>
      </c>
      <c r="AF16" s="283">
        <v>130</v>
      </c>
      <c r="AG16" s="283">
        <v>3</v>
      </c>
      <c r="AH16" s="283">
        <v>97</v>
      </c>
      <c r="AI16" s="283">
        <v>6</v>
      </c>
      <c r="AJ16" s="283" t="s">
        <v>73</v>
      </c>
      <c r="AK16" s="283" t="s">
        <v>73</v>
      </c>
      <c r="AL16" s="306" t="s">
        <v>63</v>
      </c>
    </row>
    <row r="17" spans="1:38" ht="26.25" customHeight="1" x14ac:dyDescent="0.2">
      <c r="A17" s="115" t="s">
        <v>68</v>
      </c>
      <c r="B17" s="115" t="s">
        <v>76</v>
      </c>
      <c r="C17" s="115" t="s">
        <v>77</v>
      </c>
      <c r="D17" s="325" t="s">
        <v>78</v>
      </c>
      <c r="E17" s="286"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27"/>
    </row>
    <row r="18" spans="1:38" ht="26.25" customHeight="1" x14ac:dyDescent="0.2">
      <c r="A18" s="115" t="s">
        <v>68</v>
      </c>
      <c r="B18" s="115" t="s">
        <v>79</v>
      </c>
      <c r="C18" s="115" t="s">
        <v>80</v>
      </c>
      <c r="D18" s="325" t="s">
        <v>78</v>
      </c>
      <c r="E18" s="286"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27"/>
    </row>
    <row r="19" spans="1:38" ht="26.25" customHeight="1" x14ac:dyDescent="0.25">
      <c r="A19" s="115" t="s">
        <v>68</v>
      </c>
      <c r="B19" s="115" t="s">
        <v>81</v>
      </c>
      <c r="C19" s="115" t="s">
        <v>82</v>
      </c>
      <c r="D19" s="325">
        <v>0</v>
      </c>
      <c r="E19" s="282">
        <v>0.189106</v>
      </c>
      <c r="F19" s="282">
        <v>3.7299999999999998E-3</v>
      </c>
      <c r="G19" s="282">
        <v>9.4899999999999997E-4</v>
      </c>
      <c r="H19" s="284">
        <v>3.3000000000000002E-6</v>
      </c>
      <c r="I19" s="282">
        <v>8.3799999999999999E-4</v>
      </c>
      <c r="J19" s="282">
        <v>8.6799999999999996E-4</v>
      </c>
      <c r="K19" s="282">
        <v>8.7100000000000003E-4</v>
      </c>
      <c r="L19" s="284">
        <v>4.5200000000000001E-5</v>
      </c>
      <c r="M19" s="282">
        <v>4.6439000000000001E-2</v>
      </c>
      <c r="N19" s="284">
        <v>3.4999999999999999E-6</v>
      </c>
      <c r="O19" s="284">
        <v>5.8400000000000004E-7</v>
      </c>
      <c r="P19" s="282">
        <v>2.33E-4</v>
      </c>
      <c r="Q19" s="282">
        <v>2.7999999999999998E-4</v>
      </c>
      <c r="R19" s="284">
        <v>1.77E-6</v>
      </c>
      <c r="S19" s="284">
        <v>1.7700000000000001E-7</v>
      </c>
      <c r="T19" s="284">
        <v>1.19E-6</v>
      </c>
      <c r="U19" s="284">
        <v>2.5700000000000001E-5</v>
      </c>
      <c r="V19" s="284">
        <v>3.4999999999999999E-6</v>
      </c>
      <c r="W19" s="282">
        <v>1.1670000000000001E-3</v>
      </c>
      <c r="X19" s="284">
        <v>1.31E-6</v>
      </c>
      <c r="Y19" s="284">
        <v>1.9599999999999999E-6</v>
      </c>
      <c r="Z19" s="284">
        <v>1.9599999999999999E-6</v>
      </c>
      <c r="AA19" s="284">
        <v>1.9599999999999999E-6</v>
      </c>
      <c r="AB19" s="284">
        <v>7.1899999999999998E-6</v>
      </c>
      <c r="AC19" s="284">
        <v>1.37E-6</v>
      </c>
      <c r="AD19" s="284">
        <v>2.8699999999999998E-9</v>
      </c>
      <c r="AE19" s="283">
        <v>0</v>
      </c>
      <c r="AF19" s="282">
        <v>21.260359999999999</v>
      </c>
      <c r="AG19" s="283">
        <v>0.31780000000000003</v>
      </c>
      <c r="AH19" s="282">
        <v>4966.33</v>
      </c>
      <c r="AI19" s="283">
        <v>0.31159999999999999</v>
      </c>
      <c r="AJ19" s="283" t="s">
        <v>72</v>
      </c>
      <c r="AK19" s="283" t="s">
        <v>73</v>
      </c>
      <c r="AL19" s="306" t="s">
        <v>63</v>
      </c>
    </row>
    <row r="20" spans="1:38" ht="26.25" customHeight="1" x14ac:dyDescent="0.25">
      <c r="A20" s="115" t="s">
        <v>68</v>
      </c>
      <c r="B20" s="115" t="s">
        <v>83</v>
      </c>
      <c r="C20" s="115" t="s">
        <v>84</v>
      </c>
      <c r="D20" s="325">
        <v>0</v>
      </c>
      <c r="E20" s="282">
        <v>4.0868000000000002E-2</v>
      </c>
      <c r="F20" s="282">
        <v>7.5600000000000005E-4</v>
      </c>
      <c r="G20" s="282">
        <v>1.2799999999999999E-4</v>
      </c>
      <c r="H20" s="284">
        <v>9.6800000000000009E-7</v>
      </c>
      <c r="I20" s="282">
        <v>2.8800000000000001E-4</v>
      </c>
      <c r="J20" s="283">
        <v>2.9999999999999997E-4</v>
      </c>
      <c r="K20" s="282">
        <v>3.0899999999999998E-4</v>
      </c>
      <c r="L20" s="284">
        <v>2.6299999999999999E-5</v>
      </c>
      <c r="M20" s="282">
        <v>1.3303000000000001E-2</v>
      </c>
      <c r="N20" s="284">
        <v>2.6800000000000001E-5</v>
      </c>
      <c r="O20" s="284">
        <v>1.8199999999999999E-6</v>
      </c>
      <c r="P20" s="284">
        <v>4.6300000000000001E-5</v>
      </c>
      <c r="Q20" s="284">
        <v>5.5000000000000002E-5</v>
      </c>
      <c r="R20" s="284">
        <v>2.26E-5</v>
      </c>
      <c r="S20" s="284">
        <v>5.84E-6</v>
      </c>
      <c r="T20" s="284">
        <v>2.17E-6</v>
      </c>
      <c r="U20" s="284">
        <v>5.5099999999999998E-6</v>
      </c>
      <c r="V20" s="282">
        <v>4.9600000000000002E-4</v>
      </c>
      <c r="W20" s="282">
        <v>3.2499999999999999E-4</v>
      </c>
      <c r="X20" s="284">
        <v>9.9299999999999998E-6</v>
      </c>
      <c r="Y20" s="284">
        <v>1.59E-5</v>
      </c>
      <c r="Z20" s="284">
        <v>5.22E-6</v>
      </c>
      <c r="AA20" s="284">
        <v>4.25E-6</v>
      </c>
      <c r="AB20" s="284">
        <v>3.5299999999999997E-5</v>
      </c>
      <c r="AC20" s="284">
        <v>4.8400000000000002E-6</v>
      </c>
      <c r="AD20" s="284">
        <v>1.7900000000000001E-8</v>
      </c>
      <c r="AE20" s="283">
        <v>0</v>
      </c>
      <c r="AF20" s="283">
        <v>0</v>
      </c>
      <c r="AG20" s="283">
        <v>0</v>
      </c>
      <c r="AH20" s="282">
        <v>483.66849999999999</v>
      </c>
      <c r="AI20" s="283">
        <v>0.96760000000000002</v>
      </c>
      <c r="AJ20" s="283" t="s">
        <v>72</v>
      </c>
      <c r="AK20" s="283" t="s">
        <v>73</v>
      </c>
      <c r="AL20" s="306" t="s">
        <v>63</v>
      </c>
    </row>
    <row r="21" spans="1:38" ht="26.25" customHeight="1" x14ac:dyDescent="0.25">
      <c r="A21" s="115" t="s">
        <v>68</v>
      </c>
      <c r="B21" s="115" t="s">
        <v>85</v>
      </c>
      <c r="C21" s="115" t="s">
        <v>86</v>
      </c>
      <c r="D21" s="325">
        <v>0</v>
      </c>
      <c r="E21" s="282">
        <v>0.45036700000000002</v>
      </c>
      <c r="F21" s="282">
        <v>1.3750999999999999E-2</v>
      </c>
      <c r="G21" s="282">
        <v>0.45634799999999998</v>
      </c>
      <c r="H21" s="284">
        <v>8.2200000000000006E-5</v>
      </c>
      <c r="I21" s="282">
        <v>2.7814999999999999E-2</v>
      </c>
      <c r="J21" s="282">
        <v>3.8601999999999997E-2</v>
      </c>
      <c r="K21" s="282">
        <v>4.0106000000000003E-2</v>
      </c>
      <c r="L21" s="282">
        <v>8.6140000000000001E-3</v>
      </c>
      <c r="M21" s="282">
        <v>0.26814700000000002</v>
      </c>
      <c r="N21" s="282">
        <v>2.1753000000000002E-2</v>
      </c>
      <c r="O21" s="282">
        <v>4.7100000000000001E-4</v>
      </c>
      <c r="P21" s="282">
        <v>1.294E-3</v>
      </c>
      <c r="Q21" s="282">
        <v>1.392E-3</v>
      </c>
      <c r="R21" s="282">
        <v>1.1983000000000001E-2</v>
      </c>
      <c r="S21" s="282">
        <v>4.1079999999999997E-3</v>
      </c>
      <c r="T21" s="282">
        <v>9.2991000000000004E-2</v>
      </c>
      <c r="U21" s="282">
        <v>9.2991000000000004E-2</v>
      </c>
      <c r="V21" s="282">
        <v>6.6571000000000005E-2</v>
      </c>
      <c r="W21" s="282">
        <v>3.9135999999999997E-2</v>
      </c>
      <c r="X21" s="282">
        <v>6.3619999999999996E-3</v>
      </c>
      <c r="Y21" s="282">
        <v>8.5290000000000001E-3</v>
      </c>
      <c r="Z21" s="282">
        <v>3.3059999999999999E-3</v>
      </c>
      <c r="AA21" s="282">
        <v>2.5869999999999999E-3</v>
      </c>
      <c r="AB21" s="282">
        <v>2.0785000000000001E-2</v>
      </c>
      <c r="AC21" s="282">
        <v>1.6662E-2</v>
      </c>
      <c r="AD21" s="282">
        <v>1.6662E-2</v>
      </c>
      <c r="AE21" s="283">
        <v>0</v>
      </c>
      <c r="AF21" s="282">
        <v>452.92739999999998</v>
      </c>
      <c r="AG21" s="282">
        <v>98.000079999999997</v>
      </c>
      <c r="AH21" s="282">
        <v>4450.5630000000001</v>
      </c>
      <c r="AI21" s="283">
        <v>95.23</v>
      </c>
      <c r="AJ21" s="283" t="s">
        <v>72</v>
      </c>
      <c r="AK21" s="283" t="s">
        <v>73</v>
      </c>
      <c r="AL21" s="306" t="s">
        <v>63</v>
      </c>
    </row>
    <row r="22" spans="1:38" ht="26.25" customHeight="1" x14ac:dyDescent="0.25">
      <c r="A22" s="115" t="s">
        <v>68</v>
      </c>
      <c r="B22" s="115" t="s">
        <v>87</v>
      </c>
      <c r="C22" s="115" t="s">
        <v>88</v>
      </c>
      <c r="D22" s="325">
        <v>0</v>
      </c>
      <c r="E22" s="282">
        <v>3.2079279999999999</v>
      </c>
      <c r="F22" s="282">
        <v>5.3030000000000001E-2</v>
      </c>
      <c r="G22" s="282">
        <v>0.26520500000000002</v>
      </c>
      <c r="H22" s="282">
        <v>2.6400000000000002E-4</v>
      </c>
      <c r="I22" s="282">
        <v>0.112064</v>
      </c>
      <c r="J22" s="282">
        <v>0.162498</v>
      </c>
      <c r="K22" s="282">
        <v>0.171873</v>
      </c>
      <c r="L22" s="282">
        <v>2.6488000000000001E-2</v>
      </c>
      <c r="M22" s="282">
        <v>2.2873869999999998</v>
      </c>
      <c r="N22" s="282">
        <v>0.11276899999999999</v>
      </c>
      <c r="O22" s="282">
        <v>2.3860000000000001E-3</v>
      </c>
      <c r="P22" s="282">
        <v>5.3150000000000003E-3</v>
      </c>
      <c r="Q22" s="282">
        <v>3.8809999999999999E-3</v>
      </c>
      <c r="R22" s="282">
        <v>3.9058000000000002E-2</v>
      </c>
      <c r="S22" s="282">
        <v>1.8447000000000002E-2</v>
      </c>
      <c r="T22" s="283">
        <v>0.20069999999999999</v>
      </c>
      <c r="U22" s="282">
        <v>1.575E-3</v>
      </c>
      <c r="V22" s="282">
        <v>0.40842800000000001</v>
      </c>
      <c r="W22" s="282">
        <v>0.20993700000000001</v>
      </c>
      <c r="X22" s="282">
        <v>3.8564000000000001E-2</v>
      </c>
      <c r="Y22" s="282">
        <v>5.1758999999999999E-2</v>
      </c>
      <c r="Z22" s="282">
        <v>2.002E-2</v>
      </c>
      <c r="AA22" s="282">
        <v>1.5663E-2</v>
      </c>
      <c r="AB22" s="282">
        <v>0.12600500000000001</v>
      </c>
      <c r="AC22" s="282">
        <v>3.2049999999999999E-3</v>
      </c>
      <c r="AD22" s="282">
        <v>0.10014000000000001</v>
      </c>
      <c r="AE22" s="283">
        <v>0</v>
      </c>
      <c r="AF22" s="282">
        <v>901.64520000000005</v>
      </c>
      <c r="AG22" s="283">
        <v>5115.3999999999996</v>
      </c>
      <c r="AH22" s="282">
        <v>1791.127</v>
      </c>
      <c r="AI22" s="282">
        <v>528.24400000000003</v>
      </c>
      <c r="AJ22" s="283">
        <v>0</v>
      </c>
      <c r="AK22" s="283" t="s">
        <v>73</v>
      </c>
      <c r="AL22" s="306" t="s">
        <v>63</v>
      </c>
    </row>
    <row r="23" spans="1:38" ht="26.25" customHeight="1" x14ac:dyDescent="0.2">
      <c r="A23" s="115" t="s">
        <v>89</v>
      </c>
      <c r="B23" s="115" t="s">
        <v>90</v>
      </c>
      <c r="C23" s="115" t="s">
        <v>91</v>
      </c>
      <c r="D23" s="325"/>
      <c r="E23" s="328">
        <v>0.81896874745499604</v>
      </c>
      <c r="F23" s="328">
        <v>0.43526463500276447</v>
      </c>
      <c r="G23" s="328">
        <v>0.10201923680071924</v>
      </c>
      <c r="H23" s="328">
        <v>1.9974855767660479E-4</v>
      </c>
      <c r="I23" s="328">
        <v>5.5190556912053566E-2</v>
      </c>
      <c r="J23" s="328">
        <v>5.8342589097117689E-2</v>
      </c>
      <c r="K23" s="328">
        <v>5.8342589097117689E-2</v>
      </c>
      <c r="L23" s="328">
        <v>3.6384619045889889E-2</v>
      </c>
      <c r="M23" s="328">
        <v>1.2278252618085326</v>
      </c>
      <c r="N23" s="328">
        <v>6.532894737076278E-2</v>
      </c>
      <c r="O23" s="328">
        <v>2.6512620136173558E-4</v>
      </c>
      <c r="P23" s="328" t="s">
        <v>72</v>
      </c>
      <c r="Q23" s="328" t="s">
        <v>72</v>
      </c>
      <c r="R23" s="328">
        <v>1.0605048054469423E-3</v>
      </c>
      <c r="S23" s="328">
        <v>4.5071454231495035E-2</v>
      </c>
      <c r="T23" s="328">
        <v>1.8558834095321489E-3</v>
      </c>
      <c r="U23" s="328">
        <v>2.6512620136173558E-4</v>
      </c>
      <c r="V23" s="328">
        <v>2.6512620136173549E-2</v>
      </c>
      <c r="W23" s="328" t="s">
        <v>73</v>
      </c>
      <c r="X23" s="328">
        <v>8.1081911271372611E-4</v>
      </c>
      <c r="Y23" s="328">
        <v>1.3101904981801581E-3</v>
      </c>
      <c r="Z23" s="328" t="s">
        <v>73</v>
      </c>
      <c r="AA23" s="328" t="s">
        <v>73</v>
      </c>
      <c r="AB23" s="328">
        <v>2.1210096108938842E-3</v>
      </c>
      <c r="AC23" s="328" t="s">
        <v>73</v>
      </c>
      <c r="AD23" s="328" t="s">
        <v>73</v>
      </c>
      <c r="AE23" s="301"/>
      <c r="AF23" s="329">
        <v>1061</v>
      </c>
      <c r="AG23" s="329" t="s">
        <v>73</v>
      </c>
      <c r="AH23" s="329" t="s">
        <v>73</v>
      </c>
      <c r="AI23" s="329" t="s">
        <v>73</v>
      </c>
      <c r="AJ23" s="329" t="s">
        <v>73</v>
      </c>
      <c r="AK23" s="329" t="s">
        <v>73</v>
      </c>
      <c r="AL23" s="327" t="s">
        <v>63</v>
      </c>
    </row>
    <row r="24" spans="1:38" ht="26.25" customHeight="1" x14ac:dyDescent="0.25">
      <c r="A24" s="115" t="s">
        <v>68</v>
      </c>
      <c r="B24" s="115" t="s">
        <v>92</v>
      </c>
      <c r="C24" s="115" t="s">
        <v>93</v>
      </c>
      <c r="D24" s="325">
        <v>0</v>
      </c>
      <c r="E24" s="282">
        <v>1.2535879999999999</v>
      </c>
      <c r="F24" s="282">
        <v>0.123116</v>
      </c>
      <c r="G24" s="282">
        <v>0.24682899999999999</v>
      </c>
      <c r="H24" s="282">
        <v>1.16E-3</v>
      </c>
      <c r="I24" s="282">
        <v>0.29447099999999998</v>
      </c>
      <c r="J24" s="282">
        <v>0.33728200000000003</v>
      </c>
      <c r="K24" s="282">
        <v>0.36975400000000003</v>
      </c>
      <c r="L24" s="282">
        <v>5.0181000000000003E-2</v>
      </c>
      <c r="M24" s="282">
        <v>1.2636559999999999</v>
      </c>
      <c r="N24" s="282">
        <v>0.12801599999999999</v>
      </c>
      <c r="O24" s="282">
        <v>7.0260000000000001E-3</v>
      </c>
      <c r="P24" s="282">
        <v>4.019E-3</v>
      </c>
      <c r="Q24" s="282">
        <v>2.5010000000000002E-3</v>
      </c>
      <c r="R24" s="282">
        <v>9.4801999999999997E-2</v>
      </c>
      <c r="S24" s="282">
        <v>2.7144000000000001E-2</v>
      </c>
      <c r="T24" s="282">
        <v>7.7162999999999995E-2</v>
      </c>
      <c r="U24" s="282">
        <v>2.2880000000000001E-3</v>
      </c>
      <c r="V24" s="282">
        <v>1.9671430000000001</v>
      </c>
      <c r="W24" s="282">
        <v>0.42078500000000002</v>
      </c>
      <c r="X24" s="282">
        <v>4.6129999999999997E-2</v>
      </c>
      <c r="Y24" s="283">
        <v>7.1300000000000002E-2</v>
      </c>
      <c r="Z24" s="282">
        <v>2.3255000000000001E-2</v>
      </c>
      <c r="AA24" s="282">
        <v>1.8516000000000001E-2</v>
      </c>
      <c r="AB24" s="282">
        <v>0.15920200000000001</v>
      </c>
      <c r="AC24" s="282">
        <v>1.9021E-2</v>
      </c>
      <c r="AD24" s="282">
        <v>2.5332E-2</v>
      </c>
      <c r="AE24" s="283">
        <v>0</v>
      </c>
      <c r="AF24" s="282">
        <v>423.00049999999999</v>
      </c>
      <c r="AG24" s="282">
        <v>148.28219999999999</v>
      </c>
      <c r="AH24" s="282">
        <v>6408.0240000000003</v>
      </c>
      <c r="AI24" s="282">
        <v>3161.2469999999998</v>
      </c>
      <c r="AJ24" s="283" t="s">
        <v>72</v>
      </c>
      <c r="AK24" s="283" t="s">
        <v>73</v>
      </c>
      <c r="AL24" s="306" t="s">
        <v>63</v>
      </c>
    </row>
    <row r="25" spans="1:38" ht="26.25" customHeight="1" x14ac:dyDescent="0.2">
      <c r="A25" s="115" t="s">
        <v>94</v>
      </c>
      <c r="B25" s="115" t="s">
        <v>95</v>
      </c>
      <c r="C25" s="115" t="s">
        <v>96</v>
      </c>
      <c r="D25" s="325"/>
      <c r="E25" s="328">
        <v>6.9988687766100025E-2</v>
      </c>
      <c r="F25" s="328">
        <v>1.2199863005100002E-2</v>
      </c>
      <c r="G25" s="328">
        <v>5.3936236443600013E-3</v>
      </c>
      <c r="H25" s="328" t="s">
        <v>73</v>
      </c>
      <c r="I25" s="328">
        <v>5.7788824761000025E-4</v>
      </c>
      <c r="J25" s="328">
        <v>5.7788824761000025E-4</v>
      </c>
      <c r="K25" s="328">
        <v>5.7788824761000025E-4</v>
      </c>
      <c r="L25" s="328">
        <v>8.6683237141500037E-5</v>
      </c>
      <c r="M25" s="328">
        <v>7.576757024220003E-2</v>
      </c>
      <c r="N25" s="328" t="s">
        <v>73</v>
      </c>
      <c r="O25" s="328" t="s">
        <v>73</v>
      </c>
      <c r="P25" s="328" t="s">
        <v>73</v>
      </c>
      <c r="Q25" s="328" t="s">
        <v>73</v>
      </c>
      <c r="R25" s="328" t="s">
        <v>73</v>
      </c>
      <c r="S25" s="328" t="s">
        <v>73</v>
      </c>
      <c r="T25" s="328" t="s">
        <v>73</v>
      </c>
      <c r="U25" s="328" t="s">
        <v>73</v>
      </c>
      <c r="V25" s="328" t="s">
        <v>73</v>
      </c>
      <c r="W25" s="328" t="s">
        <v>73</v>
      </c>
      <c r="X25" s="328" t="s">
        <v>73</v>
      </c>
      <c r="Y25" s="328" t="s">
        <v>73</v>
      </c>
      <c r="Z25" s="328" t="s">
        <v>73</v>
      </c>
      <c r="AA25" s="328" t="s">
        <v>73</v>
      </c>
      <c r="AB25" s="328" t="s">
        <v>73</v>
      </c>
      <c r="AC25" s="328" t="s">
        <v>73</v>
      </c>
      <c r="AD25" s="328" t="s">
        <v>73</v>
      </c>
      <c r="AE25" s="301"/>
      <c r="AF25" s="329">
        <v>6.4209805290000022</v>
      </c>
      <c r="AG25" s="329" t="s">
        <v>67</v>
      </c>
      <c r="AH25" s="329" t="s">
        <v>67</v>
      </c>
      <c r="AI25" s="329" t="s">
        <v>67</v>
      </c>
      <c r="AJ25" s="329" t="s">
        <v>67</v>
      </c>
      <c r="AK25" s="329" t="s">
        <v>67</v>
      </c>
      <c r="AL25" s="327" t="s">
        <v>63</v>
      </c>
    </row>
    <row r="26" spans="1:38" ht="26.25" customHeight="1" x14ac:dyDescent="0.2">
      <c r="A26" s="115" t="s">
        <v>94</v>
      </c>
      <c r="B26" s="115" t="s">
        <v>97</v>
      </c>
      <c r="C26" s="115" t="s">
        <v>98</v>
      </c>
      <c r="D26" s="325"/>
      <c r="E26" s="328">
        <v>1.024026734E-3</v>
      </c>
      <c r="F26" s="328">
        <v>2.2623037147692241E-3</v>
      </c>
      <c r="G26" s="328">
        <v>1.5654160143999999E-4</v>
      </c>
      <c r="H26" s="328" t="s">
        <v>73</v>
      </c>
      <c r="I26" s="328">
        <v>4.8698416392469994E-6</v>
      </c>
      <c r="J26" s="328">
        <v>4.8698416392469994E-6</v>
      </c>
      <c r="K26" s="328">
        <v>4.8698416392469994E-6</v>
      </c>
      <c r="L26" s="328">
        <v>5.4948000000000003E-5</v>
      </c>
      <c r="M26" s="328">
        <v>0.13933039616006593</v>
      </c>
      <c r="N26" s="328" t="s">
        <v>73</v>
      </c>
      <c r="O26" s="328" t="s">
        <v>73</v>
      </c>
      <c r="P26" s="328" t="s">
        <v>73</v>
      </c>
      <c r="Q26" s="328" t="s">
        <v>73</v>
      </c>
      <c r="R26" s="328" t="s">
        <v>73</v>
      </c>
      <c r="S26" s="328" t="s">
        <v>73</v>
      </c>
      <c r="T26" s="328" t="s">
        <v>73</v>
      </c>
      <c r="U26" s="328" t="s">
        <v>73</v>
      </c>
      <c r="V26" s="328" t="s">
        <v>73</v>
      </c>
      <c r="W26" s="328" t="s">
        <v>73</v>
      </c>
      <c r="X26" s="328">
        <v>6.3623999999999988E-7</v>
      </c>
      <c r="Y26" s="328">
        <v>9.254399999999999E-7</v>
      </c>
      <c r="Z26" s="328">
        <v>4.5115199999999996E-7</v>
      </c>
      <c r="AA26" s="328">
        <v>1.029552E-6</v>
      </c>
      <c r="AB26" s="328">
        <v>3.0423839999999994E-6</v>
      </c>
      <c r="AC26" s="328" t="s">
        <v>73</v>
      </c>
      <c r="AD26" s="328" t="s">
        <v>73</v>
      </c>
      <c r="AE26" s="301"/>
      <c r="AF26" s="329">
        <v>0.32519999999999999</v>
      </c>
      <c r="AG26" s="329" t="s">
        <v>67</v>
      </c>
      <c r="AH26" s="329" t="s">
        <v>67</v>
      </c>
      <c r="AI26" s="329" t="s">
        <v>67</v>
      </c>
      <c r="AJ26" s="329" t="s">
        <v>67</v>
      </c>
      <c r="AK26" s="329" t="s">
        <v>67</v>
      </c>
      <c r="AL26" s="327" t="s">
        <v>63</v>
      </c>
    </row>
    <row r="27" spans="1:38" ht="26.25" customHeight="1" x14ac:dyDescent="0.2">
      <c r="A27" s="115" t="s">
        <v>99</v>
      </c>
      <c r="B27" s="115" t="s">
        <v>100</v>
      </c>
      <c r="C27" s="115" t="s">
        <v>101</v>
      </c>
      <c r="D27" s="325"/>
      <c r="E27" s="328">
        <v>8.9683737735273112</v>
      </c>
      <c r="F27" s="328">
        <v>6.3003400585276665</v>
      </c>
      <c r="G27" s="328">
        <v>6.4907968673263344E-2</v>
      </c>
      <c r="H27" s="328">
        <v>0.50367513534658581</v>
      </c>
      <c r="I27" s="328">
        <v>0.37934208634005623</v>
      </c>
      <c r="J27" s="328">
        <v>0.37934208634005623</v>
      </c>
      <c r="K27" s="328">
        <v>0.37934208634005623</v>
      </c>
      <c r="L27" s="328">
        <v>0.25577554416836501</v>
      </c>
      <c r="M27" s="328">
        <v>49.393343240677467</v>
      </c>
      <c r="N27" s="328">
        <v>7.2693718601787199E-4</v>
      </c>
      <c r="O27" s="328">
        <v>8.7307364242345767E-5</v>
      </c>
      <c r="P27" s="328">
        <v>4.6878163470140902E-3</v>
      </c>
      <c r="Q27" s="328">
        <v>1.3808061438329506E-4</v>
      </c>
      <c r="R27" s="328">
        <v>4.7223023151119533E-3</v>
      </c>
      <c r="S27" s="328">
        <v>3.2672966430718616E-3</v>
      </c>
      <c r="T27" s="328">
        <v>8.9724116849033031E-4</v>
      </c>
      <c r="U27" s="328">
        <v>1.0154650028189861E-4</v>
      </c>
      <c r="V27" s="328">
        <v>1.7182346627699852E-2</v>
      </c>
      <c r="W27" s="328">
        <v>0.60455599999999998</v>
      </c>
      <c r="X27" s="328">
        <v>1.2379861388100001E-2</v>
      </c>
      <c r="Y27" s="328">
        <v>1.40187189939E-2</v>
      </c>
      <c r="Z27" s="328">
        <v>1.0685049209500001E-2</v>
      </c>
      <c r="AA27" s="328">
        <v>1.2444916189500001E-2</v>
      </c>
      <c r="AB27" s="328">
        <v>4.9528545781000001E-2</v>
      </c>
      <c r="AC27" s="328">
        <v>6.0455589999999998E-4</v>
      </c>
      <c r="AD27" s="328">
        <v>1.217271E-4</v>
      </c>
      <c r="AE27" s="301"/>
      <c r="AF27" s="329">
        <v>38807.366423537002</v>
      </c>
      <c r="AG27" s="329" t="s">
        <v>73</v>
      </c>
      <c r="AH27" s="329">
        <v>0</v>
      </c>
      <c r="AI27" s="329">
        <v>1001.8968771439</v>
      </c>
      <c r="AJ27" s="329">
        <v>0</v>
      </c>
      <c r="AK27" s="329" t="s">
        <v>73</v>
      </c>
      <c r="AL27" s="327" t="s">
        <v>63</v>
      </c>
    </row>
    <row r="28" spans="1:38" ht="26.25" customHeight="1" x14ac:dyDescent="0.2">
      <c r="A28" s="115" t="s">
        <v>99</v>
      </c>
      <c r="B28" s="115" t="s">
        <v>102</v>
      </c>
      <c r="C28" s="115" t="s">
        <v>103</v>
      </c>
      <c r="D28" s="325"/>
      <c r="E28" s="328">
        <v>0.79143844037896427</v>
      </c>
      <c r="F28" s="328">
        <v>0.14780931410452167</v>
      </c>
      <c r="G28" s="328">
        <v>4.4303677299900174E-3</v>
      </c>
      <c r="H28" s="328">
        <v>6.4009130568403417E-3</v>
      </c>
      <c r="I28" s="328">
        <v>6.1705349738015197E-2</v>
      </c>
      <c r="J28" s="328">
        <v>6.1705349738015197E-2</v>
      </c>
      <c r="K28" s="328">
        <v>6.1705349738015197E-2</v>
      </c>
      <c r="L28" s="328">
        <v>4.1862013521552346E-2</v>
      </c>
      <c r="M28" s="328">
        <v>1.7885198715184649</v>
      </c>
      <c r="N28" s="328">
        <v>3.1800669560625098E-5</v>
      </c>
      <c r="O28" s="328">
        <v>3.5292439325478708E-6</v>
      </c>
      <c r="P28" s="328">
        <v>2.6498205169839917E-4</v>
      </c>
      <c r="Q28" s="328">
        <v>6.1855454238823403E-6</v>
      </c>
      <c r="R28" s="328">
        <v>3.5816641231702594E-4</v>
      </c>
      <c r="S28" s="328">
        <v>2.425853415684049E-4</v>
      </c>
      <c r="T28" s="328">
        <v>2.7211112348392502E-5</v>
      </c>
      <c r="U28" s="328">
        <v>5.3126029826689398E-6</v>
      </c>
      <c r="V28" s="328">
        <v>9.3008026364400681E-4</v>
      </c>
      <c r="W28" s="328">
        <v>3.03135E-2</v>
      </c>
      <c r="X28" s="328">
        <v>9.3603878799999993E-4</v>
      </c>
      <c r="Y28" s="328">
        <v>1.0669481389000001E-3</v>
      </c>
      <c r="Z28" s="328">
        <v>8.152312451E-4</v>
      </c>
      <c r="AA28" s="328">
        <v>9.0823086809999998E-4</v>
      </c>
      <c r="AB28" s="328">
        <v>3.7264490401000003E-3</v>
      </c>
      <c r="AC28" s="328">
        <v>3.03133E-5</v>
      </c>
      <c r="AD28" s="328">
        <v>7.3467000000000003E-6</v>
      </c>
      <c r="AE28" s="301"/>
      <c r="AF28" s="329">
        <v>1980.3709878074999</v>
      </c>
      <c r="AG28" s="329" t="s">
        <v>73</v>
      </c>
      <c r="AH28" s="329" t="s">
        <v>72</v>
      </c>
      <c r="AI28" s="329">
        <v>82.303304635700002</v>
      </c>
      <c r="AJ28" s="329" t="s">
        <v>73</v>
      </c>
      <c r="AK28" s="329" t="s">
        <v>73</v>
      </c>
      <c r="AL28" s="327" t="s">
        <v>63</v>
      </c>
    </row>
    <row r="29" spans="1:38" ht="26.25" customHeight="1" x14ac:dyDescent="0.2">
      <c r="A29" s="115" t="s">
        <v>99</v>
      </c>
      <c r="B29" s="115" t="s">
        <v>104</v>
      </c>
      <c r="C29" s="115" t="s">
        <v>105</v>
      </c>
      <c r="D29" s="325"/>
      <c r="E29" s="328">
        <v>22.051800276415488</v>
      </c>
      <c r="F29" s="328">
        <v>1.9254388336216373</v>
      </c>
      <c r="G29" s="328">
        <v>5.8590360112640162E-2</v>
      </c>
      <c r="H29" s="328">
        <v>8.6359106951898312E-3</v>
      </c>
      <c r="I29" s="328">
        <v>0.62045962753132533</v>
      </c>
      <c r="J29" s="328">
        <v>0.62045962753132533</v>
      </c>
      <c r="K29" s="328">
        <v>0.62045962753132533</v>
      </c>
      <c r="L29" s="328">
        <v>0.36835934977578322</v>
      </c>
      <c r="M29" s="328">
        <v>5.8706729024854161</v>
      </c>
      <c r="N29" s="328">
        <v>3.3366473372654942E-4</v>
      </c>
      <c r="O29" s="328">
        <v>3.4822678899634121E-5</v>
      </c>
      <c r="P29" s="328">
        <v>3.2361397361802191E-3</v>
      </c>
      <c r="Q29" s="328">
        <v>6.6004843981820263E-5</v>
      </c>
      <c r="R29" s="328">
        <v>4.911433085504709E-3</v>
      </c>
      <c r="S29" s="328">
        <v>3.303571365965307E-3</v>
      </c>
      <c r="T29" s="328">
        <v>1.9389842286025641E-4</v>
      </c>
      <c r="U29" s="328">
        <v>6.236433016437227E-5</v>
      </c>
      <c r="V29" s="328">
        <v>1.1116364015063567E-2</v>
      </c>
      <c r="W29" s="328">
        <v>0.192442</v>
      </c>
      <c r="X29" s="328">
        <v>2.7491708274000001E-3</v>
      </c>
      <c r="Y29" s="328">
        <v>1.6647756678099999E-2</v>
      </c>
      <c r="Z29" s="328">
        <v>1.8602722600100003E-2</v>
      </c>
      <c r="AA29" s="328">
        <v>4.2764879540000003E-3</v>
      </c>
      <c r="AB29" s="328">
        <v>4.2276138059600003E-2</v>
      </c>
      <c r="AC29" s="328">
        <v>1.4727579999999999E-4</v>
      </c>
      <c r="AD29" s="328">
        <v>3.7014999999999997E-5</v>
      </c>
      <c r="AE29" s="301"/>
      <c r="AF29" s="329">
        <v>26162.546770893201</v>
      </c>
      <c r="AG29" s="329" t="s">
        <v>73</v>
      </c>
      <c r="AH29" s="329">
        <v>0</v>
      </c>
      <c r="AI29" s="329">
        <v>1156.3414285034</v>
      </c>
      <c r="AJ29" s="329">
        <v>0</v>
      </c>
      <c r="AK29" s="329" t="s">
        <v>73</v>
      </c>
      <c r="AL29" s="327" t="s">
        <v>63</v>
      </c>
    </row>
    <row r="30" spans="1:38" ht="26.25" customHeight="1" x14ac:dyDescent="0.2">
      <c r="A30" s="115" t="s">
        <v>99</v>
      </c>
      <c r="B30" s="115" t="s">
        <v>106</v>
      </c>
      <c r="C30" s="115" t="s">
        <v>107</v>
      </c>
      <c r="D30" s="325"/>
      <c r="E30" s="328">
        <v>1.4422167495485784E-2</v>
      </c>
      <c r="F30" s="328">
        <v>0.44773298902021158</v>
      </c>
      <c r="G30" s="328">
        <v>2.9053733517877325E-4</v>
      </c>
      <c r="H30" s="328">
        <v>1.6404671439952312E-4</v>
      </c>
      <c r="I30" s="328">
        <v>1.019785610797333E-2</v>
      </c>
      <c r="J30" s="328">
        <v>1.019785610797333E-2</v>
      </c>
      <c r="K30" s="328">
        <v>1.019785610797333E-2</v>
      </c>
      <c r="L30" s="328">
        <v>1.4872488658555078E-3</v>
      </c>
      <c r="M30" s="328">
        <v>1.5277655305653983</v>
      </c>
      <c r="N30" s="328">
        <v>4.6533538748040354E-6</v>
      </c>
      <c r="O30" s="328">
        <v>5.8166923435050442E-7</v>
      </c>
      <c r="P30" s="328">
        <v>2.5302611694246954E-5</v>
      </c>
      <c r="Q30" s="328">
        <v>8.7250385152575674E-7</v>
      </c>
      <c r="R30" s="328">
        <v>1.8322580882040902E-5</v>
      </c>
      <c r="S30" s="328">
        <v>1.308755777288635E-5</v>
      </c>
      <c r="T30" s="328">
        <v>6.6891961950308042E-6</v>
      </c>
      <c r="U30" s="328">
        <v>5.8166923435050442E-7</v>
      </c>
      <c r="V30" s="328">
        <v>9.597542366783324E-5</v>
      </c>
      <c r="W30" s="328">
        <v>1.8132000000000001E-3</v>
      </c>
      <c r="X30" s="328">
        <v>2.5390956199999997E-5</v>
      </c>
      <c r="Y30" s="328">
        <v>4.35216788E-5</v>
      </c>
      <c r="Z30" s="328">
        <v>1.6670984999999999E-5</v>
      </c>
      <c r="AA30" s="328">
        <v>5.0521109200000001E-5</v>
      </c>
      <c r="AB30" s="328">
        <v>1.3610472920000001E-4</v>
      </c>
      <c r="AC30" s="328">
        <v>1.8133000000000001E-6</v>
      </c>
      <c r="AD30" s="328">
        <v>1.4712E-6</v>
      </c>
      <c r="AE30" s="301"/>
      <c r="AF30" s="329">
        <v>130.8757308193</v>
      </c>
      <c r="AG30" s="329" t="s">
        <v>73</v>
      </c>
      <c r="AH30" s="329" t="s">
        <v>72</v>
      </c>
      <c r="AI30" s="329">
        <v>3.3957098701000001</v>
      </c>
      <c r="AJ30" s="329" t="s">
        <v>73</v>
      </c>
      <c r="AK30" s="329" t="s">
        <v>73</v>
      </c>
      <c r="AL30" s="327" t="s">
        <v>63</v>
      </c>
    </row>
    <row r="31" spans="1:38" ht="26.25" customHeight="1" x14ac:dyDescent="0.2">
      <c r="A31" s="115" t="s">
        <v>99</v>
      </c>
      <c r="B31" s="115" t="s">
        <v>108</v>
      </c>
      <c r="C31" s="115" t="s">
        <v>109</v>
      </c>
      <c r="D31" s="325"/>
      <c r="E31" s="328" t="s">
        <v>73</v>
      </c>
      <c r="F31" s="328">
        <v>0.66164051339983831</v>
      </c>
      <c r="G31" s="328" t="s">
        <v>73</v>
      </c>
      <c r="H31" s="328" t="s">
        <v>73</v>
      </c>
      <c r="I31" s="328" t="s">
        <v>73</v>
      </c>
      <c r="J31" s="328" t="s">
        <v>73</v>
      </c>
      <c r="K31" s="328" t="s">
        <v>73</v>
      </c>
      <c r="L31" s="328" t="s">
        <v>73</v>
      </c>
      <c r="M31" s="328" t="s">
        <v>73</v>
      </c>
      <c r="N31" s="328" t="s">
        <v>73</v>
      </c>
      <c r="O31" s="328" t="s">
        <v>73</v>
      </c>
      <c r="P31" s="328" t="s">
        <v>73</v>
      </c>
      <c r="Q31" s="328" t="s">
        <v>73</v>
      </c>
      <c r="R31" s="328" t="s">
        <v>73</v>
      </c>
      <c r="S31" s="328" t="s">
        <v>73</v>
      </c>
      <c r="T31" s="328" t="s">
        <v>73</v>
      </c>
      <c r="U31" s="328" t="s">
        <v>73</v>
      </c>
      <c r="V31" s="328" t="s">
        <v>73</v>
      </c>
      <c r="W31" s="328" t="s">
        <v>73</v>
      </c>
      <c r="X31" s="328" t="s">
        <v>73</v>
      </c>
      <c r="Y31" s="328" t="s">
        <v>73</v>
      </c>
      <c r="Z31" s="328" t="s">
        <v>73</v>
      </c>
      <c r="AA31" s="328" t="s">
        <v>73</v>
      </c>
      <c r="AB31" s="328" t="s">
        <v>73</v>
      </c>
      <c r="AC31" s="328" t="s">
        <v>73</v>
      </c>
      <c r="AD31" s="328" t="s">
        <v>73</v>
      </c>
      <c r="AE31" s="301"/>
      <c r="AF31" s="329">
        <v>30.700410943578383</v>
      </c>
      <c r="AG31" s="329" t="s">
        <v>73</v>
      </c>
      <c r="AH31" s="329" t="s">
        <v>73</v>
      </c>
      <c r="AI31" s="329" t="s">
        <v>73</v>
      </c>
      <c r="AJ31" s="329" t="s">
        <v>73</v>
      </c>
      <c r="AK31" s="329" t="s">
        <v>73</v>
      </c>
      <c r="AL31" s="327" t="s">
        <v>63</v>
      </c>
    </row>
    <row r="32" spans="1:38" ht="26.25" customHeight="1" x14ac:dyDescent="0.2">
      <c r="A32" s="115" t="s">
        <v>99</v>
      </c>
      <c r="B32" s="115" t="s">
        <v>110</v>
      </c>
      <c r="C32" s="115" t="s">
        <v>111</v>
      </c>
      <c r="D32" s="325"/>
      <c r="E32" s="328" t="s">
        <v>73</v>
      </c>
      <c r="F32" s="328" t="s">
        <v>73</v>
      </c>
      <c r="G32" s="328" t="s">
        <v>73</v>
      </c>
      <c r="H32" s="328" t="s">
        <v>73</v>
      </c>
      <c r="I32" s="328">
        <v>0.20819739824512323</v>
      </c>
      <c r="J32" s="328">
        <v>0.38307242436309968</v>
      </c>
      <c r="K32" s="328">
        <v>0.5101755859461703</v>
      </c>
      <c r="L32" s="328">
        <v>2.1830050879617063E-2</v>
      </c>
      <c r="M32" s="328" t="s">
        <v>73</v>
      </c>
      <c r="N32" s="328">
        <v>0.50238265227179402</v>
      </c>
      <c r="O32" s="328">
        <v>2.3766954125589886E-3</v>
      </c>
      <c r="P32" s="328">
        <v>0</v>
      </c>
      <c r="Q32" s="328">
        <v>5.8229737697947518E-3</v>
      </c>
      <c r="R32" s="328">
        <v>0.18562679457843537</v>
      </c>
      <c r="S32" s="328">
        <v>4.0599474369795336</v>
      </c>
      <c r="T32" s="328">
        <v>2.9693780517344615E-2</v>
      </c>
      <c r="U32" s="328">
        <v>4.163947964902469E-3</v>
      </c>
      <c r="V32" s="328">
        <v>1.6458481709769699</v>
      </c>
      <c r="W32" s="328" t="s">
        <v>72</v>
      </c>
      <c r="X32" s="328" t="s">
        <v>72</v>
      </c>
      <c r="Y32" s="328" t="s">
        <v>72</v>
      </c>
      <c r="Z32" s="328" t="s">
        <v>72</v>
      </c>
      <c r="AA32" s="328" t="s">
        <v>72</v>
      </c>
      <c r="AB32" s="328" t="s">
        <v>72</v>
      </c>
      <c r="AC32" s="328" t="s">
        <v>72</v>
      </c>
      <c r="AD32" s="328" t="s">
        <v>72</v>
      </c>
      <c r="AE32" s="301"/>
      <c r="AF32" s="329" t="s">
        <v>73</v>
      </c>
      <c r="AG32" s="329" t="s">
        <v>73</v>
      </c>
      <c r="AH32" s="329" t="s">
        <v>73</v>
      </c>
      <c r="AI32" s="329" t="s">
        <v>73</v>
      </c>
      <c r="AJ32" s="329" t="s">
        <v>73</v>
      </c>
      <c r="AK32" s="329">
        <v>20727.996707930801</v>
      </c>
      <c r="AL32" s="327" t="s">
        <v>112</v>
      </c>
    </row>
    <row r="33" spans="1:38" ht="26.25" customHeight="1" x14ac:dyDescent="0.2">
      <c r="A33" s="115" t="s">
        <v>99</v>
      </c>
      <c r="B33" s="115" t="s">
        <v>113</v>
      </c>
      <c r="C33" s="115" t="s">
        <v>114</v>
      </c>
      <c r="D33" s="325"/>
      <c r="E33" s="328" t="s">
        <v>73</v>
      </c>
      <c r="F33" s="328" t="s">
        <v>73</v>
      </c>
      <c r="G33" s="328" t="s">
        <v>73</v>
      </c>
      <c r="H33" s="328" t="s">
        <v>73</v>
      </c>
      <c r="I33" s="328">
        <v>0.1340263670137638</v>
      </c>
      <c r="J33" s="328">
        <v>0.24819697595141432</v>
      </c>
      <c r="K33" s="328">
        <v>0.49639395190282865</v>
      </c>
      <c r="L33" s="328">
        <v>5.2617758901699818E-3</v>
      </c>
      <c r="M33" s="328" t="s">
        <v>73</v>
      </c>
      <c r="N33" s="328" t="s">
        <v>72</v>
      </c>
      <c r="O33" s="328" t="s">
        <v>72</v>
      </c>
      <c r="P33" s="328" t="s">
        <v>72</v>
      </c>
      <c r="Q33" s="328" t="s">
        <v>72</v>
      </c>
      <c r="R33" s="328" t="s">
        <v>72</v>
      </c>
      <c r="S33" s="328" t="s">
        <v>72</v>
      </c>
      <c r="T33" s="328" t="s">
        <v>72</v>
      </c>
      <c r="U33" s="328" t="s">
        <v>72</v>
      </c>
      <c r="V33" s="328" t="s">
        <v>72</v>
      </c>
      <c r="W33" s="328" t="s">
        <v>72</v>
      </c>
      <c r="X33" s="328" t="s">
        <v>72</v>
      </c>
      <c r="Y33" s="328" t="s">
        <v>72</v>
      </c>
      <c r="Z33" s="328" t="s">
        <v>72</v>
      </c>
      <c r="AA33" s="328" t="s">
        <v>72</v>
      </c>
      <c r="AB33" s="328" t="s">
        <v>72</v>
      </c>
      <c r="AC33" s="328" t="s">
        <v>72</v>
      </c>
      <c r="AD33" s="328" t="s">
        <v>72</v>
      </c>
      <c r="AE33" s="301"/>
      <c r="AF33" s="329" t="s">
        <v>73</v>
      </c>
      <c r="AG33" s="329" t="s">
        <v>73</v>
      </c>
      <c r="AH33" s="329" t="s">
        <v>73</v>
      </c>
      <c r="AI33" s="329" t="s">
        <v>73</v>
      </c>
      <c r="AJ33" s="329" t="s">
        <v>73</v>
      </c>
      <c r="AK33" s="329">
        <v>20727.996707930801</v>
      </c>
      <c r="AL33" s="327" t="s">
        <v>112</v>
      </c>
    </row>
    <row r="34" spans="1:38" ht="26.25" customHeight="1" x14ac:dyDescent="0.2">
      <c r="A34" s="115" t="s">
        <v>89</v>
      </c>
      <c r="B34" s="115" t="s">
        <v>115</v>
      </c>
      <c r="C34" s="115" t="s">
        <v>116</v>
      </c>
      <c r="D34" s="325"/>
      <c r="E34" s="328">
        <v>4.5013372702026793</v>
      </c>
      <c r="F34" s="328">
        <v>0.34710167046395601</v>
      </c>
      <c r="G34" s="328">
        <v>2.8799999999999993E-3</v>
      </c>
      <c r="H34" s="328">
        <v>7.2351843210452635E-4</v>
      </c>
      <c r="I34" s="328">
        <v>8.0704632471589044E-2</v>
      </c>
      <c r="J34" s="328">
        <v>8.7939816792634296E-2</v>
      </c>
      <c r="K34" s="328">
        <v>0.13155647188705386</v>
      </c>
      <c r="L34" s="328">
        <v>5.2279200000000011E-4</v>
      </c>
      <c r="M34" s="328">
        <v>1.2784181825700882</v>
      </c>
      <c r="N34" s="328" t="s">
        <v>72</v>
      </c>
      <c r="O34" s="328">
        <v>7.1999999999999994E-4</v>
      </c>
      <c r="P34" s="328" t="s">
        <v>72</v>
      </c>
      <c r="Q34" s="328" t="s">
        <v>72</v>
      </c>
      <c r="R34" s="328">
        <v>3.5999999999999999E-3</v>
      </c>
      <c r="S34" s="328">
        <v>0.12240000000000001</v>
      </c>
      <c r="T34" s="328">
        <v>5.0400000000000011E-3</v>
      </c>
      <c r="U34" s="328">
        <v>7.1999999999999994E-4</v>
      </c>
      <c r="V34" s="328">
        <v>7.1999999999999995E-2</v>
      </c>
      <c r="W34" s="328" t="s">
        <v>72</v>
      </c>
      <c r="X34" s="328">
        <v>2.16E-3</v>
      </c>
      <c r="Y34" s="328">
        <v>3.5999999999999999E-3</v>
      </c>
      <c r="Z34" s="328" t="s">
        <v>72</v>
      </c>
      <c r="AA34" s="328" t="s">
        <v>72</v>
      </c>
      <c r="AB34" s="328">
        <v>5.7599999999999995E-3</v>
      </c>
      <c r="AC34" s="328" t="s">
        <v>72</v>
      </c>
      <c r="AD34" s="328" t="s">
        <v>72</v>
      </c>
      <c r="AE34" s="301"/>
      <c r="AF34" s="329" t="s">
        <v>117</v>
      </c>
      <c r="AG34" s="329" t="s">
        <v>73</v>
      </c>
      <c r="AH34" s="329" t="s">
        <v>73</v>
      </c>
      <c r="AI34" s="329" t="s">
        <v>117</v>
      </c>
      <c r="AJ34" s="329" t="s">
        <v>73</v>
      </c>
      <c r="AK34" s="329" t="s">
        <v>73</v>
      </c>
      <c r="AL34" s="327" t="s">
        <v>63</v>
      </c>
    </row>
    <row r="35" spans="1:38" s="31" customFormat="1" ht="26.25" customHeight="1" x14ac:dyDescent="0.2">
      <c r="A35" s="115" t="s">
        <v>118</v>
      </c>
      <c r="B35" s="115" t="s">
        <v>119</v>
      </c>
      <c r="C35" s="115" t="s">
        <v>120</v>
      </c>
      <c r="D35" s="325"/>
      <c r="E35" s="328" t="s">
        <v>67</v>
      </c>
      <c r="F35" s="328" t="s">
        <v>67</v>
      </c>
      <c r="G35" s="328" t="s">
        <v>67</v>
      </c>
      <c r="H35" s="328" t="s">
        <v>67</v>
      </c>
      <c r="I35" s="328" t="s">
        <v>67</v>
      </c>
      <c r="J35" s="328" t="s">
        <v>67</v>
      </c>
      <c r="K35" s="328" t="s">
        <v>67</v>
      </c>
      <c r="L35" s="328" t="s">
        <v>67</v>
      </c>
      <c r="M35" s="328" t="s">
        <v>67</v>
      </c>
      <c r="N35" s="328" t="s">
        <v>67</v>
      </c>
      <c r="O35" s="328" t="s">
        <v>67</v>
      </c>
      <c r="P35" s="328" t="s">
        <v>67</v>
      </c>
      <c r="Q35" s="328" t="s">
        <v>67</v>
      </c>
      <c r="R35" s="328" t="s">
        <v>67</v>
      </c>
      <c r="S35" s="328" t="s">
        <v>67</v>
      </c>
      <c r="T35" s="328" t="s">
        <v>67</v>
      </c>
      <c r="U35" s="328" t="s">
        <v>67</v>
      </c>
      <c r="V35" s="328" t="s">
        <v>67</v>
      </c>
      <c r="W35" s="328" t="s">
        <v>67</v>
      </c>
      <c r="X35" s="328" t="s">
        <v>67</v>
      </c>
      <c r="Y35" s="328" t="s">
        <v>67</v>
      </c>
      <c r="Z35" s="328" t="s">
        <v>67</v>
      </c>
      <c r="AA35" s="328" t="s">
        <v>67</v>
      </c>
      <c r="AB35" s="328" t="s">
        <v>67</v>
      </c>
      <c r="AC35" s="328" t="s">
        <v>67</v>
      </c>
      <c r="AD35" s="328" t="s">
        <v>67</v>
      </c>
      <c r="AE35" s="301"/>
      <c r="AF35" s="329" t="s">
        <v>67</v>
      </c>
      <c r="AG35" s="329" t="s">
        <v>67</v>
      </c>
      <c r="AH35" s="329" t="s">
        <v>67</v>
      </c>
      <c r="AI35" s="329" t="s">
        <v>67</v>
      </c>
      <c r="AJ35" s="329" t="s">
        <v>67</v>
      </c>
      <c r="AK35" s="329" t="s">
        <v>67</v>
      </c>
      <c r="AL35" s="327" t="s">
        <v>63</v>
      </c>
    </row>
    <row r="36" spans="1:38" ht="26.25" customHeight="1" x14ac:dyDescent="0.2">
      <c r="A36" s="115" t="s">
        <v>118</v>
      </c>
      <c r="B36" s="115" t="s">
        <v>121</v>
      </c>
      <c r="C36" s="115" t="s">
        <v>122</v>
      </c>
      <c r="D36" s="325"/>
      <c r="E36" s="328">
        <v>0.21860942603826408</v>
      </c>
      <c r="F36" s="328">
        <v>1.5940270648623422E-2</v>
      </c>
      <c r="G36" s="328">
        <v>1.1385907606159588E-2</v>
      </c>
      <c r="H36" s="328">
        <v>3.9850676621558557E-6</v>
      </c>
      <c r="I36" s="328">
        <v>7.9701353243117109E-3</v>
      </c>
      <c r="J36" s="328">
        <v>8.5394307046196914E-3</v>
      </c>
      <c r="K36" s="328">
        <v>8.5394307046196914E-3</v>
      </c>
      <c r="L36" s="328">
        <v>2.4707419505366306E-3</v>
      </c>
      <c r="M36" s="328">
        <v>4.2127858142790478E-2</v>
      </c>
      <c r="N36" s="328">
        <v>7.4008399440037324E-4</v>
      </c>
      <c r="O36" s="328">
        <v>5.6929538030797943E-5</v>
      </c>
      <c r="P36" s="328">
        <v>1.707886140923938E-4</v>
      </c>
      <c r="Q36" s="328">
        <v>2.2771815212319177E-4</v>
      </c>
      <c r="R36" s="328">
        <v>2.8464769015398969E-4</v>
      </c>
      <c r="S36" s="328">
        <v>5.0097993467102184E-3</v>
      </c>
      <c r="T36" s="328">
        <v>5.6929538030797942E-3</v>
      </c>
      <c r="U36" s="328">
        <v>5.6929538030797938E-4</v>
      </c>
      <c r="V36" s="328">
        <v>6.8315445636957526E-3</v>
      </c>
      <c r="W36" s="328">
        <v>3.1720000000000001E-5</v>
      </c>
      <c r="X36" s="328">
        <v>1.707886140923938E-4</v>
      </c>
      <c r="Y36" s="328">
        <v>2.8464769015398969E-4</v>
      </c>
      <c r="Z36" s="328" t="s">
        <v>72</v>
      </c>
      <c r="AA36" s="328" t="s">
        <v>72</v>
      </c>
      <c r="AB36" s="328">
        <v>4.5543630424638349E-4</v>
      </c>
      <c r="AC36" s="328">
        <v>4.5543630424638356E-7</v>
      </c>
      <c r="AD36" s="328">
        <v>4.3266448903406432E-7</v>
      </c>
      <c r="AE36" s="301"/>
      <c r="AF36" s="329">
        <v>244</v>
      </c>
      <c r="AG36" s="329" t="s">
        <v>67</v>
      </c>
      <c r="AH36" s="329" t="s">
        <v>67</v>
      </c>
      <c r="AI36" s="329" t="s">
        <v>67</v>
      </c>
      <c r="AJ36" s="329" t="s">
        <v>67</v>
      </c>
      <c r="AK36" s="329" t="s">
        <v>67</v>
      </c>
      <c r="AL36" s="327" t="s">
        <v>123</v>
      </c>
    </row>
    <row r="37" spans="1:38" ht="26.25" customHeight="1" x14ac:dyDescent="0.2">
      <c r="A37" s="115" t="s">
        <v>89</v>
      </c>
      <c r="B37" s="115" t="s">
        <v>124</v>
      </c>
      <c r="C37" s="115" t="s">
        <v>125</v>
      </c>
      <c r="D37" s="325"/>
      <c r="E37" s="328">
        <v>8.8324766021559989E-2</v>
      </c>
      <c r="F37" s="328">
        <v>1.8099337299499999E-4</v>
      </c>
      <c r="G37" s="328">
        <v>3.6198674598999998E-4</v>
      </c>
      <c r="H37" s="328">
        <v>1.0859602379699999E-4</v>
      </c>
      <c r="I37" s="328">
        <v>2.8958939679200001E-4</v>
      </c>
      <c r="J37" s="328">
        <v>2.8958939679200001E-4</v>
      </c>
      <c r="K37" s="328">
        <v>2.8958939679200001E-4</v>
      </c>
      <c r="L37" s="328" t="s">
        <v>67</v>
      </c>
      <c r="M37" s="328">
        <v>3.8370595074939999E-2</v>
      </c>
      <c r="N37" s="328" t="s">
        <v>73</v>
      </c>
      <c r="O37" s="328" t="s">
        <v>73</v>
      </c>
      <c r="P37" s="328" t="s">
        <v>73</v>
      </c>
      <c r="Q37" s="328" t="s">
        <v>73</v>
      </c>
      <c r="R37" s="328" t="s">
        <v>73</v>
      </c>
      <c r="S37" s="328" t="s">
        <v>73</v>
      </c>
      <c r="T37" s="328" t="s">
        <v>73</v>
      </c>
      <c r="U37" s="328" t="s">
        <v>73</v>
      </c>
      <c r="V37" s="328" t="s">
        <v>73</v>
      </c>
      <c r="W37" s="328" t="s">
        <v>73</v>
      </c>
      <c r="X37" s="328" t="s">
        <v>73</v>
      </c>
      <c r="Y37" s="328" t="s">
        <v>73</v>
      </c>
      <c r="Z37" s="328" t="s">
        <v>73</v>
      </c>
      <c r="AA37" s="328" t="s">
        <v>73</v>
      </c>
      <c r="AB37" s="328" t="s">
        <v>73</v>
      </c>
      <c r="AC37" s="328" t="s">
        <v>73</v>
      </c>
      <c r="AD37" s="328" t="s">
        <v>73</v>
      </c>
      <c r="AE37" s="301"/>
      <c r="AF37" s="329" t="s">
        <v>67</v>
      </c>
      <c r="AG37" s="329" t="s">
        <v>67</v>
      </c>
      <c r="AH37" s="329">
        <v>723.97349197999995</v>
      </c>
      <c r="AI37" s="329" t="s">
        <v>67</v>
      </c>
      <c r="AJ37" s="329" t="s">
        <v>67</v>
      </c>
      <c r="AK37" s="329" t="s">
        <v>67</v>
      </c>
      <c r="AL37" s="327" t="s">
        <v>63</v>
      </c>
    </row>
    <row r="38" spans="1:38" ht="26.25" customHeight="1" x14ac:dyDescent="0.2">
      <c r="A38" s="115" t="s">
        <v>89</v>
      </c>
      <c r="B38" s="115" t="s">
        <v>126</v>
      </c>
      <c r="C38" s="115" t="s">
        <v>127</v>
      </c>
      <c r="D38" s="325"/>
      <c r="E38" s="328" t="s">
        <v>67</v>
      </c>
      <c r="F38" s="328" t="s">
        <v>67</v>
      </c>
      <c r="G38" s="328" t="s">
        <v>67</v>
      </c>
      <c r="H38" s="328" t="s">
        <v>67</v>
      </c>
      <c r="I38" s="328" t="s">
        <v>67</v>
      </c>
      <c r="J38" s="328" t="s">
        <v>67</v>
      </c>
      <c r="K38" s="328" t="s">
        <v>67</v>
      </c>
      <c r="L38" s="328" t="s">
        <v>67</v>
      </c>
      <c r="M38" s="328" t="s">
        <v>67</v>
      </c>
      <c r="N38" s="328" t="s">
        <v>67</v>
      </c>
      <c r="O38" s="328" t="s">
        <v>67</v>
      </c>
      <c r="P38" s="328" t="s">
        <v>67</v>
      </c>
      <c r="Q38" s="328" t="s">
        <v>67</v>
      </c>
      <c r="R38" s="328" t="s">
        <v>67</v>
      </c>
      <c r="S38" s="328" t="s">
        <v>67</v>
      </c>
      <c r="T38" s="328" t="s">
        <v>67</v>
      </c>
      <c r="U38" s="328" t="s">
        <v>67</v>
      </c>
      <c r="V38" s="328" t="s">
        <v>67</v>
      </c>
      <c r="W38" s="328" t="s">
        <v>67</v>
      </c>
      <c r="X38" s="328" t="s">
        <v>67</v>
      </c>
      <c r="Y38" s="328" t="s">
        <v>67</v>
      </c>
      <c r="Z38" s="328" t="s">
        <v>67</v>
      </c>
      <c r="AA38" s="328" t="s">
        <v>67</v>
      </c>
      <c r="AB38" s="328" t="s">
        <v>67</v>
      </c>
      <c r="AC38" s="328" t="s">
        <v>67</v>
      </c>
      <c r="AD38" s="328" t="s">
        <v>67</v>
      </c>
      <c r="AE38" s="301"/>
      <c r="AF38" s="329" t="s">
        <v>67</v>
      </c>
      <c r="AG38" s="329" t="s">
        <v>67</v>
      </c>
      <c r="AH38" s="329" t="s">
        <v>67</v>
      </c>
      <c r="AI38" s="329" t="s">
        <v>67</v>
      </c>
      <c r="AJ38" s="329" t="s">
        <v>67</v>
      </c>
      <c r="AK38" s="329" t="s">
        <v>67</v>
      </c>
      <c r="AL38" s="327" t="s">
        <v>63</v>
      </c>
    </row>
    <row r="39" spans="1:38" ht="26.25" customHeight="1" x14ac:dyDescent="0.25">
      <c r="A39" s="115" t="s">
        <v>128</v>
      </c>
      <c r="B39" s="115" t="s">
        <v>129</v>
      </c>
      <c r="C39" s="115" t="s">
        <v>130</v>
      </c>
      <c r="D39" s="325">
        <v>0</v>
      </c>
      <c r="E39" s="282">
        <v>0.93805000000000005</v>
      </c>
      <c r="F39" s="282">
        <v>0.22509599999999999</v>
      </c>
      <c r="G39" s="282">
        <v>0.62972899999999998</v>
      </c>
      <c r="H39" s="283">
        <v>4.0000000000000002E-4</v>
      </c>
      <c r="I39" s="282">
        <v>0.43534899999999999</v>
      </c>
      <c r="J39" s="282">
        <v>0.48369299999999998</v>
      </c>
      <c r="K39" s="282">
        <v>0.51606799999999997</v>
      </c>
      <c r="L39" s="282">
        <v>3.9211000000000003E-2</v>
      </c>
      <c r="M39" s="282">
        <v>4.0076910000000003</v>
      </c>
      <c r="N39" s="282">
        <v>0.37044300000000002</v>
      </c>
      <c r="O39" s="282">
        <v>1.9184E-2</v>
      </c>
      <c r="P39" s="282">
        <v>2.086E-2</v>
      </c>
      <c r="Q39" s="282">
        <v>3.4993000000000003E-2</v>
      </c>
      <c r="R39" s="282">
        <v>5.3246000000000002E-2</v>
      </c>
      <c r="S39" s="282">
        <v>0.14633399999999999</v>
      </c>
      <c r="T39" s="282">
        <v>6.3650999999999999E-2</v>
      </c>
      <c r="U39" s="282">
        <v>1.4104999999999999E-2</v>
      </c>
      <c r="V39" s="282">
        <v>1.050494</v>
      </c>
      <c r="W39" s="282">
        <v>0.63885400000000003</v>
      </c>
      <c r="X39" s="282">
        <v>0.18889900000000001</v>
      </c>
      <c r="Y39" s="282">
        <v>0.24018400000000001</v>
      </c>
      <c r="Z39" s="282">
        <v>0.101436</v>
      </c>
      <c r="AA39" s="282">
        <v>8.0801999999999999E-2</v>
      </c>
      <c r="AB39" s="282">
        <v>0.61132200000000003</v>
      </c>
      <c r="AC39" s="282">
        <v>7.3210000000000003E-3</v>
      </c>
      <c r="AD39" s="282">
        <v>0.37028699999999998</v>
      </c>
      <c r="AE39" s="283">
        <v>0</v>
      </c>
      <c r="AF39" s="283">
        <v>118</v>
      </c>
      <c r="AG39" s="283">
        <v>2178</v>
      </c>
      <c r="AH39" s="283">
        <v>3072</v>
      </c>
      <c r="AI39" s="283">
        <v>1225</v>
      </c>
      <c r="AJ39" s="283" t="s">
        <v>72</v>
      </c>
      <c r="AK39" s="283" t="s">
        <v>72</v>
      </c>
      <c r="AL39" s="306" t="s">
        <v>63</v>
      </c>
    </row>
    <row r="40" spans="1:38" ht="26.25" customHeight="1" x14ac:dyDescent="0.2">
      <c r="A40" s="115" t="s">
        <v>89</v>
      </c>
      <c r="B40" s="115" t="s">
        <v>131</v>
      </c>
      <c r="C40" s="115" t="s">
        <v>132</v>
      </c>
      <c r="D40" s="325"/>
      <c r="E40" s="328">
        <v>6.1340586631532766E-2</v>
      </c>
      <c r="F40" s="328">
        <v>5.789325361290637E-2</v>
      </c>
      <c r="G40" s="328">
        <v>7.6026533621885439E-3</v>
      </c>
      <c r="H40" s="328">
        <v>1.4885592668130622E-5</v>
      </c>
      <c r="I40" s="328">
        <v>4.5342395257745661E-3</v>
      </c>
      <c r="J40" s="328">
        <v>4.7691341699787407E-3</v>
      </c>
      <c r="K40" s="328">
        <v>4.7691341699787407E-3</v>
      </c>
      <c r="L40" s="328">
        <v>2.9853181508935236E-3</v>
      </c>
      <c r="M40" s="328">
        <v>0.1610492148313292</v>
      </c>
      <c r="N40" s="328" t="s">
        <v>73</v>
      </c>
      <c r="O40" s="328">
        <v>2.0877653227219088E-5</v>
      </c>
      <c r="P40" s="328" t="s">
        <v>72</v>
      </c>
      <c r="Q40" s="328" t="s">
        <v>72</v>
      </c>
      <c r="R40" s="328">
        <v>8.3510612908876353E-5</v>
      </c>
      <c r="S40" s="328">
        <v>3.5492010486272451E-3</v>
      </c>
      <c r="T40" s="328">
        <v>1.4614357259053361E-4</v>
      </c>
      <c r="U40" s="328">
        <v>2.0877653227219088E-5</v>
      </c>
      <c r="V40" s="328">
        <v>2.0877653227219088E-3</v>
      </c>
      <c r="W40" s="328" t="s">
        <v>73</v>
      </c>
      <c r="X40" s="328">
        <v>6.4903622715263088E-5</v>
      </c>
      <c r="Y40" s="328">
        <v>1.0211760310248963E-4</v>
      </c>
      <c r="Z40" s="328" t="s">
        <v>73</v>
      </c>
      <c r="AA40" s="328" t="s">
        <v>72</v>
      </c>
      <c r="AB40" s="328" t="s">
        <v>72</v>
      </c>
      <c r="AC40" s="328" t="s">
        <v>73</v>
      </c>
      <c r="AD40" s="328" t="s">
        <v>72</v>
      </c>
      <c r="AE40" s="301"/>
      <c r="AF40" s="329">
        <v>84</v>
      </c>
      <c r="AG40" s="329" t="s">
        <v>73</v>
      </c>
      <c r="AH40" s="329" t="s">
        <v>73</v>
      </c>
      <c r="AI40" s="329" t="s">
        <v>73</v>
      </c>
      <c r="AJ40" s="329" t="s">
        <v>73</v>
      </c>
      <c r="AK40" s="329" t="s">
        <v>73</v>
      </c>
      <c r="AL40" s="327" t="s">
        <v>63</v>
      </c>
    </row>
    <row r="41" spans="1:38" ht="26.25" customHeight="1" x14ac:dyDescent="0.25">
      <c r="A41" s="115" t="s">
        <v>128</v>
      </c>
      <c r="B41" s="115" t="s">
        <v>133</v>
      </c>
      <c r="C41" s="115" t="s">
        <v>134</v>
      </c>
      <c r="D41" s="325">
        <v>0</v>
      </c>
      <c r="E41" s="282">
        <v>2.296481</v>
      </c>
      <c r="F41" s="282">
        <v>10.369009999999999</v>
      </c>
      <c r="G41" s="282">
        <v>0.81708499999999995</v>
      </c>
      <c r="H41" s="282">
        <v>0.17185600000000001</v>
      </c>
      <c r="I41" s="282">
        <v>11.508139999999999</v>
      </c>
      <c r="J41" s="282">
        <v>11.86983</v>
      </c>
      <c r="K41" s="282">
        <v>12.376659999999999</v>
      </c>
      <c r="L41" s="282">
        <v>1.4414880000000001</v>
      </c>
      <c r="M41" s="282">
        <v>95.871700000000004</v>
      </c>
      <c r="N41" s="282">
        <v>0.93657100000000004</v>
      </c>
      <c r="O41" s="282">
        <v>5.2727999999999997E-2</v>
      </c>
      <c r="P41" s="282">
        <v>2.5002E-2</v>
      </c>
      <c r="Q41" s="282">
        <v>1.1905000000000001E-2</v>
      </c>
      <c r="R41" s="282">
        <v>0.55786100000000005</v>
      </c>
      <c r="S41" s="282">
        <v>0.190748</v>
      </c>
      <c r="T41" s="282">
        <v>7.7473E-2</v>
      </c>
      <c r="U41" s="282">
        <v>1.5786000000000001E-2</v>
      </c>
      <c r="V41" s="282">
        <v>12.35952</v>
      </c>
      <c r="W41" s="282">
        <v>13.30756</v>
      </c>
      <c r="X41" s="282">
        <v>3.0018500000000001</v>
      </c>
      <c r="Y41" s="282">
        <v>2.9533160000000001</v>
      </c>
      <c r="Z41" s="282">
        <v>1.1185229999999999</v>
      </c>
      <c r="AA41" s="282">
        <v>1.6567069999999999</v>
      </c>
      <c r="AB41" s="282">
        <v>8.730397</v>
      </c>
      <c r="AC41" s="282">
        <v>0.116908</v>
      </c>
      <c r="AD41" s="282">
        <v>0.35433399999999998</v>
      </c>
      <c r="AE41" s="283">
        <v>0</v>
      </c>
      <c r="AF41" s="283">
        <v>1611</v>
      </c>
      <c r="AG41" s="283">
        <v>2078</v>
      </c>
      <c r="AH41" s="283">
        <v>6165</v>
      </c>
      <c r="AI41" s="283">
        <v>23124</v>
      </c>
      <c r="AJ41" s="283" t="s">
        <v>72</v>
      </c>
      <c r="AK41" s="283" t="s">
        <v>73</v>
      </c>
      <c r="AL41" s="306" t="s">
        <v>63</v>
      </c>
    </row>
    <row r="42" spans="1:38" s="262" customFormat="1" ht="26.25" customHeight="1" x14ac:dyDescent="0.2">
      <c r="A42" s="115" t="s">
        <v>89</v>
      </c>
      <c r="B42" s="115" t="s">
        <v>135</v>
      </c>
      <c r="C42" s="115" t="s">
        <v>136</v>
      </c>
      <c r="D42" s="325"/>
      <c r="E42" s="286">
        <v>3.2820000000000002E-2</v>
      </c>
      <c r="F42" s="286">
        <v>3.3999999999999998E-3</v>
      </c>
      <c r="G42" s="286">
        <v>4.1099999999999999E-3</v>
      </c>
      <c r="H42" s="286">
        <v>8.1000000000000004E-6</v>
      </c>
      <c r="I42" s="286">
        <v>1.99E-3</v>
      </c>
      <c r="J42" s="286">
        <v>2.1199999999999999E-3</v>
      </c>
      <c r="K42" s="286">
        <v>2.1199999999999999E-3</v>
      </c>
      <c r="L42" s="286">
        <v>1.31E-3</v>
      </c>
      <c r="M42" s="286">
        <v>1.0840000000000001E-2</v>
      </c>
      <c r="N42" s="286">
        <v>9.7999999999999993E-6</v>
      </c>
      <c r="O42" s="286">
        <v>1.0000000000000001E-5</v>
      </c>
      <c r="P42" s="286" t="s">
        <v>72</v>
      </c>
      <c r="Q42" s="286" t="s">
        <v>72</v>
      </c>
      <c r="R42" s="286">
        <v>4.0000000000000003E-5</v>
      </c>
      <c r="S42" s="286">
        <v>1.7099999999999999E-3</v>
      </c>
      <c r="T42" s="286">
        <v>6.9999999999999994E-5</v>
      </c>
      <c r="U42" s="286">
        <v>1.0000000000000001E-5</v>
      </c>
      <c r="V42" s="286">
        <v>1.01E-3</v>
      </c>
      <c r="W42" s="286" t="s">
        <v>67</v>
      </c>
      <c r="X42" s="286">
        <v>3.0000000000000001E-5</v>
      </c>
      <c r="Y42" s="286">
        <v>5.0300000000000003E-5</v>
      </c>
      <c r="Z42" s="286" t="s">
        <v>67</v>
      </c>
      <c r="AA42" s="286" t="s">
        <v>72</v>
      </c>
      <c r="AB42" s="286">
        <v>8.1000000000000004E-5</v>
      </c>
      <c r="AC42" s="286" t="s">
        <v>67</v>
      </c>
      <c r="AD42" s="286" t="s">
        <v>72</v>
      </c>
      <c r="AE42" s="286" t="s">
        <v>174</v>
      </c>
      <c r="AF42" s="286">
        <v>40</v>
      </c>
      <c r="AG42" s="286" t="s">
        <v>73</v>
      </c>
      <c r="AH42" s="286" t="s">
        <v>73</v>
      </c>
      <c r="AI42" s="286" t="s">
        <v>73</v>
      </c>
      <c r="AJ42" s="286" t="s">
        <v>73</v>
      </c>
      <c r="AK42" s="286" t="s">
        <v>73</v>
      </c>
      <c r="AL42" s="336" t="s">
        <v>63</v>
      </c>
    </row>
    <row r="43" spans="1:38" ht="26.25" customHeight="1" x14ac:dyDescent="0.25">
      <c r="A43" s="115" t="s">
        <v>128</v>
      </c>
      <c r="B43" s="115" t="s">
        <v>137</v>
      </c>
      <c r="C43" s="115" t="s">
        <v>138</v>
      </c>
      <c r="D43" s="325">
        <v>0</v>
      </c>
      <c r="E43" s="282">
        <v>0.238564</v>
      </c>
      <c r="F43" s="282">
        <v>1.4880000000000001E-2</v>
      </c>
      <c r="G43" s="282">
        <v>8.2826999999999998E-2</v>
      </c>
      <c r="H43" s="282">
        <v>1.12E-4</v>
      </c>
      <c r="I43" s="282">
        <v>4.0590000000000001E-2</v>
      </c>
      <c r="J43" s="282">
        <v>4.1174000000000002E-2</v>
      </c>
      <c r="K43" s="282">
        <v>4.3021999999999998E-2</v>
      </c>
      <c r="L43" s="282">
        <v>1.0244E-2</v>
      </c>
      <c r="M43" s="282">
        <v>0.19123200000000001</v>
      </c>
      <c r="N43" s="282">
        <v>1.8041000000000001E-2</v>
      </c>
      <c r="O43" s="282">
        <v>7.6499999999999995E-4</v>
      </c>
      <c r="P43" s="282">
        <v>6.3599999999999996E-4</v>
      </c>
      <c r="Q43" s="282">
        <v>6.2299999999999996E-4</v>
      </c>
      <c r="R43" s="282">
        <v>1.3103E-2</v>
      </c>
      <c r="S43" s="282">
        <v>4.5250000000000004E-3</v>
      </c>
      <c r="T43" s="282">
        <v>5.9679000000000003E-2</v>
      </c>
      <c r="U43" s="282">
        <v>2.8200000000000002E-4</v>
      </c>
      <c r="V43" s="282">
        <v>0.19497600000000001</v>
      </c>
      <c r="W43" s="282">
        <v>4.6892000000000003E-2</v>
      </c>
      <c r="X43" s="282">
        <v>5.3350000000000003E-3</v>
      </c>
      <c r="Y43" s="283">
        <v>8.0300000000000007E-3</v>
      </c>
      <c r="Z43" s="282">
        <v>2.7060000000000001E-3</v>
      </c>
      <c r="AA43" s="282">
        <v>2.147E-3</v>
      </c>
      <c r="AB43" s="282">
        <v>1.8218000000000002E-2</v>
      </c>
      <c r="AC43" s="282">
        <v>1.8860000000000001E-3</v>
      </c>
      <c r="AD43" s="282">
        <v>5.1070000000000004E-3</v>
      </c>
      <c r="AE43" s="283">
        <v>0</v>
      </c>
      <c r="AF43" s="283">
        <v>214</v>
      </c>
      <c r="AG43" s="283">
        <v>30</v>
      </c>
      <c r="AH43" s="283">
        <v>1708</v>
      </c>
      <c r="AI43" s="283">
        <v>364</v>
      </c>
      <c r="AJ43" s="283" t="s">
        <v>72</v>
      </c>
      <c r="AK43" s="283" t="s">
        <v>73</v>
      </c>
      <c r="AL43" s="306" t="s">
        <v>63</v>
      </c>
    </row>
    <row r="44" spans="1:38" ht="26.25" customHeight="1" x14ac:dyDescent="0.2">
      <c r="A44" s="115" t="s">
        <v>89</v>
      </c>
      <c r="B44" s="115" t="s">
        <v>139</v>
      </c>
      <c r="C44" s="115" t="s">
        <v>140</v>
      </c>
      <c r="D44" s="325"/>
      <c r="E44" s="328">
        <v>1.1763049939171126</v>
      </c>
      <c r="F44" s="328">
        <v>0.44132100870879487</v>
      </c>
      <c r="G44" s="328">
        <v>0.14681309918874902</v>
      </c>
      <c r="H44" s="328">
        <v>3.1820880000000003E-12</v>
      </c>
      <c r="I44" s="328">
        <v>7.6360279829729399E-2</v>
      </c>
      <c r="J44" s="328">
        <v>8.0896285864428916E-2</v>
      </c>
      <c r="K44" s="328">
        <v>8.0896285864428916E-2</v>
      </c>
      <c r="L44" s="328">
        <v>5.2582585811878801E-2</v>
      </c>
      <c r="M44" s="328">
        <v>1.2861326099527324</v>
      </c>
      <c r="N44" s="328">
        <v>4.2233276566757492E-3</v>
      </c>
      <c r="O44" s="328">
        <v>3.7339417819583405E-4</v>
      </c>
      <c r="P44" s="328" t="s">
        <v>72</v>
      </c>
      <c r="Q44" s="328" t="s">
        <v>72</v>
      </c>
      <c r="R44" s="328">
        <v>1.4935767127833362E-3</v>
      </c>
      <c r="S44" s="328">
        <v>6.347701029329178E-2</v>
      </c>
      <c r="T44" s="328">
        <v>2.6137592473708389E-3</v>
      </c>
      <c r="U44" s="328">
        <v>3.7339417819583405E-4</v>
      </c>
      <c r="V44" s="328">
        <v>3.7339417819583408E-2</v>
      </c>
      <c r="W44" s="328" t="s">
        <v>73</v>
      </c>
      <c r="X44" s="328">
        <v>1.1342606453958583E-3</v>
      </c>
      <c r="Y44" s="328">
        <v>1.8528927801708145E-3</v>
      </c>
      <c r="Z44" s="328" t="s">
        <v>73</v>
      </c>
      <c r="AA44" s="328" t="s">
        <v>72</v>
      </c>
      <c r="AB44" s="328" t="s">
        <v>72</v>
      </c>
      <c r="AC44" s="328" t="s">
        <v>73</v>
      </c>
      <c r="AD44" s="328" t="s">
        <v>72</v>
      </c>
      <c r="AE44" s="301"/>
      <c r="AF44" s="329">
        <v>1491</v>
      </c>
      <c r="AG44" s="329" t="s">
        <v>73</v>
      </c>
      <c r="AH44" s="329" t="s">
        <v>73</v>
      </c>
      <c r="AI44" s="329" t="s">
        <v>73</v>
      </c>
      <c r="AJ44" s="329" t="s">
        <v>73</v>
      </c>
      <c r="AK44" s="329" t="s">
        <v>73</v>
      </c>
      <c r="AL44" s="327" t="s">
        <v>63</v>
      </c>
    </row>
    <row r="45" spans="1:38" ht="26.25" customHeight="1" x14ac:dyDescent="0.2">
      <c r="A45" s="115" t="s">
        <v>89</v>
      </c>
      <c r="B45" s="115" t="s">
        <v>141</v>
      </c>
      <c r="C45" s="115" t="s">
        <v>142</v>
      </c>
      <c r="D45" s="325"/>
      <c r="E45" s="328">
        <v>1.5359999999999999E-4</v>
      </c>
      <c r="F45" s="328">
        <v>1.1199999999999999E-5</v>
      </c>
      <c r="G45" s="328">
        <v>7.9999999999999996E-6</v>
      </c>
      <c r="H45" s="328">
        <v>2.7999999999999998E-9</v>
      </c>
      <c r="I45" s="328">
        <v>5.5999999999999997E-6</v>
      </c>
      <c r="J45" s="328">
        <v>6.0000000000000002E-6</v>
      </c>
      <c r="K45" s="328">
        <v>6.0000000000000002E-6</v>
      </c>
      <c r="L45" s="328">
        <v>1.736E-6</v>
      </c>
      <c r="M45" s="328">
        <v>2.9600000000000001E-5</v>
      </c>
      <c r="N45" s="328">
        <v>5.2E-7</v>
      </c>
      <c r="O45" s="328">
        <v>4.0000000000000001E-8</v>
      </c>
      <c r="P45" s="328">
        <v>1.1999999999999999E-7</v>
      </c>
      <c r="Q45" s="328">
        <v>1.6E-7</v>
      </c>
      <c r="R45" s="328">
        <v>2.0000000000000002E-7</v>
      </c>
      <c r="S45" s="328">
        <v>3.5200000000000002E-6</v>
      </c>
      <c r="T45" s="328">
        <v>3.9999999999999998E-6</v>
      </c>
      <c r="U45" s="328">
        <v>4.0000000000000003E-7</v>
      </c>
      <c r="V45" s="328">
        <v>4.7999999999999998E-6</v>
      </c>
      <c r="W45" s="328" t="s">
        <v>73</v>
      </c>
      <c r="X45" s="328" t="s">
        <v>73</v>
      </c>
      <c r="Y45" s="328" t="s">
        <v>73</v>
      </c>
      <c r="Z45" s="328" t="s">
        <v>72</v>
      </c>
      <c r="AA45" s="328" t="s">
        <v>72</v>
      </c>
      <c r="AB45" s="328">
        <v>3.2000000000000001E-7</v>
      </c>
      <c r="AC45" s="328">
        <v>3.2000000000000003E-10</v>
      </c>
      <c r="AD45" s="328">
        <v>3.0399999999999998E-10</v>
      </c>
      <c r="AE45" s="301"/>
      <c r="AF45" s="329">
        <v>4</v>
      </c>
      <c r="AG45" s="329" t="s">
        <v>73</v>
      </c>
      <c r="AH45" s="329" t="s">
        <v>73</v>
      </c>
      <c r="AI45" s="329" t="s">
        <v>73</v>
      </c>
      <c r="AJ45" s="329" t="s">
        <v>73</v>
      </c>
      <c r="AK45" s="329" t="s">
        <v>73</v>
      </c>
      <c r="AL45" s="327" t="s">
        <v>63</v>
      </c>
    </row>
    <row r="46" spans="1:38" ht="26.25" customHeight="1" x14ac:dyDescent="0.2">
      <c r="A46" s="115" t="s">
        <v>128</v>
      </c>
      <c r="B46" s="115" t="s">
        <v>143</v>
      </c>
      <c r="C46" s="115" t="s">
        <v>144</v>
      </c>
      <c r="D46" s="325"/>
      <c r="E46" s="328" t="s">
        <v>72</v>
      </c>
      <c r="F46" s="328" t="s">
        <v>72</v>
      </c>
      <c r="G46" s="328" t="s">
        <v>72</v>
      </c>
      <c r="H46" s="328" t="s">
        <v>72</v>
      </c>
      <c r="I46" s="328" t="s">
        <v>72</v>
      </c>
      <c r="J46" s="328" t="s">
        <v>72</v>
      </c>
      <c r="K46" s="328" t="s">
        <v>72</v>
      </c>
      <c r="L46" s="328" t="s">
        <v>72</v>
      </c>
      <c r="M46" s="328" t="s">
        <v>72</v>
      </c>
      <c r="N46" s="328" t="s">
        <v>72</v>
      </c>
      <c r="O46" s="328" t="s">
        <v>72</v>
      </c>
      <c r="P46" s="328" t="s">
        <v>72</v>
      </c>
      <c r="Q46" s="328" t="s">
        <v>72</v>
      </c>
      <c r="R46" s="328" t="s">
        <v>72</v>
      </c>
      <c r="S46" s="328" t="s">
        <v>72</v>
      </c>
      <c r="T46" s="328" t="s">
        <v>72</v>
      </c>
      <c r="U46" s="328" t="s">
        <v>72</v>
      </c>
      <c r="V46" s="328" t="s">
        <v>72</v>
      </c>
      <c r="W46" s="328" t="s">
        <v>72</v>
      </c>
      <c r="X46" s="328" t="s">
        <v>72</v>
      </c>
      <c r="Y46" s="328" t="s">
        <v>72</v>
      </c>
      <c r="Z46" s="328" t="s">
        <v>72</v>
      </c>
      <c r="AA46" s="328" t="s">
        <v>72</v>
      </c>
      <c r="AB46" s="328" t="s">
        <v>72</v>
      </c>
      <c r="AC46" s="328" t="s">
        <v>72</v>
      </c>
      <c r="AD46" s="328" t="s">
        <v>72</v>
      </c>
      <c r="AE46" s="301"/>
      <c r="AF46" s="329" t="s">
        <v>72</v>
      </c>
      <c r="AG46" s="329" t="s">
        <v>72</v>
      </c>
      <c r="AH46" s="329" t="s">
        <v>72</v>
      </c>
      <c r="AI46" s="329" t="s">
        <v>72</v>
      </c>
      <c r="AJ46" s="329" t="s">
        <v>72</v>
      </c>
      <c r="AK46" s="329" t="s">
        <v>72</v>
      </c>
      <c r="AL46" s="327" t="s">
        <v>63</v>
      </c>
    </row>
    <row r="47" spans="1:38" ht="26.25" customHeight="1" x14ac:dyDescent="0.2">
      <c r="A47" s="115" t="s">
        <v>89</v>
      </c>
      <c r="B47" s="115" t="s">
        <v>145</v>
      </c>
      <c r="C47" s="115" t="s">
        <v>146</v>
      </c>
      <c r="D47" s="325"/>
      <c r="E47" s="328">
        <v>0.17475426200653763</v>
      </c>
      <c r="F47" s="328">
        <v>1.80865225044003E-2</v>
      </c>
      <c r="G47" s="328">
        <v>2.1883246853326484E-2</v>
      </c>
      <c r="H47" s="328">
        <v>4.2846366607995978E-5</v>
      </c>
      <c r="I47" s="328">
        <v>1.0592478752828765E-2</v>
      </c>
      <c r="J47" s="328">
        <v>1.1268594417902943E-2</v>
      </c>
      <c r="K47" s="328">
        <v>1.1268594417902943E-2</v>
      </c>
      <c r="L47" s="328">
        <v>7.3245863716369132E-3</v>
      </c>
      <c r="M47" s="328">
        <v>5.7703344229318589E-2</v>
      </c>
      <c r="N47" s="328">
        <v>1.2050540608498869E-5</v>
      </c>
      <c r="O47" s="328">
        <v>5.3557958259994977E-5</v>
      </c>
      <c r="P47" s="328" t="s">
        <v>73</v>
      </c>
      <c r="Q47" s="328" t="s">
        <v>73</v>
      </c>
      <c r="R47" s="328">
        <v>2.1423183303997991E-4</v>
      </c>
      <c r="S47" s="328">
        <v>9.1048529041991462E-3</v>
      </c>
      <c r="T47" s="328">
        <v>3.7490570781996483E-4</v>
      </c>
      <c r="U47" s="328">
        <v>5.3557958259994977E-5</v>
      </c>
      <c r="V47" s="328">
        <v>5.3557958259994971E-3</v>
      </c>
      <c r="W47" s="328" t="s">
        <v>147</v>
      </c>
      <c r="X47" s="328">
        <v>1.6067387477998495E-4</v>
      </c>
      <c r="Y47" s="328">
        <v>2.6778979129997487E-4</v>
      </c>
      <c r="Z47" s="328" t="s">
        <v>72</v>
      </c>
      <c r="AA47" s="328" t="s">
        <v>72</v>
      </c>
      <c r="AB47" s="328">
        <v>4.2846366607995982E-4</v>
      </c>
      <c r="AC47" s="328" t="s">
        <v>147</v>
      </c>
      <c r="AD47" s="328" t="s">
        <v>147</v>
      </c>
      <c r="AE47" s="301"/>
      <c r="AF47" s="329">
        <v>213</v>
      </c>
      <c r="AG47" s="329" t="s">
        <v>73</v>
      </c>
      <c r="AH47" s="329" t="s">
        <v>73</v>
      </c>
      <c r="AI47" s="329" t="s">
        <v>73</v>
      </c>
      <c r="AJ47" s="329" t="s">
        <v>73</v>
      </c>
      <c r="AK47" s="329" t="s">
        <v>73</v>
      </c>
      <c r="AL47" s="327" t="s">
        <v>63</v>
      </c>
    </row>
    <row r="48" spans="1:38" ht="26.25" customHeight="1" x14ac:dyDescent="0.2">
      <c r="A48" s="115" t="s">
        <v>148</v>
      </c>
      <c r="B48" s="115" t="s">
        <v>149</v>
      </c>
      <c r="C48" s="115" t="s">
        <v>150</v>
      </c>
      <c r="D48" s="325"/>
      <c r="E48" s="328" t="s">
        <v>73</v>
      </c>
      <c r="F48" s="328" t="s">
        <v>73</v>
      </c>
      <c r="G48" s="328" t="s">
        <v>73</v>
      </c>
      <c r="H48" s="328" t="s">
        <v>73</v>
      </c>
      <c r="I48" s="328">
        <v>3.2269999999999998E-3</v>
      </c>
      <c r="J48" s="328">
        <v>3.2272000000000002E-2</v>
      </c>
      <c r="K48" s="328">
        <v>8.0679000000000001E-2</v>
      </c>
      <c r="L48" s="328" t="s">
        <v>73</v>
      </c>
      <c r="M48" s="328" t="s">
        <v>73</v>
      </c>
      <c r="N48" s="328" t="s">
        <v>73</v>
      </c>
      <c r="O48" s="328" t="s">
        <v>73</v>
      </c>
      <c r="P48" s="328" t="s">
        <v>73</v>
      </c>
      <c r="Q48" s="328" t="s">
        <v>73</v>
      </c>
      <c r="R48" s="328" t="s">
        <v>73</v>
      </c>
      <c r="S48" s="328" t="s">
        <v>73</v>
      </c>
      <c r="T48" s="328" t="s">
        <v>73</v>
      </c>
      <c r="U48" s="328" t="s">
        <v>73</v>
      </c>
      <c r="V48" s="328" t="s">
        <v>73</v>
      </c>
      <c r="W48" s="328" t="s">
        <v>73</v>
      </c>
      <c r="X48" s="328" t="s">
        <v>73</v>
      </c>
      <c r="Y48" s="328" t="s">
        <v>73</v>
      </c>
      <c r="Z48" s="328" t="s">
        <v>73</v>
      </c>
      <c r="AA48" s="328" t="s">
        <v>73</v>
      </c>
      <c r="AB48" s="328" t="s">
        <v>73</v>
      </c>
      <c r="AC48" s="328" t="s">
        <v>73</v>
      </c>
      <c r="AD48" s="328" t="s">
        <v>73</v>
      </c>
      <c r="AE48" s="294">
        <v>0</v>
      </c>
      <c r="AF48" s="329" t="s">
        <v>73</v>
      </c>
      <c r="AG48" s="329" t="s">
        <v>73</v>
      </c>
      <c r="AH48" s="329" t="s">
        <v>73</v>
      </c>
      <c r="AI48" s="329" t="s">
        <v>73</v>
      </c>
      <c r="AJ48" s="329" t="s">
        <v>73</v>
      </c>
      <c r="AK48" s="328">
        <v>0.37940000000000002</v>
      </c>
      <c r="AL48" s="327" t="s">
        <v>151</v>
      </c>
    </row>
    <row r="49" spans="1:38" ht="26.25" customHeight="1" x14ac:dyDescent="0.2">
      <c r="A49" s="115" t="s">
        <v>148</v>
      </c>
      <c r="B49" s="115" t="s">
        <v>152</v>
      </c>
      <c r="C49" s="115" t="s">
        <v>153</v>
      </c>
      <c r="D49" s="325"/>
      <c r="E49" s="328" t="s">
        <v>67</v>
      </c>
      <c r="F49" s="328" t="s">
        <v>67</v>
      </c>
      <c r="G49" s="328" t="s">
        <v>67</v>
      </c>
      <c r="H49" s="328" t="s">
        <v>67</v>
      </c>
      <c r="I49" s="328" t="s">
        <v>67</v>
      </c>
      <c r="J49" s="328" t="s">
        <v>67</v>
      </c>
      <c r="K49" s="328" t="s">
        <v>67</v>
      </c>
      <c r="L49" s="328" t="s">
        <v>67</v>
      </c>
      <c r="M49" s="328" t="s">
        <v>67</v>
      </c>
      <c r="N49" s="328" t="s">
        <v>67</v>
      </c>
      <c r="O49" s="328" t="s">
        <v>67</v>
      </c>
      <c r="P49" s="328" t="s">
        <v>67</v>
      </c>
      <c r="Q49" s="328" t="s">
        <v>67</v>
      </c>
      <c r="R49" s="328" t="s">
        <v>67</v>
      </c>
      <c r="S49" s="328" t="s">
        <v>67</v>
      </c>
      <c r="T49" s="328" t="s">
        <v>67</v>
      </c>
      <c r="U49" s="328" t="s">
        <v>67</v>
      </c>
      <c r="V49" s="328" t="s">
        <v>67</v>
      </c>
      <c r="W49" s="328" t="s">
        <v>67</v>
      </c>
      <c r="X49" s="328" t="s">
        <v>67</v>
      </c>
      <c r="Y49" s="328" t="s">
        <v>67</v>
      </c>
      <c r="Z49" s="328" t="s">
        <v>67</v>
      </c>
      <c r="AA49" s="328" t="s">
        <v>67</v>
      </c>
      <c r="AB49" s="328" t="s">
        <v>67</v>
      </c>
      <c r="AC49" s="328" t="s">
        <v>67</v>
      </c>
      <c r="AD49" s="328" t="s">
        <v>67</v>
      </c>
      <c r="AE49" s="294" t="s">
        <v>67</v>
      </c>
      <c r="AF49" s="329" t="s">
        <v>67</v>
      </c>
      <c r="AG49" s="329" t="s">
        <v>67</v>
      </c>
      <c r="AH49" s="329" t="s">
        <v>67</v>
      </c>
      <c r="AI49" s="329" t="s">
        <v>67</v>
      </c>
      <c r="AJ49" s="329" t="s">
        <v>67</v>
      </c>
      <c r="AK49" s="328" t="s">
        <v>67</v>
      </c>
      <c r="AL49" s="327" t="s">
        <v>63</v>
      </c>
    </row>
    <row r="50" spans="1:38" ht="26.25" customHeight="1" x14ac:dyDescent="0.2">
      <c r="A50" s="115" t="s">
        <v>148</v>
      </c>
      <c r="B50" s="115" t="s">
        <v>154</v>
      </c>
      <c r="C50" s="115" t="s">
        <v>155</v>
      </c>
      <c r="D50" s="325"/>
      <c r="E50" s="328" t="s">
        <v>67</v>
      </c>
      <c r="F50" s="328" t="s">
        <v>67</v>
      </c>
      <c r="G50" s="328" t="s">
        <v>67</v>
      </c>
      <c r="H50" s="328" t="s">
        <v>67</v>
      </c>
      <c r="I50" s="328" t="s">
        <v>67</v>
      </c>
      <c r="J50" s="328" t="s">
        <v>67</v>
      </c>
      <c r="K50" s="328" t="s">
        <v>67</v>
      </c>
      <c r="L50" s="328" t="s">
        <v>67</v>
      </c>
      <c r="M50" s="328" t="s">
        <v>67</v>
      </c>
      <c r="N50" s="328" t="s">
        <v>67</v>
      </c>
      <c r="O50" s="328" t="s">
        <v>67</v>
      </c>
      <c r="P50" s="328" t="s">
        <v>67</v>
      </c>
      <c r="Q50" s="328" t="s">
        <v>67</v>
      </c>
      <c r="R50" s="328" t="s">
        <v>67</v>
      </c>
      <c r="S50" s="328" t="s">
        <v>67</v>
      </c>
      <c r="T50" s="328" t="s">
        <v>67</v>
      </c>
      <c r="U50" s="328" t="s">
        <v>67</v>
      </c>
      <c r="V50" s="328" t="s">
        <v>67</v>
      </c>
      <c r="W50" s="328" t="s">
        <v>67</v>
      </c>
      <c r="X50" s="328" t="s">
        <v>67</v>
      </c>
      <c r="Y50" s="328" t="s">
        <v>67</v>
      </c>
      <c r="Z50" s="328" t="s">
        <v>67</v>
      </c>
      <c r="AA50" s="328" t="s">
        <v>67</v>
      </c>
      <c r="AB50" s="328" t="s">
        <v>67</v>
      </c>
      <c r="AC50" s="328" t="s">
        <v>67</v>
      </c>
      <c r="AD50" s="328" t="s">
        <v>67</v>
      </c>
      <c r="AE50" s="294" t="s">
        <v>67</v>
      </c>
      <c r="AF50" s="329" t="s">
        <v>67</v>
      </c>
      <c r="AG50" s="329" t="s">
        <v>67</v>
      </c>
      <c r="AH50" s="329" t="s">
        <v>67</v>
      </c>
      <c r="AI50" s="329" t="s">
        <v>67</v>
      </c>
      <c r="AJ50" s="329" t="s">
        <v>67</v>
      </c>
      <c r="AK50" s="328" t="s">
        <v>67</v>
      </c>
      <c r="AL50" s="327" t="s">
        <v>63</v>
      </c>
    </row>
    <row r="51" spans="1:38" ht="26.25" customHeight="1" x14ac:dyDescent="0.2">
      <c r="A51" s="115" t="s">
        <v>148</v>
      </c>
      <c r="B51" s="115" t="s">
        <v>156</v>
      </c>
      <c r="C51" s="115" t="s">
        <v>157</v>
      </c>
      <c r="D51" s="325">
        <v>0</v>
      </c>
      <c r="E51" s="328" t="s">
        <v>73</v>
      </c>
      <c r="F51" s="328">
        <v>1.541E-2</v>
      </c>
      <c r="G51" s="328" t="s">
        <v>73</v>
      </c>
      <c r="H51" s="328" t="s">
        <v>73</v>
      </c>
      <c r="I51" s="328" t="s">
        <v>73</v>
      </c>
      <c r="J51" s="328" t="s">
        <v>73</v>
      </c>
      <c r="K51" s="328" t="s">
        <v>73</v>
      </c>
      <c r="L51" s="328" t="s">
        <v>73</v>
      </c>
      <c r="M51" s="328" t="s">
        <v>73</v>
      </c>
      <c r="N51" s="328" t="s">
        <v>73</v>
      </c>
      <c r="O51" s="328" t="s">
        <v>73</v>
      </c>
      <c r="P51" s="328" t="s">
        <v>73</v>
      </c>
      <c r="Q51" s="328" t="s">
        <v>73</v>
      </c>
      <c r="R51" s="328" t="s">
        <v>73</v>
      </c>
      <c r="S51" s="328" t="s">
        <v>73</v>
      </c>
      <c r="T51" s="328" t="s">
        <v>73</v>
      </c>
      <c r="U51" s="328" t="s">
        <v>73</v>
      </c>
      <c r="V51" s="328" t="s">
        <v>73</v>
      </c>
      <c r="W51" s="328" t="s">
        <v>73</v>
      </c>
      <c r="X51" s="328" t="s">
        <v>73</v>
      </c>
      <c r="Y51" s="328" t="s">
        <v>73</v>
      </c>
      <c r="Z51" s="328" t="s">
        <v>73</v>
      </c>
      <c r="AA51" s="328" t="s">
        <v>73</v>
      </c>
      <c r="AB51" s="328" t="s">
        <v>73</v>
      </c>
      <c r="AC51" s="328" t="s">
        <v>73</v>
      </c>
      <c r="AD51" s="328" t="s">
        <v>73</v>
      </c>
      <c r="AE51" s="294">
        <v>0</v>
      </c>
      <c r="AF51" s="329" t="s">
        <v>73</v>
      </c>
      <c r="AG51" s="329" t="s">
        <v>73</v>
      </c>
      <c r="AH51" s="329" t="s">
        <v>73</v>
      </c>
      <c r="AI51" s="329" t="s">
        <v>73</v>
      </c>
      <c r="AJ51" s="329" t="s">
        <v>72</v>
      </c>
      <c r="AK51" s="328">
        <v>0.15409999999999999</v>
      </c>
      <c r="AL51" s="327" t="s">
        <v>158</v>
      </c>
    </row>
    <row r="52" spans="1:38" ht="26.25" customHeight="1" x14ac:dyDescent="0.25">
      <c r="A52" s="115" t="s">
        <v>148</v>
      </c>
      <c r="B52" s="115" t="s">
        <v>159</v>
      </c>
      <c r="C52" s="115" t="s">
        <v>160</v>
      </c>
      <c r="D52" s="325">
        <v>0</v>
      </c>
      <c r="E52" s="282">
        <v>5.0026000000000001E-2</v>
      </c>
      <c r="F52" s="282">
        <v>8.6498439999999999</v>
      </c>
      <c r="G52" s="282">
        <v>2.5187539999999999</v>
      </c>
      <c r="H52" s="283" t="s">
        <v>71</v>
      </c>
      <c r="I52" s="282">
        <v>1.92E-4</v>
      </c>
      <c r="J52" s="282">
        <v>4.7899999999999999E-4</v>
      </c>
      <c r="K52" s="282">
        <v>5.7499999999999999E-4</v>
      </c>
      <c r="L52" s="283" t="s">
        <v>72</v>
      </c>
      <c r="M52" s="282">
        <v>0.19650799999999999</v>
      </c>
      <c r="N52" s="282">
        <v>1.4378999999999999E-2</v>
      </c>
      <c r="O52" s="282">
        <v>2.3960000000000001E-3</v>
      </c>
      <c r="P52" s="282">
        <v>2.8760000000000001E-3</v>
      </c>
      <c r="Q52" s="282">
        <v>4.7899999999999999E-4</v>
      </c>
      <c r="R52" s="282">
        <v>4.7899999999999999E-4</v>
      </c>
      <c r="S52" s="282">
        <v>5.751E-3</v>
      </c>
      <c r="T52" s="282">
        <v>2.5402000000000001E-2</v>
      </c>
      <c r="U52" s="282">
        <v>4.7899999999999999E-4</v>
      </c>
      <c r="V52" s="282">
        <v>4.7930000000000004E-3</v>
      </c>
      <c r="W52" s="284">
        <v>5.7500000000000002E-9</v>
      </c>
      <c r="X52" s="284">
        <v>6.9599999999999998E-5</v>
      </c>
      <c r="Y52" s="282">
        <v>1.18E-4</v>
      </c>
      <c r="Z52" s="284">
        <v>8.03E-5</v>
      </c>
      <c r="AA52" s="284">
        <v>6.0699999999999998E-5</v>
      </c>
      <c r="AB52" s="282">
        <v>3.28E-4</v>
      </c>
      <c r="AC52" s="283" t="s">
        <v>72</v>
      </c>
      <c r="AD52" s="283" t="s">
        <v>72</v>
      </c>
      <c r="AE52" s="283">
        <v>0</v>
      </c>
      <c r="AF52" s="283" t="s">
        <v>73</v>
      </c>
      <c r="AG52" s="283" t="s">
        <v>73</v>
      </c>
      <c r="AH52" s="283" t="s">
        <v>73</v>
      </c>
      <c r="AI52" s="283" t="s">
        <v>73</v>
      </c>
      <c r="AJ52" s="283">
        <v>3199</v>
      </c>
      <c r="AK52" s="282">
        <v>4.7928879999999996</v>
      </c>
      <c r="AL52" s="306" t="s">
        <v>161</v>
      </c>
    </row>
    <row r="53" spans="1:38" ht="26.25" customHeight="1" x14ac:dyDescent="0.25">
      <c r="A53" s="115" t="s">
        <v>148</v>
      </c>
      <c r="B53" s="115" t="s">
        <v>162</v>
      </c>
      <c r="C53" s="115" t="s">
        <v>163</v>
      </c>
      <c r="D53" s="325">
        <v>0</v>
      </c>
      <c r="E53" s="283" t="s">
        <v>73</v>
      </c>
      <c r="F53" s="282">
        <v>0.96181899999999998</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19232</v>
      </c>
      <c r="AL53" s="306" t="s">
        <v>63</v>
      </c>
    </row>
    <row r="54" spans="1:38" ht="37.5" customHeight="1" x14ac:dyDescent="0.25">
      <c r="A54" s="115" t="s">
        <v>148</v>
      </c>
      <c r="B54" s="115" t="s">
        <v>164</v>
      </c>
      <c r="C54" s="115" t="s">
        <v>165</v>
      </c>
      <c r="D54" s="325">
        <v>0</v>
      </c>
      <c r="E54" s="283" t="s">
        <v>73</v>
      </c>
      <c r="F54" s="282">
        <v>0.17002999999999999</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2">
        <v>9.1848340000000004</v>
      </c>
      <c r="AL54" s="306" t="s">
        <v>166</v>
      </c>
    </row>
    <row r="55" spans="1:38" ht="26.25" customHeight="1" x14ac:dyDescent="0.2">
      <c r="A55" s="115" t="s">
        <v>148</v>
      </c>
      <c r="B55" s="115" t="s">
        <v>167</v>
      </c>
      <c r="C55" s="115" t="s">
        <v>168</v>
      </c>
      <c r="D55" s="325" t="s">
        <v>169</v>
      </c>
      <c r="E55" s="286"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325" t="s">
        <v>174</v>
      </c>
      <c r="E56" s="286"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325"/>
      <c r="E57" s="328" t="s">
        <v>73</v>
      </c>
      <c r="F57" s="328" t="s">
        <v>73</v>
      </c>
      <c r="G57" s="328" t="s">
        <v>73</v>
      </c>
      <c r="H57" s="328" t="s">
        <v>73</v>
      </c>
      <c r="I57" s="328">
        <v>0.12562536999999999</v>
      </c>
      <c r="J57" s="328">
        <v>0.226125666</v>
      </c>
      <c r="K57" s="328">
        <v>0.25125073999999997</v>
      </c>
      <c r="L57" s="328">
        <v>3.7687609999999998E-3</v>
      </c>
      <c r="M57" s="328" t="s">
        <v>73</v>
      </c>
      <c r="N57" s="328" t="s">
        <v>73</v>
      </c>
      <c r="O57" s="328" t="s">
        <v>73</v>
      </c>
      <c r="P57" s="328" t="s">
        <v>73</v>
      </c>
      <c r="Q57" s="328" t="s">
        <v>73</v>
      </c>
      <c r="R57" s="328" t="s">
        <v>73</v>
      </c>
      <c r="S57" s="328" t="s">
        <v>73</v>
      </c>
      <c r="T57" s="328" t="s">
        <v>73</v>
      </c>
      <c r="U57" s="328" t="s">
        <v>73</v>
      </c>
      <c r="V57" s="328" t="s">
        <v>73</v>
      </c>
      <c r="W57" s="328" t="s">
        <v>73</v>
      </c>
      <c r="X57" s="328" t="s">
        <v>73</v>
      </c>
      <c r="Y57" s="328" t="s">
        <v>73</v>
      </c>
      <c r="Z57" s="328" t="s">
        <v>73</v>
      </c>
      <c r="AA57" s="328" t="s">
        <v>73</v>
      </c>
      <c r="AB57" s="328" t="s">
        <v>73</v>
      </c>
      <c r="AC57" s="328" t="s">
        <v>73</v>
      </c>
      <c r="AD57" s="328" t="s">
        <v>73</v>
      </c>
      <c r="AE57" s="294">
        <v>0</v>
      </c>
      <c r="AF57" s="329" t="s">
        <v>73</v>
      </c>
      <c r="AG57" s="329" t="s">
        <v>73</v>
      </c>
      <c r="AH57" s="329" t="s">
        <v>73</v>
      </c>
      <c r="AI57" s="329" t="s">
        <v>73</v>
      </c>
      <c r="AJ57" s="329" t="s">
        <v>73</v>
      </c>
      <c r="AK57" s="328">
        <v>966.34900000000005</v>
      </c>
      <c r="AL57" s="327" t="s">
        <v>177</v>
      </c>
    </row>
    <row r="58" spans="1:38" ht="26.25" customHeight="1" x14ac:dyDescent="0.2">
      <c r="A58" s="115" t="s">
        <v>68</v>
      </c>
      <c r="B58" s="115" t="s">
        <v>178</v>
      </c>
      <c r="C58" s="115" t="s">
        <v>179</v>
      </c>
      <c r="D58" s="325"/>
      <c r="E58" s="328" t="s">
        <v>73</v>
      </c>
      <c r="F58" s="328" t="s">
        <v>73</v>
      </c>
      <c r="G58" s="328" t="s">
        <v>73</v>
      </c>
      <c r="H58" s="328" t="s">
        <v>73</v>
      </c>
      <c r="I58" s="328">
        <v>1.7123590000000001E-3</v>
      </c>
      <c r="J58" s="328">
        <v>1.1415728E-2</v>
      </c>
      <c r="K58" s="328">
        <v>2.2831456E-2</v>
      </c>
      <c r="L58" s="328">
        <v>7.8768500000000007E-6</v>
      </c>
      <c r="M58" s="328" t="s">
        <v>73</v>
      </c>
      <c r="N58" s="328" t="s">
        <v>73</v>
      </c>
      <c r="O58" s="328" t="s">
        <v>73</v>
      </c>
      <c r="P58" s="328" t="s">
        <v>73</v>
      </c>
      <c r="Q58" s="328" t="s">
        <v>73</v>
      </c>
      <c r="R58" s="328" t="s">
        <v>73</v>
      </c>
      <c r="S58" s="328" t="s">
        <v>73</v>
      </c>
      <c r="T58" s="328" t="s">
        <v>73</v>
      </c>
      <c r="U58" s="328" t="s">
        <v>73</v>
      </c>
      <c r="V58" s="328" t="s">
        <v>73</v>
      </c>
      <c r="W58" s="328" t="s">
        <v>73</v>
      </c>
      <c r="X58" s="328" t="s">
        <v>73</v>
      </c>
      <c r="Y58" s="328" t="s">
        <v>73</v>
      </c>
      <c r="Z58" s="328" t="s">
        <v>73</v>
      </c>
      <c r="AA58" s="328" t="s">
        <v>73</v>
      </c>
      <c r="AB58" s="328" t="s">
        <v>73</v>
      </c>
      <c r="AC58" s="328" t="s">
        <v>73</v>
      </c>
      <c r="AD58" s="328" t="s">
        <v>73</v>
      </c>
      <c r="AE58" s="294">
        <v>0</v>
      </c>
      <c r="AF58" s="329" t="s">
        <v>73</v>
      </c>
      <c r="AG58" s="329" t="s">
        <v>73</v>
      </c>
      <c r="AH58" s="329" t="s">
        <v>73</v>
      </c>
      <c r="AI58" s="329" t="s">
        <v>73</v>
      </c>
      <c r="AJ58" s="329" t="s">
        <v>73</v>
      </c>
      <c r="AK58" s="328">
        <v>57.078638890000001</v>
      </c>
      <c r="AL58" s="327" t="s">
        <v>180</v>
      </c>
    </row>
    <row r="59" spans="1:38" ht="26.25" customHeight="1" x14ac:dyDescent="0.2">
      <c r="A59" s="115" t="s">
        <v>68</v>
      </c>
      <c r="B59" s="115" t="s">
        <v>181</v>
      </c>
      <c r="C59" s="115" t="s">
        <v>182</v>
      </c>
      <c r="D59" s="325"/>
      <c r="E59" s="286" t="s">
        <v>73</v>
      </c>
      <c r="F59" s="286" t="s">
        <v>73</v>
      </c>
      <c r="G59" s="286" t="s">
        <v>73</v>
      </c>
      <c r="H59" s="286" t="s">
        <v>73</v>
      </c>
      <c r="I59" s="286">
        <v>1.3011E-2</v>
      </c>
      <c r="J59" s="286">
        <v>1.4838E-2</v>
      </c>
      <c r="K59" s="286">
        <v>1.6582E-2</v>
      </c>
      <c r="L59" s="286">
        <v>1.9000000000000001E-5</v>
      </c>
      <c r="M59" s="286" t="s">
        <v>73</v>
      </c>
      <c r="N59" s="286">
        <v>0.16386000000000001</v>
      </c>
      <c r="O59" s="286">
        <v>7.2090000000000001E-3</v>
      </c>
      <c r="P59" s="286">
        <v>2.5000000000000001E-5</v>
      </c>
      <c r="Q59" s="286">
        <v>1.6719000000000001E-2</v>
      </c>
      <c r="R59" s="286">
        <v>6.6600000000000003E-4</v>
      </c>
      <c r="S59" s="286">
        <v>5.8299999999999997E-4</v>
      </c>
      <c r="T59" s="286">
        <v>1.9449999999999999E-2</v>
      </c>
      <c r="U59" s="286">
        <v>8.4280999999999995E-2</v>
      </c>
      <c r="V59" s="286">
        <v>3.0820000000000001E-3</v>
      </c>
      <c r="W59" s="286" t="s">
        <v>73</v>
      </c>
      <c r="X59" s="286" t="s">
        <v>73</v>
      </c>
      <c r="Y59" s="286" t="s">
        <v>73</v>
      </c>
      <c r="Z59" s="286" t="s">
        <v>73</v>
      </c>
      <c r="AA59" s="286" t="s">
        <v>73</v>
      </c>
      <c r="AB59" s="286" t="s">
        <v>73</v>
      </c>
      <c r="AC59" s="286" t="s">
        <v>73</v>
      </c>
      <c r="AD59" s="286" t="s">
        <v>73</v>
      </c>
      <c r="AE59" s="286"/>
      <c r="AF59" s="286" t="s">
        <v>73</v>
      </c>
      <c r="AG59" s="286" t="s">
        <v>73</v>
      </c>
      <c r="AH59" s="286" t="s">
        <v>73</v>
      </c>
      <c r="AI59" s="286" t="s">
        <v>73</v>
      </c>
      <c r="AJ59" s="286" t="s">
        <v>73</v>
      </c>
      <c r="AK59" s="286">
        <v>202.071484</v>
      </c>
      <c r="AL59" s="292" t="s">
        <v>468</v>
      </c>
    </row>
    <row r="60" spans="1:38" ht="26.25" customHeight="1" x14ac:dyDescent="0.2">
      <c r="A60" s="115" t="s">
        <v>68</v>
      </c>
      <c r="B60" s="115" t="s">
        <v>183</v>
      </c>
      <c r="C60" s="115" t="s">
        <v>184</v>
      </c>
      <c r="D60" s="325"/>
      <c r="E60" s="328" t="s">
        <v>73</v>
      </c>
      <c r="F60" s="328" t="s">
        <v>73</v>
      </c>
      <c r="G60" s="328" t="s">
        <v>73</v>
      </c>
      <c r="H60" s="328" t="s">
        <v>73</v>
      </c>
      <c r="I60" s="328">
        <v>6.8833902000000002E-2</v>
      </c>
      <c r="J60" s="328">
        <v>0.366476107</v>
      </c>
      <c r="K60" s="328">
        <v>1.097027591</v>
      </c>
      <c r="L60" s="328" t="s">
        <v>73</v>
      </c>
      <c r="M60" s="328" t="s">
        <v>73</v>
      </c>
      <c r="N60" s="328" t="s">
        <v>73</v>
      </c>
      <c r="O60" s="328" t="s">
        <v>73</v>
      </c>
      <c r="P60" s="328" t="s">
        <v>73</v>
      </c>
      <c r="Q60" s="328" t="s">
        <v>73</v>
      </c>
      <c r="R60" s="328" t="s">
        <v>73</v>
      </c>
      <c r="S60" s="328" t="s">
        <v>73</v>
      </c>
      <c r="T60" s="328" t="s">
        <v>73</v>
      </c>
      <c r="U60" s="328" t="s">
        <v>73</v>
      </c>
      <c r="V60" s="328" t="s">
        <v>73</v>
      </c>
      <c r="W60" s="328" t="s">
        <v>73</v>
      </c>
      <c r="X60" s="328" t="s">
        <v>73</v>
      </c>
      <c r="Y60" s="328" t="s">
        <v>73</v>
      </c>
      <c r="Z60" s="328" t="s">
        <v>73</v>
      </c>
      <c r="AA60" s="328" t="s">
        <v>73</v>
      </c>
      <c r="AB60" s="328" t="s">
        <v>73</v>
      </c>
      <c r="AC60" s="328" t="s">
        <v>73</v>
      </c>
      <c r="AD60" s="328" t="s">
        <v>73</v>
      </c>
      <c r="AE60" s="294">
        <v>0</v>
      </c>
      <c r="AF60" s="329" t="s">
        <v>73</v>
      </c>
      <c r="AG60" s="329" t="s">
        <v>73</v>
      </c>
      <c r="AH60" s="329" t="s">
        <v>73</v>
      </c>
      <c r="AI60" s="329" t="s">
        <v>73</v>
      </c>
      <c r="AJ60" s="329" t="s">
        <v>73</v>
      </c>
      <c r="AK60" s="328">
        <v>22.083238569999999</v>
      </c>
      <c r="AL60" s="327" t="s">
        <v>185</v>
      </c>
    </row>
    <row r="61" spans="1:38" ht="26.25" customHeight="1" x14ac:dyDescent="0.25">
      <c r="A61" s="115" t="s">
        <v>68</v>
      </c>
      <c r="B61" s="115" t="s">
        <v>186</v>
      </c>
      <c r="C61" s="115" t="s">
        <v>187</v>
      </c>
      <c r="D61" s="325"/>
      <c r="E61" s="289" t="s">
        <v>73</v>
      </c>
      <c r="F61" s="289" t="s">
        <v>73</v>
      </c>
      <c r="G61" s="289" t="s">
        <v>73</v>
      </c>
      <c r="H61" s="289" t="s">
        <v>73</v>
      </c>
      <c r="I61" s="344">
        <v>0.49834499999999998</v>
      </c>
      <c r="J61" s="344">
        <v>4.9834459999999998</v>
      </c>
      <c r="K61" s="344">
        <v>16.611640000000001</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344">
        <f>14116958/1000</f>
        <v>14116.958000000001</v>
      </c>
      <c r="AL61" s="292" t="s">
        <v>188</v>
      </c>
    </row>
    <row r="62" spans="1:38" ht="26.25" customHeight="1" x14ac:dyDescent="0.2">
      <c r="A62" s="115" t="s">
        <v>68</v>
      </c>
      <c r="B62" s="115" t="s">
        <v>189</v>
      </c>
      <c r="C62" s="115" t="s">
        <v>190</v>
      </c>
      <c r="D62" s="325"/>
      <c r="E62" s="328" t="s">
        <v>73</v>
      </c>
      <c r="F62" s="328" t="s">
        <v>73</v>
      </c>
      <c r="G62" s="328" t="s">
        <v>73</v>
      </c>
      <c r="H62" s="328" t="s">
        <v>73</v>
      </c>
      <c r="I62" s="328">
        <v>1.352406E-3</v>
      </c>
      <c r="J62" s="328">
        <v>1.3524059999999999E-2</v>
      </c>
      <c r="K62" s="328">
        <v>2.7048119999999998E-2</v>
      </c>
      <c r="L62" s="328" t="s">
        <v>73</v>
      </c>
      <c r="M62" s="328" t="s">
        <v>73</v>
      </c>
      <c r="N62" s="328" t="s">
        <v>73</v>
      </c>
      <c r="O62" s="328" t="s">
        <v>73</v>
      </c>
      <c r="P62" s="328" t="s">
        <v>73</v>
      </c>
      <c r="Q62" s="328" t="s">
        <v>73</v>
      </c>
      <c r="R62" s="328" t="s">
        <v>73</v>
      </c>
      <c r="S62" s="328" t="s">
        <v>73</v>
      </c>
      <c r="T62" s="328" t="s">
        <v>73</v>
      </c>
      <c r="U62" s="328" t="s">
        <v>73</v>
      </c>
      <c r="V62" s="328" t="s">
        <v>73</v>
      </c>
      <c r="W62" s="328" t="s">
        <v>73</v>
      </c>
      <c r="X62" s="328" t="s">
        <v>73</v>
      </c>
      <c r="Y62" s="328" t="s">
        <v>73</v>
      </c>
      <c r="Z62" s="328" t="s">
        <v>73</v>
      </c>
      <c r="AA62" s="328" t="s">
        <v>73</v>
      </c>
      <c r="AB62" s="328" t="s">
        <v>73</v>
      </c>
      <c r="AC62" s="328" t="s">
        <v>73</v>
      </c>
      <c r="AD62" s="328" t="s">
        <v>73</v>
      </c>
      <c r="AE62" s="294">
        <v>0</v>
      </c>
      <c r="AF62" s="329" t="s">
        <v>73</v>
      </c>
      <c r="AG62" s="329" t="s">
        <v>73</v>
      </c>
      <c r="AH62" s="329" t="s">
        <v>73</v>
      </c>
      <c r="AI62" s="329" t="s">
        <v>73</v>
      </c>
      <c r="AJ62" s="329" t="s">
        <v>73</v>
      </c>
      <c r="AK62" s="328">
        <v>1.9830000000000001</v>
      </c>
      <c r="AL62" s="327" t="s">
        <v>191</v>
      </c>
    </row>
    <row r="63" spans="1:38" ht="26.25" customHeight="1" x14ac:dyDescent="0.2">
      <c r="A63" s="115" t="s">
        <v>68</v>
      </c>
      <c r="B63" s="115" t="s">
        <v>192</v>
      </c>
      <c r="C63" s="115" t="s">
        <v>193</v>
      </c>
      <c r="D63" s="325"/>
      <c r="E63" s="328" t="s">
        <v>67</v>
      </c>
      <c r="F63" s="328" t="s">
        <v>67</v>
      </c>
      <c r="G63" s="328" t="s">
        <v>67</v>
      </c>
      <c r="H63" s="328" t="s">
        <v>67</v>
      </c>
      <c r="I63" s="328" t="s">
        <v>67</v>
      </c>
      <c r="J63" s="328" t="s">
        <v>67</v>
      </c>
      <c r="K63" s="328" t="s">
        <v>67</v>
      </c>
      <c r="L63" s="328" t="s">
        <v>67</v>
      </c>
      <c r="M63" s="328" t="s">
        <v>67</v>
      </c>
      <c r="N63" s="328" t="s">
        <v>67</v>
      </c>
      <c r="O63" s="328" t="s">
        <v>67</v>
      </c>
      <c r="P63" s="328" t="s">
        <v>67</v>
      </c>
      <c r="Q63" s="328" t="s">
        <v>67</v>
      </c>
      <c r="R63" s="328" t="s">
        <v>67</v>
      </c>
      <c r="S63" s="328" t="s">
        <v>67</v>
      </c>
      <c r="T63" s="328" t="s">
        <v>67</v>
      </c>
      <c r="U63" s="328" t="s">
        <v>67</v>
      </c>
      <c r="V63" s="328" t="s">
        <v>67</v>
      </c>
      <c r="W63" s="328" t="s">
        <v>67</v>
      </c>
      <c r="X63" s="328" t="s">
        <v>67</v>
      </c>
      <c r="Y63" s="328" t="s">
        <v>67</v>
      </c>
      <c r="Z63" s="328" t="s">
        <v>67</v>
      </c>
      <c r="AA63" s="328" t="s">
        <v>67</v>
      </c>
      <c r="AB63" s="328" t="s">
        <v>67</v>
      </c>
      <c r="AC63" s="328" t="s">
        <v>67</v>
      </c>
      <c r="AD63" s="328" t="s">
        <v>67</v>
      </c>
      <c r="AE63" s="290"/>
      <c r="AF63" s="329" t="s">
        <v>67</v>
      </c>
      <c r="AG63" s="329" t="s">
        <v>67</v>
      </c>
      <c r="AH63" s="329" t="s">
        <v>67</v>
      </c>
      <c r="AI63" s="329" t="s">
        <v>67</v>
      </c>
      <c r="AJ63" s="329" t="s">
        <v>67</v>
      </c>
      <c r="AK63" s="329" t="s">
        <v>67</v>
      </c>
      <c r="AL63" s="327" t="s">
        <v>194</v>
      </c>
    </row>
    <row r="64" spans="1:38" ht="26.25" customHeight="1" x14ac:dyDescent="0.2">
      <c r="A64" s="115" t="s">
        <v>68</v>
      </c>
      <c r="B64" s="115" t="s">
        <v>195</v>
      </c>
      <c r="C64" s="115" t="s">
        <v>196</v>
      </c>
      <c r="D64" s="325" t="s">
        <v>174</v>
      </c>
      <c r="E64" s="286">
        <v>0.58306899999999995</v>
      </c>
      <c r="F64" s="286">
        <v>8.0346000000000001E-2</v>
      </c>
      <c r="G64" s="286">
        <v>4.9299999999999995E-4</v>
      </c>
      <c r="H64" s="286">
        <v>0.38265900000000003</v>
      </c>
      <c r="I64" s="286">
        <v>2.3148000000000001E-3</v>
      </c>
      <c r="J64" s="286">
        <v>3.0864E-3</v>
      </c>
      <c r="K64" s="286">
        <v>3.8579999999999999E-3</v>
      </c>
      <c r="L64" s="346">
        <v>4.1666399999999998E-5</v>
      </c>
      <c r="M64" s="286">
        <v>2.681155</v>
      </c>
      <c r="N64" s="286" t="s">
        <v>73</v>
      </c>
      <c r="O64" s="286" t="s">
        <v>73</v>
      </c>
      <c r="P64" s="286" t="s">
        <v>73</v>
      </c>
      <c r="Q64" s="286" t="s">
        <v>73</v>
      </c>
      <c r="R64" s="286" t="s">
        <v>73</v>
      </c>
      <c r="S64" s="286" t="s">
        <v>73</v>
      </c>
      <c r="T64" s="286" t="s">
        <v>73</v>
      </c>
      <c r="U64" s="286" t="s">
        <v>73</v>
      </c>
      <c r="V64" s="286" t="s">
        <v>73</v>
      </c>
      <c r="W64" s="286" t="s">
        <v>73</v>
      </c>
      <c r="X64" s="286" t="s">
        <v>73</v>
      </c>
      <c r="Y64" s="286" t="s">
        <v>73</v>
      </c>
      <c r="Z64" s="286" t="s">
        <v>73</v>
      </c>
      <c r="AA64" s="286" t="s">
        <v>73</v>
      </c>
      <c r="AB64" s="286" t="s">
        <v>73</v>
      </c>
      <c r="AC64" s="286" t="s">
        <v>73</v>
      </c>
      <c r="AD64" s="286" t="s">
        <v>73</v>
      </c>
      <c r="AE64" s="286"/>
      <c r="AF64" s="286" t="s">
        <v>73</v>
      </c>
      <c r="AG64" s="286" t="s">
        <v>73</v>
      </c>
      <c r="AH64" s="286" t="s">
        <v>73</v>
      </c>
      <c r="AI64" s="286" t="s">
        <v>73</v>
      </c>
      <c r="AJ64" s="286" t="s">
        <v>73</v>
      </c>
      <c r="AK64" s="286">
        <v>1137.6099999999999</v>
      </c>
      <c r="AL64" s="327" t="s">
        <v>197</v>
      </c>
    </row>
    <row r="65" spans="1:38" ht="26.25" customHeight="1" x14ac:dyDescent="0.2">
      <c r="A65" s="115" t="s">
        <v>68</v>
      </c>
      <c r="B65" s="115" t="s">
        <v>198</v>
      </c>
      <c r="C65" s="115" t="s">
        <v>199</v>
      </c>
      <c r="D65" s="325" t="s">
        <v>451</v>
      </c>
      <c r="E65" s="286" t="s">
        <v>71</v>
      </c>
      <c r="F65" s="286" t="s">
        <v>71</v>
      </c>
      <c r="G65" s="286" t="s">
        <v>71</v>
      </c>
      <c r="H65" s="286" t="s">
        <v>71</v>
      </c>
      <c r="I65" s="286" t="s">
        <v>71</v>
      </c>
      <c r="J65" s="286" t="s">
        <v>71</v>
      </c>
      <c r="K65" s="286" t="s">
        <v>71</v>
      </c>
      <c r="L65" s="286" t="s">
        <v>71</v>
      </c>
      <c r="M65" s="286" t="s">
        <v>71</v>
      </c>
      <c r="N65" s="286" t="s">
        <v>73</v>
      </c>
      <c r="O65" s="286" t="s">
        <v>73</v>
      </c>
      <c r="P65" s="286" t="s">
        <v>73</v>
      </c>
      <c r="Q65" s="286" t="s">
        <v>73</v>
      </c>
      <c r="R65" s="286" t="s">
        <v>73</v>
      </c>
      <c r="S65" s="286" t="s">
        <v>73</v>
      </c>
      <c r="T65" s="286" t="s">
        <v>73</v>
      </c>
      <c r="U65" s="286" t="s">
        <v>73</v>
      </c>
      <c r="V65" s="286" t="s">
        <v>73</v>
      </c>
      <c r="W65" s="286" t="s">
        <v>73</v>
      </c>
      <c r="X65" s="286" t="s">
        <v>73</v>
      </c>
      <c r="Y65" s="286" t="s">
        <v>73</v>
      </c>
      <c r="Z65" s="286" t="s">
        <v>73</v>
      </c>
      <c r="AA65" s="286" t="s">
        <v>73</v>
      </c>
      <c r="AB65" s="286" t="s">
        <v>73</v>
      </c>
      <c r="AC65" s="286" t="s">
        <v>73</v>
      </c>
      <c r="AD65" s="286" t="s">
        <v>73</v>
      </c>
      <c r="AE65" s="286"/>
      <c r="AF65" s="286" t="s">
        <v>73</v>
      </c>
      <c r="AG65" s="286" t="s">
        <v>73</v>
      </c>
      <c r="AH65" s="286" t="s">
        <v>73</v>
      </c>
      <c r="AI65" s="286" t="s">
        <v>73</v>
      </c>
      <c r="AJ65" s="286" t="s">
        <v>73</v>
      </c>
      <c r="AK65" s="286">
        <v>1187.9000000000001</v>
      </c>
      <c r="AL65" s="327" t="s">
        <v>448</v>
      </c>
    </row>
    <row r="66" spans="1:38" ht="26.25" customHeight="1" x14ac:dyDescent="0.2">
      <c r="A66" s="115" t="s">
        <v>68</v>
      </c>
      <c r="B66" s="115" t="s">
        <v>201</v>
      </c>
      <c r="C66" s="115" t="s">
        <v>202</v>
      </c>
      <c r="D66" s="325" t="s">
        <v>174</v>
      </c>
      <c r="E66" s="286" t="s">
        <v>67</v>
      </c>
      <c r="F66" s="286" t="s">
        <v>67</v>
      </c>
      <c r="G66" s="286" t="s">
        <v>67</v>
      </c>
      <c r="H66" s="286" t="s">
        <v>67</v>
      </c>
      <c r="I66" s="286" t="s">
        <v>67</v>
      </c>
      <c r="J66" s="286" t="s">
        <v>67</v>
      </c>
      <c r="K66" s="286" t="s">
        <v>67</v>
      </c>
      <c r="L66" s="286" t="s">
        <v>67</v>
      </c>
      <c r="M66" s="286" t="s">
        <v>67</v>
      </c>
      <c r="N66" s="286" t="s">
        <v>67</v>
      </c>
      <c r="O66" s="286" t="s">
        <v>67</v>
      </c>
      <c r="P66" s="286" t="s">
        <v>67</v>
      </c>
      <c r="Q66" s="286" t="s">
        <v>67</v>
      </c>
      <c r="R66" s="286" t="s">
        <v>67</v>
      </c>
      <c r="S66" s="286" t="s">
        <v>67</v>
      </c>
      <c r="T66" s="286" t="s">
        <v>67</v>
      </c>
      <c r="U66" s="286" t="s">
        <v>67</v>
      </c>
      <c r="V66" s="286" t="s">
        <v>67</v>
      </c>
      <c r="W66" s="286" t="s">
        <v>67</v>
      </c>
      <c r="X66" s="286" t="s">
        <v>67</v>
      </c>
      <c r="Y66" s="286" t="s">
        <v>67</v>
      </c>
      <c r="Z66" s="286" t="s">
        <v>67</v>
      </c>
      <c r="AA66" s="286" t="s">
        <v>67</v>
      </c>
      <c r="AB66" s="286" t="s">
        <v>67</v>
      </c>
      <c r="AC66" s="286" t="s">
        <v>67</v>
      </c>
      <c r="AD66" s="286" t="s">
        <v>67</v>
      </c>
      <c r="AE66" s="286" t="s">
        <v>174</v>
      </c>
      <c r="AF66" s="286" t="s">
        <v>67</v>
      </c>
      <c r="AG66" s="286" t="s">
        <v>67</v>
      </c>
      <c r="AH66" s="286" t="s">
        <v>67</v>
      </c>
      <c r="AI66" s="286" t="s">
        <v>67</v>
      </c>
      <c r="AJ66" s="286" t="s">
        <v>67</v>
      </c>
      <c r="AK66" s="286" t="s">
        <v>67</v>
      </c>
      <c r="AL66" s="327"/>
    </row>
    <row r="67" spans="1:38" ht="26.25" customHeight="1" x14ac:dyDescent="0.2">
      <c r="A67" s="115" t="s">
        <v>68</v>
      </c>
      <c r="B67" s="115" t="s">
        <v>203</v>
      </c>
      <c r="C67" s="115" t="s">
        <v>204</v>
      </c>
      <c r="D67" s="325" t="s">
        <v>174</v>
      </c>
      <c r="E67" s="286" t="s">
        <v>67</v>
      </c>
      <c r="F67" s="286" t="s">
        <v>67</v>
      </c>
      <c r="G67" s="286" t="s">
        <v>67</v>
      </c>
      <c r="H67" s="286" t="s">
        <v>67</v>
      </c>
      <c r="I67" s="286" t="s">
        <v>67</v>
      </c>
      <c r="J67" s="286" t="s">
        <v>67</v>
      </c>
      <c r="K67" s="286" t="s">
        <v>67</v>
      </c>
      <c r="L67" s="286" t="s">
        <v>67</v>
      </c>
      <c r="M67" s="286" t="s">
        <v>67</v>
      </c>
      <c r="N67" s="286" t="s">
        <v>67</v>
      </c>
      <c r="O67" s="286" t="s">
        <v>67</v>
      </c>
      <c r="P67" s="286" t="s">
        <v>67</v>
      </c>
      <c r="Q67" s="286" t="s">
        <v>67</v>
      </c>
      <c r="R67" s="286" t="s">
        <v>67</v>
      </c>
      <c r="S67" s="286" t="s">
        <v>67</v>
      </c>
      <c r="T67" s="286" t="s">
        <v>67</v>
      </c>
      <c r="U67" s="286" t="s">
        <v>67</v>
      </c>
      <c r="V67" s="286" t="s">
        <v>67</v>
      </c>
      <c r="W67" s="286" t="s">
        <v>67</v>
      </c>
      <c r="X67" s="286" t="s">
        <v>67</v>
      </c>
      <c r="Y67" s="286" t="s">
        <v>67</v>
      </c>
      <c r="Z67" s="286" t="s">
        <v>67</v>
      </c>
      <c r="AA67" s="286" t="s">
        <v>67</v>
      </c>
      <c r="AB67" s="286" t="s">
        <v>67</v>
      </c>
      <c r="AC67" s="286" t="s">
        <v>67</v>
      </c>
      <c r="AD67" s="286" t="s">
        <v>67</v>
      </c>
      <c r="AE67" s="286" t="s">
        <v>174</v>
      </c>
      <c r="AF67" s="286" t="s">
        <v>67</v>
      </c>
      <c r="AG67" s="286" t="s">
        <v>67</v>
      </c>
      <c r="AH67" s="286" t="s">
        <v>67</v>
      </c>
      <c r="AI67" s="286" t="s">
        <v>67</v>
      </c>
      <c r="AJ67" s="286" t="s">
        <v>67</v>
      </c>
      <c r="AK67" s="286" t="s">
        <v>67</v>
      </c>
      <c r="AL67" s="327"/>
    </row>
    <row r="68" spans="1:38" ht="26.25" customHeight="1" x14ac:dyDescent="0.2">
      <c r="A68" s="115" t="s">
        <v>68</v>
      </c>
      <c r="B68" s="115" t="s">
        <v>205</v>
      </c>
      <c r="C68" s="115" t="s">
        <v>206</v>
      </c>
      <c r="D68" s="325" t="s">
        <v>174</v>
      </c>
      <c r="E68" s="286" t="s">
        <v>67</v>
      </c>
      <c r="F68" s="286" t="s">
        <v>67</v>
      </c>
      <c r="G68" s="286" t="s">
        <v>67</v>
      </c>
      <c r="H68" s="286" t="s">
        <v>67</v>
      </c>
      <c r="I68" s="286" t="s">
        <v>67</v>
      </c>
      <c r="J68" s="286" t="s">
        <v>67</v>
      </c>
      <c r="K68" s="286" t="s">
        <v>67</v>
      </c>
      <c r="L68" s="286" t="s">
        <v>67</v>
      </c>
      <c r="M68" s="286" t="s">
        <v>67</v>
      </c>
      <c r="N68" s="286" t="s">
        <v>67</v>
      </c>
      <c r="O68" s="286" t="s">
        <v>67</v>
      </c>
      <c r="P68" s="286" t="s">
        <v>67</v>
      </c>
      <c r="Q68" s="286" t="s">
        <v>67</v>
      </c>
      <c r="R68" s="286" t="s">
        <v>67</v>
      </c>
      <c r="S68" s="286" t="s">
        <v>67</v>
      </c>
      <c r="T68" s="286" t="s">
        <v>67</v>
      </c>
      <c r="U68" s="286" t="s">
        <v>67</v>
      </c>
      <c r="V68" s="286" t="s">
        <v>67</v>
      </c>
      <c r="W68" s="286" t="s">
        <v>67</v>
      </c>
      <c r="X68" s="286" t="s">
        <v>67</v>
      </c>
      <c r="Y68" s="286" t="s">
        <v>67</v>
      </c>
      <c r="Z68" s="286" t="s">
        <v>67</v>
      </c>
      <c r="AA68" s="286" t="s">
        <v>67</v>
      </c>
      <c r="AB68" s="286" t="s">
        <v>67</v>
      </c>
      <c r="AC68" s="286" t="s">
        <v>67</v>
      </c>
      <c r="AD68" s="286" t="s">
        <v>67</v>
      </c>
      <c r="AE68" s="286" t="s">
        <v>174</v>
      </c>
      <c r="AF68" s="286" t="s">
        <v>67</v>
      </c>
      <c r="AG68" s="286" t="s">
        <v>67</v>
      </c>
      <c r="AH68" s="286" t="s">
        <v>67</v>
      </c>
      <c r="AI68" s="286" t="s">
        <v>67</v>
      </c>
      <c r="AJ68" s="286" t="s">
        <v>67</v>
      </c>
      <c r="AK68" s="286" t="s">
        <v>67</v>
      </c>
      <c r="AL68" s="327"/>
    </row>
    <row r="69" spans="1:38" ht="26.25" customHeight="1" x14ac:dyDescent="0.2">
      <c r="A69" s="115" t="s">
        <v>68</v>
      </c>
      <c r="B69" s="115" t="s">
        <v>207</v>
      </c>
      <c r="C69" s="115" t="s">
        <v>208</v>
      </c>
      <c r="D69" s="325" t="s">
        <v>174</v>
      </c>
      <c r="E69" s="286" t="s">
        <v>67</v>
      </c>
      <c r="F69" s="286" t="s">
        <v>67</v>
      </c>
      <c r="G69" s="286" t="s">
        <v>67</v>
      </c>
      <c r="H69" s="286" t="s">
        <v>67</v>
      </c>
      <c r="I69" s="286" t="s">
        <v>67</v>
      </c>
      <c r="J69" s="286" t="s">
        <v>67</v>
      </c>
      <c r="K69" s="286" t="s">
        <v>67</v>
      </c>
      <c r="L69" s="286" t="s">
        <v>67</v>
      </c>
      <c r="M69" s="286" t="s">
        <v>67</v>
      </c>
      <c r="N69" s="286" t="s">
        <v>67</v>
      </c>
      <c r="O69" s="286" t="s">
        <v>67</v>
      </c>
      <c r="P69" s="286" t="s">
        <v>67</v>
      </c>
      <c r="Q69" s="286" t="s">
        <v>67</v>
      </c>
      <c r="R69" s="286" t="s">
        <v>67</v>
      </c>
      <c r="S69" s="286" t="s">
        <v>67</v>
      </c>
      <c r="T69" s="286" t="s">
        <v>67</v>
      </c>
      <c r="U69" s="286" t="s">
        <v>67</v>
      </c>
      <c r="V69" s="286" t="s">
        <v>67</v>
      </c>
      <c r="W69" s="286" t="s">
        <v>67</v>
      </c>
      <c r="X69" s="286" t="s">
        <v>67</v>
      </c>
      <c r="Y69" s="286" t="s">
        <v>67</v>
      </c>
      <c r="Z69" s="286" t="s">
        <v>67</v>
      </c>
      <c r="AA69" s="286" t="s">
        <v>67</v>
      </c>
      <c r="AB69" s="286" t="s">
        <v>67</v>
      </c>
      <c r="AC69" s="286" t="s">
        <v>67</v>
      </c>
      <c r="AD69" s="286" t="s">
        <v>67</v>
      </c>
      <c r="AE69" s="286" t="s">
        <v>174</v>
      </c>
      <c r="AF69" s="286" t="s">
        <v>67</v>
      </c>
      <c r="AG69" s="286" t="s">
        <v>67</v>
      </c>
      <c r="AH69" s="286" t="s">
        <v>67</v>
      </c>
      <c r="AI69" s="286" t="s">
        <v>67</v>
      </c>
      <c r="AJ69" s="286" t="s">
        <v>67</v>
      </c>
      <c r="AK69" s="286" t="s">
        <v>67</v>
      </c>
      <c r="AL69" s="327"/>
    </row>
    <row r="70" spans="1:38" ht="26.25" customHeight="1" x14ac:dyDescent="0.2">
      <c r="A70" s="115" t="s">
        <v>68</v>
      </c>
      <c r="B70" s="115" t="s">
        <v>209</v>
      </c>
      <c r="C70" s="115" t="s">
        <v>210</v>
      </c>
      <c r="D70" s="325" t="s">
        <v>174</v>
      </c>
      <c r="E70" s="286">
        <v>6.1314E-2</v>
      </c>
      <c r="F70" s="286">
        <v>1.8779999999999999E-3</v>
      </c>
      <c r="G70" s="286">
        <v>1.9631240000000001</v>
      </c>
      <c r="H70" s="286">
        <v>5.0684E-2</v>
      </c>
      <c r="I70" s="286">
        <v>6.2939999999999996E-2</v>
      </c>
      <c r="J70" s="286">
        <v>8.3919999999999995E-2</v>
      </c>
      <c r="K70" s="286">
        <v>0.10489999999999999</v>
      </c>
      <c r="L70" s="286">
        <v>1.1329199999999999E-3</v>
      </c>
      <c r="M70" s="286">
        <v>3.2399999999999998E-3</v>
      </c>
      <c r="N70" s="286" t="s">
        <v>73</v>
      </c>
      <c r="O70" s="286" t="s">
        <v>73</v>
      </c>
      <c r="P70" s="286" t="s">
        <v>73</v>
      </c>
      <c r="Q70" s="286" t="s">
        <v>73</v>
      </c>
      <c r="R70" s="286" t="s">
        <v>73</v>
      </c>
      <c r="S70" s="286" t="s">
        <v>73</v>
      </c>
      <c r="T70" s="286" t="s">
        <v>73</v>
      </c>
      <c r="U70" s="286" t="s">
        <v>73</v>
      </c>
      <c r="V70" s="286" t="s">
        <v>73</v>
      </c>
      <c r="W70" s="286" t="s">
        <v>73</v>
      </c>
      <c r="X70" s="286" t="s">
        <v>73</v>
      </c>
      <c r="Y70" s="286" t="s">
        <v>73</v>
      </c>
      <c r="Z70" s="286" t="s">
        <v>73</v>
      </c>
      <c r="AA70" s="286" t="s">
        <v>73</v>
      </c>
      <c r="AB70" s="286" t="s">
        <v>73</v>
      </c>
      <c r="AC70" s="286" t="s">
        <v>73</v>
      </c>
      <c r="AD70" s="286" t="s">
        <v>73</v>
      </c>
      <c r="AE70" s="286"/>
      <c r="AF70" s="286" t="s">
        <v>73</v>
      </c>
      <c r="AG70" s="286" t="s">
        <v>73</v>
      </c>
      <c r="AH70" s="286" t="s">
        <v>73</v>
      </c>
      <c r="AI70" s="286" t="s">
        <v>73</v>
      </c>
      <c r="AJ70" s="286" t="s">
        <v>73</v>
      </c>
      <c r="AK70" s="286">
        <v>1963</v>
      </c>
      <c r="AL70" s="327" t="s">
        <v>211</v>
      </c>
    </row>
    <row r="71" spans="1:38" ht="26.25" customHeight="1" x14ac:dyDescent="0.2">
      <c r="A71" s="115" t="s">
        <v>68</v>
      </c>
      <c r="B71" s="115" t="s">
        <v>212</v>
      </c>
      <c r="C71" s="115" t="s">
        <v>213</v>
      </c>
      <c r="D71" s="325" t="s">
        <v>174</v>
      </c>
      <c r="E71" s="286" t="s">
        <v>67</v>
      </c>
      <c r="F71" s="286" t="s">
        <v>67</v>
      </c>
      <c r="G71" s="286" t="s">
        <v>67</v>
      </c>
      <c r="H71" s="286" t="s">
        <v>67</v>
      </c>
      <c r="I71" s="286" t="s">
        <v>67</v>
      </c>
      <c r="J71" s="286" t="s">
        <v>67</v>
      </c>
      <c r="K71" s="286" t="s">
        <v>67</v>
      </c>
      <c r="L71" s="286" t="s">
        <v>67</v>
      </c>
      <c r="M71" s="286" t="s">
        <v>67</v>
      </c>
      <c r="N71" s="286" t="s">
        <v>67</v>
      </c>
      <c r="O71" s="286" t="s">
        <v>67</v>
      </c>
      <c r="P71" s="286" t="s">
        <v>67</v>
      </c>
      <c r="Q71" s="286" t="s">
        <v>67</v>
      </c>
      <c r="R71" s="286" t="s">
        <v>67</v>
      </c>
      <c r="S71" s="286" t="s">
        <v>67</v>
      </c>
      <c r="T71" s="286" t="s">
        <v>67</v>
      </c>
      <c r="U71" s="286" t="s">
        <v>67</v>
      </c>
      <c r="V71" s="286" t="s">
        <v>67</v>
      </c>
      <c r="W71" s="286" t="s">
        <v>67</v>
      </c>
      <c r="X71" s="286" t="s">
        <v>67</v>
      </c>
      <c r="Y71" s="286" t="s">
        <v>67</v>
      </c>
      <c r="Z71" s="286" t="s">
        <v>67</v>
      </c>
      <c r="AA71" s="286" t="s">
        <v>67</v>
      </c>
      <c r="AB71" s="286" t="s">
        <v>67</v>
      </c>
      <c r="AC71" s="286" t="s">
        <v>67</v>
      </c>
      <c r="AD71" s="286" t="s">
        <v>67</v>
      </c>
      <c r="AE71" s="286" t="s">
        <v>174</v>
      </c>
      <c r="AF71" s="286" t="s">
        <v>67</v>
      </c>
      <c r="AG71" s="286" t="s">
        <v>67</v>
      </c>
      <c r="AH71" s="286" t="s">
        <v>67</v>
      </c>
      <c r="AI71" s="286" t="s">
        <v>67</v>
      </c>
      <c r="AJ71" s="286" t="s">
        <v>67</v>
      </c>
      <c r="AK71" s="286" t="s">
        <v>67</v>
      </c>
      <c r="AL71" s="327"/>
    </row>
    <row r="72" spans="1:38" ht="26.25" customHeight="1" x14ac:dyDescent="0.2">
      <c r="A72" s="115" t="s">
        <v>68</v>
      </c>
      <c r="B72" s="115" t="s">
        <v>214</v>
      </c>
      <c r="C72" s="115" t="s">
        <v>215</v>
      </c>
      <c r="D72" s="325"/>
      <c r="E72" s="328" t="s">
        <v>72</v>
      </c>
      <c r="F72" s="328">
        <v>2E-3</v>
      </c>
      <c r="G72" s="328" t="s">
        <v>72</v>
      </c>
      <c r="H72" s="328" t="s">
        <v>72</v>
      </c>
      <c r="I72" s="328">
        <v>2E-3</v>
      </c>
      <c r="J72" s="328">
        <v>2E-3</v>
      </c>
      <c r="K72" s="328">
        <v>3.0000000000000001E-3</v>
      </c>
      <c r="L72" s="331">
        <v>1E-3</v>
      </c>
      <c r="M72" s="328" t="s">
        <v>72</v>
      </c>
      <c r="N72" s="328">
        <v>5.1999999999999998E-2</v>
      </c>
      <c r="O72" s="328">
        <v>0</v>
      </c>
      <c r="P72" s="328">
        <v>1E-3</v>
      </c>
      <c r="Q72" s="328">
        <v>5.0000000000000001E-3</v>
      </c>
      <c r="R72" s="328">
        <v>5.0999999999999997E-2</v>
      </c>
      <c r="S72" s="328">
        <v>1E-3</v>
      </c>
      <c r="T72" s="328">
        <v>2E-3</v>
      </c>
      <c r="U72" s="328">
        <v>0</v>
      </c>
      <c r="V72" s="328">
        <v>4.4999999999999998E-2</v>
      </c>
      <c r="W72" s="328">
        <v>3.4000000000000002E-2</v>
      </c>
      <c r="X72" s="328" t="s">
        <v>72</v>
      </c>
      <c r="Y72" s="328" t="s">
        <v>72</v>
      </c>
      <c r="Z72" s="328" t="s">
        <v>72</v>
      </c>
      <c r="AA72" s="328" t="s">
        <v>72</v>
      </c>
      <c r="AB72" s="328">
        <v>5.0000000000000001E-3</v>
      </c>
      <c r="AC72" s="328">
        <v>0</v>
      </c>
      <c r="AD72" s="328">
        <v>2.8000000000000001E-2</v>
      </c>
      <c r="AE72" s="294">
        <v>0</v>
      </c>
      <c r="AF72" s="329" t="s">
        <v>73</v>
      </c>
      <c r="AG72" s="329" t="s">
        <v>73</v>
      </c>
      <c r="AH72" s="329" t="s">
        <v>73</v>
      </c>
      <c r="AI72" s="329" t="s">
        <v>73</v>
      </c>
      <c r="AJ72" s="329" t="s">
        <v>73</v>
      </c>
      <c r="AK72" s="334">
        <v>11.3</v>
      </c>
      <c r="AL72" s="327" t="s">
        <v>216</v>
      </c>
    </row>
    <row r="73" spans="1:38" ht="26.25" customHeight="1" x14ac:dyDescent="0.2">
      <c r="A73" s="115" t="s">
        <v>68</v>
      </c>
      <c r="B73" s="115" t="s">
        <v>217</v>
      </c>
      <c r="C73" s="115" t="s">
        <v>218</v>
      </c>
      <c r="D73" s="325"/>
      <c r="E73" s="286"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t="s">
        <v>174</v>
      </c>
      <c r="AF73" s="286" t="s">
        <v>67</v>
      </c>
      <c r="AG73" s="286" t="s">
        <v>67</v>
      </c>
      <c r="AH73" s="286" t="s">
        <v>67</v>
      </c>
      <c r="AI73" s="286" t="s">
        <v>67</v>
      </c>
      <c r="AJ73" s="286" t="s">
        <v>67</v>
      </c>
      <c r="AK73" s="286" t="s">
        <v>67</v>
      </c>
      <c r="AL73" s="292" t="s">
        <v>174</v>
      </c>
    </row>
    <row r="74" spans="1:38" ht="26.25" customHeight="1" x14ac:dyDescent="0.2">
      <c r="A74" s="115" t="s">
        <v>68</v>
      </c>
      <c r="B74" s="115" t="s">
        <v>219</v>
      </c>
      <c r="C74" s="115" t="s">
        <v>220</v>
      </c>
      <c r="D74" s="325"/>
      <c r="E74" s="286">
        <v>5.2811000000000004E-3</v>
      </c>
      <c r="F74" s="286" t="s">
        <v>73</v>
      </c>
      <c r="G74" s="286">
        <v>2.3764899999999999E-2</v>
      </c>
      <c r="H74" s="286" t="s">
        <v>73</v>
      </c>
      <c r="I74" s="286">
        <v>5.8091999999999996E-3</v>
      </c>
      <c r="J74" s="286">
        <v>7.9216000000000009E-3</v>
      </c>
      <c r="K74" s="286">
        <v>9.5060000000000006E-3</v>
      </c>
      <c r="L74" s="286">
        <v>1.3359999999999999E-4</v>
      </c>
      <c r="M74" s="286">
        <v>0.63373089999999999</v>
      </c>
      <c r="N74" s="286" t="s">
        <v>73</v>
      </c>
      <c r="O74" s="286" t="s">
        <v>73</v>
      </c>
      <c r="P74" s="286" t="s">
        <v>73</v>
      </c>
      <c r="Q74" s="286" t="s">
        <v>73</v>
      </c>
      <c r="R74" s="286" t="s">
        <v>73</v>
      </c>
      <c r="S74" s="286" t="s">
        <v>73</v>
      </c>
      <c r="T74" s="286" t="s">
        <v>73</v>
      </c>
      <c r="U74" s="286" t="s">
        <v>73</v>
      </c>
      <c r="V74" s="286" t="s">
        <v>73</v>
      </c>
      <c r="W74" s="286" t="s">
        <v>73</v>
      </c>
      <c r="X74" s="286">
        <v>4.7529799999999997E-2</v>
      </c>
      <c r="Y74" s="286">
        <v>4.7529799999999997E-2</v>
      </c>
      <c r="Z74" s="286">
        <v>4.7529799999999997E-2</v>
      </c>
      <c r="AA74" s="286">
        <v>5.8091999999999998E-2</v>
      </c>
      <c r="AB74" s="286">
        <v>0.20068150000000001</v>
      </c>
      <c r="AC74" s="286" t="s">
        <v>73</v>
      </c>
      <c r="AD74" s="286" t="s">
        <v>73</v>
      </c>
      <c r="AE74" s="286"/>
      <c r="AF74" s="286" t="s">
        <v>73</v>
      </c>
      <c r="AG74" s="286" t="s">
        <v>73</v>
      </c>
      <c r="AH74" s="286" t="s">
        <v>73</v>
      </c>
      <c r="AI74" s="286" t="s">
        <v>73</v>
      </c>
      <c r="AJ74" s="286" t="s">
        <v>73</v>
      </c>
      <c r="AK74" s="286">
        <v>5.281091</v>
      </c>
      <c r="AL74" s="292" t="s">
        <v>449</v>
      </c>
    </row>
    <row r="75" spans="1:38" ht="26.25" customHeight="1" x14ac:dyDescent="0.2">
      <c r="A75" s="115" t="s">
        <v>68</v>
      </c>
      <c r="B75" s="115" t="s">
        <v>221</v>
      </c>
      <c r="C75" s="115" t="s">
        <v>222</v>
      </c>
      <c r="D75" s="325"/>
      <c r="E75" s="286"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t="s">
        <v>174</v>
      </c>
      <c r="AF75" s="286" t="s">
        <v>67</v>
      </c>
      <c r="AG75" s="286" t="s">
        <v>67</v>
      </c>
      <c r="AH75" s="286" t="s">
        <v>67</v>
      </c>
      <c r="AI75" s="286" t="s">
        <v>67</v>
      </c>
      <c r="AJ75" s="286" t="s">
        <v>67</v>
      </c>
      <c r="AK75" s="286" t="s">
        <v>67</v>
      </c>
      <c r="AL75" s="292" t="s">
        <v>174</v>
      </c>
    </row>
    <row r="76" spans="1:38" ht="26.25" customHeight="1" x14ac:dyDescent="0.2">
      <c r="A76" s="115" t="s">
        <v>68</v>
      </c>
      <c r="B76" s="115" t="s">
        <v>223</v>
      </c>
      <c r="C76" s="115" t="s">
        <v>224</v>
      </c>
      <c r="D76" s="325"/>
      <c r="E76" s="286"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t="s">
        <v>174</v>
      </c>
      <c r="AF76" s="286" t="s">
        <v>67</v>
      </c>
      <c r="AG76" s="286" t="s">
        <v>67</v>
      </c>
      <c r="AH76" s="286" t="s">
        <v>67</v>
      </c>
      <c r="AI76" s="286" t="s">
        <v>67</v>
      </c>
      <c r="AJ76" s="286" t="s">
        <v>67</v>
      </c>
      <c r="AK76" s="286" t="s">
        <v>67</v>
      </c>
      <c r="AL76" s="292" t="s">
        <v>174</v>
      </c>
    </row>
    <row r="77" spans="1:38" ht="26.25" customHeight="1" x14ac:dyDescent="0.2">
      <c r="A77" s="115" t="s">
        <v>68</v>
      </c>
      <c r="B77" s="115" t="s">
        <v>225</v>
      </c>
      <c r="C77" s="115" t="s">
        <v>226</v>
      </c>
      <c r="D77" s="325"/>
      <c r="E77" s="286"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t="s">
        <v>174</v>
      </c>
      <c r="AF77" s="286" t="s">
        <v>67</v>
      </c>
      <c r="AG77" s="286" t="s">
        <v>67</v>
      </c>
      <c r="AH77" s="286" t="s">
        <v>67</v>
      </c>
      <c r="AI77" s="286" t="s">
        <v>67</v>
      </c>
      <c r="AJ77" s="286" t="s">
        <v>67</v>
      </c>
      <c r="AK77" s="286" t="s">
        <v>67</v>
      </c>
      <c r="AL77" s="292" t="s">
        <v>174</v>
      </c>
    </row>
    <row r="78" spans="1:38" ht="26.25" customHeight="1" x14ac:dyDescent="0.2">
      <c r="A78" s="115" t="s">
        <v>68</v>
      </c>
      <c r="B78" s="115" t="s">
        <v>227</v>
      </c>
      <c r="C78" s="115" t="s">
        <v>228</v>
      </c>
      <c r="D78" s="325"/>
      <c r="E78" s="286"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t="s">
        <v>174</v>
      </c>
      <c r="AF78" s="286" t="s">
        <v>67</v>
      </c>
      <c r="AG78" s="286" t="s">
        <v>67</v>
      </c>
      <c r="AH78" s="286" t="s">
        <v>67</v>
      </c>
      <c r="AI78" s="286" t="s">
        <v>67</v>
      </c>
      <c r="AJ78" s="286" t="s">
        <v>67</v>
      </c>
      <c r="AK78" s="286" t="s">
        <v>67</v>
      </c>
      <c r="AL78" s="292" t="s">
        <v>174</v>
      </c>
    </row>
    <row r="79" spans="1:38" ht="26.25" customHeight="1" x14ac:dyDescent="0.2">
      <c r="A79" s="115" t="s">
        <v>68</v>
      </c>
      <c r="B79" s="115" t="s">
        <v>229</v>
      </c>
      <c r="C79" s="115" t="s">
        <v>230</v>
      </c>
      <c r="D79" s="325"/>
      <c r="E79" s="286"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t="s">
        <v>174</v>
      </c>
      <c r="AF79" s="286" t="s">
        <v>67</v>
      </c>
      <c r="AG79" s="286" t="s">
        <v>67</v>
      </c>
      <c r="AH79" s="286" t="s">
        <v>67</v>
      </c>
      <c r="AI79" s="286" t="s">
        <v>67</v>
      </c>
      <c r="AJ79" s="286" t="s">
        <v>67</v>
      </c>
      <c r="AK79" s="286" t="s">
        <v>67</v>
      </c>
      <c r="AL79" s="292" t="s">
        <v>174</v>
      </c>
    </row>
    <row r="80" spans="1:38" ht="26.25" customHeight="1" x14ac:dyDescent="0.2">
      <c r="A80" s="115" t="s">
        <v>68</v>
      </c>
      <c r="B80" s="115" t="s">
        <v>231</v>
      </c>
      <c r="C80" s="115" t="s">
        <v>232</v>
      </c>
      <c r="D80" s="325"/>
      <c r="E80" s="286"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t="s">
        <v>174</v>
      </c>
      <c r="AF80" s="286" t="s">
        <v>67</v>
      </c>
      <c r="AG80" s="286" t="s">
        <v>67</v>
      </c>
      <c r="AH80" s="286" t="s">
        <v>67</v>
      </c>
      <c r="AI80" s="286" t="s">
        <v>67</v>
      </c>
      <c r="AJ80" s="286" t="s">
        <v>67</v>
      </c>
      <c r="AK80" s="286" t="s">
        <v>67</v>
      </c>
      <c r="AL80" s="292" t="s">
        <v>174</v>
      </c>
    </row>
    <row r="81" spans="1:38" ht="26.25" customHeight="1" x14ac:dyDescent="0.2">
      <c r="A81" s="115" t="s">
        <v>68</v>
      </c>
      <c r="B81" s="115" t="s">
        <v>233</v>
      </c>
      <c r="C81" s="115" t="s">
        <v>234</v>
      </c>
      <c r="D81" s="325"/>
      <c r="E81" s="286" t="s">
        <v>67</v>
      </c>
      <c r="F81" s="286" t="s">
        <v>67</v>
      </c>
      <c r="G81" s="286" t="s">
        <v>67</v>
      </c>
      <c r="H81" s="286" t="s">
        <v>67</v>
      </c>
      <c r="I81" s="286" t="s">
        <v>67</v>
      </c>
      <c r="J81" s="286" t="s">
        <v>67</v>
      </c>
      <c r="K81" s="286" t="s">
        <v>67</v>
      </c>
      <c r="L81" s="286" t="s">
        <v>67</v>
      </c>
      <c r="M81" s="286" t="s">
        <v>67</v>
      </c>
      <c r="N81" s="286" t="s">
        <v>67</v>
      </c>
      <c r="O81" s="286" t="s">
        <v>67</v>
      </c>
      <c r="P81" s="286" t="s">
        <v>67</v>
      </c>
      <c r="Q81" s="286" t="s">
        <v>67</v>
      </c>
      <c r="R81" s="286" t="s">
        <v>67</v>
      </c>
      <c r="S81" s="286" t="s">
        <v>67</v>
      </c>
      <c r="T81" s="286" t="s">
        <v>67</v>
      </c>
      <c r="U81" s="286" t="s">
        <v>67</v>
      </c>
      <c r="V81" s="286" t="s">
        <v>67</v>
      </c>
      <c r="W81" s="286" t="s">
        <v>67</v>
      </c>
      <c r="X81" s="286" t="s">
        <v>67</v>
      </c>
      <c r="Y81" s="286" t="s">
        <v>67</v>
      </c>
      <c r="Z81" s="286" t="s">
        <v>67</v>
      </c>
      <c r="AA81" s="286" t="s">
        <v>67</v>
      </c>
      <c r="AB81" s="286" t="s">
        <v>67</v>
      </c>
      <c r="AC81" s="286" t="s">
        <v>67</v>
      </c>
      <c r="AD81" s="286" t="s">
        <v>67</v>
      </c>
      <c r="AE81" s="286" t="s">
        <v>174</v>
      </c>
      <c r="AF81" s="286" t="s">
        <v>67</v>
      </c>
      <c r="AG81" s="286" t="s">
        <v>67</v>
      </c>
      <c r="AH81" s="286" t="s">
        <v>67</v>
      </c>
      <c r="AI81" s="286" t="s">
        <v>67</v>
      </c>
      <c r="AJ81" s="286" t="s">
        <v>67</v>
      </c>
      <c r="AK81" s="286" t="s">
        <v>67</v>
      </c>
      <c r="AL81" s="292" t="s">
        <v>63</v>
      </c>
    </row>
    <row r="82" spans="1:38" ht="26.25" customHeight="1" x14ac:dyDescent="0.2">
      <c r="A82" s="115" t="s">
        <v>235</v>
      </c>
      <c r="B82" s="115" t="s">
        <v>236</v>
      </c>
      <c r="C82" s="115" t="s">
        <v>237</v>
      </c>
      <c r="D82" s="325"/>
      <c r="E82" s="286" t="s">
        <v>73</v>
      </c>
      <c r="F82" s="286">
        <v>2.2709866860000001</v>
      </c>
      <c r="G82" s="286" t="s">
        <v>73</v>
      </c>
      <c r="H82" s="286" t="s">
        <v>73</v>
      </c>
      <c r="I82" s="286" t="s">
        <v>73</v>
      </c>
      <c r="J82" s="286" t="s">
        <v>73</v>
      </c>
      <c r="K82" s="286" t="s">
        <v>73</v>
      </c>
      <c r="L82" s="286" t="s">
        <v>73</v>
      </c>
      <c r="M82" s="286" t="s">
        <v>73</v>
      </c>
      <c r="N82" s="286" t="s">
        <v>73</v>
      </c>
      <c r="O82" s="286" t="s">
        <v>73</v>
      </c>
      <c r="P82" s="286" t="s">
        <v>73</v>
      </c>
      <c r="Q82" s="286" t="s">
        <v>73</v>
      </c>
      <c r="R82" s="286" t="s">
        <v>73</v>
      </c>
      <c r="S82" s="286" t="s">
        <v>73</v>
      </c>
      <c r="T82" s="286" t="s">
        <v>73</v>
      </c>
      <c r="U82" s="286" t="s">
        <v>73</v>
      </c>
      <c r="V82" s="286" t="s">
        <v>73</v>
      </c>
      <c r="W82" s="286" t="s">
        <v>73</v>
      </c>
      <c r="X82" s="286" t="s">
        <v>73</v>
      </c>
      <c r="Y82" s="286" t="s">
        <v>73</v>
      </c>
      <c r="Z82" s="286" t="s">
        <v>73</v>
      </c>
      <c r="AA82" s="286" t="s">
        <v>73</v>
      </c>
      <c r="AB82" s="286" t="s">
        <v>73</v>
      </c>
      <c r="AC82" s="286" t="s">
        <v>73</v>
      </c>
      <c r="AD82" s="286" t="s">
        <v>73</v>
      </c>
      <c r="AE82" s="286" t="s">
        <v>174</v>
      </c>
      <c r="AF82" s="286" t="s">
        <v>73</v>
      </c>
      <c r="AG82" s="286" t="s">
        <v>73</v>
      </c>
      <c r="AH82" s="286" t="s">
        <v>73</v>
      </c>
      <c r="AI82" s="286" t="s">
        <v>73</v>
      </c>
      <c r="AJ82" s="286" t="s">
        <v>73</v>
      </c>
      <c r="AK82" s="286">
        <v>38.899000000000001</v>
      </c>
      <c r="AL82" s="292" t="s">
        <v>469</v>
      </c>
    </row>
    <row r="83" spans="1:38" ht="26.25" customHeight="1" x14ac:dyDescent="0.2">
      <c r="A83" s="115" t="s">
        <v>68</v>
      </c>
      <c r="B83" s="115" t="s">
        <v>239</v>
      </c>
      <c r="C83" s="115" t="s">
        <v>240</v>
      </c>
      <c r="D83" s="325"/>
      <c r="E83" s="328" t="s">
        <v>73</v>
      </c>
      <c r="F83" s="328">
        <v>1.7600000000000001E-3</v>
      </c>
      <c r="G83" s="328" t="s">
        <v>73</v>
      </c>
      <c r="H83" s="328" t="s">
        <v>73</v>
      </c>
      <c r="I83" s="328">
        <v>1.0999999999999999E-4</v>
      </c>
      <c r="J83" s="328">
        <v>2.2000000000000001E-3</v>
      </c>
      <c r="K83" s="328">
        <v>1.6500000000000001E-2</v>
      </c>
      <c r="L83" s="328">
        <v>6.2699999999999993E-6</v>
      </c>
      <c r="M83" s="328" t="s">
        <v>73</v>
      </c>
      <c r="N83" s="328" t="s">
        <v>73</v>
      </c>
      <c r="O83" s="328" t="s">
        <v>73</v>
      </c>
      <c r="P83" s="328" t="s">
        <v>73</v>
      </c>
      <c r="Q83" s="328" t="s">
        <v>73</v>
      </c>
      <c r="R83" s="328" t="s">
        <v>73</v>
      </c>
      <c r="S83" s="328" t="s">
        <v>73</v>
      </c>
      <c r="T83" s="328" t="s">
        <v>73</v>
      </c>
      <c r="U83" s="328" t="s">
        <v>73</v>
      </c>
      <c r="V83" s="328" t="s">
        <v>73</v>
      </c>
      <c r="W83" s="328" t="s">
        <v>73</v>
      </c>
      <c r="X83" s="328" t="s">
        <v>73</v>
      </c>
      <c r="Y83" s="328" t="s">
        <v>73</v>
      </c>
      <c r="Z83" s="328" t="s">
        <v>73</v>
      </c>
      <c r="AA83" s="328" t="s">
        <v>73</v>
      </c>
      <c r="AB83" s="328" t="s">
        <v>73</v>
      </c>
      <c r="AC83" s="328" t="s">
        <v>73</v>
      </c>
      <c r="AD83" s="328" t="s">
        <v>73</v>
      </c>
      <c r="AE83" s="301"/>
      <c r="AF83" s="329" t="s">
        <v>73</v>
      </c>
      <c r="AG83" s="329" t="s">
        <v>73</v>
      </c>
      <c r="AH83" s="329" t="s">
        <v>73</v>
      </c>
      <c r="AI83" s="329" t="s">
        <v>73</v>
      </c>
      <c r="AJ83" s="329" t="s">
        <v>73</v>
      </c>
      <c r="AK83" s="329">
        <v>110</v>
      </c>
      <c r="AL83" s="327" t="s">
        <v>241</v>
      </c>
    </row>
    <row r="84" spans="1:38" ht="26.25" customHeight="1" x14ac:dyDescent="0.2">
      <c r="A84" s="115" t="s">
        <v>68</v>
      </c>
      <c r="B84" s="115" t="s">
        <v>242</v>
      </c>
      <c r="C84" s="115" t="s">
        <v>243</v>
      </c>
      <c r="D84" s="325"/>
      <c r="E84" s="328" t="s">
        <v>73</v>
      </c>
      <c r="F84" s="328">
        <v>8.5842749537999984E-3</v>
      </c>
      <c r="G84" s="328" t="s">
        <v>73</v>
      </c>
      <c r="H84" s="328" t="s">
        <v>73</v>
      </c>
      <c r="I84" s="328">
        <v>1.5847892222399995E-4</v>
      </c>
      <c r="J84" s="328">
        <v>7.9239461111999985E-4</v>
      </c>
      <c r="K84" s="328">
        <v>3.1695784444799994E-3</v>
      </c>
      <c r="L84" s="328">
        <v>2.0602259889119992E-9</v>
      </c>
      <c r="M84" s="328">
        <v>6.2731240046999992E-4</v>
      </c>
      <c r="N84" s="328" t="s">
        <v>73</v>
      </c>
      <c r="O84" s="328" t="s">
        <v>73</v>
      </c>
      <c r="P84" s="328" t="s">
        <v>73</v>
      </c>
      <c r="Q84" s="328" t="s">
        <v>73</v>
      </c>
      <c r="R84" s="328" t="s">
        <v>73</v>
      </c>
      <c r="S84" s="328" t="s">
        <v>73</v>
      </c>
      <c r="T84" s="328" t="s">
        <v>73</v>
      </c>
      <c r="U84" s="328" t="s">
        <v>73</v>
      </c>
      <c r="V84" s="328" t="s">
        <v>73</v>
      </c>
      <c r="W84" s="328" t="s">
        <v>73</v>
      </c>
      <c r="X84" s="328" t="s">
        <v>73</v>
      </c>
      <c r="Y84" s="328" t="s">
        <v>73</v>
      </c>
      <c r="Z84" s="328" t="s">
        <v>73</v>
      </c>
      <c r="AA84" s="328" t="s">
        <v>73</v>
      </c>
      <c r="AB84" s="328" t="s">
        <v>73</v>
      </c>
      <c r="AC84" s="328" t="s">
        <v>73</v>
      </c>
      <c r="AD84" s="328" t="s">
        <v>73</v>
      </c>
      <c r="AE84" s="301"/>
      <c r="AF84" s="329" t="s">
        <v>73</v>
      </c>
      <c r="AG84" s="329" t="s">
        <v>73</v>
      </c>
      <c r="AH84" s="329" t="s">
        <v>73</v>
      </c>
      <c r="AI84" s="329" t="s">
        <v>73</v>
      </c>
      <c r="AJ84" s="329" t="s">
        <v>73</v>
      </c>
      <c r="AK84" s="329">
        <v>66.032884259999989</v>
      </c>
      <c r="AL84" s="327" t="s">
        <v>241</v>
      </c>
    </row>
    <row r="85" spans="1:38" ht="26.25" customHeight="1" x14ac:dyDescent="0.2">
      <c r="A85" s="115" t="s">
        <v>235</v>
      </c>
      <c r="B85" s="115" t="s">
        <v>244</v>
      </c>
      <c r="C85" s="115" t="s">
        <v>245</v>
      </c>
      <c r="D85" s="325"/>
      <c r="E85" s="286" t="s">
        <v>73</v>
      </c>
      <c r="F85" s="286">
        <v>4.6869424000000004</v>
      </c>
      <c r="G85" s="286" t="s">
        <v>73</v>
      </c>
      <c r="H85" s="286" t="s">
        <v>73</v>
      </c>
      <c r="I85" s="286" t="s">
        <v>73</v>
      </c>
      <c r="J85" s="286" t="s">
        <v>73</v>
      </c>
      <c r="K85" s="286" t="s">
        <v>73</v>
      </c>
      <c r="L85" s="286" t="s">
        <v>73</v>
      </c>
      <c r="M85" s="286" t="s">
        <v>73</v>
      </c>
      <c r="N85" s="286" t="s">
        <v>73</v>
      </c>
      <c r="O85" s="286" t="s">
        <v>73</v>
      </c>
      <c r="P85" s="286" t="s">
        <v>73</v>
      </c>
      <c r="Q85" s="286" t="s">
        <v>73</v>
      </c>
      <c r="R85" s="286" t="s">
        <v>73</v>
      </c>
      <c r="S85" s="286" t="s">
        <v>73</v>
      </c>
      <c r="T85" s="286" t="s">
        <v>73</v>
      </c>
      <c r="U85" s="286" t="s">
        <v>73</v>
      </c>
      <c r="V85" s="286" t="s">
        <v>73</v>
      </c>
      <c r="W85" s="286" t="s">
        <v>73</v>
      </c>
      <c r="X85" s="286" t="s">
        <v>73</v>
      </c>
      <c r="Y85" s="286" t="s">
        <v>73</v>
      </c>
      <c r="Z85" s="286" t="s">
        <v>73</v>
      </c>
      <c r="AA85" s="286" t="s">
        <v>73</v>
      </c>
      <c r="AB85" s="286" t="s">
        <v>73</v>
      </c>
      <c r="AC85" s="286" t="s">
        <v>73</v>
      </c>
      <c r="AD85" s="286" t="s">
        <v>73</v>
      </c>
      <c r="AE85" s="286"/>
      <c r="AF85" s="286" t="s">
        <v>73</v>
      </c>
      <c r="AG85" s="286" t="s">
        <v>73</v>
      </c>
      <c r="AH85" s="286" t="s">
        <v>73</v>
      </c>
      <c r="AI85" s="286" t="s">
        <v>73</v>
      </c>
      <c r="AJ85" s="286" t="s">
        <v>73</v>
      </c>
      <c r="AK85" s="286">
        <v>27988595</v>
      </c>
      <c r="AL85" s="292" t="s">
        <v>470</v>
      </c>
    </row>
    <row r="86" spans="1:38" ht="26.25" customHeight="1" x14ac:dyDescent="0.2">
      <c r="A86" s="115" t="s">
        <v>235</v>
      </c>
      <c r="B86" s="115" t="s">
        <v>246</v>
      </c>
      <c r="C86" s="115" t="s">
        <v>247</v>
      </c>
      <c r="D86" s="325"/>
      <c r="E86" s="328" t="s">
        <v>73</v>
      </c>
      <c r="F86" s="328">
        <v>0.14262925830000001</v>
      </c>
      <c r="G86" s="328" t="s">
        <v>73</v>
      </c>
      <c r="H86" s="328" t="s">
        <v>73</v>
      </c>
      <c r="I86" s="328" t="s">
        <v>73</v>
      </c>
      <c r="J86" s="328" t="s">
        <v>73</v>
      </c>
      <c r="K86" s="328" t="s">
        <v>73</v>
      </c>
      <c r="L86" s="328" t="s">
        <v>73</v>
      </c>
      <c r="M86" s="328" t="s">
        <v>73</v>
      </c>
      <c r="N86" s="328" t="s">
        <v>73</v>
      </c>
      <c r="O86" s="328" t="s">
        <v>73</v>
      </c>
      <c r="P86" s="328" t="s">
        <v>73</v>
      </c>
      <c r="Q86" s="328" t="s">
        <v>73</v>
      </c>
      <c r="R86" s="328" t="s">
        <v>73</v>
      </c>
      <c r="S86" s="328" t="s">
        <v>73</v>
      </c>
      <c r="T86" s="328" t="s">
        <v>73</v>
      </c>
      <c r="U86" s="328" t="s">
        <v>73</v>
      </c>
      <c r="V86" s="328" t="s">
        <v>73</v>
      </c>
      <c r="W86" s="328" t="s">
        <v>73</v>
      </c>
      <c r="X86" s="328" t="s">
        <v>73</v>
      </c>
      <c r="Y86" s="328" t="s">
        <v>73</v>
      </c>
      <c r="Z86" s="328" t="s">
        <v>73</v>
      </c>
      <c r="AA86" s="328" t="s">
        <v>73</v>
      </c>
      <c r="AB86" s="328" t="s">
        <v>73</v>
      </c>
      <c r="AC86" s="328" t="s">
        <v>73</v>
      </c>
      <c r="AD86" s="328" t="s">
        <v>73</v>
      </c>
      <c r="AE86" s="301"/>
      <c r="AF86" s="329" t="s">
        <v>73</v>
      </c>
      <c r="AG86" s="329" t="s">
        <v>73</v>
      </c>
      <c r="AH86" s="329" t="s">
        <v>73</v>
      </c>
      <c r="AI86" s="329" t="s">
        <v>73</v>
      </c>
      <c r="AJ86" s="329" t="s">
        <v>73</v>
      </c>
      <c r="AK86" s="329">
        <v>0.92556300000000002</v>
      </c>
      <c r="AL86" s="327" t="s">
        <v>248</v>
      </c>
    </row>
    <row r="87" spans="1:38" ht="26.25" customHeight="1" x14ac:dyDescent="0.2">
      <c r="A87" s="115" t="s">
        <v>235</v>
      </c>
      <c r="B87" s="115" t="s">
        <v>249</v>
      </c>
      <c r="C87" s="115" t="s">
        <v>250</v>
      </c>
      <c r="D87" s="325"/>
      <c r="E87" s="328" t="s">
        <v>73</v>
      </c>
      <c r="F87" s="328">
        <v>6.7262000000000002E-2</v>
      </c>
      <c r="G87" s="328" t="s">
        <v>73</v>
      </c>
      <c r="H87" s="328" t="s">
        <v>73</v>
      </c>
      <c r="I87" s="328" t="s">
        <v>73</v>
      </c>
      <c r="J87" s="328" t="s">
        <v>73</v>
      </c>
      <c r="K87" s="328" t="s">
        <v>73</v>
      </c>
      <c r="L87" s="328" t="s">
        <v>73</v>
      </c>
      <c r="M87" s="328" t="s">
        <v>73</v>
      </c>
      <c r="N87" s="328" t="s">
        <v>73</v>
      </c>
      <c r="O87" s="328" t="s">
        <v>73</v>
      </c>
      <c r="P87" s="328" t="s">
        <v>73</v>
      </c>
      <c r="Q87" s="328" t="s">
        <v>73</v>
      </c>
      <c r="R87" s="328" t="s">
        <v>73</v>
      </c>
      <c r="S87" s="328" t="s">
        <v>73</v>
      </c>
      <c r="T87" s="328" t="s">
        <v>73</v>
      </c>
      <c r="U87" s="328" t="s">
        <v>73</v>
      </c>
      <c r="V87" s="328" t="s">
        <v>73</v>
      </c>
      <c r="W87" s="328" t="s">
        <v>73</v>
      </c>
      <c r="X87" s="328" t="s">
        <v>73</v>
      </c>
      <c r="Y87" s="328" t="s">
        <v>73</v>
      </c>
      <c r="Z87" s="328" t="s">
        <v>73</v>
      </c>
      <c r="AA87" s="328" t="s">
        <v>73</v>
      </c>
      <c r="AB87" s="328" t="s">
        <v>73</v>
      </c>
      <c r="AC87" s="328" t="s">
        <v>73</v>
      </c>
      <c r="AD87" s="328" t="s">
        <v>73</v>
      </c>
      <c r="AE87" s="301"/>
      <c r="AF87" s="329" t="s">
        <v>73</v>
      </c>
      <c r="AG87" s="329" t="s">
        <v>73</v>
      </c>
      <c r="AH87" s="329" t="s">
        <v>73</v>
      </c>
      <c r="AI87" s="329" t="s">
        <v>73</v>
      </c>
      <c r="AJ87" s="329" t="s">
        <v>73</v>
      </c>
      <c r="AK87" s="329">
        <v>168155</v>
      </c>
      <c r="AL87" s="327" t="s">
        <v>251</v>
      </c>
    </row>
    <row r="88" spans="1:38" ht="26.25" customHeight="1" x14ac:dyDescent="0.2">
      <c r="A88" s="115" t="s">
        <v>235</v>
      </c>
      <c r="B88" s="115" t="s">
        <v>252</v>
      </c>
      <c r="C88" s="115" t="s">
        <v>253</v>
      </c>
      <c r="D88" s="325" t="s">
        <v>174</v>
      </c>
      <c r="E88" s="286" t="s">
        <v>73</v>
      </c>
      <c r="F88" s="286">
        <v>0.20585099000000001</v>
      </c>
      <c r="G88" s="286" t="s">
        <v>73</v>
      </c>
      <c r="H88" s="286" t="s">
        <v>73</v>
      </c>
      <c r="I88" s="286" t="s">
        <v>73</v>
      </c>
      <c r="J88" s="286" t="s">
        <v>73</v>
      </c>
      <c r="K88" s="286" t="s">
        <v>73</v>
      </c>
      <c r="L88" s="286" t="s">
        <v>73</v>
      </c>
      <c r="M88" s="286" t="s">
        <v>73</v>
      </c>
      <c r="N88" s="286" t="s">
        <v>73</v>
      </c>
      <c r="O88" s="286" t="s">
        <v>73</v>
      </c>
      <c r="P88" s="286" t="s">
        <v>73</v>
      </c>
      <c r="Q88" s="286" t="s">
        <v>73</v>
      </c>
      <c r="R88" s="286" t="s">
        <v>73</v>
      </c>
      <c r="S88" s="286" t="s">
        <v>73</v>
      </c>
      <c r="T88" s="286" t="s">
        <v>73</v>
      </c>
      <c r="U88" s="286" t="s">
        <v>73</v>
      </c>
      <c r="V88" s="286" t="s">
        <v>73</v>
      </c>
      <c r="W88" s="286" t="s">
        <v>73</v>
      </c>
      <c r="X88" s="286" t="s">
        <v>73</v>
      </c>
      <c r="Y88" s="286" t="s">
        <v>73</v>
      </c>
      <c r="Z88" s="286" t="s">
        <v>73</v>
      </c>
      <c r="AA88" s="286" t="s">
        <v>73</v>
      </c>
      <c r="AB88" s="286" t="s">
        <v>73</v>
      </c>
      <c r="AC88" s="286" t="s">
        <v>73</v>
      </c>
      <c r="AD88" s="286" t="s">
        <v>73</v>
      </c>
      <c r="AE88" s="286"/>
      <c r="AF88" s="286" t="s">
        <v>73</v>
      </c>
      <c r="AG88" s="286" t="s">
        <v>73</v>
      </c>
      <c r="AH88" s="286" t="s">
        <v>73</v>
      </c>
      <c r="AI88" s="286" t="s">
        <v>73</v>
      </c>
      <c r="AJ88" s="286" t="s">
        <v>73</v>
      </c>
      <c r="AK88" s="286">
        <v>15.839128000000001</v>
      </c>
      <c r="AL88" s="292" t="s">
        <v>471</v>
      </c>
    </row>
    <row r="89" spans="1:38" ht="26.25" customHeight="1" x14ac:dyDescent="0.2">
      <c r="A89" s="115" t="s">
        <v>235</v>
      </c>
      <c r="B89" s="115" t="s">
        <v>254</v>
      </c>
      <c r="C89" s="115" t="s">
        <v>255</v>
      </c>
      <c r="D89" s="325" t="s">
        <v>174</v>
      </c>
      <c r="E89" s="286" t="s">
        <v>73</v>
      </c>
      <c r="F89" s="286">
        <v>0.55512249599999997</v>
      </c>
      <c r="G89" s="286" t="s">
        <v>73</v>
      </c>
      <c r="H89" s="286" t="s">
        <v>73</v>
      </c>
      <c r="I89" s="286" t="s">
        <v>73</v>
      </c>
      <c r="J89" s="286" t="s">
        <v>73</v>
      </c>
      <c r="K89" s="286" t="s">
        <v>73</v>
      </c>
      <c r="L89" s="286" t="s">
        <v>73</v>
      </c>
      <c r="M89" s="286" t="s">
        <v>73</v>
      </c>
      <c r="N89" s="286" t="s">
        <v>73</v>
      </c>
      <c r="O89" s="286" t="s">
        <v>73</v>
      </c>
      <c r="P89" s="286" t="s">
        <v>73</v>
      </c>
      <c r="Q89" s="286" t="s">
        <v>73</v>
      </c>
      <c r="R89" s="286" t="s">
        <v>73</v>
      </c>
      <c r="S89" s="286" t="s">
        <v>73</v>
      </c>
      <c r="T89" s="286" t="s">
        <v>73</v>
      </c>
      <c r="U89" s="286" t="s">
        <v>73</v>
      </c>
      <c r="V89" s="286" t="s">
        <v>73</v>
      </c>
      <c r="W89" s="286" t="s">
        <v>73</v>
      </c>
      <c r="X89" s="286" t="s">
        <v>73</v>
      </c>
      <c r="Y89" s="286" t="s">
        <v>73</v>
      </c>
      <c r="Z89" s="286" t="s">
        <v>73</v>
      </c>
      <c r="AA89" s="286" t="s">
        <v>73</v>
      </c>
      <c r="AB89" s="286" t="s">
        <v>73</v>
      </c>
      <c r="AC89" s="286" t="s">
        <v>73</v>
      </c>
      <c r="AD89" s="286" t="s">
        <v>73</v>
      </c>
      <c r="AE89" s="286"/>
      <c r="AF89" s="286" t="s">
        <v>73</v>
      </c>
      <c r="AG89" s="286" t="s">
        <v>73</v>
      </c>
      <c r="AH89" s="286" t="s">
        <v>73</v>
      </c>
      <c r="AI89" s="286" t="s">
        <v>73</v>
      </c>
      <c r="AJ89" s="286" t="s">
        <v>73</v>
      </c>
      <c r="AK89" s="347">
        <v>3080306</v>
      </c>
      <c r="AL89" s="292" t="s">
        <v>256</v>
      </c>
    </row>
    <row r="90" spans="1:38" s="32" customFormat="1" ht="26.25" customHeight="1" x14ac:dyDescent="0.2">
      <c r="A90" s="115" t="s">
        <v>235</v>
      </c>
      <c r="B90" s="115" t="s">
        <v>257</v>
      </c>
      <c r="C90" s="115" t="s">
        <v>258</v>
      </c>
      <c r="D90" s="325" t="s">
        <v>174</v>
      </c>
      <c r="E90" s="286">
        <v>2.7031966000000001E-2</v>
      </c>
      <c r="F90" s="286">
        <v>0.12220761500000001</v>
      </c>
      <c r="G90" s="286">
        <v>2.4039199999999999E-3</v>
      </c>
      <c r="H90" s="286">
        <v>6.1846540999999998E-2</v>
      </c>
      <c r="I90" s="286">
        <v>4.1344642000000001E-2</v>
      </c>
      <c r="J90" s="286">
        <v>7.9457122000000005E-2</v>
      </c>
      <c r="K90" s="286">
        <v>8.7425082000000001E-2</v>
      </c>
      <c r="L90" s="286">
        <v>5.43608E-4</v>
      </c>
      <c r="M90" s="286">
        <v>0.82683463300000004</v>
      </c>
      <c r="N90" s="286">
        <v>0.62406399999999995</v>
      </c>
      <c r="O90" s="286">
        <v>1.178885E-3</v>
      </c>
      <c r="P90" s="286">
        <v>4.5371999999999999E-5</v>
      </c>
      <c r="Q90" s="286">
        <v>1.05868E-3</v>
      </c>
      <c r="R90" s="286">
        <v>1.2417600000000001E-2</v>
      </c>
      <c r="S90" s="286">
        <v>0.35342480500000001</v>
      </c>
      <c r="T90" s="286">
        <v>2.3880401999999998E-2</v>
      </c>
      <c r="U90" s="286" t="s">
        <v>73</v>
      </c>
      <c r="V90" s="286">
        <v>0.20696040199999999</v>
      </c>
      <c r="W90" s="286">
        <v>1.490278E-3</v>
      </c>
      <c r="X90" s="286">
        <v>1.654209E-3</v>
      </c>
      <c r="Y90" s="286">
        <v>6.70625E-4</v>
      </c>
      <c r="Z90" s="286">
        <v>6.70625E-4</v>
      </c>
      <c r="AA90" s="286">
        <v>6.70625E-4</v>
      </c>
      <c r="AB90" s="286">
        <v>3.666084E-3</v>
      </c>
      <c r="AC90" s="286" t="s">
        <v>73</v>
      </c>
      <c r="AD90" s="286" t="s">
        <v>73</v>
      </c>
      <c r="AE90" s="286"/>
      <c r="AF90" s="286" t="s">
        <v>73</v>
      </c>
      <c r="AG90" s="286" t="s">
        <v>73</v>
      </c>
      <c r="AH90" s="286" t="s">
        <v>73</v>
      </c>
      <c r="AI90" s="286" t="s">
        <v>73</v>
      </c>
      <c r="AJ90" s="286" t="s">
        <v>73</v>
      </c>
      <c r="AK90" s="286">
        <v>796000</v>
      </c>
      <c r="AL90" s="292" t="s">
        <v>472</v>
      </c>
    </row>
    <row r="91" spans="1:38" ht="26.25" customHeight="1" x14ac:dyDescent="0.2">
      <c r="A91" s="115" t="s">
        <v>235</v>
      </c>
      <c r="B91" s="115" t="s">
        <v>259</v>
      </c>
      <c r="C91" s="115" t="s">
        <v>260</v>
      </c>
      <c r="D91" s="325" t="s">
        <v>473</v>
      </c>
      <c r="E91" s="286" t="s">
        <v>73</v>
      </c>
      <c r="F91" s="286" t="s">
        <v>71</v>
      </c>
      <c r="G91" s="286" t="s">
        <v>73</v>
      </c>
      <c r="H91" s="286" t="s">
        <v>73</v>
      </c>
      <c r="I91" s="286" t="s">
        <v>73</v>
      </c>
      <c r="J91" s="286" t="s">
        <v>73</v>
      </c>
      <c r="K91" s="286" t="s">
        <v>73</v>
      </c>
      <c r="L91" s="286" t="s">
        <v>73</v>
      </c>
      <c r="M91" s="286" t="s">
        <v>73</v>
      </c>
      <c r="N91" s="286" t="s">
        <v>73</v>
      </c>
      <c r="O91" s="286" t="s">
        <v>73</v>
      </c>
      <c r="P91" s="286" t="s">
        <v>73</v>
      </c>
      <c r="Q91" s="286" t="s">
        <v>73</v>
      </c>
      <c r="R91" s="286" t="s">
        <v>73</v>
      </c>
      <c r="S91" s="286" t="s">
        <v>73</v>
      </c>
      <c r="T91" s="286" t="s">
        <v>73</v>
      </c>
      <c r="U91" s="286" t="s">
        <v>73</v>
      </c>
      <c r="V91" s="286" t="s">
        <v>73</v>
      </c>
      <c r="W91" s="286" t="s">
        <v>73</v>
      </c>
      <c r="X91" s="286" t="s">
        <v>73</v>
      </c>
      <c r="Y91" s="286" t="s">
        <v>73</v>
      </c>
      <c r="Z91" s="286" t="s">
        <v>73</v>
      </c>
      <c r="AA91" s="286" t="s">
        <v>73</v>
      </c>
      <c r="AB91" s="286" t="s">
        <v>73</v>
      </c>
      <c r="AC91" s="286" t="s">
        <v>73</v>
      </c>
      <c r="AD91" s="286" t="s">
        <v>73</v>
      </c>
      <c r="AE91" s="286" t="s">
        <v>174</v>
      </c>
      <c r="AF91" s="286" t="s">
        <v>73</v>
      </c>
      <c r="AG91" s="286" t="s">
        <v>73</v>
      </c>
      <c r="AH91" s="286" t="s">
        <v>73</v>
      </c>
      <c r="AI91" s="286" t="s">
        <v>73</v>
      </c>
      <c r="AJ91" s="286" t="s">
        <v>73</v>
      </c>
      <c r="AK91" s="286" t="s">
        <v>71</v>
      </c>
      <c r="AL91" s="292" t="s">
        <v>174</v>
      </c>
    </row>
    <row r="92" spans="1:38" ht="26.25" customHeight="1" x14ac:dyDescent="0.2">
      <c r="A92" s="115" t="s">
        <v>68</v>
      </c>
      <c r="B92" s="115" t="s">
        <v>261</v>
      </c>
      <c r="C92" s="115" t="s">
        <v>262</v>
      </c>
      <c r="D92" s="325"/>
      <c r="E92" s="328" t="s">
        <v>67</v>
      </c>
      <c r="F92" s="328" t="s">
        <v>67</v>
      </c>
      <c r="G92" s="328" t="s">
        <v>67</v>
      </c>
      <c r="H92" s="328" t="s">
        <v>67</v>
      </c>
      <c r="I92" s="328" t="s">
        <v>67</v>
      </c>
      <c r="J92" s="328" t="s">
        <v>67</v>
      </c>
      <c r="K92" s="328" t="s">
        <v>67</v>
      </c>
      <c r="L92" s="328" t="s">
        <v>67</v>
      </c>
      <c r="M92" s="328" t="s">
        <v>67</v>
      </c>
      <c r="N92" s="328" t="s">
        <v>67</v>
      </c>
      <c r="O92" s="328" t="s">
        <v>67</v>
      </c>
      <c r="P92" s="328" t="s">
        <v>67</v>
      </c>
      <c r="Q92" s="328" t="s">
        <v>67</v>
      </c>
      <c r="R92" s="328" t="s">
        <v>67</v>
      </c>
      <c r="S92" s="328" t="s">
        <v>67</v>
      </c>
      <c r="T92" s="328" t="s">
        <v>67</v>
      </c>
      <c r="U92" s="328" t="s">
        <v>67</v>
      </c>
      <c r="V92" s="328" t="s">
        <v>67</v>
      </c>
      <c r="W92" s="328" t="s">
        <v>67</v>
      </c>
      <c r="X92" s="328" t="s">
        <v>67</v>
      </c>
      <c r="Y92" s="328" t="s">
        <v>67</v>
      </c>
      <c r="Z92" s="328" t="s">
        <v>67</v>
      </c>
      <c r="AA92" s="328" t="s">
        <v>67</v>
      </c>
      <c r="AB92" s="328" t="s">
        <v>67</v>
      </c>
      <c r="AC92" s="328" t="s">
        <v>67</v>
      </c>
      <c r="AD92" s="328" t="s">
        <v>67</v>
      </c>
      <c r="AE92" s="301"/>
      <c r="AF92" s="329" t="s">
        <v>67</v>
      </c>
      <c r="AG92" s="329" t="s">
        <v>67</v>
      </c>
      <c r="AH92" s="329" t="s">
        <v>67</v>
      </c>
      <c r="AI92" s="329" t="s">
        <v>67</v>
      </c>
      <c r="AJ92" s="329" t="s">
        <v>67</v>
      </c>
      <c r="AK92" s="329" t="s">
        <v>67</v>
      </c>
      <c r="AL92" s="327"/>
    </row>
    <row r="93" spans="1:38" ht="26.25" customHeight="1" x14ac:dyDescent="0.2">
      <c r="A93" s="115" t="s">
        <v>68</v>
      </c>
      <c r="B93" s="115" t="s">
        <v>263</v>
      </c>
      <c r="C93" s="115" t="s">
        <v>264</v>
      </c>
      <c r="D93" s="325"/>
      <c r="E93" s="286" t="s">
        <v>73</v>
      </c>
      <c r="F93" s="286">
        <v>3.344254673</v>
      </c>
      <c r="G93" s="286" t="s">
        <v>73</v>
      </c>
      <c r="H93" s="286" t="s">
        <v>73</v>
      </c>
      <c r="I93" s="286" t="s">
        <v>73</v>
      </c>
      <c r="J93" s="286">
        <v>4.6729900000000001E-3</v>
      </c>
      <c r="K93" s="286" t="s">
        <v>73</v>
      </c>
      <c r="L93" s="286" t="s">
        <v>73</v>
      </c>
      <c r="M93" s="286" t="s">
        <v>73</v>
      </c>
      <c r="N93" s="286" t="s">
        <v>73</v>
      </c>
      <c r="O93" s="286" t="s">
        <v>73</v>
      </c>
      <c r="P93" s="286" t="s">
        <v>73</v>
      </c>
      <c r="Q93" s="286" t="s">
        <v>73</v>
      </c>
      <c r="R93" s="286" t="s">
        <v>73</v>
      </c>
      <c r="S93" s="286" t="s">
        <v>73</v>
      </c>
      <c r="T93" s="286" t="s">
        <v>73</v>
      </c>
      <c r="U93" s="286" t="s">
        <v>73</v>
      </c>
      <c r="V93" s="286" t="s">
        <v>73</v>
      </c>
      <c r="W93" s="286" t="s">
        <v>73</v>
      </c>
      <c r="X93" s="286" t="s">
        <v>73</v>
      </c>
      <c r="Y93" s="286" t="s">
        <v>73</v>
      </c>
      <c r="Z93" s="286" t="s">
        <v>73</v>
      </c>
      <c r="AA93" s="286" t="s">
        <v>73</v>
      </c>
      <c r="AB93" s="286" t="s">
        <v>73</v>
      </c>
      <c r="AC93" s="286" t="s">
        <v>73</v>
      </c>
      <c r="AD93" s="286" t="s">
        <v>73</v>
      </c>
      <c r="AE93" s="286"/>
      <c r="AF93" s="286" t="s">
        <v>73</v>
      </c>
      <c r="AG93" s="286" t="s">
        <v>73</v>
      </c>
      <c r="AH93" s="286" t="s">
        <v>73</v>
      </c>
      <c r="AI93" s="286" t="s">
        <v>73</v>
      </c>
      <c r="AJ93" s="286" t="s">
        <v>73</v>
      </c>
      <c r="AK93" s="286">
        <v>2343</v>
      </c>
      <c r="AL93" s="292" t="s">
        <v>474</v>
      </c>
    </row>
    <row r="94" spans="1:38" ht="26.25" customHeight="1" x14ac:dyDescent="0.2">
      <c r="A94" s="115" t="s">
        <v>68</v>
      </c>
      <c r="B94" s="115" t="s">
        <v>265</v>
      </c>
      <c r="C94" s="115" t="s">
        <v>266</v>
      </c>
      <c r="D94" s="325"/>
      <c r="E94" s="286">
        <v>6.2594999999999998E-2</v>
      </c>
      <c r="F94" s="286">
        <v>2.325202</v>
      </c>
      <c r="G94" s="286" t="s">
        <v>73</v>
      </c>
      <c r="H94" s="286" t="s">
        <v>73</v>
      </c>
      <c r="I94" s="286">
        <v>5.7444000000000002E-3</v>
      </c>
      <c r="J94" s="286">
        <v>7.6591999999999997E-3</v>
      </c>
      <c r="K94" s="286">
        <v>9.5739999999999992E-3</v>
      </c>
      <c r="L94" s="286">
        <v>1.03399E-4</v>
      </c>
      <c r="M94" s="286">
        <v>0.15633900000000001</v>
      </c>
      <c r="N94" s="286" t="s">
        <v>73</v>
      </c>
      <c r="O94" s="286" t="s">
        <v>73</v>
      </c>
      <c r="P94" s="286" t="s">
        <v>73</v>
      </c>
      <c r="Q94" s="286" t="s">
        <v>73</v>
      </c>
      <c r="R94" s="286" t="s">
        <v>73</v>
      </c>
      <c r="S94" s="286" t="s">
        <v>73</v>
      </c>
      <c r="T94" s="286" t="s">
        <v>73</v>
      </c>
      <c r="U94" s="286" t="s">
        <v>73</v>
      </c>
      <c r="V94" s="286" t="s">
        <v>73</v>
      </c>
      <c r="W94" s="286" t="s">
        <v>73</v>
      </c>
      <c r="X94" s="286" t="s">
        <v>73</v>
      </c>
      <c r="Y94" s="286" t="s">
        <v>73</v>
      </c>
      <c r="Z94" s="286" t="s">
        <v>73</v>
      </c>
      <c r="AA94" s="286" t="s">
        <v>73</v>
      </c>
      <c r="AB94" s="286" t="s">
        <v>73</v>
      </c>
      <c r="AC94" s="286" t="s">
        <v>73</v>
      </c>
      <c r="AD94" s="286" t="s">
        <v>73</v>
      </c>
      <c r="AE94" s="286"/>
      <c r="AF94" s="286" t="s">
        <v>73</v>
      </c>
      <c r="AG94" s="286" t="s">
        <v>73</v>
      </c>
      <c r="AH94" s="286" t="s">
        <v>73</v>
      </c>
      <c r="AI94" s="286" t="s">
        <v>73</v>
      </c>
      <c r="AJ94" s="286" t="s">
        <v>73</v>
      </c>
      <c r="AK94" s="286" t="s">
        <v>72</v>
      </c>
      <c r="AL94" s="292" t="s">
        <v>174</v>
      </c>
    </row>
    <row r="95" spans="1:38" ht="26.25" customHeight="1" x14ac:dyDescent="0.2">
      <c r="A95" s="115" t="s">
        <v>68</v>
      </c>
      <c r="B95" s="115" t="s">
        <v>267</v>
      </c>
      <c r="C95" s="115" t="s">
        <v>268</v>
      </c>
      <c r="D95" s="325"/>
      <c r="E95" s="328" t="s">
        <v>73</v>
      </c>
      <c r="F95" s="328" t="s">
        <v>72</v>
      </c>
      <c r="G95" s="328" t="s">
        <v>73</v>
      </c>
      <c r="H95" s="328" t="s">
        <v>73</v>
      </c>
      <c r="I95" s="328" t="s">
        <v>72</v>
      </c>
      <c r="J95" s="328" t="s">
        <v>72</v>
      </c>
      <c r="K95" s="328">
        <v>0.62598200000000004</v>
      </c>
      <c r="L95" s="328" t="s">
        <v>73</v>
      </c>
      <c r="M95" s="328" t="s">
        <v>73</v>
      </c>
      <c r="N95" s="328" t="s">
        <v>73</v>
      </c>
      <c r="O95" s="328" t="s">
        <v>73</v>
      </c>
      <c r="P95" s="328" t="s">
        <v>73</v>
      </c>
      <c r="Q95" s="328" t="s">
        <v>73</v>
      </c>
      <c r="R95" s="328" t="s">
        <v>73</v>
      </c>
      <c r="S95" s="328" t="s">
        <v>73</v>
      </c>
      <c r="T95" s="328" t="s">
        <v>73</v>
      </c>
      <c r="U95" s="328" t="s">
        <v>73</v>
      </c>
      <c r="V95" s="328" t="s">
        <v>73</v>
      </c>
      <c r="W95" s="328" t="s">
        <v>73</v>
      </c>
      <c r="X95" s="328" t="s">
        <v>73</v>
      </c>
      <c r="Y95" s="328" t="s">
        <v>73</v>
      </c>
      <c r="Z95" s="328" t="s">
        <v>73</v>
      </c>
      <c r="AA95" s="328" t="s">
        <v>73</v>
      </c>
      <c r="AB95" s="328" t="s">
        <v>73</v>
      </c>
      <c r="AC95" s="328" t="s">
        <v>73</v>
      </c>
      <c r="AD95" s="328" t="s">
        <v>73</v>
      </c>
      <c r="AE95" s="294">
        <v>0</v>
      </c>
      <c r="AF95" s="329" t="s">
        <v>73</v>
      </c>
      <c r="AG95" s="329" t="s">
        <v>73</v>
      </c>
      <c r="AH95" s="329" t="s">
        <v>73</v>
      </c>
      <c r="AI95" s="329" t="s">
        <v>73</v>
      </c>
      <c r="AJ95" s="329" t="s">
        <v>73</v>
      </c>
      <c r="AK95" s="328">
        <v>625.98199999999997</v>
      </c>
      <c r="AL95" s="327" t="s">
        <v>269</v>
      </c>
    </row>
    <row r="96" spans="1:38" ht="26.25" customHeight="1" x14ac:dyDescent="0.2">
      <c r="A96" s="115" t="s">
        <v>68</v>
      </c>
      <c r="B96" s="115" t="s">
        <v>270</v>
      </c>
      <c r="C96" s="115" t="s">
        <v>271</v>
      </c>
      <c r="D96" s="325"/>
      <c r="E96" s="286" t="s">
        <v>67</v>
      </c>
      <c r="F96" s="286" t="s">
        <v>67</v>
      </c>
      <c r="G96" s="286" t="s">
        <v>67</v>
      </c>
      <c r="H96" s="286" t="s">
        <v>67</v>
      </c>
      <c r="I96" s="286" t="s">
        <v>67</v>
      </c>
      <c r="J96" s="286" t="s">
        <v>67</v>
      </c>
      <c r="K96" s="286" t="s">
        <v>67</v>
      </c>
      <c r="L96" s="286" t="s">
        <v>67</v>
      </c>
      <c r="M96" s="286" t="s">
        <v>67</v>
      </c>
      <c r="N96" s="286" t="s">
        <v>67</v>
      </c>
      <c r="O96" s="286" t="s">
        <v>67</v>
      </c>
      <c r="P96" s="286" t="s">
        <v>67</v>
      </c>
      <c r="Q96" s="286" t="s">
        <v>67</v>
      </c>
      <c r="R96" s="286" t="s">
        <v>67</v>
      </c>
      <c r="S96" s="286" t="s">
        <v>67</v>
      </c>
      <c r="T96" s="286" t="s">
        <v>67</v>
      </c>
      <c r="U96" s="286" t="s">
        <v>67</v>
      </c>
      <c r="V96" s="286" t="s">
        <v>67</v>
      </c>
      <c r="W96" s="286" t="s">
        <v>67</v>
      </c>
      <c r="X96" s="286" t="s">
        <v>67</v>
      </c>
      <c r="Y96" s="286" t="s">
        <v>67</v>
      </c>
      <c r="Z96" s="286" t="s">
        <v>67</v>
      </c>
      <c r="AA96" s="286" t="s">
        <v>67</v>
      </c>
      <c r="AB96" s="286" t="s">
        <v>67</v>
      </c>
      <c r="AC96" s="286" t="s">
        <v>67</v>
      </c>
      <c r="AD96" s="286" t="s">
        <v>67</v>
      </c>
      <c r="AE96" s="286" t="s">
        <v>174</v>
      </c>
      <c r="AF96" s="286" t="s">
        <v>67</v>
      </c>
      <c r="AG96" s="286" t="s">
        <v>67</v>
      </c>
      <c r="AH96" s="286" t="s">
        <v>67</v>
      </c>
      <c r="AI96" s="286" t="s">
        <v>67</v>
      </c>
      <c r="AJ96" s="286" t="s">
        <v>67</v>
      </c>
      <c r="AK96" s="286" t="s">
        <v>67</v>
      </c>
      <c r="AL96" s="327"/>
    </row>
    <row r="97" spans="1:38" ht="26.25" customHeight="1" x14ac:dyDescent="0.2">
      <c r="A97" s="115" t="s">
        <v>68</v>
      </c>
      <c r="B97" s="115" t="s">
        <v>272</v>
      </c>
      <c r="C97" s="115" t="s">
        <v>273</v>
      </c>
      <c r="D97" s="325"/>
      <c r="E97" s="286" t="s">
        <v>73</v>
      </c>
      <c r="F97" s="286" t="s">
        <v>73</v>
      </c>
      <c r="G97" s="286" t="s">
        <v>73</v>
      </c>
      <c r="H97" s="286" t="s">
        <v>73</v>
      </c>
      <c r="I97" s="286" t="s">
        <v>73</v>
      </c>
      <c r="J97" s="286" t="s">
        <v>73</v>
      </c>
      <c r="K97" s="286" t="s">
        <v>73</v>
      </c>
      <c r="L97" s="286" t="s">
        <v>73</v>
      </c>
      <c r="M97" s="286" t="s">
        <v>73</v>
      </c>
      <c r="N97" s="286" t="s">
        <v>73</v>
      </c>
      <c r="O97" s="286" t="s">
        <v>73</v>
      </c>
      <c r="P97" s="286">
        <v>3.2129999999999999E-2</v>
      </c>
      <c r="Q97" s="286" t="s">
        <v>73</v>
      </c>
      <c r="R97" s="286" t="s">
        <v>73</v>
      </c>
      <c r="S97" s="286" t="s">
        <v>73</v>
      </c>
      <c r="T97" s="286" t="s">
        <v>73</v>
      </c>
      <c r="U97" s="286" t="s">
        <v>73</v>
      </c>
      <c r="V97" s="286" t="s">
        <v>73</v>
      </c>
      <c r="W97" s="286" t="s">
        <v>73</v>
      </c>
      <c r="X97" s="286" t="s">
        <v>73</v>
      </c>
      <c r="Y97" s="286" t="s">
        <v>73</v>
      </c>
      <c r="Z97" s="286" t="s">
        <v>73</v>
      </c>
      <c r="AA97" s="286" t="s">
        <v>73</v>
      </c>
      <c r="AB97" s="286" t="s">
        <v>73</v>
      </c>
      <c r="AC97" s="286" t="s">
        <v>73</v>
      </c>
      <c r="AD97" s="286">
        <v>0.36899999999999999</v>
      </c>
      <c r="AE97" s="286"/>
      <c r="AF97" s="286" t="s">
        <v>73</v>
      </c>
      <c r="AG97" s="286" t="s">
        <v>73</v>
      </c>
      <c r="AH97" s="286" t="s">
        <v>73</v>
      </c>
      <c r="AI97" s="286" t="s">
        <v>73</v>
      </c>
      <c r="AJ97" s="286" t="s">
        <v>73</v>
      </c>
      <c r="AK97" s="286">
        <v>123</v>
      </c>
      <c r="AL97" s="327" t="s">
        <v>475</v>
      </c>
    </row>
    <row r="98" spans="1:38" ht="26.25" customHeight="1" x14ac:dyDescent="0.2">
      <c r="A98" s="115" t="s">
        <v>68</v>
      </c>
      <c r="B98" s="115" t="s">
        <v>275</v>
      </c>
      <c r="C98" s="115" t="s">
        <v>276</v>
      </c>
      <c r="D98" s="325"/>
      <c r="E98" s="286" t="s">
        <v>67</v>
      </c>
      <c r="F98" s="286" t="s">
        <v>67</v>
      </c>
      <c r="G98" s="286" t="s">
        <v>67</v>
      </c>
      <c r="H98" s="286" t="s">
        <v>67</v>
      </c>
      <c r="I98" s="286" t="s">
        <v>67</v>
      </c>
      <c r="J98" s="286" t="s">
        <v>67</v>
      </c>
      <c r="K98" s="286" t="s">
        <v>67</v>
      </c>
      <c r="L98" s="286" t="s">
        <v>67</v>
      </c>
      <c r="M98" s="286" t="s">
        <v>67</v>
      </c>
      <c r="N98" s="286" t="s">
        <v>67</v>
      </c>
      <c r="O98" s="286" t="s">
        <v>67</v>
      </c>
      <c r="P98" s="286" t="s">
        <v>67</v>
      </c>
      <c r="Q98" s="286" t="s">
        <v>67</v>
      </c>
      <c r="R98" s="286" t="s">
        <v>67</v>
      </c>
      <c r="S98" s="286" t="s">
        <v>67</v>
      </c>
      <c r="T98" s="286" t="s">
        <v>67</v>
      </c>
      <c r="U98" s="286" t="s">
        <v>67</v>
      </c>
      <c r="V98" s="286" t="s">
        <v>67</v>
      </c>
      <c r="W98" s="286" t="s">
        <v>67</v>
      </c>
      <c r="X98" s="286" t="s">
        <v>67</v>
      </c>
      <c r="Y98" s="286" t="s">
        <v>67</v>
      </c>
      <c r="Z98" s="286" t="s">
        <v>67</v>
      </c>
      <c r="AA98" s="286" t="s">
        <v>67</v>
      </c>
      <c r="AB98" s="286" t="s">
        <v>67</v>
      </c>
      <c r="AC98" s="286" t="s">
        <v>67</v>
      </c>
      <c r="AD98" s="286" t="s">
        <v>67</v>
      </c>
      <c r="AE98" s="286" t="s">
        <v>174</v>
      </c>
      <c r="AF98" s="286" t="s">
        <v>67</v>
      </c>
      <c r="AG98" s="286" t="s">
        <v>67</v>
      </c>
      <c r="AH98" s="286" t="s">
        <v>67</v>
      </c>
      <c r="AI98" s="286" t="s">
        <v>67</v>
      </c>
      <c r="AJ98" s="286" t="s">
        <v>67</v>
      </c>
      <c r="AK98" s="286" t="s">
        <v>67</v>
      </c>
      <c r="AL98" s="327"/>
    </row>
    <row r="99" spans="1:38" ht="26.25" customHeight="1" x14ac:dyDescent="0.25">
      <c r="A99" s="115" t="s">
        <v>277</v>
      </c>
      <c r="B99" s="115" t="s">
        <v>278</v>
      </c>
      <c r="C99" s="115" t="s">
        <v>279</v>
      </c>
      <c r="D99" s="325">
        <v>0</v>
      </c>
      <c r="E99" s="282">
        <v>0.18682799999999999</v>
      </c>
      <c r="F99" s="282">
        <v>6.2575149999999997</v>
      </c>
      <c r="G99" s="283" t="s">
        <v>73</v>
      </c>
      <c r="H99" s="282">
        <v>6.2270580000000004</v>
      </c>
      <c r="I99" s="282">
        <v>0.10848099999999999</v>
      </c>
      <c r="J99" s="282">
        <v>0.16669</v>
      </c>
      <c r="K99" s="282">
        <v>0.36513000000000001</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401729</v>
      </c>
      <c r="AL99" s="308" t="s">
        <v>280</v>
      </c>
    </row>
    <row r="100" spans="1:38" ht="26.25" customHeight="1" x14ac:dyDescent="0.25">
      <c r="A100" s="115" t="s">
        <v>277</v>
      </c>
      <c r="B100" s="115" t="s">
        <v>281</v>
      </c>
      <c r="C100" s="115" t="s">
        <v>282</v>
      </c>
      <c r="D100" s="325">
        <v>0</v>
      </c>
      <c r="E100" s="282">
        <v>8.7096000000000007E-2</v>
      </c>
      <c r="F100" s="282">
        <v>3.4389980000000002</v>
      </c>
      <c r="G100" s="283" t="s">
        <v>73</v>
      </c>
      <c r="H100" s="282">
        <v>2.7794140000000001</v>
      </c>
      <c r="I100" s="282">
        <v>4.4063999999999999E-2</v>
      </c>
      <c r="J100" s="282">
        <v>6.7540000000000003E-2</v>
      </c>
      <c r="K100" s="282">
        <v>0.14619599999999999</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3">
        <v>435380.7</v>
      </c>
      <c r="AL100" s="306" t="s">
        <v>450</v>
      </c>
    </row>
    <row r="101" spans="1:38" ht="26.25" customHeight="1" x14ac:dyDescent="0.25">
      <c r="A101" s="115" t="s">
        <v>277</v>
      </c>
      <c r="B101" s="115" t="s">
        <v>283</v>
      </c>
      <c r="C101" s="115" t="s">
        <v>284</v>
      </c>
      <c r="D101" s="325">
        <v>0</v>
      </c>
      <c r="E101" s="282">
        <v>2.1610000000000002E-3</v>
      </c>
      <c r="F101" s="282">
        <v>4.5178000000000003E-2</v>
      </c>
      <c r="G101" s="283" t="s">
        <v>73</v>
      </c>
      <c r="H101" s="282">
        <v>6.6253000000000006E-2</v>
      </c>
      <c r="I101" s="282">
        <v>5.2099999999999998E-4</v>
      </c>
      <c r="J101" s="282">
        <v>1.5629999999999999E-3</v>
      </c>
      <c r="K101" s="282">
        <v>3.6459999999999999E-3</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3">
        <v>47528.4</v>
      </c>
      <c r="AL101" s="306" t="s">
        <v>285</v>
      </c>
    </row>
    <row r="102" spans="1:38" ht="26.25" customHeight="1" x14ac:dyDescent="0.25">
      <c r="A102" s="115" t="s">
        <v>277</v>
      </c>
      <c r="B102" s="115" t="s">
        <v>286</v>
      </c>
      <c r="C102" s="115" t="s">
        <v>287</v>
      </c>
      <c r="D102" s="325">
        <v>0</v>
      </c>
      <c r="E102" s="282">
        <v>5.1452999999999999E-2</v>
      </c>
      <c r="F102" s="282">
        <v>0.334899</v>
      </c>
      <c r="G102" s="283" t="s">
        <v>73</v>
      </c>
      <c r="H102" s="282">
        <v>3.914104</v>
      </c>
      <c r="I102" s="282">
        <v>4.7010000000000003E-3</v>
      </c>
      <c r="J102" s="282">
        <v>0.10542600000000001</v>
      </c>
      <c r="K102" s="282">
        <v>0.68329799999999996</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3">
        <v>1025161</v>
      </c>
      <c r="AL102" s="306" t="s">
        <v>285</v>
      </c>
    </row>
    <row r="103" spans="1:38" ht="26.25" customHeight="1" x14ac:dyDescent="0.25">
      <c r="A103" s="115" t="s">
        <v>277</v>
      </c>
      <c r="B103" s="115" t="s">
        <v>288</v>
      </c>
      <c r="C103" s="115" t="s">
        <v>289</v>
      </c>
      <c r="D103" s="325"/>
      <c r="E103" s="289"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325">
        <v>0</v>
      </c>
      <c r="E104" s="282">
        <v>1.6180000000000001E-3</v>
      </c>
      <c r="F104" s="282">
        <v>1.1885E-2</v>
      </c>
      <c r="G104" s="283" t="s">
        <v>73</v>
      </c>
      <c r="H104" s="282">
        <v>4.0258000000000002E-2</v>
      </c>
      <c r="I104" s="282">
        <v>2.22E-4</v>
      </c>
      <c r="J104" s="282">
        <v>6.6600000000000003E-4</v>
      </c>
      <c r="K104" s="282">
        <v>1.554E-3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20250</v>
      </c>
      <c r="AL104" s="306" t="s">
        <v>285</v>
      </c>
    </row>
    <row r="105" spans="1:38" ht="26.25" customHeight="1" x14ac:dyDescent="0.25">
      <c r="A105" s="115" t="s">
        <v>277</v>
      </c>
      <c r="B105" s="115" t="s">
        <v>292</v>
      </c>
      <c r="C105" s="115" t="s">
        <v>293</v>
      </c>
      <c r="D105" s="325">
        <v>0</v>
      </c>
      <c r="E105" s="282">
        <v>2.8530000000000001E-3</v>
      </c>
      <c r="F105" s="282">
        <v>0.39234799999999997</v>
      </c>
      <c r="G105" s="283" t="s">
        <v>73</v>
      </c>
      <c r="H105" s="282">
        <v>0.384988</v>
      </c>
      <c r="I105" s="282">
        <v>5.7010000000000003E-3</v>
      </c>
      <c r="J105" s="282">
        <v>8.9589999999999999E-3</v>
      </c>
      <c r="K105" s="282">
        <v>1.9546999999999998E-2</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3">
        <v>58379</v>
      </c>
      <c r="AL105" s="306" t="s">
        <v>285</v>
      </c>
    </row>
    <row r="106" spans="1:38" ht="26.25" customHeight="1" x14ac:dyDescent="0.25">
      <c r="A106" s="115" t="s">
        <v>277</v>
      </c>
      <c r="B106" s="115" t="s">
        <v>294</v>
      </c>
      <c r="C106" s="115" t="s">
        <v>295</v>
      </c>
      <c r="D106" s="325"/>
      <c r="E106" s="289"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325">
        <v>0</v>
      </c>
      <c r="E107" s="282">
        <v>3.0827E-2</v>
      </c>
      <c r="F107" s="282">
        <v>0.71735700000000002</v>
      </c>
      <c r="G107" s="283" t="s">
        <v>73</v>
      </c>
      <c r="H107" s="282">
        <v>0.52389699999999995</v>
      </c>
      <c r="I107" s="282">
        <v>1.3043000000000001E-2</v>
      </c>
      <c r="J107" s="282">
        <v>0.173905</v>
      </c>
      <c r="K107" s="282">
        <v>0.82604699999999998</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3">
        <v>4347618</v>
      </c>
      <c r="AL107" s="306" t="s">
        <v>298</v>
      </c>
    </row>
    <row r="108" spans="1:38" ht="26.25" customHeight="1" x14ac:dyDescent="0.25">
      <c r="A108" s="115" t="s">
        <v>277</v>
      </c>
      <c r="B108" s="115" t="s">
        <v>299</v>
      </c>
      <c r="C108" s="115" t="s">
        <v>300</v>
      </c>
      <c r="D108" s="325">
        <v>0</v>
      </c>
      <c r="E108" s="282">
        <v>2.6079000000000001E-2</v>
      </c>
      <c r="F108" s="282">
        <v>0.53220699999999999</v>
      </c>
      <c r="G108" s="283" t="s">
        <v>73</v>
      </c>
      <c r="H108" s="282">
        <v>0.68570500000000001</v>
      </c>
      <c r="I108" s="282">
        <v>9.8560000000000002E-3</v>
      </c>
      <c r="J108" s="282">
        <v>9.8557000000000006E-2</v>
      </c>
      <c r="K108" s="282">
        <v>0.19711400000000001</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3">
        <v>4927844</v>
      </c>
      <c r="AL108" s="306" t="s">
        <v>285</v>
      </c>
    </row>
    <row r="109" spans="1:38" ht="26.25" customHeight="1" x14ac:dyDescent="0.25">
      <c r="A109" s="115" t="s">
        <v>277</v>
      </c>
      <c r="B109" s="115" t="s">
        <v>301</v>
      </c>
      <c r="C109" s="115" t="s">
        <v>302</v>
      </c>
      <c r="D109" s="325">
        <v>0</v>
      </c>
      <c r="E109" s="282">
        <v>3.5920000000000001E-3</v>
      </c>
      <c r="F109" s="282">
        <v>5.6689000000000003E-2</v>
      </c>
      <c r="G109" s="283" t="s">
        <v>73</v>
      </c>
      <c r="H109" s="282">
        <v>0.104104</v>
      </c>
      <c r="I109" s="282">
        <v>2.3189999999999999E-3</v>
      </c>
      <c r="J109" s="282">
        <v>1.2751999999999999E-2</v>
      </c>
      <c r="K109" s="282">
        <v>1.2751999999999999E-2</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115928.9</v>
      </c>
      <c r="AL109" s="306" t="s">
        <v>298</v>
      </c>
    </row>
    <row r="110" spans="1:38" ht="26.25" customHeight="1" x14ac:dyDescent="0.25">
      <c r="A110" s="115" t="s">
        <v>277</v>
      </c>
      <c r="B110" s="115" t="s">
        <v>303</v>
      </c>
      <c r="C110" s="115" t="s">
        <v>304</v>
      </c>
      <c r="D110" s="325">
        <v>0</v>
      </c>
      <c r="E110" s="282">
        <v>1.63E-4</v>
      </c>
      <c r="F110" s="282">
        <v>4.2266999999999999E-2</v>
      </c>
      <c r="G110" s="283" t="s">
        <v>73</v>
      </c>
      <c r="H110" s="282">
        <v>1.0269E-2</v>
      </c>
      <c r="I110" s="282">
        <v>1.0859999999999999E-3</v>
      </c>
      <c r="J110" s="282">
        <v>8.2220000000000001E-3</v>
      </c>
      <c r="K110" s="282">
        <v>8.2220000000000001E-3</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3">
        <v>86434.87</v>
      </c>
      <c r="AL110" s="306" t="s">
        <v>298</v>
      </c>
    </row>
    <row r="111" spans="1:38" ht="26.25" customHeight="1" x14ac:dyDescent="0.25">
      <c r="A111" s="115" t="s">
        <v>277</v>
      </c>
      <c r="B111" s="115" t="s">
        <v>305</v>
      </c>
      <c r="C111" s="115" t="s">
        <v>306</v>
      </c>
      <c r="D111" s="325">
        <v>0</v>
      </c>
      <c r="E111" s="282">
        <v>4.6613000000000002E-2</v>
      </c>
      <c r="F111" s="282">
        <v>1.088641</v>
      </c>
      <c r="G111" s="283" t="s">
        <v>73</v>
      </c>
      <c r="H111" s="282">
        <v>0.80052299999999998</v>
      </c>
      <c r="I111" s="282">
        <v>2.6419999999999998E-3</v>
      </c>
      <c r="J111" s="282">
        <v>5.2839999999999996E-3</v>
      </c>
      <c r="K111" s="282">
        <v>1.1889E-2</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3">
        <v>660509.6</v>
      </c>
      <c r="AL111" s="306" t="s">
        <v>298</v>
      </c>
    </row>
    <row r="112" spans="1:38" ht="26.25" customHeight="1" x14ac:dyDescent="0.25">
      <c r="A112" s="115" t="s">
        <v>307</v>
      </c>
      <c r="B112" s="115" t="s">
        <v>308</v>
      </c>
      <c r="C112" s="115" t="s">
        <v>309</v>
      </c>
      <c r="D112" s="325">
        <v>0</v>
      </c>
      <c r="E112" s="283">
        <v>5.08</v>
      </c>
      <c r="F112" s="283" t="s">
        <v>73</v>
      </c>
      <c r="G112" s="283" t="s">
        <v>73</v>
      </c>
      <c r="H112" s="282">
        <v>9.3963680000000007</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127</v>
      </c>
      <c r="AL112" s="308" t="s">
        <v>310</v>
      </c>
    </row>
    <row r="113" spans="1:42" ht="26.25" customHeight="1" x14ac:dyDescent="0.25">
      <c r="A113" s="115" t="s">
        <v>307</v>
      </c>
      <c r="B113" s="115" t="s">
        <v>311</v>
      </c>
      <c r="C113" s="115" t="s">
        <v>312</v>
      </c>
      <c r="D113" s="325">
        <v>0</v>
      </c>
      <c r="E113" s="282">
        <v>1.6317790000000001</v>
      </c>
      <c r="F113" s="283">
        <v>4.6597</v>
      </c>
      <c r="G113" s="283" t="s">
        <v>73</v>
      </c>
      <c r="H113" s="282">
        <v>8.2249119999999998</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3">
        <v>33.508110000000002</v>
      </c>
      <c r="AL113" s="306" t="s">
        <v>313</v>
      </c>
    </row>
    <row r="114" spans="1:42" ht="26.25" customHeight="1" x14ac:dyDescent="0.25">
      <c r="A114" s="115" t="s">
        <v>307</v>
      </c>
      <c r="B114" s="115" t="s">
        <v>314</v>
      </c>
      <c r="C114" s="115" t="s">
        <v>315</v>
      </c>
      <c r="D114" s="325">
        <v>0</v>
      </c>
      <c r="E114" s="283">
        <v>6.4999999999999997E-3</v>
      </c>
      <c r="F114" s="283" t="s">
        <v>72</v>
      </c>
      <c r="G114" s="283" t="s">
        <v>73</v>
      </c>
      <c r="H114" s="282">
        <v>4.845E-2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3">
        <v>372694.4</v>
      </c>
      <c r="AL114" s="306" t="s">
        <v>316</v>
      </c>
    </row>
    <row r="115" spans="1:42" ht="26.25" customHeight="1" x14ac:dyDescent="0.25">
      <c r="A115" s="115" t="s">
        <v>307</v>
      </c>
      <c r="B115" s="115" t="s">
        <v>317</v>
      </c>
      <c r="C115" s="115" t="s">
        <v>318</v>
      </c>
      <c r="D115" s="325">
        <v>0</v>
      </c>
      <c r="E115" s="283" t="s">
        <v>67</v>
      </c>
      <c r="F115" s="283" t="s">
        <v>72</v>
      </c>
      <c r="G115" s="283" t="s">
        <v>73</v>
      </c>
      <c r="H115" s="283" t="s">
        <v>67</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t="s">
        <v>67</v>
      </c>
      <c r="AL115" s="306" t="s">
        <v>319</v>
      </c>
    </row>
    <row r="116" spans="1:42" ht="26.25" customHeight="1" x14ac:dyDescent="0.25">
      <c r="A116" s="115" t="s">
        <v>307</v>
      </c>
      <c r="B116" s="115" t="s">
        <v>320</v>
      </c>
      <c r="C116" s="115" t="s">
        <v>321</v>
      </c>
      <c r="D116" s="325">
        <v>0</v>
      </c>
      <c r="E116" s="282">
        <v>0.72777999999999998</v>
      </c>
      <c r="F116" s="282">
        <v>0.13297700000000001</v>
      </c>
      <c r="G116" s="283" t="s">
        <v>73</v>
      </c>
      <c r="H116" s="282">
        <v>2.045328</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3">
        <v>20.145959999999999</v>
      </c>
      <c r="AL116" s="306" t="s">
        <v>322</v>
      </c>
    </row>
    <row r="117" spans="1:42" ht="26.25" customHeight="1" x14ac:dyDescent="0.25">
      <c r="A117" s="115" t="s">
        <v>307</v>
      </c>
      <c r="B117" s="115" t="s">
        <v>323</v>
      </c>
      <c r="C117" s="115" t="s">
        <v>324</v>
      </c>
      <c r="D117" s="325">
        <v>0</v>
      </c>
      <c r="E117" s="283" t="s">
        <v>72</v>
      </c>
      <c r="F117" s="283" t="s">
        <v>72</v>
      </c>
      <c r="G117" s="283" t="s">
        <v>73</v>
      </c>
      <c r="H117" s="282">
        <v>0.67277399999999998</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v>6.3995090000000001</v>
      </c>
      <c r="AL117" s="306" t="s">
        <v>325</v>
      </c>
    </row>
    <row r="118" spans="1:42" ht="26.25" customHeight="1" x14ac:dyDescent="0.2">
      <c r="A118" s="115" t="s">
        <v>307</v>
      </c>
      <c r="B118" s="115" t="s">
        <v>326</v>
      </c>
      <c r="C118" s="115" t="s">
        <v>327</v>
      </c>
      <c r="D118" s="325"/>
      <c r="E118" s="328" t="s">
        <v>72</v>
      </c>
      <c r="F118" s="328" t="s">
        <v>73</v>
      </c>
      <c r="G118" s="328" t="s">
        <v>73</v>
      </c>
      <c r="H118" s="328" t="s">
        <v>72</v>
      </c>
      <c r="I118" s="328" t="s">
        <v>73</v>
      </c>
      <c r="J118" s="328" t="s">
        <v>73</v>
      </c>
      <c r="K118" s="328" t="s">
        <v>73</v>
      </c>
      <c r="L118" s="328" t="s">
        <v>73</v>
      </c>
      <c r="M118" s="328" t="s">
        <v>73</v>
      </c>
      <c r="N118" s="328" t="s">
        <v>73</v>
      </c>
      <c r="O118" s="328" t="s">
        <v>73</v>
      </c>
      <c r="P118" s="328" t="s">
        <v>73</v>
      </c>
      <c r="Q118" s="328" t="s">
        <v>73</v>
      </c>
      <c r="R118" s="328" t="s">
        <v>73</v>
      </c>
      <c r="S118" s="328" t="s">
        <v>73</v>
      </c>
      <c r="T118" s="328" t="s">
        <v>73</v>
      </c>
      <c r="U118" s="328" t="s">
        <v>73</v>
      </c>
      <c r="V118" s="328" t="s">
        <v>73</v>
      </c>
      <c r="W118" s="328" t="s">
        <v>73</v>
      </c>
      <c r="X118" s="328" t="s">
        <v>73</v>
      </c>
      <c r="Y118" s="328" t="s">
        <v>73</v>
      </c>
      <c r="Z118" s="328" t="s">
        <v>73</v>
      </c>
      <c r="AA118" s="328" t="s">
        <v>73</v>
      </c>
      <c r="AB118" s="328" t="s">
        <v>73</v>
      </c>
      <c r="AC118" s="328" t="s">
        <v>73</v>
      </c>
      <c r="AD118" s="328" t="s">
        <v>73</v>
      </c>
      <c r="AE118" s="301" t="s">
        <v>174</v>
      </c>
      <c r="AF118" s="329" t="s">
        <v>73</v>
      </c>
      <c r="AG118" s="329" t="s">
        <v>73</v>
      </c>
      <c r="AH118" s="329" t="s">
        <v>73</v>
      </c>
      <c r="AI118" s="329" t="s">
        <v>73</v>
      </c>
      <c r="AJ118" s="329" t="s">
        <v>73</v>
      </c>
      <c r="AK118" s="329" t="s">
        <v>72</v>
      </c>
      <c r="AL118" s="327" t="s">
        <v>73</v>
      </c>
    </row>
    <row r="119" spans="1:42" ht="26.25" customHeight="1" x14ac:dyDescent="0.25">
      <c r="A119" s="115" t="s">
        <v>307</v>
      </c>
      <c r="B119" s="115" t="s">
        <v>328</v>
      </c>
      <c r="C119" s="115" t="s">
        <v>329</v>
      </c>
      <c r="D119" s="325"/>
      <c r="E119" s="289" t="s">
        <v>73</v>
      </c>
      <c r="F119" s="289" t="s">
        <v>73</v>
      </c>
      <c r="G119" s="289" t="s">
        <v>73</v>
      </c>
      <c r="H119" s="289" t="s">
        <v>73</v>
      </c>
      <c r="I119" s="344">
        <v>0.212531</v>
      </c>
      <c r="J119" s="344">
        <v>3.8189730000000002</v>
      </c>
      <c r="K119" s="344">
        <v>3.8189730000000002</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345">
        <v>3.250362</v>
      </c>
      <c r="AL119" s="309" t="s">
        <v>330</v>
      </c>
    </row>
    <row r="120" spans="1:42" ht="26.25" customHeight="1" x14ac:dyDescent="0.2">
      <c r="A120" s="115" t="s">
        <v>307</v>
      </c>
      <c r="B120" s="115" t="s">
        <v>331</v>
      </c>
      <c r="C120" s="115" t="s">
        <v>332</v>
      </c>
      <c r="D120" s="325"/>
      <c r="E120" s="286"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27"/>
    </row>
    <row r="121" spans="1:42" ht="26.25" customHeight="1" x14ac:dyDescent="0.25">
      <c r="A121" s="115" t="s">
        <v>307</v>
      </c>
      <c r="B121" s="115" t="s">
        <v>333</v>
      </c>
      <c r="C121" s="115" t="s">
        <v>334</v>
      </c>
      <c r="D121" s="325"/>
      <c r="E121" s="286" t="s">
        <v>335</v>
      </c>
      <c r="F121" s="344">
        <v>0.38399899999999998</v>
      </c>
      <c r="G121" s="286" t="s">
        <v>73</v>
      </c>
      <c r="H121" s="286" t="s">
        <v>73</v>
      </c>
      <c r="I121" s="286" t="s">
        <v>73</v>
      </c>
      <c r="J121" s="286" t="s">
        <v>73</v>
      </c>
      <c r="K121" s="286" t="s">
        <v>335</v>
      </c>
      <c r="L121" s="286" t="s">
        <v>72</v>
      </c>
      <c r="M121" s="286" t="s">
        <v>73</v>
      </c>
      <c r="N121" s="286" t="s">
        <v>335</v>
      </c>
      <c r="O121" s="286" t="s">
        <v>335</v>
      </c>
      <c r="P121" s="286" t="s">
        <v>335</v>
      </c>
      <c r="Q121" s="286" t="s">
        <v>335</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73</v>
      </c>
      <c r="AF121" s="286" t="s">
        <v>73</v>
      </c>
      <c r="AG121" s="286" t="s">
        <v>73</v>
      </c>
      <c r="AH121" s="286" t="s">
        <v>73</v>
      </c>
      <c r="AI121" s="286" t="s">
        <v>73</v>
      </c>
      <c r="AJ121" s="286" t="s">
        <v>73</v>
      </c>
      <c r="AK121" s="345">
        <v>1820.098</v>
      </c>
      <c r="AL121" s="292" t="s">
        <v>336</v>
      </c>
      <c r="AM121" s="273"/>
      <c r="AN121" s="273"/>
      <c r="AO121" s="273"/>
      <c r="AP121" s="273"/>
    </row>
    <row r="122" spans="1:42" ht="26.25" customHeight="1" x14ac:dyDescent="0.2">
      <c r="A122" s="115" t="s">
        <v>307</v>
      </c>
      <c r="B122" s="115" t="s">
        <v>337</v>
      </c>
      <c r="C122" s="115" t="s">
        <v>338</v>
      </c>
      <c r="D122" s="325"/>
      <c r="E122" s="328" t="s">
        <v>73</v>
      </c>
      <c r="F122" s="328" t="s">
        <v>73</v>
      </c>
      <c r="G122" s="328" t="s">
        <v>73</v>
      </c>
      <c r="H122" s="328" t="s">
        <v>73</v>
      </c>
      <c r="I122" s="328" t="s">
        <v>73</v>
      </c>
      <c r="J122" s="328" t="s">
        <v>73</v>
      </c>
      <c r="K122" s="328" t="s">
        <v>73</v>
      </c>
      <c r="L122" s="328" t="s">
        <v>73</v>
      </c>
      <c r="M122" s="328" t="s">
        <v>73</v>
      </c>
      <c r="N122" s="328" t="s">
        <v>73</v>
      </c>
      <c r="O122" s="328" t="s">
        <v>73</v>
      </c>
      <c r="P122" s="328" t="s">
        <v>73</v>
      </c>
      <c r="Q122" s="328" t="s">
        <v>73</v>
      </c>
      <c r="R122" s="328" t="s">
        <v>73</v>
      </c>
      <c r="S122" s="328" t="s">
        <v>73</v>
      </c>
      <c r="T122" s="328" t="s">
        <v>73</v>
      </c>
      <c r="U122" s="328" t="s">
        <v>73</v>
      </c>
      <c r="V122" s="328" t="s">
        <v>73</v>
      </c>
      <c r="W122" s="328" t="s">
        <v>73</v>
      </c>
      <c r="X122" s="328" t="s">
        <v>73</v>
      </c>
      <c r="Y122" s="328" t="s">
        <v>73</v>
      </c>
      <c r="Z122" s="328" t="s">
        <v>73</v>
      </c>
      <c r="AA122" s="328" t="s">
        <v>73</v>
      </c>
      <c r="AB122" s="328" t="s">
        <v>73</v>
      </c>
      <c r="AC122" s="328">
        <v>4.3139999999999998E-2</v>
      </c>
      <c r="AD122" s="328" t="s">
        <v>73</v>
      </c>
      <c r="AE122" s="301"/>
      <c r="AF122" s="329" t="s">
        <v>73</v>
      </c>
      <c r="AG122" s="329" t="s">
        <v>73</v>
      </c>
      <c r="AH122" s="329" t="s">
        <v>73</v>
      </c>
      <c r="AI122" s="329" t="s">
        <v>73</v>
      </c>
      <c r="AJ122" s="329" t="s">
        <v>73</v>
      </c>
      <c r="AK122" s="329">
        <v>1835600</v>
      </c>
      <c r="AL122" s="327" t="s">
        <v>339</v>
      </c>
    </row>
    <row r="123" spans="1:42" ht="26.25" customHeight="1" x14ac:dyDescent="0.2">
      <c r="A123" s="115" t="s">
        <v>307</v>
      </c>
      <c r="B123" s="115" t="s">
        <v>340</v>
      </c>
      <c r="C123" s="115" t="s">
        <v>341</v>
      </c>
      <c r="D123" s="325"/>
      <c r="E123" s="286"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27"/>
    </row>
    <row r="124" spans="1:42" ht="26.25" customHeight="1" x14ac:dyDescent="0.2">
      <c r="A124" s="115" t="s">
        <v>307</v>
      </c>
      <c r="B124" s="115" t="s">
        <v>342</v>
      </c>
      <c r="C124" s="115" t="s">
        <v>343</v>
      </c>
      <c r="D124" s="325"/>
      <c r="E124" s="286"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27"/>
    </row>
    <row r="125" spans="1:42" ht="26.25" customHeight="1" x14ac:dyDescent="0.2">
      <c r="A125" s="115" t="s">
        <v>344</v>
      </c>
      <c r="B125" s="115" t="s">
        <v>345</v>
      </c>
      <c r="C125" s="115" t="s">
        <v>346</v>
      </c>
      <c r="D125" s="325"/>
      <c r="E125" s="328" t="s">
        <v>73</v>
      </c>
      <c r="F125" s="328">
        <v>0.45800000000000002</v>
      </c>
      <c r="G125" s="328" t="s">
        <v>73</v>
      </c>
      <c r="H125" s="328" t="s">
        <v>73</v>
      </c>
      <c r="I125" s="328">
        <v>0</v>
      </c>
      <c r="J125" s="328">
        <v>0</v>
      </c>
      <c r="K125" s="328">
        <v>0</v>
      </c>
      <c r="L125" s="328" t="s">
        <v>73</v>
      </c>
      <c r="M125" s="328" t="s">
        <v>73</v>
      </c>
      <c r="N125" s="328" t="s">
        <v>73</v>
      </c>
      <c r="O125" s="328" t="s">
        <v>73</v>
      </c>
      <c r="P125" s="328" t="s">
        <v>73</v>
      </c>
      <c r="Q125" s="328" t="s">
        <v>73</v>
      </c>
      <c r="R125" s="328" t="s">
        <v>73</v>
      </c>
      <c r="S125" s="328" t="s">
        <v>73</v>
      </c>
      <c r="T125" s="328" t="s">
        <v>73</v>
      </c>
      <c r="U125" s="328" t="s">
        <v>73</v>
      </c>
      <c r="V125" s="328" t="s">
        <v>73</v>
      </c>
      <c r="W125" s="328" t="s">
        <v>73</v>
      </c>
      <c r="X125" s="328" t="s">
        <v>73</v>
      </c>
      <c r="Y125" s="328" t="s">
        <v>73</v>
      </c>
      <c r="Z125" s="328" t="s">
        <v>73</v>
      </c>
      <c r="AA125" s="328" t="s">
        <v>73</v>
      </c>
      <c r="AB125" s="328" t="s">
        <v>73</v>
      </c>
      <c r="AC125" s="328" t="s">
        <v>73</v>
      </c>
      <c r="AD125" s="328" t="s">
        <v>73</v>
      </c>
      <c r="AE125" s="301">
        <v>0</v>
      </c>
      <c r="AF125" s="329" t="s">
        <v>73</v>
      </c>
      <c r="AG125" s="329" t="s">
        <v>73</v>
      </c>
      <c r="AH125" s="329" t="s">
        <v>73</v>
      </c>
      <c r="AI125" s="329" t="s">
        <v>73</v>
      </c>
      <c r="AJ125" s="329" t="s">
        <v>73</v>
      </c>
      <c r="AK125" s="328">
        <v>45.388599480000003</v>
      </c>
      <c r="AL125" s="327" t="s">
        <v>347</v>
      </c>
    </row>
    <row r="126" spans="1:42" ht="26.25" customHeight="1" x14ac:dyDescent="0.2">
      <c r="A126" s="115" t="s">
        <v>344</v>
      </c>
      <c r="B126" s="115" t="s">
        <v>348</v>
      </c>
      <c r="C126" s="115" t="s">
        <v>349</v>
      </c>
      <c r="D126" s="325"/>
      <c r="E126" s="328" t="s">
        <v>72</v>
      </c>
      <c r="F126" s="328" t="s">
        <v>72</v>
      </c>
      <c r="G126" s="328" t="s">
        <v>72</v>
      </c>
      <c r="H126" s="328">
        <v>5.0000000000000001E-3</v>
      </c>
      <c r="I126" s="328" t="s">
        <v>72</v>
      </c>
      <c r="J126" s="328" t="s">
        <v>72</v>
      </c>
      <c r="K126" s="328" t="s">
        <v>72</v>
      </c>
      <c r="L126" s="328" t="s">
        <v>72</v>
      </c>
      <c r="M126" s="328" t="s">
        <v>72</v>
      </c>
      <c r="N126" s="328" t="s">
        <v>73</v>
      </c>
      <c r="O126" s="328" t="s">
        <v>73</v>
      </c>
      <c r="P126" s="328" t="s">
        <v>73</v>
      </c>
      <c r="Q126" s="328" t="s">
        <v>73</v>
      </c>
      <c r="R126" s="328" t="s">
        <v>73</v>
      </c>
      <c r="S126" s="328" t="s">
        <v>73</v>
      </c>
      <c r="T126" s="328" t="s">
        <v>73</v>
      </c>
      <c r="U126" s="328" t="s">
        <v>73</v>
      </c>
      <c r="V126" s="328" t="s">
        <v>73</v>
      </c>
      <c r="W126" s="328" t="s">
        <v>73</v>
      </c>
      <c r="X126" s="328" t="s">
        <v>73</v>
      </c>
      <c r="Y126" s="328" t="s">
        <v>73</v>
      </c>
      <c r="Z126" s="328" t="s">
        <v>73</v>
      </c>
      <c r="AA126" s="328" t="s">
        <v>73</v>
      </c>
      <c r="AB126" s="328" t="s">
        <v>73</v>
      </c>
      <c r="AC126" s="328" t="s">
        <v>73</v>
      </c>
      <c r="AD126" s="328" t="s">
        <v>73</v>
      </c>
      <c r="AE126" s="301">
        <v>0</v>
      </c>
      <c r="AF126" s="329" t="s">
        <v>73</v>
      </c>
      <c r="AG126" s="329" t="s">
        <v>73</v>
      </c>
      <c r="AH126" s="329" t="s">
        <v>73</v>
      </c>
      <c r="AI126" s="329" t="s">
        <v>73</v>
      </c>
      <c r="AJ126" s="329" t="s">
        <v>73</v>
      </c>
      <c r="AK126" s="328">
        <v>22.02</v>
      </c>
      <c r="AL126" s="327" t="s">
        <v>350</v>
      </c>
    </row>
    <row r="127" spans="1:42" ht="26.25" customHeight="1" x14ac:dyDescent="0.2">
      <c r="A127" s="115" t="s">
        <v>344</v>
      </c>
      <c r="B127" s="115" t="s">
        <v>351</v>
      </c>
      <c r="C127" s="115" t="s">
        <v>352</v>
      </c>
      <c r="D127" s="325"/>
      <c r="E127" s="286" t="s">
        <v>73</v>
      </c>
      <c r="F127" s="286" t="s">
        <v>73</v>
      </c>
      <c r="G127" s="286" t="s">
        <v>73</v>
      </c>
      <c r="H127" s="286">
        <v>1.0503E-2</v>
      </c>
      <c r="I127" s="286" t="s">
        <v>73</v>
      </c>
      <c r="J127" s="286" t="s">
        <v>73</v>
      </c>
      <c r="K127" s="286" t="s">
        <v>73</v>
      </c>
      <c r="L127" s="286" t="s">
        <v>73</v>
      </c>
      <c r="M127" s="286" t="s">
        <v>73</v>
      </c>
      <c r="N127" s="286" t="s">
        <v>73</v>
      </c>
      <c r="O127" s="286" t="s">
        <v>73</v>
      </c>
      <c r="P127" s="286" t="s">
        <v>73</v>
      </c>
      <c r="Q127" s="286" t="s">
        <v>73</v>
      </c>
      <c r="R127" s="286" t="s">
        <v>73</v>
      </c>
      <c r="S127" s="286" t="s">
        <v>73</v>
      </c>
      <c r="T127" s="286" t="s">
        <v>73</v>
      </c>
      <c r="U127" s="286" t="s">
        <v>73</v>
      </c>
      <c r="V127" s="286" t="s">
        <v>73</v>
      </c>
      <c r="W127" s="286" t="s">
        <v>73</v>
      </c>
      <c r="X127" s="286" t="s">
        <v>73</v>
      </c>
      <c r="Y127" s="286" t="s">
        <v>73</v>
      </c>
      <c r="Z127" s="286" t="s">
        <v>73</v>
      </c>
      <c r="AA127" s="286" t="s">
        <v>73</v>
      </c>
      <c r="AB127" s="286" t="s">
        <v>73</v>
      </c>
      <c r="AC127" s="286" t="s">
        <v>73</v>
      </c>
      <c r="AD127" s="286" t="s">
        <v>73</v>
      </c>
      <c r="AE127" s="286" t="s">
        <v>73</v>
      </c>
      <c r="AF127" s="286" t="s">
        <v>73</v>
      </c>
      <c r="AG127" s="286" t="s">
        <v>73</v>
      </c>
      <c r="AH127" s="286" t="s">
        <v>73</v>
      </c>
      <c r="AI127" s="286" t="s">
        <v>73</v>
      </c>
      <c r="AJ127" s="286" t="s">
        <v>73</v>
      </c>
      <c r="AK127" s="286">
        <v>5.0999999999999996</v>
      </c>
      <c r="AL127" s="292" t="s">
        <v>467</v>
      </c>
    </row>
    <row r="128" spans="1:42" ht="26.25" customHeight="1" x14ac:dyDescent="0.2">
      <c r="A128" s="115" t="s">
        <v>344</v>
      </c>
      <c r="B128" s="115" t="s">
        <v>354</v>
      </c>
      <c r="C128" s="115" t="s">
        <v>355</v>
      </c>
      <c r="D128" s="325"/>
      <c r="E128" s="328" t="s">
        <v>67</v>
      </c>
      <c r="F128" s="328" t="s">
        <v>67</v>
      </c>
      <c r="G128" s="328" t="s">
        <v>67</v>
      </c>
      <c r="H128" s="328" t="s">
        <v>67</v>
      </c>
      <c r="I128" s="328" t="s">
        <v>67</v>
      </c>
      <c r="J128" s="328" t="s">
        <v>67</v>
      </c>
      <c r="K128" s="328" t="s">
        <v>67</v>
      </c>
      <c r="L128" s="328" t="s">
        <v>67</v>
      </c>
      <c r="M128" s="328" t="s">
        <v>67</v>
      </c>
      <c r="N128" s="328" t="s">
        <v>67</v>
      </c>
      <c r="O128" s="328" t="s">
        <v>67</v>
      </c>
      <c r="P128" s="328" t="s">
        <v>67</v>
      </c>
      <c r="Q128" s="328" t="s">
        <v>67</v>
      </c>
      <c r="R128" s="328" t="s">
        <v>67</v>
      </c>
      <c r="S128" s="328" t="s">
        <v>67</v>
      </c>
      <c r="T128" s="328" t="s">
        <v>67</v>
      </c>
      <c r="U128" s="328" t="s">
        <v>67</v>
      </c>
      <c r="V128" s="328" t="s">
        <v>67</v>
      </c>
      <c r="W128" s="328" t="s">
        <v>67</v>
      </c>
      <c r="X128" s="328" t="s">
        <v>67</v>
      </c>
      <c r="Y128" s="328" t="s">
        <v>67</v>
      </c>
      <c r="Z128" s="328" t="s">
        <v>67</v>
      </c>
      <c r="AA128" s="328" t="s">
        <v>67</v>
      </c>
      <c r="AB128" s="328" t="s">
        <v>67</v>
      </c>
      <c r="AC128" s="328" t="s">
        <v>67</v>
      </c>
      <c r="AD128" s="328" t="s">
        <v>67</v>
      </c>
      <c r="AE128" s="301">
        <v>0</v>
      </c>
      <c r="AF128" s="329" t="s">
        <v>73</v>
      </c>
      <c r="AG128" s="329" t="s">
        <v>73</v>
      </c>
      <c r="AH128" s="329" t="s">
        <v>73</v>
      </c>
      <c r="AI128" s="329" t="s">
        <v>73</v>
      </c>
      <c r="AJ128" s="329" t="s">
        <v>73</v>
      </c>
      <c r="AK128" s="328" t="s">
        <v>73</v>
      </c>
      <c r="AL128" s="327" t="s">
        <v>356</v>
      </c>
    </row>
    <row r="129" spans="1:38" ht="26.25" customHeight="1" x14ac:dyDescent="0.2">
      <c r="A129" s="115" t="s">
        <v>344</v>
      </c>
      <c r="B129" s="115" t="s">
        <v>357</v>
      </c>
      <c r="C129" s="115" t="s">
        <v>358</v>
      </c>
      <c r="D129" s="325"/>
      <c r="E129" s="328" t="s">
        <v>67</v>
      </c>
      <c r="F129" s="328" t="s">
        <v>67</v>
      </c>
      <c r="G129" s="328" t="s">
        <v>67</v>
      </c>
      <c r="H129" s="328" t="s">
        <v>67</v>
      </c>
      <c r="I129" s="328" t="s">
        <v>67</v>
      </c>
      <c r="J129" s="328" t="s">
        <v>67</v>
      </c>
      <c r="K129" s="328" t="s">
        <v>67</v>
      </c>
      <c r="L129" s="328" t="s">
        <v>67</v>
      </c>
      <c r="M129" s="328" t="s">
        <v>67</v>
      </c>
      <c r="N129" s="328" t="s">
        <v>67</v>
      </c>
      <c r="O129" s="328" t="s">
        <v>67</v>
      </c>
      <c r="P129" s="328" t="s">
        <v>67</v>
      </c>
      <c r="Q129" s="328" t="s">
        <v>67</v>
      </c>
      <c r="R129" s="328" t="s">
        <v>67</v>
      </c>
      <c r="S129" s="328" t="s">
        <v>67</v>
      </c>
      <c r="T129" s="328" t="s">
        <v>67</v>
      </c>
      <c r="U129" s="328" t="s">
        <v>67</v>
      </c>
      <c r="V129" s="328" t="s">
        <v>67</v>
      </c>
      <c r="W129" s="328" t="s">
        <v>67</v>
      </c>
      <c r="X129" s="328" t="s">
        <v>67</v>
      </c>
      <c r="Y129" s="328" t="s">
        <v>67</v>
      </c>
      <c r="Z129" s="328" t="s">
        <v>67</v>
      </c>
      <c r="AA129" s="328" t="s">
        <v>67</v>
      </c>
      <c r="AB129" s="328" t="s">
        <v>67</v>
      </c>
      <c r="AC129" s="328" t="s">
        <v>67</v>
      </c>
      <c r="AD129" s="328" t="s">
        <v>67</v>
      </c>
      <c r="AE129" s="301" t="s">
        <v>67</v>
      </c>
      <c r="AF129" s="329" t="s">
        <v>67</v>
      </c>
      <c r="AG129" s="329" t="s">
        <v>67</v>
      </c>
      <c r="AH129" s="329" t="s">
        <v>67</v>
      </c>
      <c r="AI129" s="329" t="s">
        <v>67</v>
      </c>
      <c r="AJ129" s="329" t="s">
        <v>67</v>
      </c>
      <c r="AK129" s="328" t="s">
        <v>67</v>
      </c>
      <c r="AL129" s="327" t="s">
        <v>356</v>
      </c>
    </row>
    <row r="130" spans="1:38" ht="26.25" customHeight="1" x14ac:dyDescent="0.2">
      <c r="A130" s="115" t="s">
        <v>344</v>
      </c>
      <c r="B130" s="115" t="s">
        <v>359</v>
      </c>
      <c r="C130" s="115" t="s">
        <v>360</v>
      </c>
      <c r="D130" s="325"/>
      <c r="E130" s="328">
        <v>0</v>
      </c>
      <c r="F130" s="328">
        <v>1E-3</v>
      </c>
      <c r="G130" s="328">
        <v>0</v>
      </c>
      <c r="H130" s="328" t="s">
        <v>72</v>
      </c>
      <c r="I130" s="328">
        <v>0</v>
      </c>
      <c r="J130" s="328">
        <v>0</v>
      </c>
      <c r="K130" s="328">
        <v>0</v>
      </c>
      <c r="L130" s="328">
        <v>0</v>
      </c>
      <c r="M130" s="328">
        <v>0</v>
      </c>
      <c r="N130" s="328">
        <v>0</v>
      </c>
      <c r="O130" s="328">
        <v>0</v>
      </c>
      <c r="P130" s="328">
        <v>0</v>
      </c>
      <c r="Q130" s="328">
        <v>0</v>
      </c>
      <c r="R130" s="328" t="s">
        <v>72</v>
      </c>
      <c r="S130" s="328" t="s">
        <v>72</v>
      </c>
      <c r="T130" s="328">
        <v>0</v>
      </c>
      <c r="U130" s="328" t="s">
        <v>72</v>
      </c>
      <c r="V130" s="328" t="s">
        <v>72</v>
      </c>
      <c r="W130" s="328">
        <v>6.4000000000000001E-2</v>
      </c>
      <c r="X130" s="328" t="s">
        <v>72</v>
      </c>
      <c r="Y130" s="328" t="s">
        <v>72</v>
      </c>
      <c r="Z130" s="328" t="s">
        <v>72</v>
      </c>
      <c r="AA130" s="328" t="s">
        <v>72</v>
      </c>
      <c r="AB130" s="328">
        <v>0</v>
      </c>
      <c r="AC130" s="328">
        <v>0</v>
      </c>
      <c r="AD130" s="328" t="s">
        <v>72</v>
      </c>
      <c r="AE130" s="301">
        <v>0</v>
      </c>
      <c r="AF130" s="329" t="s">
        <v>73</v>
      </c>
      <c r="AG130" s="329" t="s">
        <v>73</v>
      </c>
      <c r="AH130" s="329" t="s">
        <v>73</v>
      </c>
      <c r="AI130" s="329" t="s">
        <v>73</v>
      </c>
      <c r="AJ130" s="329" t="s">
        <v>73</v>
      </c>
      <c r="AK130" s="328">
        <v>0.18376500000000001</v>
      </c>
      <c r="AL130" s="327" t="s">
        <v>356</v>
      </c>
    </row>
    <row r="131" spans="1:38" ht="26.25" customHeight="1" x14ac:dyDescent="0.2">
      <c r="A131" s="115" t="s">
        <v>344</v>
      </c>
      <c r="B131" s="115" t="s">
        <v>361</v>
      </c>
      <c r="C131" s="115" t="s">
        <v>362</v>
      </c>
      <c r="D131" s="325"/>
      <c r="E131" s="328">
        <v>1E-3</v>
      </c>
      <c r="F131" s="328">
        <v>0</v>
      </c>
      <c r="G131" s="328">
        <v>1E-3</v>
      </c>
      <c r="H131" s="328" t="s">
        <v>72</v>
      </c>
      <c r="I131" s="328">
        <v>1E-3</v>
      </c>
      <c r="J131" s="328">
        <v>1E-3</v>
      </c>
      <c r="K131" s="328">
        <v>1E-3</v>
      </c>
      <c r="L131" s="328">
        <v>0</v>
      </c>
      <c r="M131" s="328">
        <v>1E-3</v>
      </c>
      <c r="N131" s="328">
        <v>1.9E-2</v>
      </c>
      <c r="O131" s="328">
        <v>2E-3</v>
      </c>
      <c r="P131" s="328">
        <v>2.8000000000000001E-2</v>
      </c>
      <c r="Q131" s="328">
        <v>0</v>
      </c>
      <c r="R131" s="328">
        <v>0</v>
      </c>
      <c r="S131" s="328">
        <v>3.0000000000000001E-3</v>
      </c>
      <c r="T131" s="328">
        <v>0</v>
      </c>
      <c r="U131" s="328" t="s">
        <v>72</v>
      </c>
      <c r="V131" s="328" t="s">
        <v>72</v>
      </c>
      <c r="W131" s="328">
        <v>2.1000000000000001E-2</v>
      </c>
      <c r="X131" s="328" t="s">
        <v>72</v>
      </c>
      <c r="Y131" s="328" t="s">
        <v>72</v>
      </c>
      <c r="Z131" s="328" t="s">
        <v>72</v>
      </c>
      <c r="AA131" s="328" t="s">
        <v>72</v>
      </c>
      <c r="AB131" s="328">
        <v>0</v>
      </c>
      <c r="AC131" s="328">
        <v>0</v>
      </c>
      <c r="AD131" s="328">
        <v>0</v>
      </c>
      <c r="AE131" s="301">
        <v>0</v>
      </c>
      <c r="AF131" s="329" t="s">
        <v>73</v>
      </c>
      <c r="AG131" s="329" t="s">
        <v>73</v>
      </c>
      <c r="AH131" s="329" t="s">
        <v>73</v>
      </c>
      <c r="AI131" s="329" t="s">
        <v>73</v>
      </c>
      <c r="AJ131" s="329" t="s">
        <v>73</v>
      </c>
      <c r="AK131" s="328">
        <v>0.51788500000000004</v>
      </c>
      <c r="AL131" s="327" t="s">
        <v>356</v>
      </c>
    </row>
    <row r="132" spans="1:38" ht="26.25" customHeight="1" x14ac:dyDescent="0.2">
      <c r="A132" s="115" t="s">
        <v>344</v>
      </c>
      <c r="B132" s="115" t="s">
        <v>363</v>
      </c>
      <c r="C132" s="115" t="s">
        <v>364</v>
      </c>
      <c r="D132" s="325"/>
      <c r="E132" s="328" t="s">
        <v>67</v>
      </c>
      <c r="F132" s="328" t="s">
        <v>67</v>
      </c>
      <c r="G132" s="328" t="s">
        <v>67</v>
      </c>
      <c r="H132" s="328" t="s">
        <v>67</v>
      </c>
      <c r="I132" s="328" t="s">
        <v>67</v>
      </c>
      <c r="J132" s="328" t="s">
        <v>67</v>
      </c>
      <c r="K132" s="328" t="s">
        <v>67</v>
      </c>
      <c r="L132" s="328" t="s">
        <v>67</v>
      </c>
      <c r="M132" s="328" t="s">
        <v>67</v>
      </c>
      <c r="N132" s="328" t="s">
        <v>67</v>
      </c>
      <c r="O132" s="328" t="s">
        <v>67</v>
      </c>
      <c r="P132" s="328" t="s">
        <v>67</v>
      </c>
      <c r="Q132" s="328" t="s">
        <v>67</v>
      </c>
      <c r="R132" s="328" t="s">
        <v>67</v>
      </c>
      <c r="S132" s="328" t="s">
        <v>67</v>
      </c>
      <c r="T132" s="328" t="s">
        <v>67</v>
      </c>
      <c r="U132" s="328" t="s">
        <v>67</v>
      </c>
      <c r="V132" s="328" t="s">
        <v>67</v>
      </c>
      <c r="W132" s="328" t="s">
        <v>67</v>
      </c>
      <c r="X132" s="328" t="s">
        <v>67</v>
      </c>
      <c r="Y132" s="328" t="s">
        <v>67</v>
      </c>
      <c r="Z132" s="328" t="s">
        <v>67</v>
      </c>
      <c r="AA132" s="328" t="s">
        <v>67</v>
      </c>
      <c r="AB132" s="328" t="s">
        <v>67</v>
      </c>
      <c r="AC132" s="328" t="s">
        <v>67</v>
      </c>
      <c r="AD132" s="328" t="s">
        <v>67</v>
      </c>
      <c r="AE132" s="301"/>
      <c r="AF132" s="329" t="s">
        <v>67</v>
      </c>
      <c r="AG132" s="329" t="s">
        <v>67</v>
      </c>
      <c r="AH132" s="329" t="s">
        <v>67</v>
      </c>
      <c r="AI132" s="329" t="s">
        <v>67</v>
      </c>
      <c r="AJ132" s="329" t="s">
        <v>67</v>
      </c>
      <c r="AK132" s="328" t="s">
        <v>67</v>
      </c>
      <c r="AL132" s="327" t="s">
        <v>365</v>
      </c>
    </row>
    <row r="133" spans="1:38" ht="26.25" customHeight="1" x14ac:dyDescent="0.2">
      <c r="A133" s="115" t="s">
        <v>344</v>
      </c>
      <c r="B133" s="115" t="s">
        <v>366</v>
      </c>
      <c r="C133" s="115" t="s">
        <v>367</v>
      </c>
      <c r="D133" s="325"/>
      <c r="E133" s="328" t="s">
        <v>67</v>
      </c>
      <c r="F133" s="328" t="s">
        <v>67</v>
      </c>
      <c r="G133" s="328" t="s">
        <v>67</v>
      </c>
      <c r="H133" s="328" t="s">
        <v>67</v>
      </c>
      <c r="I133" s="328" t="s">
        <v>67</v>
      </c>
      <c r="J133" s="328" t="s">
        <v>67</v>
      </c>
      <c r="K133" s="328" t="s">
        <v>67</v>
      </c>
      <c r="L133" s="328" t="s">
        <v>67</v>
      </c>
      <c r="M133" s="328" t="s">
        <v>67</v>
      </c>
      <c r="N133" s="328" t="s">
        <v>67</v>
      </c>
      <c r="O133" s="328" t="s">
        <v>67</v>
      </c>
      <c r="P133" s="328" t="s">
        <v>67</v>
      </c>
      <c r="Q133" s="328" t="s">
        <v>67</v>
      </c>
      <c r="R133" s="328" t="s">
        <v>67</v>
      </c>
      <c r="S133" s="328" t="s">
        <v>67</v>
      </c>
      <c r="T133" s="328" t="s">
        <v>67</v>
      </c>
      <c r="U133" s="328" t="s">
        <v>67</v>
      </c>
      <c r="V133" s="328" t="s">
        <v>67</v>
      </c>
      <c r="W133" s="328" t="s">
        <v>67</v>
      </c>
      <c r="X133" s="328" t="s">
        <v>67</v>
      </c>
      <c r="Y133" s="328" t="s">
        <v>67</v>
      </c>
      <c r="Z133" s="328" t="s">
        <v>67</v>
      </c>
      <c r="AA133" s="328" t="s">
        <v>67</v>
      </c>
      <c r="AB133" s="328" t="s">
        <v>67</v>
      </c>
      <c r="AC133" s="328" t="s">
        <v>67</v>
      </c>
      <c r="AD133" s="328" t="s">
        <v>67</v>
      </c>
      <c r="AE133" s="301"/>
      <c r="AF133" s="329" t="s">
        <v>67</v>
      </c>
      <c r="AG133" s="329" t="s">
        <v>67</v>
      </c>
      <c r="AH133" s="329" t="s">
        <v>67</v>
      </c>
      <c r="AI133" s="329" t="s">
        <v>67</v>
      </c>
      <c r="AJ133" s="329" t="s">
        <v>67</v>
      </c>
      <c r="AK133" s="328" t="s">
        <v>67</v>
      </c>
      <c r="AL133" s="327" t="s">
        <v>368</v>
      </c>
    </row>
    <row r="134" spans="1:38" ht="26.25" customHeight="1" x14ac:dyDescent="0.2">
      <c r="A134" s="115" t="s">
        <v>344</v>
      </c>
      <c r="B134" s="115" t="s">
        <v>369</v>
      </c>
      <c r="C134" s="115" t="s">
        <v>370</v>
      </c>
      <c r="D134" s="325"/>
      <c r="E134" s="328" t="s">
        <v>67</v>
      </c>
      <c r="F134" s="328" t="s">
        <v>67</v>
      </c>
      <c r="G134" s="328" t="s">
        <v>67</v>
      </c>
      <c r="H134" s="328" t="s">
        <v>67</v>
      </c>
      <c r="I134" s="328" t="s">
        <v>67</v>
      </c>
      <c r="J134" s="328" t="s">
        <v>67</v>
      </c>
      <c r="K134" s="328" t="s">
        <v>67</v>
      </c>
      <c r="L134" s="328" t="s">
        <v>67</v>
      </c>
      <c r="M134" s="328" t="s">
        <v>67</v>
      </c>
      <c r="N134" s="328" t="s">
        <v>67</v>
      </c>
      <c r="O134" s="328" t="s">
        <v>67</v>
      </c>
      <c r="P134" s="328" t="s">
        <v>67</v>
      </c>
      <c r="Q134" s="328" t="s">
        <v>67</v>
      </c>
      <c r="R134" s="328" t="s">
        <v>67</v>
      </c>
      <c r="S134" s="328" t="s">
        <v>67</v>
      </c>
      <c r="T134" s="328" t="s">
        <v>67</v>
      </c>
      <c r="U134" s="328" t="s">
        <v>67</v>
      </c>
      <c r="V134" s="328" t="s">
        <v>67</v>
      </c>
      <c r="W134" s="328" t="s">
        <v>67</v>
      </c>
      <c r="X134" s="328" t="s">
        <v>67</v>
      </c>
      <c r="Y134" s="328" t="s">
        <v>67</v>
      </c>
      <c r="Z134" s="328" t="s">
        <v>67</v>
      </c>
      <c r="AA134" s="328" t="s">
        <v>67</v>
      </c>
      <c r="AB134" s="328" t="s">
        <v>67</v>
      </c>
      <c r="AC134" s="328" t="s">
        <v>67</v>
      </c>
      <c r="AD134" s="328" t="s">
        <v>67</v>
      </c>
      <c r="AE134" s="301"/>
      <c r="AF134" s="329" t="s">
        <v>67</v>
      </c>
      <c r="AG134" s="329" t="s">
        <v>67</v>
      </c>
      <c r="AH134" s="329" t="s">
        <v>67</v>
      </c>
      <c r="AI134" s="329" t="s">
        <v>67</v>
      </c>
      <c r="AJ134" s="329" t="s">
        <v>67</v>
      </c>
      <c r="AK134" s="328" t="s">
        <v>67</v>
      </c>
      <c r="AL134" s="327" t="s">
        <v>63</v>
      </c>
    </row>
    <row r="135" spans="1:38" ht="26.25" customHeight="1" x14ac:dyDescent="0.25">
      <c r="A135" s="115" t="s">
        <v>344</v>
      </c>
      <c r="B135" s="115" t="s">
        <v>371</v>
      </c>
      <c r="C135" s="115" t="s">
        <v>372</v>
      </c>
      <c r="D135" s="325">
        <v>0</v>
      </c>
      <c r="E135" s="282">
        <v>0.13964099999999999</v>
      </c>
      <c r="F135" s="282">
        <v>5.4011999999999998E-2</v>
      </c>
      <c r="G135" s="282">
        <v>4.8300000000000001E-3</v>
      </c>
      <c r="H135" s="283" t="s">
        <v>72</v>
      </c>
      <c r="I135" s="282">
        <v>0.18399199999999999</v>
      </c>
      <c r="J135" s="282">
        <v>0.198044</v>
      </c>
      <c r="K135" s="282">
        <v>0.20375199999999999</v>
      </c>
      <c r="L135" s="282">
        <v>7.7276999999999998E-2</v>
      </c>
      <c r="M135" s="282">
        <v>2.4516170000000002</v>
      </c>
      <c r="N135" s="282">
        <v>2.1517000000000001E-2</v>
      </c>
      <c r="O135" s="282">
        <v>4.3909999999999999E-3</v>
      </c>
      <c r="P135" s="283" t="s">
        <v>72</v>
      </c>
      <c r="Q135" s="282">
        <v>1.8003999999999999E-2</v>
      </c>
      <c r="R135" s="282">
        <v>4.3899999999999999E-4</v>
      </c>
      <c r="S135" s="282">
        <v>8.7819999999999999E-3</v>
      </c>
      <c r="T135" s="283" t="s">
        <v>72</v>
      </c>
      <c r="U135" s="282">
        <v>3.0739999999999999E-3</v>
      </c>
      <c r="V135" s="282">
        <v>0.76978000000000002</v>
      </c>
      <c r="W135" s="282">
        <v>0.43912200000000001</v>
      </c>
      <c r="X135" s="282">
        <v>0.102315</v>
      </c>
      <c r="Y135" s="282">
        <v>0.20331299999999999</v>
      </c>
      <c r="Z135" s="282">
        <v>0.249421</v>
      </c>
      <c r="AA135" s="283" t="s">
        <v>72</v>
      </c>
      <c r="AB135" s="283" t="s">
        <v>72</v>
      </c>
      <c r="AC135" s="283" t="s">
        <v>72</v>
      </c>
      <c r="AD135" s="283" t="s">
        <v>72</v>
      </c>
      <c r="AE135" s="283">
        <v>0</v>
      </c>
      <c r="AF135" s="283" t="s">
        <v>73</v>
      </c>
      <c r="AG135" s="283" t="s">
        <v>73</v>
      </c>
      <c r="AH135" s="283" t="s">
        <v>73</v>
      </c>
      <c r="AI135" s="283" t="s">
        <v>73</v>
      </c>
      <c r="AJ135" s="283" t="s">
        <v>73</v>
      </c>
      <c r="AK135" s="282">
        <v>43.912179999999999</v>
      </c>
      <c r="AL135" s="306" t="s">
        <v>373</v>
      </c>
    </row>
    <row r="136" spans="1:38" ht="26.25" customHeight="1" x14ac:dyDescent="0.2">
      <c r="A136" s="115" t="s">
        <v>344</v>
      </c>
      <c r="B136" s="115" t="s">
        <v>374</v>
      </c>
      <c r="C136" s="115" t="s">
        <v>375</v>
      </c>
      <c r="D136" s="325"/>
      <c r="E136" s="328" t="s">
        <v>73</v>
      </c>
      <c r="F136" s="328">
        <v>3.0000000000000001E-3</v>
      </c>
      <c r="G136" s="328" t="s">
        <v>73</v>
      </c>
      <c r="H136" s="328">
        <v>0.46899999999999997</v>
      </c>
      <c r="I136" s="328" t="s">
        <v>73</v>
      </c>
      <c r="J136" s="328" t="s">
        <v>73</v>
      </c>
      <c r="K136" s="328" t="s">
        <v>73</v>
      </c>
      <c r="L136" s="328" t="s">
        <v>73</v>
      </c>
      <c r="M136" s="328" t="s">
        <v>73</v>
      </c>
      <c r="N136" s="328" t="s">
        <v>73</v>
      </c>
      <c r="O136" s="328" t="s">
        <v>73</v>
      </c>
      <c r="P136" s="328" t="s">
        <v>73</v>
      </c>
      <c r="Q136" s="328" t="s">
        <v>73</v>
      </c>
      <c r="R136" s="328" t="s">
        <v>73</v>
      </c>
      <c r="S136" s="328" t="s">
        <v>73</v>
      </c>
      <c r="T136" s="328" t="s">
        <v>73</v>
      </c>
      <c r="U136" s="328" t="s">
        <v>73</v>
      </c>
      <c r="V136" s="328" t="s">
        <v>73</v>
      </c>
      <c r="W136" s="328" t="s">
        <v>73</v>
      </c>
      <c r="X136" s="328" t="s">
        <v>73</v>
      </c>
      <c r="Y136" s="328" t="s">
        <v>73</v>
      </c>
      <c r="Z136" s="328" t="s">
        <v>73</v>
      </c>
      <c r="AA136" s="328" t="s">
        <v>73</v>
      </c>
      <c r="AB136" s="328" t="s">
        <v>73</v>
      </c>
      <c r="AC136" s="328" t="s">
        <v>73</v>
      </c>
      <c r="AD136" s="328" t="s">
        <v>73</v>
      </c>
      <c r="AE136" s="301">
        <v>0</v>
      </c>
      <c r="AF136" s="329" t="s">
        <v>73</v>
      </c>
      <c r="AG136" s="329" t="s">
        <v>73</v>
      </c>
      <c r="AH136" s="329" t="s">
        <v>73</v>
      </c>
      <c r="AI136" s="329" t="s">
        <v>73</v>
      </c>
      <c r="AJ136" s="329" t="s">
        <v>73</v>
      </c>
      <c r="AK136" s="328">
        <v>208.44470000000001</v>
      </c>
      <c r="AL136" s="327" t="s">
        <v>376</v>
      </c>
    </row>
    <row r="137" spans="1:38" ht="26.25" customHeight="1" x14ac:dyDescent="0.2">
      <c r="A137" s="115" t="s">
        <v>344</v>
      </c>
      <c r="B137" s="115" t="s">
        <v>377</v>
      </c>
      <c r="C137" s="115" t="s">
        <v>378</v>
      </c>
      <c r="D137" s="325" t="s">
        <v>379</v>
      </c>
      <c r="E137" s="328" t="s">
        <v>73</v>
      </c>
      <c r="F137" s="328" t="s">
        <v>71</v>
      </c>
      <c r="G137" s="328" t="s">
        <v>73</v>
      </c>
      <c r="H137" s="328" t="s">
        <v>73</v>
      </c>
      <c r="I137" s="328" t="s">
        <v>73</v>
      </c>
      <c r="J137" s="328" t="s">
        <v>73</v>
      </c>
      <c r="K137" s="328" t="s">
        <v>73</v>
      </c>
      <c r="L137" s="328" t="s">
        <v>73</v>
      </c>
      <c r="M137" s="328" t="s">
        <v>73</v>
      </c>
      <c r="N137" s="328" t="s">
        <v>73</v>
      </c>
      <c r="O137" s="328" t="s">
        <v>73</v>
      </c>
      <c r="P137" s="328" t="s">
        <v>73</v>
      </c>
      <c r="Q137" s="328" t="s">
        <v>73</v>
      </c>
      <c r="R137" s="328" t="s">
        <v>73</v>
      </c>
      <c r="S137" s="328" t="s">
        <v>73</v>
      </c>
      <c r="T137" s="328" t="s">
        <v>73</v>
      </c>
      <c r="U137" s="328" t="s">
        <v>73</v>
      </c>
      <c r="V137" s="328" t="s">
        <v>73</v>
      </c>
      <c r="W137" s="328" t="s">
        <v>73</v>
      </c>
      <c r="X137" s="328" t="s">
        <v>73</v>
      </c>
      <c r="Y137" s="328" t="s">
        <v>73</v>
      </c>
      <c r="Z137" s="328" t="s">
        <v>73</v>
      </c>
      <c r="AA137" s="328" t="s">
        <v>73</v>
      </c>
      <c r="AB137" s="328" t="s">
        <v>73</v>
      </c>
      <c r="AC137" s="328" t="s">
        <v>73</v>
      </c>
      <c r="AD137" s="328" t="s">
        <v>73</v>
      </c>
      <c r="AE137" s="301"/>
      <c r="AF137" s="329" t="s">
        <v>73</v>
      </c>
      <c r="AG137" s="329" t="s">
        <v>73</v>
      </c>
      <c r="AH137" s="329" t="s">
        <v>73</v>
      </c>
      <c r="AI137" s="329" t="s">
        <v>73</v>
      </c>
      <c r="AJ137" s="329" t="s">
        <v>73</v>
      </c>
      <c r="AK137" s="328" t="s">
        <v>71</v>
      </c>
      <c r="AL137" s="327" t="s">
        <v>380</v>
      </c>
    </row>
    <row r="138" spans="1:38" ht="26.25" customHeight="1" x14ac:dyDescent="0.2">
      <c r="A138" s="115" t="s">
        <v>344</v>
      </c>
      <c r="B138" s="115" t="s">
        <v>381</v>
      </c>
      <c r="C138" s="115" t="s">
        <v>382</v>
      </c>
      <c r="D138" s="325" t="s">
        <v>379</v>
      </c>
      <c r="E138" s="328" t="s">
        <v>73</v>
      </c>
      <c r="F138" s="328" t="s">
        <v>73</v>
      </c>
      <c r="G138" s="328" t="s">
        <v>73</v>
      </c>
      <c r="H138" s="328" t="s">
        <v>71</v>
      </c>
      <c r="I138" s="328" t="s">
        <v>73</v>
      </c>
      <c r="J138" s="328" t="s">
        <v>73</v>
      </c>
      <c r="K138" s="328" t="s">
        <v>73</v>
      </c>
      <c r="L138" s="328" t="s">
        <v>73</v>
      </c>
      <c r="M138" s="328" t="s">
        <v>73</v>
      </c>
      <c r="N138" s="328" t="s">
        <v>73</v>
      </c>
      <c r="O138" s="328" t="s">
        <v>73</v>
      </c>
      <c r="P138" s="328" t="s">
        <v>73</v>
      </c>
      <c r="Q138" s="328" t="s">
        <v>73</v>
      </c>
      <c r="R138" s="328" t="s">
        <v>73</v>
      </c>
      <c r="S138" s="328" t="s">
        <v>73</v>
      </c>
      <c r="T138" s="328" t="s">
        <v>73</v>
      </c>
      <c r="U138" s="328" t="s">
        <v>73</v>
      </c>
      <c r="V138" s="328" t="s">
        <v>73</v>
      </c>
      <c r="W138" s="328" t="s">
        <v>73</v>
      </c>
      <c r="X138" s="328" t="s">
        <v>73</v>
      </c>
      <c r="Y138" s="328" t="s">
        <v>73</v>
      </c>
      <c r="Z138" s="328" t="s">
        <v>73</v>
      </c>
      <c r="AA138" s="328" t="s">
        <v>73</v>
      </c>
      <c r="AB138" s="328" t="s">
        <v>73</v>
      </c>
      <c r="AC138" s="328" t="s">
        <v>73</v>
      </c>
      <c r="AD138" s="328" t="s">
        <v>73</v>
      </c>
      <c r="AE138" s="301">
        <v>0</v>
      </c>
      <c r="AF138" s="329" t="s">
        <v>73</v>
      </c>
      <c r="AG138" s="329" t="s">
        <v>73</v>
      </c>
      <c r="AH138" s="329" t="s">
        <v>73</v>
      </c>
      <c r="AI138" s="329" t="s">
        <v>73</v>
      </c>
      <c r="AJ138" s="329" t="s">
        <v>73</v>
      </c>
      <c r="AK138" s="328">
        <v>293.32350000000002</v>
      </c>
      <c r="AL138" s="327" t="s">
        <v>383</v>
      </c>
    </row>
    <row r="139" spans="1:38" ht="26.25" customHeight="1" x14ac:dyDescent="0.2">
      <c r="A139" s="115" t="s">
        <v>344</v>
      </c>
      <c r="B139" s="115" t="s">
        <v>384</v>
      </c>
      <c r="C139" s="115" t="s">
        <v>385</v>
      </c>
      <c r="D139" s="325"/>
      <c r="E139" s="286" t="s">
        <v>72</v>
      </c>
      <c r="F139" s="286" t="s">
        <v>72</v>
      </c>
      <c r="G139" s="286" t="s">
        <v>72</v>
      </c>
      <c r="H139" s="286" t="s">
        <v>72</v>
      </c>
      <c r="I139" s="286">
        <v>0.54528600000000005</v>
      </c>
      <c r="J139" s="286">
        <v>0.54528600000000005</v>
      </c>
      <c r="K139" s="286">
        <v>0.54528600000000005</v>
      </c>
      <c r="L139" s="286" t="s">
        <v>72</v>
      </c>
      <c r="M139" s="286" t="s">
        <v>72</v>
      </c>
      <c r="N139" s="286">
        <v>1.9419999999999999E-3</v>
      </c>
      <c r="O139" s="286">
        <v>3.9259999999999998E-3</v>
      </c>
      <c r="P139" s="286">
        <v>3.9259999999999998E-3</v>
      </c>
      <c r="Q139" s="286">
        <v>6.2310000000000004E-3</v>
      </c>
      <c r="R139" s="286">
        <v>5.9519999999999998E-3</v>
      </c>
      <c r="S139" s="286">
        <v>1.3805E-2</v>
      </c>
      <c r="T139" s="286" t="s">
        <v>72</v>
      </c>
      <c r="U139" s="286" t="s">
        <v>72</v>
      </c>
      <c r="V139" s="286" t="s">
        <v>72</v>
      </c>
      <c r="W139" s="286">
        <v>5.5009110000000003</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7012</v>
      </c>
      <c r="AL139" s="292" t="s">
        <v>386</v>
      </c>
    </row>
    <row r="140" spans="1:38" ht="26.25" customHeight="1" x14ac:dyDescent="0.25">
      <c r="A140" s="115" t="s">
        <v>387</v>
      </c>
      <c r="B140" s="115" t="s">
        <v>388</v>
      </c>
      <c r="C140" s="115" t="s">
        <v>389</v>
      </c>
      <c r="D140" s="332"/>
      <c r="E140" s="303" t="s">
        <v>72</v>
      </c>
      <c r="F140" s="303" t="s">
        <v>72</v>
      </c>
      <c r="G140" s="303" t="s">
        <v>73</v>
      </c>
      <c r="H140" s="348">
        <v>0.65798999999999996</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48">
        <v>1438.4659999999999</v>
      </c>
      <c r="AL140" s="304" t="s">
        <v>390</v>
      </c>
    </row>
    <row r="141" spans="1:38" ht="37.5" customHeight="1" x14ac:dyDescent="0.2">
      <c r="A141" s="33"/>
      <c r="B141" s="38" t="s">
        <v>391</v>
      </c>
      <c r="C141" s="35" t="s">
        <v>392</v>
      </c>
      <c r="D141" s="33" t="s">
        <v>393</v>
      </c>
      <c r="E141" s="152">
        <f t="shared" ref="E141:AD141" si="0">SUM(E14:E140)</f>
        <v>64.402264090590037</v>
      </c>
      <c r="F141" s="152">
        <f t="shared" si="0"/>
        <v>64.184210822961987</v>
      </c>
      <c r="G141" s="152">
        <f t="shared" si="0"/>
        <v>21.480186349654009</v>
      </c>
      <c r="H141" s="152">
        <f t="shared" si="0"/>
        <v>38.260074097656705</v>
      </c>
      <c r="I141" s="152">
        <f t="shared" si="0"/>
        <v>17.014586513200808</v>
      </c>
      <c r="J141" s="152">
        <f t="shared" si="0"/>
        <v>27.169010786175729</v>
      </c>
      <c r="K141" s="152">
        <f t="shared" si="0"/>
        <v>43.167478878638008</v>
      </c>
      <c r="L141" s="152">
        <f t="shared" si="0"/>
        <v>2.6499972969795462</v>
      </c>
      <c r="M141" s="152">
        <f t="shared" si="0"/>
        <v>179.07861802365923</v>
      </c>
      <c r="N141" s="152">
        <f t="shared" si="0"/>
        <v>3.385272737777421</v>
      </c>
      <c r="O141" s="152">
        <f t="shared" si="0"/>
        <v>0.15815015089794349</v>
      </c>
      <c r="P141" s="152">
        <f t="shared" si="0"/>
        <v>0.15642012136067937</v>
      </c>
      <c r="Q141" s="152">
        <f t="shared" si="0"/>
        <v>0.17365167542955851</v>
      </c>
      <c r="R141" s="152">
        <f t="shared" si="0"/>
        <v>1.3657116606265844</v>
      </c>
      <c r="S141" s="152">
        <f t="shared" si="0"/>
        <v>5.279287637712236</v>
      </c>
      <c r="T141" s="152">
        <f t="shared" si="0"/>
        <v>5.8159842281576308</v>
      </c>
      <c r="U141" s="152">
        <f t="shared" si="0"/>
        <v>0.26784131443891862</v>
      </c>
      <c r="V141" s="152">
        <f t="shared" si="0"/>
        <v>24.078537782975221</v>
      </c>
      <c r="W141" s="152">
        <f t="shared" si="0"/>
        <v>22.345562703749998</v>
      </c>
      <c r="X141" s="152">
        <f t="shared" si="0"/>
        <v>3.5497526430693975</v>
      </c>
      <c r="Y141" s="152">
        <f t="shared" si="0"/>
        <v>3.7556008942926078</v>
      </c>
      <c r="Z141" s="152">
        <f t="shared" si="0"/>
        <v>1.6433074301917001</v>
      </c>
      <c r="AA141" s="152">
        <f t="shared" si="0"/>
        <v>1.8899663206727997</v>
      </c>
      <c r="AB141" s="152">
        <f t="shared" si="0"/>
        <v>10.285427583575119</v>
      </c>
      <c r="AC141" s="152">
        <f t="shared" si="0"/>
        <v>0.24736652405630422</v>
      </c>
      <c r="AD141" s="152">
        <f t="shared" si="0"/>
        <v>1.397208013738489</v>
      </c>
      <c r="AE141" s="37"/>
      <c r="AF141" s="194"/>
      <c r="AG141" s="194"/>
      <c r="AH141" s="194"/>
      <c r="AI141" s="194"/>
      <c r="AJ141" s="194"/>
      <c r="AK141" s="194"/>
      <c r="AL141" s="38"/>
    </row>
    <row r="142" spans="1:38" ht="15" customHeight="1" x14ac:dyDescent="0.25">
      <c r="A142" s="39"/>
      <c r="B142" s="40"/>
      <c r="C142" s="41"/>
      <c r="D142" s="42"/>
      <c r="E142" s="113"/>
      <c r="F142" s="113"/>
      <c r="G142" s="113"/>
      <c r="H142" s="113"/>
      <c r="I142" s="113"/>
      <c r="J142" s="113"/>
      <c r="K142" s="113"/>
      <c r="L142" s="113"/>
      <c r="M142" s="113"/>
      <c r="N142" s="113"/>
      <c r="O142" s="153"/>
      <c r="P142" s="153"/>
      <c r="Q142" s="153"/>
      <c r="R142" s="153"/>
      <c r="S142" s="153"/>
      <c r="T142" s="153"/>
      <c r="U142" s="153"/>
      <c r="V142" s="153"/>
      <c r="W142" s="153"/>
      <c r="X142" s="153"/>
      <c r="Y142" s="153"/>
      <c r="Z142" s="153"/>
      <c r="AA142" s="153"/>
      <c r="AB142" s="153"/>
      <c r="AC142" s="153"/>
      <c r="AD142" s="153"/>
      <c r="AE142" s="44"/>
      <c r="AF142" s="195"/>
      <c r="AG142" s="195"/>
      <c r="AH142" s="195"/>
      <c r="AI142" s="195"/>
      <c r="AJ142" s="195"/>
      <c r="AK142" s="195"/>
      <c r="AL142" s="40"/>
    </row>
    <row r="143" spans="1:38" ht="26.25" customHeight="1" x14ac:dyDescent="0.2">
      <c r="A143" s="46"/>
      <c r="B143" s="47" t="s">
        <v>394</v>
      </c>
      <c r="C143" s="48" t="s">
        <v>395</v>
      </c>
      <c r="D143" s="49" t="s">
        <v>396</v>
      </c>
      <c r="E143" s="154"/>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51"/>
      <c r="AF143" s="196"/>
      <c r="AG143" s="196"/>
      <c r="AH143" s="196"/>
      <c r="AI143" s="196"/>
      <c r="AJ143" s="196"/>
      <c r="AK143" s="196"/>
      <c r="AL143" s="47" t="s">
        <v>63</v>
      </c>
    </row>
    <row r="144" spans="1:38" ht="26.25" customHeight="1" x14ac:dyDescent="0.2">
      <c r="A144" s="46"/>
      <c r="B144" s="47" t="s">
        <v>397</v>
      </c>
      <c r="C144" s="48" t="s">
        <v>398</v>
      </c>
      <c r="D144" s="49" t="s">
        <v>396</v>
      </c>
      <c r="E144" s="154"/>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51"/>
      <c r="AF144" s="196"/>
      <c r="AG144" s="196"/>
      <c r="AH144" s="196"/>
      <c r="AI144" s="196"/>
      <c r="AJ144" s="196"/>
      <c r="AK144" s="196"/>
      <c r="AL144" s="47" t="s">
        <v>63</v>
      </c>
    </row>
    <row r="145" spans="1:38" ht="26.25" customHeight="1" x14ac:dyDescent="0.2">
      <c r="A145" s="46"/>
      <c r="B145" s="47" t="s">
        <v>399</v>
      </c>
      <c r="C145" s="48" t="s">
        <v>400</v>
      </c>
      <c r="D145" s="49" t="s">
        <v>396</v>
      </c>
      <c r="E145" s="154"/>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51"/>
      <c r="AF145" s="196"/>
      <c r="AG145" s="196"/>
      <c r="AH145" s="196"/>
      <c r="AI145" s="196"/>
      <c r="AJ145" s="196"/>
      <c r="AK145" s="196"/>
      <c r="AL145" s="47" t="s">
        <v>63</v>
      </c>
    </row>
    <row r="146" spans="1:38" ht="26.25" customHeight="1" x14ac:dyDescent="0.2">
      <c r="A146" s="46"/>
      <c r="B146" s="47" t="s">
        <v>401</v>
      </c>
      <c r="C146" s="48" t="s">
        <v>402</v>
      </c>
      <c r="D146" s="49" t="s">
        <v>396</v>
      </c>
      <c r="E146" s="154"/>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51"/>
      <c r="AF146" s="196"/>
      <c r="AG146" s="196"/>
      <c r="AH146" s="196"/>
      <c r="AI146" s="196"/>
      <c r="AJ146" s="196"/>
      <c r="AK146" s="196"/>
      <c r="AL146" s="47" t="s">
        <v>63</v>
      </c>
    </row>
    <row r="147" spans="1:38" ht="26.25" customHeight="1" x14ac:dyDescent="0.2">
      <c r="A147" s="46"/>
      <c r="B147" s="47" t="s">
        <v>403</v>
      </c>
      <c r="C147" s="48" t="s">
        <v>404</v>
      </c>
      <c r="D147" s="49" t="s">
        <v>396</v>
      </c>
      <c r="E147" s="154"/>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51"/>
      <c r="AF147" s="196"/>
      <c r="AG147" s="196"/>
      <c r="AH147" s="196"/>
      <c r="AI147" s="196"/>
      <c r="AJ147" s="196"/>
      <c r="AK147" s="196"/>
      <c r="AL147" s="47" t="s">
        <v>63</v>
      </c>
    </row>
    <row r="148" spans="1:38" ht="26.25" customHeight="1" x14ac:dyDescent="0.2">
      <c r="A148" s="46"/>
      <c r="B148" s="47" t="s">
        <v>405</v>
      </c>
      <c r="C148" s="48" t="s">
        <v>406</v>
      </c>
      <c r="D148" s="49" t="s">
        <v>396</v>
      </c>
      <c r="E148" s="154"/>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51"/>
      <c r="AF148" s="196"/>
      <c r="AG148" s="196"/>
      <c r="AH148" s="196"/>
      <c r="AI148" s="196"/>
      <c r="AJ148" s="196"/>
      <c r="AK148" s="196"/>
      <c r="AL148" s="47" t="s">
        <v>112</v>
      </c>
    </row>
    <row r="149" spans="1:38" ht="26.25" customHeight="1" x14ac:dyDescent="0.2">
      <c r="A149" s="46"/>
      <c r="B149" s="47" t="s">
        <v>407</v>
      </c>
      <c r="C149" s="48" t="s">
        <v>408</v>
      </c>
      <c r="D149" s="49" t="s">
        <v>396</v>
      </c>
      <c r="E149" s="154"/>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51"/>
      <c r="AF149" s="196"/>
      <c r="AG149" s="196"/>
      <c r="AH149" s="196"/>
      <c r="AI149" s="196"/>
      <c r="AJ149" s="196"/>
      <c r="AK149" s="196"/>
      <c r="AL149" s="47" t="s">
        <v>112</v>
      </c>
    </row>
    <row r="150" spans="1:38" ht="15" customHeight="1" x14ac:dyDescent="0.25">
      <c r="A150" s="52"/>
      <c r="B150" s="53"/>
      <c r="C150" s="53"/>
      <c r="D150" s="42"/>
      <c r="E150" s="113"/>
      <c r="F150" s="113"/>
      <c r="G150" s="113"/>
      <c r="H150" s="113"/>
      <c r="I150" s="113"/>
      <c r="J150" s="113"/>
      <c r="K150" s="113"/>
      <c r="L150" s="113"/>
      <c r="M150" s="113"/>
      <c r="N150" s="113"/>
      <c r="O150" s="155"/>
      <c r="P150" s="155"/>
      <c r="Q150" s="155"/>
      <c r="R150" s="155"/>
      <c r="S150" s="155"/>
      <c r="T150" s="155"/>
      <c r="U150" s="155"/>
      <c r="V150" s="155"/>
      <c r="W150" s="155"/>
      <c r="X150" s="155"/>
      <c r="Y150" s="155"/>
      <c r="Z150" s="155"/>
      <c r="AA150" s="155"/>
      <c r="AB150" s="155"/>
      <c r="AC150" s="155"/>
      <c r="AD150" s="155"/>
      <c r="AE150" s="54"/>
      <c r="AF150" s="197"/>
      <c r="AG150" s="197"/>
      <c r="AH150" s="197"/>
      <c r="AI150" s="197"/>
      <c r="AJ150" s="197"/>
      <c r="AK150" s="197"/>
      <c r="AL150" s="55"/>
    </row>
    <row r="151" spans="1:38" ht="26.25" customHeight="1" x14ac:dyDescent="0.2">
      <c r="A151" s="56"/>
      <c r="B151" s="57" t="s">
        <v>409</v>
      </c>
      <c r="C151" s="58" t="s">
        <v>410</v>
      </c>
      <c r="D151" s="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c r="AA151" s="156"/>
      <c r="AB151" s="156"/>
      <c r="AC151" s="156"/>
      <c r="AD151" s="156"/>
      <c r="AE151" s="60"/>
      <c r="AF151" s="198"/>
      <c r="AG151" s="198"/>
      <c r="AH151" s="198"/>
      <c r="AI151" s="198"/>
      <c r="AJ151" s="198"/>
      <c r="AK151" s="198"/>
      <c r="AL151" s="57"/>
    </row>
    <row r="152" spans="1:38" ht="37.5" customHeight="1" x14ac:dyDescent="0.2">
      <c r="A152" s="61"/>
      <c r="B152" s="65" t="s">
        <v>411</v>
      </c>
      <c r="C152" s="63" t="s">
        <v>412</v>
      </c>
      <c r="D152" s="61" t="s">
        <v>413</v>
      </c>
      <c r="E152" s="157">
        <f t="shared" ref="E152:AD152" si="1">E141 + E151 + IF(AND(OR($B$4="AT",$B$4="BE",$B$4="CH",$B$4="GB",$B$4="IE",$B$4="LT",$B$4="LU",$B$4="NL"),SUM(E143:E149)&gt;0),SUM(E143:E149)-SUM(E27:E33),0)</f>
        <v>64.402264090590037</v>
      </c>
      <c r="F152" s="157">
        <f t="shared" si="1"/>
        <v>64.184210822961987</v>
      </c>
      <c r="G152" s="157">
        <f t="shared" si="1"/>
        <v>21.480186349654009</v>
      </c>
      <c r="H152" s="157">
        <f t="shared" si="1"/>
        <v>38.260074097656705</v>
      </c>
      <c r="I152" s="157">
        <f t="shared" si="1"/>
        <v>17.014586513200808</v>
      </c>
      <c r="J152" s="157">
        <f t="shared" si="1"/>
        <v>27.169010786175729</v>
      </c>
      <c r="K152" s="157">
        <f t="shared" si="1"/>
        <v>43.167478878638008</v>
      </c>
      <c r="L152" s="157">
        <f t="shared" si="1"/>
        <v>2.6499972969795462</v>
      </c>
      <c r="M152" s="157">
        <f t="shared" si="1"/>
        <v>179.07861802365923</v>
      </c>
      <c r="N152" s="157">
        <f t="shared" si="1"/>
        <v>3.385272737777421</v>
      </c>
      <c r="O152" s="157">
        <f t="shared" si="1"/>
        <v>0.15815015089794349</v>
      </c>
      <c r="P152" s="157">
        <f t="shared" si="1"/>
        <v>0.15642012136067937</v>
      </c>
      <c r="Q152" s="157">
        <f t="shared" si="1"/>
        <v>0.17365167542955851</v>
      </c>
      <c r="R152" s="157">
        <f t="shared" si="1"/>
        <v>1.3657116606265844</v>
      </c>
      <c r="S152" s="157">
        <f t="shared" si="1"/>
        <v>5.279287637712236</v>
      </c>
      <c r="T152" s="157">
        <f t="shared" si="1"/>
        <v>5.8159842281576308</v>
      </c>
      <c r="U152" s="157">
        <f t="shared" si="1"/>
        <v>0.26784131443891862</v>
      </c>
      <c r="V152" s="157">
        <f t="shared" si="1"/>
        <v>24.078537782975221</v>
      </c>
      <c r="W152" s="157">
        <f t="shared" si="1"/>
        <v>22.345562703749998</v>
      </c>
      <c r="X152" s="157">
        <f t="shared" si="1"/>
        <v>3.5497526430693975</v>
      </c>
      <c r="Y152" s="157">
        <f t="shared" si="1"/>
        <v>3.7556008942926078</v>
      </c>
      <c r="Z152" s="157">
        <f t="shared" si="1"/>
        <v>1.6433074301917001</v>
      </c>
      <c r="AA152" s="157">
        <f t="shared" si="1"/>
        <v>1.8899663206727997</v>
      </c>
      <c r="AB152" s="157">
        <f t="shared" si="1"/>
        <v>10.285427583575119</v>
      </c>
      <c r="AC152" s="157">
        <f t="shared" si="1"/>
        <v>0.24736652405630422</v>
      </c>
      <c r="AD152" s="157">
        <f t="shared" si="1"/>
        <v>1.397208013738489</v>
      </c>
      <c r="AE152" s="51"/>
      <c r="AF152" s="199"/>
      <c r="AG152" s="199"/>
      <c r="AH152" s="199"/>
      <c r="AI152" s="199"/>
      <c r="AJ152" s="199"/>
      <c r="AK152" s="199"/>
      <c r="AL152" s="65"/>
    </row>
    <row r="153" spans="1:38" ht="26.25" customHeight="1" x14ac:dyDescent="0.2">
      <c r="A153" s="56"/>
      <c r="B153" s="57" t="s">
        <v>414</v>
      </c>
      <c r="C153" s="58" t="s">
        <v>415</v>
      </c>
      <c r="D153" s="56" t="s">
        <v>416</v>
      </c>
      <c r="E153" s="156"/>
      <c r="F153" s="156"/>
      <c r="G153" s="156"/>
      <c r="H153" s="156"/>
      <c r="I153" s="156"/>
      <c r="J153" s="156"/>
      <c r="K153" s="156"/>
      <c r="L153" s="156"/>
      <c r="M153" s="156"/>
      <c r="N153" s="156"/>
      <c r="O153" s="156"/>
      <c r="P153" s="156"/>
      <c r="Q153" s="156"/>
      <c r="R153" s="156"/>
      <c r="S153" s="156"/>
      <c r="T153" s="156"/>
      <c r="U153" s="156"/>
      <c r="V153" s="156"/>
      <c r="W153" s="156"/>
      <c r="X153" s="156"/>
      <c r="Y153" s="156"/>
      <c r="Z153" s="156"/>
      <c r="AA153" s="156"/>
      <c r="AB153" s="156"/>
      <c r="AC153" s="156"/>
      <c r="AD153" s="156"/>
      <c r="AE153" s="60"/>
      <c r="AF153" s="198"/>
      <c r="AG153" s="198"/>
      <c r="AH153" s="198"/>
      <c r="AI153" s="198"/>
      <c r="AJ153" s="198"/>
      <c r="AK153" s="198"/>
      <c r="AL153" s="57"/>
    </row>
    <row r="154" spans="1:38" ht="37.5" customHeight="1" x14ac:dyDescent="0.2">
      <c r="A154" s="61"/>
      <c r="B154" s="65" t="s">
        <v>417</v>
      </c>
      <c r="C154" s="63" t="s">
        <v>418</v>
      </c>
      <c r="D154" s="61" t="s">
        <v>419</v>
      </c>
      <c r="E154" s="157">
        <f>E141 + E153 - IF(OR($B$6=2005,$B$6&gt;=2020),SUM(E99:E122),0) + IF(AND(OR($B$4="AT",$B$4="BE",$B$4="CH",$B$4="GB",$B$4="IE",$B$4="LT",$B$4="LU",$B$4="NL"),SUM(E143:E149)&gt;0),SUM(E143:E149)-SUM(E27:E33),0)</f>
        <v>64.402264090590037</v>
      </c>
      <c r="F154" s="157">
        <f>F141 + F153 - IF(OR($B$6=2005,$B$6&gt;=2020),SUM(F99:F122),0) + IF(AND(OR($B$4="AT",$B$4="BE",$B$4="CH",$B$4="GB",$B$4="IE",$B$4="LT",$B$4="LU",$B$4="NL"),SUM(F143:F149)&gt;0),SUM(F143:F149)-SUM(F27:F33),0)</f>
        <v>64.184210822961987</v>
      </c>
      <c r="G154" s="157">
        <f t="shared" ref="G154:AD154" si="2">G141 + G153 + IF(AND(OR($B$4="AT",$B$4="BE",$B$4="CH",$B$4="GB",$B$4="IE",$B$4="LT",$B$4="LU",$B$4="NL"),SUM(G143:G149)&gt;0),SUM(G143:G149)-SUM(G27:G33),0)</f>
        <v>21.480186349654009</v>
      </c>
      <c r="H154" s="157">
        <f t="shared" si="2"/>
        <v>38.260074097656705</v>
      </c>
      <c r="I154" s="157">
        <f t="shared" si="2"/>
        <v>17.014586513200808</v>
      </c>
      <c r="J154" s="157">
        <f t="shared" si="2"/>
        <v>27.169010786175729</v>
      </c>
      <c r="K154" s="157">
        <f t="shared" si="2"/>
        <v>43.167478878638008</v>
      </c>
      <c r="L154" s="157">
        <f t="shared" si="2"/>
        <v>2.6499972969795462</v>
      </c>
      <c r="M154" s="157">
        <f t="shared" si="2"/>
        <v>179.07861802365923</v>
      </c>
      <c r="N154" s="157">
        <f t="shared" si="2"/>
        <v>3.385272737777421</v>
      </c>
      <c r="O154" s="157">
        <f t="shared" si="2"/>
        <v>0.15815015089794349</v>
      </c>
      <c r="P154" s="157">
        <f t="shared" si="2"/>
        <v>0.15642012136067937</v>
      </c>
      <c r="Q154" s="157">
        <f t="shared" si="2"/>
        <v>0.17365167542955851</v>
      </c>
      <c r="R154" s="157">
        <f t="shared" si="2"/>
        <v>1.3657116606265844</v>
      </c>
      <c r="S154" s="157">
        <f t="shared" si="2"/>
        <v>5.279287637712236</v>
      </c>
      <c r="T154" s="157">
        <f t="shared" si="2"/>
        <v>5.8159842281576308</v>
      </c>
      <c r="U154" s="157">
        <f t="shared" si="2"/>
        <v>0.26784131443891862</v>
      </c>
      <c r="V154" s="157">
        <f t="shared" si="2"/>
        <v>24.078537782975221</v>
      </c>
      <c r="W154" s="157">
        <f t="shared" si="2"/>
        <v>22.345562703749998</v>
      </c>
      <c r="X154" s="157">
        <f t="shared" si="2"/>
        <v>3.5497526430693975</v>
      </c>
      <c r="Y154" s="157">
        <f t="shared" si="2"/>
        <v>3.7556008942926078</v>
      </c>
      <c r="Z154" s="157">
        <f t="shared" si="2"/>
        <v>1.6433074301917001</v>
      </c>
      <c r="AA154" s="157">
        <f t="shared" si="2"/>
        <v>1.8899663206727997</v>
      </c>
      <c r="AB154" s="157">
        <f t="shared" si="2"/>
        <v>10.285427583575119</v>
      </c>
      <c r="AC154" s="157">
        <f t="shared" si="2"/>
        <v>0.24736652405630422</v>
      </c>
      <c r="AD154" s="157">
        <f t="shared" si="2"/>
        <v>1.397208013738489</v>
      </c>
      <c r="AE154" s="66"/>
      <c r="AF154" s="199"/>
      <c r="AG154" s="199"/>
      <c r="AH154" s="199"/>
      <c r="AI154" s="199"/>
      <c r="AJ154" s="199"/>
      <c r="AK154" s="199"/>
      <c r="AL154" s="65"/>
    </row>
    <row r="155" spans="1:38" ht="15" customHeight="1" x14ac:dyDescent="0.25">
      <c r="A155" s="52"/>
      <c r="B155" s="53"/>
      <c r="C155" s="53"/>
      <c r="D155" s="42"/>
      <c r="E155" s="113"/>
      <c r="F155" s="113"/>
      <c r="G155" s="113"/>
      <c r="H155" s="113"/>
      <c r="I155" s="113"/>
      <c r="J155" s="113"/>
      <c r="K155" s="113"/>
      <c r="L155" s="113"/>
      <c r="M155" s="113"/>
      <c r="N155" s="113"/>
      <c r="O155" s="155"/>
      <c r="P155" s="155"/>
      <c r="Q155" s="155"/>
      <c r="R155" s="155"/>
      <c r="S155" s="155"/>
      <c r="T155" s="155"/>
      <c r="U155" s="155"/>
      <c r="V155" s="155"/>
      <c r="W155" s="155"/>
      <c r="X155" s="155"/>
      <c r="Y155" s="155"/>
      <c r="Z155" s="155"/>
      <c r="AA155" s="155"/>
      <c r="AB155" s="155"/>
      <c r="AC155" s="155"/>
      <c r="AD155" s="155"/>
      <c r="AE155" s="54"/>
      <c r="AF155" s="197"/>
      <c r="AG155" s="197"/>
      <c r="AH155" s="197"/>
      <c r="AI155" s="197"/>
      <c r="AJ155" s="197"/>
      <c r="AK155" s="197"/>
      <c r="AL155" s="55"/>
    </row>
    <row r="156" spans="1:38" ht="26.25" customHeight="1" x14ac:dyDescent="0.2">
      <c r="A156" s="67" t="s">
        <v>420</v>
      </c>
      <c r="B156" s="68"/>
      <c r="C156" s="68"/>
      <c r="D156" s="68"/>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c r="AC156" s="190"/>
      <c r="AD156" s="190"/>
      <c r="AE156" s="69"/>
      <c r="AF156" s="200"/>
      <c r="AG156" s="200"/>
      <c r="AH156" s="200"/>
      <c r="AI156" s="200"/>
      <c r="AJ156" s="200"/>
      <c r="AK156" s="200"/>
      <c r="AL156" s="70"/>
    </row>
    <row r="157" spans="1:38" ht="26.25" customHeight="1" x14ac:dyDescent="0.2">
      <c r="A157" s="71" t="s">
        <v>421</v>
      </c>
      <c r="B157" s="71" t="s">
        <v>422</v>
      </c>
      <c r="C157" s="72" t="s">
        <v>423</v>
      </c>
      <c r="D157" s="73"/>
      <c r="E157" s="112">
        <v>0.61323923511406075</v>
      </c>
      <c r="F157" s="112">
        <v>2.3954657621642995E-2</v>
      </c>
      <c r="G157" s="112">
        <v>4.790931524328599E-2</v>
      </c>
      <c r="H157" s="112" t="s">
        <v>72</v>
      </c>
      <c r="I157" s="112">
        <v>9.5818630486571993E-3</v>
      </c>
      <c r="J157" s="112">
        <v>9.5818630486571993E-3</v>
      </c>
      <c r="K157" s="112">
        <v>9.5818630486571993E-3</v>
      </c>
      <c r="L157" s="112">
        <v>1.4372794572985799E-3</v>
      </c>
      <c r="M157" s="112">
        <v>5.2700246767614596E-2</v>
      </c>
      <c r="N157" s="112" t="s">
        <v>72</v>
      </c>
      <c r="O157" s="112" t="s">
        <v>72</v>
      </c>
      <c r="P157" s="112" t="s">
        <v>72</v>
      </c>
      <c r="Q157" s="112" t="s">
        <v>72</v>
      </c>
      <c r="R157" s="112" t="s">
        <v>72</v>
      </c>
      <c r="S157" s="112" t="s">
        <v>72</v>
      </c>
      <c r="T157" s="112" t="s">
        <v>72</v>
      </c>
      <c r="U157" s="112" t="s">
        <v>72</v>
      </c>
      <c r="V157" s="112" t="s">
        <v>72</v>
      </c>
      <c r="W157" s="112" t="s">
        <v>72</v>
      </c>
      <c r="X157" s="112" t="s">
        <v>72</v>
      </c>
      <c r="Y157" s="112" t="s">
        <v>72</v>
      </c>
      <c r="Z157" s="112" t="s">
        <v>72</v>
      </c>
      <c r="AA157" s="112" t="s">
        <v>72</v>
      </c>
      <c r="AB157" s="112" t="s">
        <v>72</v>
      </c>
      <c r="AC157" s="112" t="s">
        <v>72</v>
      </c>
      <c r="AD157" s="112" t="s">
        <v>72</v>
      </c>
      <c r="AE157" s="51"/>
      <c r="AF157" s="201">
        <v>2112.8008022289123</v>
      </c>
      <c r="AG157" s="201" t="s">
        <v>67</v>
      </c>
      <c r="AH157" s="201" t="s">
        <v>67</v>
      </c>
      <c r="AI157" s="201" t="s">
        <v>67</v>
      </c>
      <c r="AJ157" s="201" t="s">
        <v>67</v>
      </c>
      <c r="AK157" s="201" t="s">
        <v>67</v>
      </c>
      <c r="AL157" s="71" t="s">
        <v>63</v>
      </c>
    </row>
    <row r="158" spans="1:38" ht="26.25" customHeight="1" x14ac:dyDescent="0.2">
      <c r="A158" s="71" t="s">
        <v>421</v>
      </c>
      <c r="B158" s="71" t="s">
        <v>424</v>
      </c>
      <c r="C158" s="72" t="s">
        <v>425</v>
      </c>
      <c r="D158" s="73"/>
      <c r="E158" s="112">
        <v>4.9819520000000004E-3</v>
      </c>
      <c r="F158" s="112">
        <v>1.8316E-4</v>
      </c>
      <c r="G158" s="112">
        <v>3.0770879999999996E-4</v>
      </c>
      <c r="H158" s="112" t="s">
        <v>72</v>
      </c>
      <c r="I158" s="112">
        <v>5.4948000000000003E-5</v>
      </c>
      <c r="J158" s="112">
        <v>5.4948000000000003E-5</v>
      </c>
      <c r="K158" s="112">
        <v>5.4948000000000003E-5</v>
      </c>
      <c r="L158" s="112">
        <v>5.4948000000000003E-5</v>
      </c>
      <c r="M158" s="112">
        <v>1.8316E-4</v>
      </c>
      <c r="N158" s="112" t="s">
        <v>72</v>
      </c>
      <c r="O158" s="112" t="s">
        <v>72</v>
      </c>
      <c r="P158" s="112" t="s">
        <v>72</v>
      </c>
      <c r="Q158" s="112" t="s">
        <v>72</v>
      </c>
      <c r="R158" s="112" t="s">
        <v>72</v>
      </c>
      <c r="S158" s="112" t="s">
        <v>72</v>
      </c>
      <c r="T158" s="112" t="s">
        <v>72</v>
      </c>
      <c r="U158" s="112" t="s">
        <v>72</v>
      </c>
      <c r="V158" s="112" t="s">
        <v>72</v>
      </c>
      <c r="W158" s="112" t="s">
        <v>72</v>
      </c>
      <c r="X158" s="112" t="s">
        <v>72</v>
      </c>
      <c r="Y158" s="112" t="s">
        <v>72</v>
      </c>
      <c r="Z158" s="112" t="s">
        <v>72</v>
      </c>
      <c r="AA158" s="112" t="s">
        <v>72</v>
      </c>
      <c r="AB158" s="112" t="s">
        <v>72</v>
      </c>
      <c r="AC158" s="112" t="s">
        <v>72</v>
      </c>
      <c r="AD158" s="112" t="s">
        <v>72</v>
      </c>
      <c r="AE158" s="51"/>
      <c r="AF158" s="201">
        <v>0.36631999999999998</v>
      </c>
      <c r="AG158" s="201" t="s">
        <v>67</v>
      </c>
      <c r="AH158" s="201" t="s">
        <v>67</v>
      </c>
      <c r="AI158" s="201" t="s">
        <v>67</v>
      </c>
      <c r="AJ158" s="201" t="s">
        <v>67</v>
      </c>
      <c r="AK158" s="201" t="s">
        <v>67</v>
      </c>
      <c r="AL158" s="71" t="s">
        <v>63</v>
      </c>
    </row>
    <row r="159" spans="1:38" ht="26.25" customHeight="1" x14ac:dyDescent="0.2">
      <c r="A159" s="71" t="s">
        <v>426</v>
      </c>
      <c r="B159" s="71" t="s">
        <v>427</v>
      </c>
      <c r="C159" s="72" t="s">
        <v>428</v>
      </c>
      <c r="D159" s="73"/>
      <c r="E159" s="112">
        <v>9.0551563229118059</v>
      </c>
      <c r="F159" s="112">
        <v>0.32298646756882871</v>
      </c>
      <c r="G159" s="112">
        <v>0.23070461969202055</v>
      </c>
      <c r="H159" s="112">
        <v>8.0746616892207187E-5</v>
      </c>
      <c r="I159" s="112">
        <v>0.16149323378441435</v>
      </c>
      <c r="J159" s="112">
        <v>0.17302846476901537</v>
      </c>
      <c r="K159" s="112">
        <v>0.17302846476901537</v>
      </c>
      <c r="L159" s="112">
        <v>5.0062902473168455E-2</v>
      </c>
      <c r="M159" s="112">
        <v>0.85360709286047598</v>
      </c>
      <c r="N159" s="112">
        <v>1.4995800279981335E-2</v>
      </c>
      <c r="O159" s="112">
        <v>1.1535230984601025E-3</v>
      </c>
      <c r="P159" s="112">
        <v>3.4605692953803076E-3</v>
      </c>
      <c r="Q159" s="112">
        <v>4.6140923938404101E-3</v>
      </c>
      <c r="R159" s="112">
        <v>5.7676154923005131E-3</v>
      </c>
      <c r="S159" s="112">
        <v>0.10151003266448903</v>
      </c>
      <c r="T159" s="112">
        <v>0.11535230984601026</v>
      </c>
      <c r="U159" s="112">
        <v>1.1535230984601026E-2</v>
      </c>
      <c r="V159" s="112">
        <v>0.13842277181521229</v>
      </c>
      <c r="W159" s="112">
        <v>6.4272000000000005E-4</v>
      </c>
      <c r="X159" s="112">
        <v>3.4605692953803076E-3</v>
      </c>
      <c r="Y159" s="112">
        <v>5.7676154923005131E-3</v>
      </c>
      <c r="Z159" s="112" t="s">
        <v>72</v>
      </c>
      <c r="AA159" s="112" t="s">
        <v>72</v>
      </c>
      <c r="AB159" s="112">
        <v>9.2281847876808203E-3</v>
      </c>
      <c r="AC159" s="112">
        <v>9.2281847876808205E-6</v>
      </c>
      <c r="AD159" s="112">
        <v>8.7667755482967803E-6</v>
      </c>
      <c r="AE159" s="51"/>
      <c r="AF159" s="201">
        <v>4944</v>
      </c>
      <c r="AG159" s="112" t="s">
        <v>67</v>
      </c>
      <c r="AH159" s="112" t="s">
        <v>67</v>
      </c>
      <c r="AI159" s="112" t="s">
        <v>67</v>
      </c>
      <c r="AJ159" s="112" t="s">
        <v>67</v>
      </c>
      <c r="AK159" s="112" t="s">
        <v>67</v>
      </c>
      <c r="AL159" s="71" t="s">
        <v>429</v>
      </c>
    </row>
    <row r="160" spans="1:38" ht="26.25" customHeight="1" x14ac:dyDescent="0.2">
      <c r="A160" s="71" t="s">
        <v>430</v>
      </c>
      <c r="B160" s="71" t="s">
        <v>431</v>
      </c>
      <c r="C160" s="72" t="s">
        <v>432</v>
      </c>
      <c r="D160" s="73"/>
      <c r="E160" s="112"/>
      <c r="F160" s="112"/>
      <c r="G160" s="112"/>
      <c r="H160" s="112"/>
      <c r="I160" s="112"/>
      <c r="J160" s="112"/>
      <c r="K160" s="112"/>
      <c r="L160" s="112"/>
      <c r="M160" s="112"/>
      <c r="N160" s="112"/>
      <c r="O160" s="112"/>
      <c r="P160" s="112"/>
      <c r="Q160" s="112"/>
      <c r="R160" s="112"/>
      <c r="S160" s="112"/>
      <c r="T160" s="112"/>
      <c r="U160" s="112"/>
      <c r="V160" s="112"/>
      <c r="W160" s="112"/>
      <c r="X160" s="112"/>
      <c r="Y160" s="112"/>
      <c r="Z160" s="112"/>
      <c r="AA160" s="112"/>
      <c r="AB160" s="112"/>
      <c r="AC160" s="112"/>
      <c r="AD160" s="112"/>
      <c r="AE160" s="51"/>
      <c r="AF160" s="201"/>
      <c r="AG160" s="201"/>
      <c r="AH160" s="201"/>
      <c r="AI160" s="201"/>
      <c r="AJ160" s="201"/>
      <c r="AK160" s="201"/>
      <c r="AL160" s="71"/>
    </row>
    <row r="161" spans="1:38" ht="26.25" customHeight="1" x14ac:dyDescent="0.2">
      <c r="A161" s="75" t="s">
        <v>430</v>
      </c>
      <c r="B161" s="75" t="s">
        <v>433</v>
      </c>
      <c r="C161" s="76" t="s">
        <v>434</v>
      </c>
      <c r="D161" s="77"/>
      <c r="E161" s="218"/>
      <c r="F161" s="218"/>
      <c r="G161" s="218"/>
      <c r="H161" s="218"/>
      <c r="I161" s="218"/>
      <c r="J161" s="218"/>
      <c r="K161" s="218"/>
      <c r="L161" s="218"/>
      <c r="M161" s="218"/>
      <c r="N161" s="218"/>
      <c r="O161" s="218"/>
      <c r="P161" s="218"/>
      <c r="Q161" s="218"/>
      <c r="R161" s="218"/>
      <c r="S161" s="218"/>
      <c r="T161" s="218"/>
      <c r="U161" s="218"/>
      <c r="V161" s="218"/>
      <c r="W161" s="218"/>
      <c r="X161" s="218"/>
      <c r="Y161" s="218"/>
      <c r="Z161" s="218"/>
      <c r="AA161" s="218"/>
      <c r="AB161" s="218"/>
      <c r="AC161" s="218"/>
      <c r="AD161" s="218"/>
      <c r="AE161" s="60"/>
      <c r="AF161" s="203"/>
      <c r="AG161" s="203"/>
      <c r="AH161" s="203"/>
      <c r="AI161" s="203"/>
      <c r="AJ161" s="203"/>
      <c r="AK161" s="203"/>
      <c r="AL161" s="75" t="s">
        <v>73</v>
      </c>
    </row>
    <row r="162" spans="1:38" ht="26.25" customHeight="1" x14ac:dyDescent="0.2">
      <c r="A162" s="79" t="s">
        <v>435</v>
      </c>
      <c r="B162" s="79" t="s">
        <v>436</v>
      </c>
      <c r="C162" s="80" t="s">
        <v>437</v>
      </c>
      <c r="D162" s="81"/>
      <c r="E162" s="219"/>
      <c r="F162" s="219"/>
      <c r="G162" s="219"/>
      <c r="H162" s="219"/>
      <c r="I162" s="219"/>
      <c r="J162" s="219"/>
      <c r="K162" s="219"/>
      <c r="L162" s="219"/>
      <c r="M162" s="219"/>
      <c r="N162" s="219"/>
      <c r="O162" s="219"/>
      <c r="P162" s="219"/>
      <c r="Q162" s="219"/>
      <c r="R162" s="219"/>
      <c r="S162" s="219"/>
      <c r="T162" s="219"/>
      <c r="U162" s="219"/>
      <c r="V162" s="219"/>
      <c r="W162" s="219"/>
      <c r="X162" s="219"/>
      <c r="Y162" s="219"/>
      <c r="Z162" s="219"/>
      <c r="AA162" s="219"/>
      <c r="AB162" s="219"/>
      <c r="AC162" s="219"/>
      <c r="AD162" s="219"/>
      <c r="AE162" s="60"/>
      <c r="AF162" s="204"/>
      <c r="AG162" s="204"/>
      <c r="AH162" s="204"/>
      <c r="AI162" s="204"/>
      <c r="AJ162" s="204"/>
      <c r="AK162" s="204"/>
      <c r="AL162" s="79" t="s">
        <v>194</v>
      </c>
    </row>
    <row r="163" spans="1:38" ht="26.25" customHeight="1" x14ac:dyDescent="0.2">
      <c r="A163" s="79" t="s">
        <v>435</v>
      </c>
      <c r="B163" s="79" t="s">
        <v>438</v>
      </c>
      <c r="C163" s="80" t="s">
        <v>439</v>
      </c>
      <c r="D163" s="81"/>
      <c r="E163" s="219"/>
      <c r="F163" s="219"/>
      <c r="G163" s="219"/>
      <c r="H163" s="219"/>
      <c r="I163" s="219"/>
      <c r="J163" s="219"/>
      <c r="K163" s="219"/>
      <c r="L163" s="219"/>
      <c r="M163" s="219"/>
      <c r="N163" s="219"/>
      <c r="O163" s="219"/>
      <c r="P163" s="219"/>
      <c r="Q163" s="219"/>
      <c r="R163" s="219"/>
      <c r="S163" s="219"/>
      <c r="T163" s="219"/>
      <c r="U163" s="219"/>
      <c r="V163" s="219"/>
      <c r="W163" s="219"/>
      <c r="X163" s="219"/>
      <c r="Y163" s="219"/>
      <c r="Z163" s="219"/>
      <c r="AA163" s="219"/>
      <c r="AB163" s="219"/>
      <c r="AC163" s="219"/>
      <c r="AD163" s="219"/>
      <c r="AE163" s="60"/>
      <c r="AF163" s="204"/>
      <c r="AG163" s="204"/>
      <c r="AH163" s="204"/>
      <c r="AI163" s="204"/>
      <c r="AJ163" s="204"/>
      <c r="AK163" s="204"/>
      <c r="AL163" s="79" t="s">
        <v>440</v>
      </c>
    </row>
    <row r="164" spans="1:38" ht="26.25" customHeight="1" x14ac:dyDescent="0.2">
      <c r="A164" s="79" t="s">
        <v>435</v>
      </c>
      <c r="B164" s="79" t="s">
        <v>441</v>
      </c>
      <c r="C164" s="80" t="s">
        <v>442</v>
      </c>
      <c r="D164" s="81"/>
      <c r="E164" s="219"/>
      <c r="F164" s="219"/>
      <c r="G164" s="219"/>
      <c r="H164" s="219"/>
      <c r="I164" s="219"/>
      <c r="J164" s="219"/>
      <c r="K164" s="219"/>
      <c r="L164" s="219"/>
      <c r="M164" s="219"/>
      <c r="N164" s="219"/>
      <c r="O164" s="219"/>
      <c r="P164" s="219"/>
      <c r="Q164" s="219"/>
      <c r="R164" s="219"/>
      <c r="S164" s="219"/>
      <c r="T164" s="219"/>
      <c r="U164" s="219"/>
      <c r="V164" s="219"/>
      <c r="W164" s="219"/>
      <c r="X164" s="219"/>
      <c r="Y164" s="219"/>
      <c r="Z164" s="219"/>
      <c r="AA164" s="219"/>
      <c r="AB164" s="219"/>
      <c r="AC164" s="219"/>
      <c r="AD164" s="219"/>
      <c r="AE164" s="83"/>
      <c r="AF164" s="204"/>
      <c r="AG164" s="204"/>
      <c r="AH164" s="204"/>
      <c r="AI164" s="204"/>
      <c r="AJ164" s="204"/>
      <c r="AK164" s="204"/>
      <c r="AL164" s="79"/>
    </row>
    <row r="165" spans="1:38" ht="15" customHeight="1" x14ac:dyDescent="0.2">
      <c r="D165" s="85"/>
      <c r="E165" s="220"/>
      <c r="F165" s="221"/>
      <c r="G165" s="221"/>
      <c r="H165" s="221"/>
      <c r="I165" s="221"/>
      <c r="J165" s="221"/>
      <c r="K165" s="221"/>
      <c r="L165" s="221"/>
      <c r="M165" s="221"/>
      <c r="N165" s="221"/>
      <c r="O165" s="221"/>
      <c r="P165" s="221"/>
      <c r="Q165" s="221"/>
      <c r="R165" s="221"/>
      <c r="S165" s="221"/>
      <c r="T165" s="221"/>
      <c r="U165" s="221"/>
      <c r="V165" s="221"/>
      <c r="W165" s="221"/>
      <c r="X165" s="221"/>
      <c r="Y165" s="221"/>
      <c r="Z165" s="221"/>
      <c r="AA165" s="221"/>
      <c r="AB165" s="221"/>
      <c r="AC165" s="221"/>
      <c r="AD165" s="221"/>
      <c r="AE165" s="86"/>
      <c r="AF165" s="205"/>
      <c r="AG165" s="205"/>
      <c r="AH165" s="205"/>
      <c r="AI165" s="205"/>
      <c r="AJ165" s="205"/>
      <c r="AK165" s="205"/>
      <c r="AL165" s="88"/>
    </row>
    <row r="166" spans="1:38" s="91" customFormat="1" ht="52.5" customHeight="1" x14ac:dyDescent="0.25">
      <c r="A166" s="409" t="s">
        <v>461</v>
      </c>
      <c r="B166" s="409"/>
      <c r="C166" s="409"/>
      <c r="D166" s="409"/>
      <c r="E166" s="409"/>
      <c r="F166" s="409"/>
      <c r="G166" s="409"/>
      <c r="H166" s="222"/>
      <c r="I166" s="223"/>
      <c r="J166" s="223"/>
      <c r="K166" s="223"/>
      <c r="L166" s="223"/>
      <c r="M166" s="223"/>
      <c r="N166" s="223"/>
      <c r="O166" s="223"/>
      <c r="P166" s="223"/>
      <c r="Q166" s="223"/>
      <c r="R166" s="223"/>
      <c r="S166" s="223"/>
      <c r="T166" s="223"/>
      <c r="U166" s="223"/>
      <c r="V166" s="224"/>
      <c r="W166" s="224"/>
      <c r="X166" s="224"/>
      <c r="Y166" s="224"/>
      <c r="Z166" s="224"/>
      <c r="AA166" s="224"/>
      <c r="AB166" s="224"/>
      <c r="AC166" s="225"/>
      <c r="AD166" s="225"/>
      <c r="AF166" s="206"/>
      <c r="AG166" s="206"/>
      <c r="AH166" s="206"/>
      <c r="AI166" s="206"/>
      <c r="AJ166" s="206"/>
      <c r="AK166" s="206"/>
    </row>
    <row r="167" spans="1:38" s="94" customFormat="1" ht="63.75" customHeight="1" x14ac:dyDescent="0.25">
      <c r="A167" s="409" t="s">
        <v>462</v>
      </c>
      <c r="B167" s="409"/>
      <c r="C167" s="409"/>
      <c r="D167" s="409"/>
      <c r="E167" s="409"/>
      <c r="F167" s="409"/>
      <c r="G167" s="409"/>
      <c r="H167" s="222"/>
      <c r="I167" s="223"/>
      <c r="J167" s="113"/>
      <c r="K167" s="113"/>
      <c r="L167" s="113"/>
      <c r="M167" s="223"/>
      <c r="N167" s="223"/>
      <c r="O167" s="223"/>
      <c r="P167" s="223"/>
      <c r="Q167" s="223"/>
      <c r="R167" s="223"/>
      <c r="S167" s="223"/>
      <c r="T167" s="223"/>
      <c r="U167" s="223"/>
      <c r="V167" s="226"/>
      <c r="W167" s="226"/>
      <c r="X167" s="226"/>
      <c r="Y167" s="226"/>
      <c r="Z167" s="226"/>
      <c r="AA167" s="226"/>
      <c r="AB167" s="226"/>
      <c r="AC167" s="226"/>
      <c r="AD167" s="226"/>
      <c r="AF167" s="207"/>
      <c r="AG167" s="207"/>
      <c r="AH167" s="207"/>
      <c r="AI167" s="207"/>
      <c r="AJ167" s="207"/>
      <c r="AK167" s="207"/>
    </row>
    <row r="168" spans="1:38" s="94" customFormat="1" ht="26.25" customHeight="1" x14ac:dyDescent="0.25">
      <c r="A168" s="409" t="s">
        <v>463</v>
      </c>
      <c r="B168" s="409"/>
      <c r="C168" s="409"/>
      <c r="D168" s="409"/>
      <c r="E168" s="409"/>
      <c r="F168" s="409"/>
      <c r="G168" s="409"/>
      <c r="H168" s="222"/>
      <c r="I168" s="223"/>
      <c r="J168" s="113"/>
      <c r="K168" s="113"/>
      <c r="L168" s="113"/>
      <c r="M168" s="223"/>
      <c r="N168" s="223"/>
      <c r="O168" s="223"/>
      <c r="P168" s="223"/>
      <c r="Q168" s="223"/>
      <c r="R168" s="223"/>
      <c r="S168" s="223"/>
      <c r="T168" s="223"/>
      <c r="U168" s="223"/>
      <c r="V168" s="226"/>
      <c r="W168" s="226"/>
      <c r="X168" s="226"/>
      <c r="Y168" s="226"/>
      <c r="Z168" s="226"/>
      <c r="AA168" s="226"/>
      <c r="AB168" s="226"/>
      <c r="AC168" s="226"/>
      <c r="AD168" s="226"/>
      <c r="AF168" s="207"/>
      <c r="AG168" s="207"/>
      <c r="AH168" s="207"/>
      <c r="AI168" s="207"/>
      <c r="AJ168" s="207"/>
      <c r="AK168" s="207"/>
    </row>
    <row r="169" spans="1:38" s="91" customFormat="1" ht="26.25" customHeight="1" x14ac:dyDescent="0.25">
      <c r="A169" s="409" t="s">
        <v>464</v>
      </c>
      <c r="B169" s="409"/>
      <c r="C169" s="409"/>
      <c r="D169" s="409"/>
      <c r="E169" s="409"/>
      <c r="F169" s="409"/>
      <c r="G169" s="409"/>
      <c r="H169" s="222"/>
      <c r="I169" s="223"/>
      <c r="J169" s="113"/>
      <c r="K169" s="113"/>
      <c r="L169" s="113"/>
      <c r="M169" s="223"/>
      <c r="N169" s="223"/>
      <c r="O169" s="223"/>
      <c r="P169" s="223"/>
      <c r="Q169" s="223"/>
      <c r="R169" s="223"/>
      <c r="S169" s="223"/>
      <c r="T169" s="223"/>
      <c r="U169" s="223"/>
      <c r="V169" s="224"/>
      <c r="W169" s="224"/>
      <c r="X169" s="224"/>
      <c r="Y169" s="224"/>
      <c r="Z169" s="224"/>
      <c r="AA169" s="224"/>
      <c r="AB169" s="224"/>
      <c r="AC169" s="225"/>
      <c r="AD169" s="225"/>
      <c r="AF169" s="206"/>
      <c r="AG169" s="206"/>
      <c r="AH169" s="206"/>
      <c r="AI169" s="206"/>
      <c r="AJ169" s="206"/>
      <c r="AK169" s="206"/>
    </row>
    <row r="170" spans="1:38" s="94" customFormat="1" ht="52.5" customHeight="1" x14ac:dyDescent="0.25">
      <c r="A170" s="409" t="s">
        <v>465</v>
      </c>
      <c r="B170" s="409"/>
      <c r="C170" s="409"/>
      <c r="D170" s="409"/>
      <c r="E170" s="409"/>
      <c r="F170" s="409"/>
      <c r="G170" s="409"/>
      <c r="H170" s="222"/>
      <c r="I170" s="223"/>
      <c r="J170" s="113"/>
      <c r="K170" s="113"/>
      <c r="L170" s="113"/>
      <c r="M170" s="223"/>
      <c r="N170" s="223"/>
      <c r="O170" s="223"/>
      <c r="P170" s="223"/>
      <c r="Q170" s="223"/>
      <c r="R170" s="223"/>
      <c r="S170" s="223"/>
      <c r="T170" s="223"/>
      <c r="U170" s="223"/>
      <c r="V170" s="226"/>
      <c r="W170" s="226"/>
      <c r="X170" s="226"/>
      <c r="Y170" s="226"/>
      <c r="Z170" s="226"/>
      <c r="AA170" s="226"/>
      <c r="AB170" s="226"/>
      <c r="AC170" s="226"/>
      <c r="AD170" s="226"/>
      <c r="AF170" s="207"/>
      <c r="AG170" s="207"/>
      <c r="AH170" s="207"/>
      <c r="AI170" s="207"/>
      <c r="AJ170" s="207"/>
      <c r="AK170" s="2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CAA317-0990-4AAB-9211-C4F5404FEBF3}">
  <dimension ref="A1:AL170"/>
  <sheetViews>
    <sheetView topLeftCell="T134" zoomScale="62" zoomScaleNormal="80" workbookViewId="0">
      <selection activeCell="AL14" sqref="AL14:AL140"/>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208" customWidth="1"/>
    <col min="25" max="25" width="8.85546875" style="208" customWidth="1"/>
    <col min="26" max="30" width="8.5703125" style="208" customWidth="1"/>
    <col min="31" max="31" width="2.140625" style="4" customWidth="1"/>
    <col min="32" max="36" width="8.5703125" style="191" customWidth="1"/>
    <col min="37" max="37" width="12.28515625" style="191" customWidth="1"/>
    <col min="38" max="38" width="25.7109375" style="4" customWidth="1"/>
    <col min="39" max="16384" width="8.85546875" style="4"/>
  </cols>
  <sheetData>
    <row r="1" spans="1:38" ht="22.7" customHeight="1" x14ac:dyDescent="0.2">
      <c r="A1" s="146" t="s">
        <v>0</v>
      </c>
      <c r="B1" s="2"/>
      <c r="C1" s="3"/>
    </row>
    <row r="2" spans="1:38" x14ac:dyDescent="0.2">
      <c r="A2" s="5" t="s">
        <v>1</v>
      </c>
      <c r="B2" s="2"/>
      <c r="C2" s="3"/>
    </row>
    <row r="3" spans="1:38" x14ac:dyDescent="0.2">
      <c r="B3" s="2"/>
      <c r="C3" s="3"/>
      <c r="F3" s="209"/>
      <c r="R3" s="210"/>
      <c r="S3" s="210"/>
      <c r="T3" s="210"/>
      <c r="U3" s="210"/>
      <c r="V3" s="210"/>
    </row>
    <row r="4" spans="1:38" x14ac:dyDescent="0.2">
      <c r="A4" s="5" t="s">
        <v>2</v>
      </c>
      <c r="B4" s="7" t="s">
        <v>3</v>
      </c>
      <c r="C4" s="8" t="s">
        <v>4</v>
      </c>
      <c r="R4" s="210"/>
      <c r="S4" s="210"/>
      <c r="T4" s="210"/>
      <c r="U4" s="210"/>
      <c r="V4" s="210"/>
    </row>
    <row r="5" spans="1:38" x14ac:dyDescent="0.2">
      <c r="A5" s="5" t="s">
        <v>5</v>
      </c>
      <c r="B5" s="7" t="s">
        <v>6</v>
      </c>
      <c r="C5" s="8" t="s">
        <v>7</v>
      </c>
      <c r="R5" s="210"/>
      <c r="S5" s="210"/>
      <c r="T5" s="210"/>
      <c r="U5" s="210"/>
      <c r="V5" s="210"/>
    </row>
    <row r="6" spans="1:38" x14ac:dyDescent="0.2">
      <c r="A6" s="5" t="s">
        <v>8</v>
      </c>
      <c r="B6" s="7">
        <v>2008</v>
      </c>
      <c r="C6" s="8" t="s">
        <v>9</v>
      </c>
      <c r="R6" s="210"/>
      <c r="S6" s="210"/>
      <c r="T6" s="210"/>
      <c r="U6" s="210"/>
      <c r="V6" s="210"/>
    </row>
    <row r="7" spans="1:38" x14ac:dyDescent="0.2">
      <c r="A7" s="5" t="s">
        <v>10</v>
      </c>
      <c r="B7" s="7" t="s">
        <v>11</v>
      </c>
      <c r="C7" s="8" t="s">
        <v>12</v>
      </c>
      <c r="R7" s="210"/>
      <c r="S7" s="210"/>
      <c r="T7" s="210"/>
      <c r="U7" s="210"/>
      <c r="V7" s="210"/>
    </row>
    <row r="8" spans="1:38" x14ac:dyDescent="0.2">
      <c r="B8" s="2"/>
      <c r="C8" s="3"/>
      <c r="R8" s="210"/>
      <c r="S8" s="210"/>
      <c r="T8" s="210"/>
      <c r="U8" s="210"/>
      <c r="V8" s="210"/>
      <c r="AF8" s="192"/>
    </row>
    <row r="9" spans="1:38" x14ac:dyDescent="0.2">
      <c r="A9" s="147"/>
      <c r="B9" s="12"/>
      <c r="C9" s="13"/>
      <c r="D9" s="14"/>
      <c r="E9" s="211"/>
      <c r="F9" s="211"/>
      <c r="G9" s="211"/>
      <c r="H9" s="211"/>
      <c r="I9" s="211"/>
      <c r="J9" s="211"/>
      <c r="K9" s="211"/>
      <c r="L9" s="211"/>
      <c r="M9" s="211"/>
      <c r="N9" s="211"/>
      <c r="O9" s="211"/>
      <c r="P9" s="211"/>
      <c r="Q9" s="211"/>
      <c r="R9" s="210"/>
      <c r="S9" s="210"/>
      <c r="T9" s="210"/>
      <c r="U9" s="210"/>
      <c r="V9" s="210"/>
      <c r="AF9" s="192"/>
    </row>
    <row r="10" spans="1:38" s="9" customFormat="1" ht="37.5" customHeight="1" x14ac:dyDescent="0.2">
      <c r="A10" s="446" t="str">
        <f>B4&amp;": "&amp;B5&amp;": "&amp;B6</f>
        <v>LT: 15.02.2025: 2008</v>
      </c>
      <c r="B10" s="448" t="s">
        <v>13</v>
      </c>
      <c r="C10" s="449"/>
      <c r="D10" s="450"/>
      <c r="E10" s="454" t="s">
        <v>453</v>
      </c>
      <c r="F10" s="455"/>
      <c r="G10" s="455"/>
      <c r="H10" s="456"/>
      <c r="I10" s="454" t="s">
        <v>454</v>
      </c>
      <c r="J10" s="455"/>
      <c r="K10" s="455"/>
      <c r="L10" s="456"/>
      <c r="M10" s="460" t="s">
        <v>455</v>
      </c>
      <c r="N10" s="454" t="s">
        <v>456</v>
      </c>
      <c r="O10" s="455"/>
      <c r="P10" s="456"/>
      <c r="Q10" s="454" t="s">
        <v>457</v>
      </c>
      <c r="R10" s="455"/>
      <c r="S10" s="455"/>
      <c r="T10" s="455"/>
      <c r="U10" s="455"/>
      <c r="V10" s="456"/>
      <c r="W10" s="454" t="s">
        <v>458</v>
      </c>
      <c r="X10" s="455"/>
      <c r="Y10" s="455"/>
      <c r="Z10" s="455"/>
      <c r="AA10" s="455"/>
      <c r="AB10" s="455"/>
      <c r="AC10" s="455"/>
      <c r="AD10" s="456"/>
      <c r="AE10" s="148"/>
      <c r="AF10" s="440" t="s">
        <v>459</v>
      </c>
      <c r="AG10" s="441"/>
      <c r="AH10" s="441"/>
      <c r="AI10" s="441"/>
      <c r="AJ10" s="441"/>
      <c r="AK10" s="441"/>
      <c r="AL10" s="442"/>
    </row>
    <row r="11" spans="1:38" ht="15" customHeight="1" x14ac:dyDescent="0.2">
      <c r="A11" s="447"/>
      <c r="B11" s="451"/>
      <c r="C11" s="452"/>
      <c r="D11" s="453"/>
      <c r="E11" s="457"/>
      <c r="F11" s="458"/>
      <c r="G11" s="458"/>
      <c r="H11" s="459"/>
      <c r="I11" s="457"/>
      <c r="J11" s="458"/>
      <c r="K11" s="458"/>
      <c r="L11" s="459"/>
      <c r="M11" s="461"/>
      <c r="N11" s="457"/>
      <c r="O11" s="458"/>
      <c r="P11" s="459"/>
      <c r="Q11" s="457"/>
      <c r="R11" s="458"/>
      <c r="S11" s="458"/>
      <c r="T11" s="458"/>
      <c r="U11" s="458"/>
      <c r="V11" s="459"/>
      <c r="W11" s="212"/>
      <c r="X11" s="422" t="s">
        <v>21</v>
      </c>
      <c r="Y11" s="423"/>
      <c r="Z11" s="423"/>
      <c r="AA11" s="423"/>
      <c r="AB11" s="424"/>
      <c r="AC11" s="213"/>
      <c r="AD11" s="214"/>
      <c r="AE11" s="19"/>
      <c r="AF11" s="443"/>
      <c r="AG11" s="444"/>
      <c r="AH11" s="444"/>
      <c r="AI11" s="444"/>
      <c r="AJ11" s="444"/>
      <c r="AK11" s="444"/>
      <c r="AL11" s="445"/>
    </row>
    <row r="12" spans="1:38" ht="52.5" customHeight="1" x14ac:dyDescent="0.2">
      <c r="A12" s="447"/>
      <c r="B12" s="451"/>
      <c r="C12" s="452"/>
      <c r="D12" s="453"/>
      <c r="E12" s="215" t="s">
        <v>22</v>
      </c>
      <c r="F12" s="215" t="s">
        <v>23</v>
      </c>
      <c r="G12" s="215" t="s">
        <v>24</v>
      </c>
      <c r="H12" s="215" t="s">
        <v>25</v>
      </c>
      <c r="I12" s="215" t="s">
        <v>26</v>
      </c>
      <c r="J12" s="216" t="s">
        <v>27</v>
      </c>
      <c r="K12" s="216" t="s">
        <v>28</v>
      </c>
      <c r="L12" s="217" t="s">
        <v>29</v>
      </c>
      <c r="M12" s="215" t="s">
        <v>30</v>
      </c>
      <c r="N12" s="216" t="s">
        <v>31</v>
      </c>
      <c r="O12" s="216" t="s">
        <v>32</v>
      </c>
      <c r="P12" s="216" t="s">
        <v>33</v>
      </c>
      <c r="Q12" s="216" t="s">
        <v>34</v>
      </c>
      <c r="R12" s="216" t="s">
        <v>35</v>
      </c>
      <c r="S12" s="216" t="s">
        <v>36</v>
      </c>
      <c r="T12" s="216" t="s">
        <v>37</v>
      </c>
      <c r="U12" s="216" t="s">
        <v>38</v>
      </c>
      <c r="V12" s="216" t="s">
        <v>39</v>
      </c>
      <c r="W12" s="215" t="s">
        <v>40</v>
      </c>
      <c r="X12" s="215" t="s">
        <v>41</v>
      </c>
      <c r="Y12" s="215" t="s">
        <v>42</v>
      </c>
      <c r="Z12" s="215" t="s">
        <v>43</v>
      </c>
      <c r="AA12" s="215" t="s">
        <v>44</v>
      </c>
      <c r="AB12" s="215" t="s">
        <v>45</v>
      </c>
      <c r="AC12" s="216" t="s">
        <v>46</v>
      </c>
      <c r="AD12" s="216" t="s">
        <v>47</v>
      </c>
      <c r="AE12" s="23"/>
      <c r="AF12" s="193" t="s">
        <v>48</v>
      </c>
      <c r="AG12" s="193" t="s">
        <v>49</v>
      </c>
      <c r="AH12" s="193" t="s">
        <v>50</v>
      </c>
      <c r="AI12" s="193" t="s">
        <v>51</v>
      </c>
      <c r="AJ12" s="193" t="s">
        <v>52</v>
      </c>
      <c r="AK12" s="193" t="s">
        <v>53</v>
      </c>
      <c r="AL12" s="24" t="s">
        <v>54</v>
      </c>
    </row>
    <row r="13" spans="1:38" ht="37.5" customHeight="1" x14ac:dyDescent="0.2">
      <c r="A13" s="115" t="s">
        <v>55</v>
      </c>
      <c r="B13" s="115" t="s">
        <v>56</v>
      </c>
      <c r="C13" s="149" t="s">
        <v>57</v>
      </c>
      <c r="D13" s="115" t="s">
        <v>58</v>
      </c>
      <c r="E13" s="114" t="s">
        <v>59</v>
      </c>
      <c r="F13" s="114" t="s">
        <v>59</v>
      </c>
      <c r="G13" s="114" t="s">
        <v>59</v>
      </c>
      <c r="H13" s="114" t="s">
        <v>59</v>
      </c>
      <c r="I13" s="114" t="s">
        <v>59</v>
      </c>
      <c r="J13" s="114" t="s">
        <v>59</v>
      </c>
      <c r="K13" s="114" t="s">
        <v>59</v>
      </c>
      <c r="L13" s="114" t="s">
        <v>59</v>
      </c>
      <c r="M13" s="114" t="s">
        <v>59</v>
      </c>
      <c r="N13" s="114" t="s">
        <v>60</v>
      </c>
      <c r="O13" s="114" t="s">
        <v>60</v>
      </c>
      <c r="P13" s="114" t="s">
        <v>60</v>
      </c>
      <c r="Q13" s="114" t="s">
        <v>60</v>
      </c>
      <c r="R13" s="114" t="s">
        <v>60</v>
      </c>
      <c r="S13" s="114" t="s">
        <v>60</v>
      </c>
      <c r="T13" s="114" t="s">
        <v>60</v>
      </c>
      <c r="U13" s="114" t="s">
        <v>60</v>
      </c>
      <c r="V13" s="114" t="s">
        <v>60</v>
      </c>
      <c r="W13" s="114" t="s">
        <v>61</v>
      </c>
      <c r="X13" s="114" t="s">
        <v>60</v>
      </c>
      <c r="Y13" s="114" t="s">
        <v>60</v>
      </c>
      <c r="Z13" s="114" t="s">
        <v>60</v>
      </c>
      <c r="AA13" s="114" t="s">
        <v>60</v>
      </c>
      <c r="AB13" s="114" t="s">
        <v>60</v>
      </c>
      <c r="AC13" s="114" t="s">
        <v>62</v>
      </c>
      <c r="AD13" s="114" t="s">
        <v>62</v>
      </c>
      <c r="AE13" s="102"/>
      <c r="AF13" s="189" t="s">
        <v>63</v>
      </c>
      <c r="AG13" s="189" t="s">
        <v>63</v>
      </c>
      <c r="AH13" s="189" t="s">
        <v>63</v>
      </c>
      <c r="AI13" s="189" t="s">
        <v>63</v>
      </c>
      <c r="AJ13" s="189" t="s">
        <v>63</v>
      </c>
      <c r="AK13" s="189"/>
      <c r="AL13" s="150"/>
    </row>
    <row r="14" spans="1:38" ht="26.25" customHeight="1" x14ac:dyDescent="0.25">
      <c r="A14" s="115" t="s">
        <v>64</v>
      </c>
      <c r="B14" s="115" t="s">
        <v>65</v>
      </c>
      <c r="C14" s="115" t="s">
        <v>66</v>
      </c>
      <c r="D14" s="326"/>
      <c r="E14" s="279">
        <v>5.5785460000000002</v>
      </c>
      <c r="F14" s="279">
        <v>0.294074</v>
      </c>
      <c r="G14" s="279">
        <v>2.4139729999999999</v>
      </c>
      <c r="H14" s="279">
        <v>2.5000000000000001E-4</v>
      </c>
      <c r="I14" s="279">
        <v>0.67637599999999998</v>
      </c>
      <c r="J14" s="279">
        <v>0.78279600000000005</v>
      </c>
      <c r="K14" s="279">
        <v>0.87134400000000001</v>
      </c>
      <c r="L14" s="279">
        <v>0.182362</v>
      </c>
      <c r="M14" s="279">
        <v>4.5603629999999997</v>
      </c>
      <c r="N14" s="279">
        <v>0.246114</v>
      </c>
      <c r="O14" s="279">
        <v>2.129E-2</v>
      </c>
      <c r="P14" s="279">
        <v>1.3472E-2</v>
      </c>
      <c r="Q14" s="279">
        <v>2.4818E-2</v>
      </c>
      <c r="R14" s="279">
        <v>0.22161700000000001</v>
      </c>
      <c r="S14" s="279">
        <v>8.1480999999999998E-2</v>
      </c>
      <c r="T14" s="279">
        <v>1.0820339999999999</v>
      </c>
      <c r="U14" s="279">
        <v>1.4038E-2</v>
      </c>
      <c r="V14" s="279">
        <v>5.0118749999999999</v>
      </c>
      <c r="W14" s="279">
        <v>0.84701099999999996</v>
      </c>
      <c r="X14" s="279">
        <v>8.4842000000000001E-2</v>
      </c>
      <c r="Y14" s="280">
        <v>0.12826000000000001</v>
      </c>
      <c r="Z14" s="279">
        <v>4.2226E-2</v>
      </c>
      <c r="AA14" s="279">
        <v>3.3829999999999999E-2</v>
      </c>
      <c r="AB14" s="279">
        <v>0.289159</v>
      </c>
      <c r="AC14" s="279">
        <v>4.5019999999999998E-2</v>
      </c>
      <c r="AD14" s="279">
        <v>6.0159999999999998E-2</v>
      </c>
      <c r="AE14" s="280">
        <v>0</v>
      </c>
      <c r="AF14" s="280">
        <v>4150</v>
      </c>
      <c r="AG14" s="280">
        <v>313</v>
      </c>
      <c r="AH14" s="280">
        <v>45748</v>
      </c>
      <c r="AI14" s="280">
        <v>8960</v>
      </c>
      <c r="AJ14" s="280">
        <v>0</v>
      </c>
      <c r="AK14" s="280" t="s">
        <v>67</v>
      </c>
      <c r="AL14" s="305" t="s">
        <v>63</v>
      </c>
    </row>
    <row r="15" spans="1:38" ht="26.25" customHeight="1" x14ac:dyDescent="0.25">
      <c r="A15" s="115" t="s">
        <v>68</v>
      </c>
      <c r="B15" s="115" t="s">
        <v>69</v>
      </c>
      <c r="C15" s="115" t="s">
        <v>70</v>
      </c>
      <c r="D15" s="325">
        <v>0</v>
      </c>
      <c r="E15" s="282">
        <v>2.7247119999999998</v>
      </c>
      <c r="F15" s="283" t="s">
        <v>71</v>
      </c>
      <c r="G15" s="282">
        <v>5.0415739999999998</v>
      </c>
      <c r="H15" s="282">
        <v>7.476E-3</v>
      </c>
      <c r="I15" s="282">
        <v>0.28847800000000001</v>
      </c>
      <c r="J15" s="282">
        <v>0.45304499999999998</v>
      </c>
      <c r="K15" s="282">
        <v>0.60495900000000002</v>
      </c>
      <c r="L15" s="282">
        <v>1.7742000000000001E-2</v>
      </c>
      <c r="M15" s="282">
        <v>0.26876299999999997</v>
      </c>
      <c r="N15" s="282">
        <v>6.4307000000000003E-2</v>
      </c>
      <c r="O15" s="282">
        <v>4.1495999999999998E-2</v>
      </c>
      <c r="P15" s="282">
        <v>8.1320000000000003E-3</v>
      </c>
      <c r="Q15" s="282">
        <v>4.1302999999999999E-2</v>
      </c>
      <c r="R15" s="282">
        <v>0.16766400000000001</v>
      </c>
      <c r="S15" s="282">
        <v>0.121906</v>
      </c>
      <c r="T15" s="282">
        <v>4.5957400000000002</v>
      </c>
      <c r="U15" s="282">
        <v>4.0746999999999998E-2</v>
      </c>
      <c r="V15" s="282">
        <v>0.87924199999999997</v>
      </c>
      <c r="W15" s="282">
        <v>2.2863000000000001E-2</v>
      </c>
      <c r="X15" s="284">
        <v>9.3200000000000006E-6</v>
      </c>
      <c r="Y15" s="284">
        <v>5.3699999999999997E-5</v>
      </c>
      <c r="Z15" s="284">
        <v>3.1199999999999999E-5</v>
      </c>
      <c r="AA15" s="284">
        <v>4.32E-5</v>
      </c>
      <c r="AB15" s="282">
        <v>1.37E-4</v>
      </c>
      <c r="AC15" s="283" t="s">
        <v>72</v>
      </c>
      <c r="AD15" s="283" t="s">
        <v>72</v>
      </c>
      <c r="AE15" s="283">
        <v>0</v>
      </c>
      <c r="AF15" s="282">
        <v>28055.09</v>
      </c>
      <c r="AG15" s="283" t="s">
        <v>73</v>
      </c>
      <c r="AH15" s="283">
        <v>0</v>
      </c>
      <c r="AI15" s="283" t="s">
        <v>73</v>
      </c>
      <c r="AJ15" s="283" t="s">
        <v>73</v>
      </c>
      <c r="AK15" s="283" t="s">
        <v>73</v>
      </c>
      <c r="AL15" s="306" t="s">
        <v>63</v>
      </c>
    </row>
    <row r="16" spans="1:38" ht="26.25" customHeight="1" x14ac:dyDescent="0.25">
      <c r="A16" s="115" t="s">
        <v>68</v>
      </c>
      <c r="B16" s="115" t="s">
        <v>74</v>
      </c>
      <c r="C16" s="115" t="s">
        <v>75</v>
      </c>
      <c r="D16" s="325">
        <v>0</v>
      </c>
      <c r="E16" s="282">
        <v>0.116423</v>
      </c>
      <c r="F16" s="282">
        <v>1.1195E-2</v>
      </c>
      <c r="G16" s="282">
        <v>6.8950000000000001E-3</v>
      </c>
      <c r="H16" s="284">
        <v>2.8099999999999999E-5</v>
      </c>
      <c r="I16" s="282">
        <v>7.0039999999999998E-3</v>
      </c>
      <c r="J16" s="282">
        <v>7.0060000000000001E-3</v>
      </c>
      <c r="K16" s="282">
        <v>7.0099999999999997E-3</v>
      </c>
      <c r="L16" s="284">
        <v>1.36E-5</v>
      </c>
      <c r="M16" s="282">
        <v>3.8133E-2</v>
      </c>
      <c r="N16" s="282">
        <v>1.94E-4</v>
      </c>
      <c r="O16" s="284">
        <v>6.0800000000000001E-5</v>
      </c>
      <c r="P16" s="284">
        <v>1.1600000000000001E-5</v>
      </c>
      <c r="Q16" s="284">
        <v>1.91E-5</v>
      </c>
      <c r="R16" s="282">
        <v>3.4900000000000003E-4</v>
      </c>
      <c r="S16" s="282">
        <v>5.6350000000000003E-3</v>
      </c>
      <c r="T16" s="282">
        <v>2.333E-3</v>
      </c>
      <c r="U16" s="284">
        <v>3.54E-5</v>
      </c>
      <c r="V16" s="282">
        <v>4.3610000000000003E-3</v>
      </c>
      <c r="W16" s="282">
        <v>2.7E-4</v>
      </c>
      <c r="X16" s="282">
        <v>1.18E-4</v>
      </c>
      <c r="Y16" s="282">
        <v>1.95E-4</v>
      </c>
      <c r="Z16" s="284">
        <v>1.0000000000000001E-5</v>
      </c>
      <c r="AA16" s="284">
        <v>8.0099999999999995E-6</v>
      </c>
      <c r="AB16" s="282">
        <v>3.3100000000000002E-4</v>
      </c>
      <c r="AC16" s="284">
        <v>1.15E-5</v>
      </c>
      <c r="AD16" s="284">
        <v>1.4899999999999999E-8</v>
      </c>
      <c r="AE16" s="283">
        <v>0</v>
      </c>
      <c r="AF16" s="283">
        <v>147</v>
      </c>
      <c r="AG16" s="283">
        <v>0</v>
      </c>
      <c r="AH16" s="283">
        <v>97</v>
      </c>
      <c r="AI16" s="283">
        <v>2</v>
      </c>
      <c r="AJ16" s="283" t="s">
        <v>73</v>
      </c>
      <c r="AK16" s="283" t="s">
        <v>73</v>
      </c>
      <c r="AL16" s="306" t="s">
        <v>63</v>
      </c>
    </row>
    <row r="17" spans="1:38" ht="26.25" customHeight="1" x14ac:dyDescent="0.2">
      <c r="A17" s="115" t="s">
        <v>68</v>
      </c>
      <c r="B17" s="115" t="s">
        <v>76</v>
      </c>
      <c r="C17" s="115" t="s">
        <v>77</v>
      </c>
      <c r="D17" s="325" t="s">
        <v>78</v>
      </c>
      <c r="E17" s="286"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27"/>
    </row>
    <row r="18" spans="1:38" ht="26.25" customHeight="1" x14ac:dyDescent="0.2">
      <c r="A18" s="115" t="s">
        <v>68</v>
      </c>
      <c r="B18" s="115" t="s">
        <v>79</v>
      </c>
      <c r="C18" s="115" t="s">
        <v>80</v>
      </c>
      <c r="D18" s="325" t="s">
        <v>78</v>
      </c>
      <c r="E18" s="286"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27"/>
    </row>
    <row r="19" spans="1:38" ht="26.25" customHeight="1" x14ac:dyDescent="0.25">
      <c r="A19" s="115" t="s">
        <v>68</v>
      </c>
      <c r="B19" s="115" t="s">
        <v>81</v>
      </c>
      <c r="C19" s="115" t="s">
        <v>82</v>
      </c>
      <c r="D19" s="325">
        <v>0</v>
      </c>
      <c r="E19" s="282">
        <v>0.45114799999999999</v>
      </c>
      <c r="F19" s="282">
        <v>8.0890000000000007E-3</v>
      </c>
      <c r="G19" s="282">
        <v>1.2470000000000001E-3</v>
      </c>
      <c r="H19" s="284">
        <v>2.3E-6</v>
      </c>
      <c r="I19" s="282">
        <v>2.271E-3</v>
      </c>
      <c r="J19" s="282">
        <v>2.271E-3</v>
      </c>
      <c r="K19" s="282">
        <v>2.271E-3</v>
      </c>
      <c r="L19" s="282">
        <v>1.22E-4</v>
      </c>
      <c r="M19" s="282">
        <v>0.14326700000000001</v>
      </c>
      <c r="N19" s="284">
        <v>7.6299999999999998E-6</v>
      </c>
      <c r="O19" s="284">
        <v>1.2699999999999999E-6</v>
      </c>
      <c r="P19" s="282">
        <v>5.0900000000000001E-4</v>
      </c>
      <c r="Q19" s="282">
        <v>6.0999999999999997E-4</v>
      </c>
      <c r="R19" s="284">
        <v>3.8700000000000002E-6</v>
      </c>
      <c r="S19" s="284">
        <v>3.8700000000000001E-7</v>
      </c>
      <c r="T19" s="284">
        <v>2.5900000000000002E-6</v>
      </c>
      <c r="U19" s="284">
        <v>5.5999999999999999E-5</v>
      </c>
      <c r="V19" s="284">
        <v>7.6299999999999998E-6</v>
      </c>
      <c r="W19" s="282">
        <v>2.5430000000000001E-3</v>
      </c>
      <c r="X19" s="284">
        <v>2.8499999999999998E-6</v>
      </c>
      <c r="Y19" s="284">
        <v>4.2699999999999998E-6</v>
      </c>
      <c r="Z19" s="284">
        <v>4.2699999999999998E-6</v>
      </c>
      <c r="AA19" s="284">
        <v>4.2699999999999998E-6</v>
      </c>
      <c r="AB19" s="284">
        <v>1.5699999999999999E-5</v>
      </c>
      <c r="AC19" s="283">
        <v>0</v>
      </c>
      <c r="AD19" s="283">
        <v>0</v>
      </c>
      <c r="AE19" s="283">
        <v>0</v>
      </c>
      <c r="AF19" s="283">
        <v>22</v>
      </c>
      <c r="AG19" s="283">
        <v>0</v>
      </c>
      <c r="AH19" s="283">
        <v>5089</v>
      </c>
      <c r="AI19" s="283">
        <v>0</v>
      </c>
      <c r="AJ19" s="283" t="s">
        <v>72</v>
      </c>
      <c r="AK19" s="283" t="s">
        <v>73</v>
      </c>
      <c r="AL19" s="306" t="s">
        <v>63</v>
      </c>
    </row>
    <row r="20" spans="1:38" ht="26.25" customHeight="1" x14ac:dyDescent="0.25">
      <c r="A20" s="115" t="s">
        <v>68</v>
      </c>
      <c r="B20" s="115" t="s">
        <v>83</v>
      </c>
      <c r="C20" s="115" t="s">
        <v>84</v>
      </c>
      <c r="D20" s="325">
        <v>0</v>
      </c>
      <c r="E20" s="282">
        <v>5.3676000000000001E-2</v>
      </c>
      <c r="F20" s="282">
        <v>9.59E-4</v>
      </c>
      <c r="G20" s="282">
        <v>1.45E-4</v>
      </c>
      <c r="H20" s="283">
        <v>0</v>
      </c>
      <c r="I20" s="282">
        <v>2.7099999999999997E-4</v>
      </c>
      <c r="J20" s="282">
        <v>2.7099999999999997E-4</v>
      </c>
      <c r="K20" s="282">
        <v>2.7099999999999997E-4</v>
      </c>
      <c r="L20" s="284">
        <v>1.47E-5</v>
      </c>
      <c r="M20" s="282">
        <v>1.7187999999999998E-2</v>
      </c>
      <c r="N20" s="284">
        <v>9.0500000000000002E-7</v>
      </c>
      <c r="O20" s="284">
        <v>1.5099999999999999E-7</v>
      </c>
      <c r="P20" s="284">
        <v>6.0300000000000002E-5</v>
      </c>
      <c r="Q20" s="284">
        <v>7.2399999999999998E-5</v>
      </c>
      <c r="R20" s="284">
        <v>4.58E-7</v>
      </c>
      <c r="S20" s="284">
        <v>4.58E-8</v>
      </c>
      <c r="T20" s="284">
        <v>3.0800000000000001E-7</v>
      </c>
      <c r="U20" s="284">
        <v>6.63E-6</v>
      </c>
      <c r="V20" s="284">
        <v>9.0500000000000002E-7</v>
      </c>
      <c r="W20" s="282">
        <v>3.0200000000000002E-4</v>
      </c>
      <c r="X20" s="284">
        <v>3.3799999999999998E-7</v>
      </c>
      <c r="Y20" s="284">
        <v>5.0699999999999997E-7</v>
      </c>
      <c r="Z20" s="284">
        <v>5.0699999999999997E-7</v>
      </c>
      <c r="AA20" s="284">
        <v>5.0699999999999997E-7</v>
      </c>
      <c r="AB20" s="284">
        <v>1.86E-6</v>
      </c>
      <c r="AC20" s="283">
        <v>0</v>
      </c>
      <c r="AD20" s="283">
        <v>0</v>
      </c>
      <c r="AE20" s="283">
        <v>0</v>
      </c>
      <c r="AF20" s="283">
        <v>0</v>
      </c>
      <c r="AG20" s="283">
        <v>0</v>
      </c>
      <c r="AH20" s="283">
        <v>596</v>
      </c>
      <c r="AI20" s="283">
        <v>0</v>
      </c>
      <c r="AJ20" s="283" t="s">
        <v>72</v>
      </c>
      <c r="AK20" s="283" t="s">
        <v>73</v>
      </c>
      <c r="AL20" s="306" t="s">
        <v>63</v>
      </c>
    </row>
    <row r="21" spans="1:38" ht="26.25" customHeight="1" x14ac:dyDescent="0.25">
      <c r="A21" s="115" t="s">
        <v>68</v>
      </c>
      <c r="B21" s="115" t="s">
        <v>85</v>
      </c>
      <c r="C21" s="115" t="s">
        <v>86</v>
      </c>
      <c r="D21" s="325">
        <v>0</v>
      </c>
      <c r="E21" s="282">
        <v>0.43722</v>
      </c>
      <c r="F21" s="282">
        <v>1.4206E-2</v>
      </c>
      <c r="G21" s="282">
        <v>0.26206699999999999</v>
      </c>
      <c r="H21" s="282">
        <v>1.02E-4</v>
      </c>
      <c r="I21" s="282">
        <v>2.3925999999999999E-2</v>
      </c>
      <c r="J21" s="282">
        <v>3.1740999999999998E-2</v>
      </c>
      <c r="K21" s="282">
        <v>3.3177999999999999E-2</v>
      </c>
      <c r="L21" s="282">
        <v>6.9979999999999999E-3</v>
      </c>
      <c r="M21" s="282">
        <v>0.23206099999999999</v>
      </c>
      <c r="N21" s="282">
        <v>1.7330000000000002E-2</v>
      </c>
      <c r="O21" s="282">
        <v>4.2400000000000001E-4</v>
      </c>
      <c r="P21" s="282">
        <v>1.013E-3</v>
      </c>
      <c r="Q21" s="282">
        <v>1.191E-3</v>
      </c>
      <c r="R21" s="282">
        <v>1.1154000000000001E-2</v>
      </c>
      <c r="S21" s="282">
        <v>3.8839999999999999E-3</v>
      </c>
      <c r="T21" s="282">
        <v>9.1650999999999996E-2</v>
      </c>
      <c r="U21" s="282">
        <v>9.1650999999999996E-2</v>
      </c>
      <c r="V21" s="282">
        <v>6.8964999999999999E-2</v>
      </c>
      <c r="W21" s="282">
        <v>3.1944E-2</v>
      </c>
      <c r="X21" s="282">
        <v>4.5830000000000003E-3</v>
      </c>
      <c r="Y21" s="282">
        <v>6.2719999999999998E-3</v>
      </c>
      <c r="Z21" s="282">
        <v>2.3730000000000001E-3</v>
      </c>
      <c r="AA21" s="282">
        <v>1.861E-3</v>
      </c>
      <c r="AB21" s="282">
        <v>1.5088000000000001E-2</v>
      </c>
      <c r="AC21" s="282">
        <v>1.0711999999999999E-2</v>
      </c>
      <c r="AD21" s="282">
        <v>1.0711999999999999E-2</v>
      </c>
      <c r="AE21" s="283">
        <v>0</v>
      </c>
      <c r="AF21" s="283">
        <v>393</v>
      </c>
      <c r="AG21" s="283">
        <v>63</v>
      </c>
      <c r="AH21" s="283">
        <v>4148</v>
      </c>
      <c r="AI21" s="283">
        <v>102</v>
      </c>
      <c r="AJ21" s="283" t="s">
        <v>72</v>
      </c>
      <c r="AK21" s="283" t="s">
        <v>73</v>
      </c>
      <c r="AL21" s="306" t="s">
        <v>63</v>
      </c>
    </row>
    <row r="22" spans="1:38" ht="26.25" customHeight="1" x14ac:dyDescent="0.25">
      <c r="A22" s="115" t="s">
        <v>68</v>
      </c>
      <c r="B22" s="115" t="s">
        <v>87</v>
      </c>
      <c r="C22" s="115" t="s">
        <v>88</v>
      </c>
      <c r="D22" s="325">
        <v>0</v>
      </c>
      <c r="E22" s="282">
        <v>2.6811419999999999</v>
      </c>
      <c r="F22" s="282">
        <v>4.453E-2</v>
      </c>
      <c r="G22" s="282">
        <v>0.56194500000000003</v>
      </c>
      <c r="H22" s="282">
        <v>2.5099999999999998E-4</v>
      </c>
      <c r="I22" s="282">
        <v>8.1948999999999994E-2</v>
      </c>
      <c r="J22" s="282">
        <v>0.116436</v>
      </c>
      <c r="K22" s="282">
        <v>0.12424499999999999</v>
      </c>
      <c r="L22" s="282">
        <v>1.6337999999999998E-2</v>
      </c>
      <c r="M22" s="282">
        <v>1.886863</v>
      </c>
      <c r="N22" s="282">
        <v>8.0822000000000005E-2</v>
      </c>
      <c r="O22" s="282">
        <v>1.838E-3</v>
      </c>
      <c r="P22" s="282">
        <v>3.8500000000000001E-3</v>
      </c>
      <c r="Q22" s="282">
        <v>2.562E-3</v>
      </c>
      <c r="R22" s="282">
        <v>2.5474E-2</v>
      </c>
      <c r="S22" s="282">
        <v>1.3131E-2</v>
      </c>
      <c r="T22" s="282">
        <v>9.2199000000000003E-2</v>
      </c>
      <c r="U22" s="282">
        <v>1.1609999999999999E-3</v>
      </c>
      <c r="V22" s="282">
        <v>0.35302600000000001</v>
      </c>
      <c r="W22" s="282">
        <v>0.15894900000000001</v>
      </c>
      <c r="X22" s="282">
        <v>2.8572E-2</v>
      </c>
      <c r="Y22" s="282">
        <v>3.8672999999999999E-2</v>
      </c>
      <c r="Z22" s="282">
        <v>1.4808999999999999E-2</v>
      </c>
      <c r="AA22" s="282">
        <v>1.1597E-2</v>
      </c>
      <c r="AB22" s="282">
        <v>9.3649999999999997E-2</v>
      </c>
      <c r="AC22" s="282">
        <v>2.8479999999999998E-3</v>
      </c>
      <c r="AD22" s="282">
        <v>7.0899000000000004E-2</v>
      </c>
      <c r="AE22" s="283">
        <v>0</v>
      </c>
      <c r="AF22" s="283">
        <v>383</v>
      </c>
      <c r="AG22" s="283">
        <v>4458</v>
      </c>
      <c r="AH22" s="283">
        <v>1545</v>
      </c>
      <c r="AI22" s="283">
        <v>501</v>
      </c>
      <c r="AJ22" s="283">
        <v>0</v>
      </c>
      <c r="AK22" s="283" t="s">
        <v>73</v>
      </c>
      <c r="AL22" s="306" t="s">
        <v>63</v>
      </c>
    </row>
    <row r="23" spans="1:38" ht="26.25" customHeight="1" x14ac:dyDescent="0.2">
      <c r="A23" s="115" t="s">
        <v>89</v>
      </c>
      <c r="B23" s="115" t="s">
        <v>90</v>
      </c>
      <c r="C23" s="115" t="s">
        <v>91</v>
      </c>
      <c r="D23" s="325"/>
      <c r="E23" s="328">
        <v>0.77037003310589025</v>
      </c>
      <c r="F23" s="328">
        <v>0.4817795129556256</v>
      </c>
      <c r="G23" s="328">
        <v>4.6915276206638171E-2</v>
      </c>
      <c r="H23" s="328">
        <v>1.8767915914533889E-4</v>
      </c>
      <c r="I23" s="328">
        <v>5.3060983513513321E-2</v>
      </c>
      <c r="J23" s="328">
        <v>5.602256058165514E-2</v>
      </c>
      <c r="K23" s="328">
        <v>5.602256058165514E-2</v>
      </c>
      <c r="L23" s="328">
        <v>3.496953488348193E-2</v>
      </c>
      <c r="M23" s="328">
        <v>1.3525728422420744</v>
      </c>
      <c r="N23" s="328">
        <v>6.1381578949568652E-2</v>
      </c>
      <c r="O23" s="328">
        <v>2.5231011558970898E-4</v>
      </c>
      <c r="P23" s="328" t="s">
        <v>72</v>
      </c>
      <c r="Q23" s="328" t="s">
        <v>72</v>
      </c>
      <c r="R23" s="328">
        <v>1.0092404623588359E-3</v>
      </c>
      <c r="S23" s="328">
        <v>4.289271965025053E-2</v>
      </c>
      <c r="T23" s="328">
        <v>1.766170809127963E-3</v>
      </c>
      <c r="U23" s="328">
        <v>2.5231011558970898E-4</v>
      </c>
      <c r="V23" s="328">
        <v>2.5231011558970895E-2</v>
      </c>
      <c r="W23" s="328" t="s">
        <v>73</v>
      </c>
      <c r="X23" s="328">
        <v>7.746415184312522E-4</v>
      </c>
      <c r="Y23" s="328">
        <v>1.2438394062864193E-3</v>
      </c>
      <c r="Z23" s="328" t="s">
        <v>73</v>
      </c>
      <c r="AA23" s="328" t="s">
        <v>73</v>
      </c>
      <c r="AB23" s="328">
        <v>2.0184809247176714E-3</v>
      </c>
      <c r="AC23" s="328" t="s">
        <v>73</v>
      </c>
      <c r="AD23" s="328" t="s">
        <v>73</v>
      </c>
      <c r="AE23" s="301"/>
      <c r="AF23" s="329">
        <v>1011</v>
      </c>
      <c r="AG23" s="329" t="s">
        <v>73</v>
      </c>
      <c r="AH23" s="329" t="s">
        <v>73</v>
      </c>
      <c r="AI23" s="329" t="s">
        <v>73</v>
      </c>
      <c r="AJ23" s="329" t="s">
        <v>73</v>
      </c>
      <c r="AK23" s="329" t="s">
        <v>73</v>
      </c>
      <c r="AL23" s="327" t="s">
        <v>63</v>
      </c>
    </row>
    <row r="24" spans="1:38" ht="26.25" customHeight="1" x14ac:dyDescent="0.25">
      <c r="A24" s="115" t="s">
        <v>68</v>
      </c>
      <c r="B24" s="115" t="s">
        <v>92</v>
      </c>
      <c r="C24" s="115" t="s">
        <v>93</v>
      </c>
      <c r="D24" s="325">
        <v>0</v>
      </c>
      <c r="E24" s="282">
        <v>0.91809799999999997</v>
      </c>
      <c r="F24" s="282">
        <v>0.111015</v>
      </c>
      <c r="G24" s="282">
        <v>0.15068799999999999</v>
      </c>
      <c r="H24" s="282">
        <v>1.0150000000000001E-3</v>
      </c>
      <c r="I24" s="282">
        <v>0.26036799999999999</v>
      </c>
      <c r="J24" s="282">
        <v>0.29791000000000001</v>
      </c>
      <c r="K24" s="282">
        <v>0.32665899999999998</v>
      </c>
      <c r="L24" s="282">
        <v>4.4621000000000001E-2</v>
      </c>
      <c r="M24" s="282">
        <v>1.064937</v>
      </c>
      <c r="N24" s="282">
        <v>0.11373900000000001</v>
      </c>
      <c r="O24" s="282">
        <v>6.404E-3</v>
      </c>
      <c r="P24" s="282">
        <v>3.2309999999999999E-3</v>
      </c>
      <c r="Q24" s="282">
        <v>1.8600000000000001E-3</v>
      </c>
      <c r="R24" s="282">
        <v>8.6474999999999996E-2</v>
      </c>
      <c r="S24" s="282">
        <v>2.4424000000000001E-2</v>
      </c>
      <c r="T24" s="282">
        <v>6.7904999999999993E-2</v>
      </c>
      <c r="U24" s="282">
        <v>2.0230000000000001E-3</v>
      </c>
      <c r="V24" s="282">
        <v>1.8028189999999999</v>
      </c>
      <c r="W24" s="282">
        <v>0.37903799999999999</v>
      </c>
      <c r="X24" s="282">
        <v>4.0964E-2</v>
      </c>
      <c r="Y24" s="282">
        <v>6.3669000000000003E-2</v>
      </c>
      <c r="Z24" s="282">
        <v>2.0622999999999999E-2</v>
      </c>
      <c r="AA24" s="282">
        <v>1.6433E-2</v>
      </c>
      <c r="AB24" s="282">
        <v>0.14168900000000001</v>
      </c>
      <c r="AC24" s="282">
        <v>1.7468999999999998E-2</v>
      </c>
      <c r="AD24" s="282">
        <v>1.8933999999999999E-2</v>
      </c>
      <c r="AE24" s="283">
        <v>0</v>
      </c>
      <c r="AF24" s="283">
        <v>251</v>
      </c>
      <c r="AG24" s="283">
        <v>111</v>
      </c>
      <c r="AH24" s="283">
        <v>3690</v>
      </c>
      <c r="AI24" s="283">
        <v>2866</v>
      </c>
      <c r="AJ24" s="283" t="s">
        <v>72</v>
      </c>
      <c r="AK24" s="283" t="s">
        <v>73</v>
      </c>
      <c r="AL24" s="306" t="s">
        <v>63</v>
      </c>
    </row>
    <row r="25" spans="1:38" ht="26.25" customHeight="1" x14ac:dyDescent="0.2">
      <c r="A25" s="115" t="s">
        <v>94</v>
      </c>
      <c r="B25" s="115" t="s">
        <v>95</v>
      </c>
      <c r="C25" s="115" t="s">
        <v>96</v>
      </c>
      <c r="D25" s="325"/>
      <c r="E25" s="328">
        <v>9.1893701171759989E-2</v>
      </c>
      <c r="F25" s="328">
        <v>1.6018168094159999E-2</v>
      </c>
      <c r="G25" s="328">
        <v>7.0817164205759994E-3</v>
      </c>
      <c r="H25" s="328" t="s">
        <v>73</v>
      </c>
      <c r="I25" s="328">
        <v>7.5875533077599997E-4</v>
      </c>
      <c r="J25" s="328">
        <v>7.5875533077599997E-4</v>
      </c>
      <c r="K25" s="328">
        <v>7.5875533077599997E-4</v>
      </c>
      <c r="L25" s="328">
        <v>1.1381329961639998E-4</v>
      </c>
      <c r="M25" s="328">
        <v>9.9481254479520012E-2</v>
      </c>
      <c r="N25" s="328" t="s">
        <v>73</v>
      </c>
      <c r="O25" s="328" t="s">
        <v>73</v>
      </c>
      <c r="P25" s="328" t="s">
        <v>73</v>
      </c>
      <c r="Q25" s="328" t="s">
        <v>73</v>
      </c>
      <c r="R25" s="328" t="s">
        <v>73</v>
      </c>
      <c r="S25" s="328" t="s">
        <v>73</v>
      </c>
      <c r="T25" s="328" t="s">
        <v>73</v>
      </c>
      <c r="U25" s="328" t="s">
        <v>73</v>
      </c>
      <c r="V25" s="328" t="s">
        <v>73</v>
      </c>
      <c r="W25" s="328" t="s">
        <v>73</v>
      </c>
      <c r="X25" s="328" t="s">
        <v>73</v>
      </c>
      <c r="Y25" s="328" t="s">
        <v>73</v>
      </c>
      <c r="Z25" s="328" t="s">
        <v>73</v>
      </c>
      <c r="AA25" s="328" t="s">
        <v>73</v>
      </c>
      <c r="AB25" s="328" t="s">
        <v>73</v>
      </c>
      <c r="AC25" s="328" t="s">
        <v>73</v>
      </c>
      <c r="AD25" s="328" t="s">
        <v>73</v>
      </c>
      <c r="AE25" s="301"/>
      <c r="AF25" s="329">
        <v>8.4306147863999996</v>
      </c>
      <c r="AG25" s="329" t="s">
        <v>67</v>
      </c>
      <c r="AH25" s="329" t="s">
        <v>67</v>
      </c>
      <c r="AI25" s="329" t="s">
        <v>67</v>
      </c>
      <c r="AJ25" s="329" t="s">
        <v>67</v>
      </c>
      <c r="AK25" s="329" t="s">
        <v>67</v>
      </c>
      <c r="AL25" s="327" t="s">
        <v>63</v>
      </c>
    </row>
    <row r="26" spans="1:38" ht="26.25" customHeight="1" x14ac:dyDescent="0.2">
      <c r="A26" s="115" t="s">
        <v>94</v>
      </c>
      <c r="B26" s="115" t="s">
        <v>97</v>
      </c>
      <c r="C26" s="115" t="s">
        <v>98</v>
      </c>
      <c r="D26" s="325"/>
      <c r="E26" s="328">
        <v>2.1616656236999997E-3</v>
      </c>
      <c r="F26" s="328">
        <v>2.4758266788330241E-3</v>
      </c>
      <c r="G26" s="328">
        <v>2.4375871387999999E-4</v>
      </c>
      <c r="H26" s="328" t="s">
        <v>73</v>
      </c>
      <c r="I26" s="328">
        <v>1.33133434104E-5</v>
      </c>
      <c r="J26" s="328">
        <v>1.33133434104E-5</v>
      </c>
      <c r="K26" s="328">
        <v>1.33133434104E-5</v>
      </c>
      <c r="L26" s="328">
        <v>5.9508E-5</v>
      </c>
      <c r="M26" s="328">
        <v>0.15161048036047708</v>
      </c>
      <c r="N26" s="328" t="s">
        <v>73</v>
      </c>
      <c r="O26" s="328" t="s">
        <v>73</v>
      </c>
      <c r="P26" s="328" t="s">
        <v>73</v>
      </c>
      <c r="Q26" s="328" t="s">
        <v>73</v>
      </c>
      <c r="R26" s="328" t="s">
        <v>73</v>
      </c>
      <c r="S26" s="328" t="s">
        <v>73</v>
      </c>
      <c r="T26" s="328" t="s">
        <v>73</v>
      </c>
      <c r="U26" s="328" t="s">
        <v>73</v>
      </c>
      <c r="V26" s="328" t="s">
        <v>73</v>
      </c>
      <c r="W26" s="328" t="s">
        <v>73</v>
      </c>
      <c r="X26" s="328">
        <v>6.8903999999999982E-7</v>
      </c>
      <c r="Y26" s="328">
        <v>1.00224E-6</v>
      </c>
      <c r="Z26" s="328">
        <v>4.8859200000000006E-7</v>
      </c>
      <c r="AA26" s="328">
        <v>1.1149919999999999E-6</v>
      </c>
      <c r="AB26" s="328">
        <v>3.2948639999999994E-6</v>
      </c>
      <c r="AC26" s="328" t="s">
        <v>73</v>
      </c>
      <c r="AD26" s="328" t="s">
        <v>73</v>
      </c>
      <c r="AE26" s="301"/>
      <c r="AF26" s="329">
        <v>0.33455999999999997</v>
      </c>
      <c r="AG26" s="329" t="s">
        <v>67</v>
      </c>
      <c r="AH26" s="329" t="s">
        <v>67</v>
      </c>
      <c r="AI26" s="329" t="s">
        <v>67</v>
      </c>
      <c r="AJ26" s="329" t="s">
        <v>67</v>
      </c>
      <c r="AK26" s="329" t="s">
        <v>67</v>
      </c>
      <c r="AL26" s="327" t="s">
        <v>63</v>
      </c>
    </row>
    <row r="27" spans="1:38" ht="26.25" customHeight="1" x14ac:dyDescent="0.2">
      <c r="A27" s="115" t="s">
        <v>99</v>
      </c>
      <c r="B27" s="115" t="s">
        <v>100</v>
      </c>
      <c r="C27" s="115" t="s">
        <v>101</v>
      </c>
      <c r="D27" s="325"/>
      <c r="E27" s="328">
        <v>8.1298910024397646</v>
      </c>
      <c r="F27" s="328">
        <v>5.7490927323301886</v>
      </c>
      <c r="G27" s="328">
        <v>6.4741588165691921E-2</v>
      </c>
      <c r="H27" s="328">
        <v>0.51863450487675589</v>
      </c>
      <c r="I27" s="328">
        <v>0.35872923219381103</v>
      </c>
      <c r="J27" s="328">
        <v>0.35872923219381103</v>
      </c>
      <c r="K27" s="328">
        <v>0.35872923219381103</v>
      </c>
      <c r="L27" s="328">
        <v>0.24497587630025769</v>
      </c>
      <c r="M27" s="328">
        <v>46.326854069388759</v>
      </c>
      <c r="N27" s="328">
        <v>7.2941238636038566E-4</v>
      </c>
      <c r="O27" s="328">
        <v>8.7667518308742645E-5</v>
      </c>
      <c r="P27" s="328">
        <v>4.6907945430066872E-3</v>
      </c>
      <c r="Q27" s="328">
        <v>1.3851933743572504E-4</v>
      </c>
      <c r="R27" s="328">
        <v>4.7055294391386655E-3</v>
      </c>
      <c r="S27" s="328">
        <v>3.2568241369345377E-3</v>
      </c>
      <c r="T27" s="328">
        <v>9.0290556096137367E-4</v>
      </c>
      <c r="U27" s="328">
        <v>1.017036382539648E-4</v>
      </c>
      <c r="V27" s="328">
        <v>1.7202183910260852E-2</v>
      </c>
      <c r="W27" s="328">
        <v>0.58820490000000003</v>
      </c>
      <c r="X27" s="328">
        <v>1.2316169944200001E-2</v>
      </c>
      <c r="Y27" s="328">
        <v>1.3897561012900001E-2</v>
      </c>
      <c r="Z27" s="328">
        <v>1.0640876754600001E-2</v>
      </c>
      <c r="AA27" s="328">
        <v>1.23226490487E-2</v>
      </c>
      <c r="AB27" s="328">
        <v>4.9177256760400002E-2</v>
      </c>
      <c r="AC27" s="328">
        <v>5.8820490000000003E-4</v>
      </c>
      <c r="AD27" s="328">
        <v>1.18329E-4</v>
      </c>
      <c r="AE27" s="301"/>
      <c r="AF27" s="329">
        <v>37830.827259667698</v>
      </c>
      <c r="AG27" s="329" t="s">
        <v>73</v>
      </c>
      <c r="AH27" s="329">
        <v>0</v>
      </c>
      <c r="AI27" s="329">
        <v>1202.6172578149001</v>
      </c>
      <c r="AJ27" s="329">
        <v>0</v>
      </c>
      <c r="AK27" s="329" t="s">
        <v>73</v>
      </c>
      <c r="AL27" s="327" t="s">
        <v>63</v>
      </c>
    </row>
    <row r="28" spans="1:38" ht="26.25" customHeight="1" x14ac:dyDescent="0.2">
      <c r="A28" s="115" t="s">
        <v>99</v>
      </c>
      <c r="B28" s="115" t="s">
        <v>102</v>
      </c>
      <c r="C28" s="115" t="s">
        <v>103</v>
      </c>
      <c r="D28" s="325"/>
      <c r="E28" s="328">
        <v>0.65466010056994717</v>
      </c>
      <c r="F28" s="328">
        <v>9.6954093964364219E-2</v>
      </c>
      <c r="G28" s="328">
        <v>3.9388392093383743E-3</v>
      </c>
      <c r="H28" s="328">
        <v>4.7762906448040486E-3</v>
      </c>
      <c r="I28" s="328">
        <v>5.7002139062819347E-2</v>
      </c>
      <c r="J28" s="328">
        <v>5.7002139062819347E-2</v>
      </c>
      <c r="K28" s="328">
        <v>5.7002139062819347E-2</v>
      </c>
      <c r="L28" s="328">
        <v>3.9239555405926899E-2</v>
      </c>
      <c r="M28" s="328">
        <v>1.1230968482757313</v>
      </c>
      <c r="N28" s="328">
        <v>2.609883447439873E-5</v>
      </c>
      <c r="O28" s="328">
        <v>2.8409447409650211E-6</v>
      </c>
      <c r="P28" s="328">
        <v>2.2893348831568358E-4</v>
      </c>
      <c r="Q28" s="328">
        <v>5.1042362481171713E-6</v>
      </c>
      <c r="R28" s="328">
        <v>3.2295066019788889E-4</v>
      </c>
      <c r="S28" s="328">
        <v>2.181571586822574E-4</v>
      </c>
      <c r="T28" s="328">
        <v>2.0028577471053105E-5</v>
      </c>
      <c r="U28" s="328">
        <v>4.5265830143043046E-6</v>
      </c>
      <c r="V28" s="328">
        <v>7.9745534556038876E-4</v>
      </c>
      <c r="W28" s="328">
        <v>2.7635600000000003E-2</v>
      </c>
      <c r="X28" s="328">
        <v>8.7489670630000005E-4</v>
      </c>
      <c r="Y28" s="328">
        <v>9.8832625429999999E-4</v>
      </c>
      <c r="Z28" s="328">
        <v>7.6529508850000012E-4</v>
      </c>
      <c r="AA28" s="328">
        <v>8.3313293580000009E-4</v>
      </c>
      <c r="AB28" s="328">
        <v>3.4616509849000002E-3</v>
      </c>
      <c r="AC28" s="328">
        <v>2.76357E-5</v>
      </c>
      <c r="AD28" s="328">
        <v>6.1190000000000002E-6</v>
      </c>
      <c r="AE28" s="301"/>
      <c r="AF28" s="329">
        <v>1766.5380277858001</v>
      </c>
      <c r="AG28" s="329" t="s">
        <v>73</v>
      </c>
      <c r="AH28" s="329" t="s">
        <v>72</v>
      </c>
      <c r="AI28" s="329">
        <v>82.008323238399996</v>
      </c>
      <c r="AJ28" s="329" t="s">
        <v>73</v>
      </c>
      <c r="AK28" s="329" t="s">
        <v>73</v>
      </c>
      <c r="AL28" s="327" t="s">
        <v>63</v>
      </c>
    </row>
    <row r="29" spans="1:38" ht="26.25" customHeight="1" x14ac:dyDescent="0.2">
      <c r="A29" s="115" t="s">
        <v>99</v>
      </c>
      <c r="B29" s="115" t="s">
        <v>104</v>
      </c>
      <c r="C29" s="115" t="s">
        <v>105</v>
      </c>
      <c r="D29" s="325"/>
      <c r="E29" s="328">
        <v>22.246412516073374</v>
      </c>
      <c r="F29" s="328">
        <v>1.6793218011353852</v>
      </c>
      <c r="G29" s="328">
        <v>6.0030946040759051E-2</v>
      </c>
      <c r="H29" s="328">
        <v>9.0194660293982983E-3</v>
      </c>
      <c r="I29" s="328">
        <v>0.59763302103609484</v>
      </c>
      <c r="J29" s="328">
        <v>0.59763302103609484</v>
      </c>
      <c r="K29" s="328">
        <v>0.59763302103609484</v>
      </c>
      <c r="L29" s="328">
        <v>0.36429759276939344</v>
      </c>
      <c r="M29" s="328">
        <v>5.6748386072404378</v>
      </c>
      <c r="N29" s="328">
        <v>3.306522783032933E-4</v>
      </c>
      <c r="O29" s="328">
        <v>3.4145475885456183E-5</v>
      </c>
      <c r="P29" s="328">
        <v>3.2818429266312163E-3</v>
      </c>
      <c r="Q29" s="328">
        <v>6.5590331633095226E-5</v>
      </c>
      <c r="R29" s="328">
        <v>5.0566591223522106E-3</v>
      </c>
      <c r="S29" s="328">
        <v>3.3983707657214732E-3</v>
      </c>
      <c r="T29" s="328">
        <v>1.7709120560908153E-4</v>
      </c>
      <c r="U29" s="328">
        <v>6.2889711495278127E-5</v>
      </c>
      <c r="V29" s="328">
        <v>1.1239129465015556E-2</v>
      </c>
      <c r="W29" s="328">
        <v>0.1995922</v>
      </c>
      <c r="X29" s="328">
        <v>2.8513188788E-3</v>
      </c>
      <c r="Y29" s="328">
        <v>1.72663198764E-2</v>
      </c>
      <c r="Z29" s="328">
        <v>1.9293924411800001E-2</v>
      </c>
      <c r="AA29" s="328">
        <v>4.4353849226000004E-3</v>
      </c>
      <c r="AB29" s="328">
        <v>4.3846948089600005E-2</v>
      </c>
      <c r="AC29" s="328">
        <v>1.6576380000000001E-4</v>
      </c>
      <c r="AD29" s="328">
        <v>3.88147E-5</v>
      </c>
      <c r="AE29" s="301"/>
      <c r="AF29" s="329">
        <v>26884.345045610698</v>
      </c>
      <c r="AG29" s="329" t="s">
        <v>73</v>
      </c>
      <c r="AH29" s="329">
        <v>0</v>
      </c>
      <c r="AI29" s="329">
        <v>1282.3748429888001</v>
      </c>
      <c r="AJ29" s="329">
        <v>0</v>
      </c>
      <c r="AK29" s="329" t="s">
        <v>73</v>
      </c>
      <c r="AL29" s="327" t="s">
        <v>63</v>
      </c>
    </row>
    <row r="30" spans="1:38" ht="26.25" customHeight="1" x14ac:dyDescent="0.2">
      <c r="A30" s="115" t="s">
        <v>99</v>
      </c>
      <c r="B30" s="115" t="s">
        <v>106</v>
      </c>
      <c r="C30" s="115" t="s">
        <v>107</v>
      </c>
      <c r="D30" s="325"/>
      <c r="E30" s="328">
        <v>1.5890584900124256E-2</v>
      </c>
      <c r="F30" s="328">
        <v>0.45798435846609975</v>
      </c>
      <c r="G30" s="328">
        <v>3.0469651037314438E-4</v>
      </c>
      <c r="H30" s="328">
        <v>1.7364542960559111E-4</v>
      </c>
      <c r="I30" s="328">
        <v>1.01648526768449E-2</v>
      </c>
      <c r="J30" s="328">
        <v>1.01648526768449E-2</v>
      </c>
      <c r="K30" s="328">
        <v>1.01648526768449E-2</v>
      </c>
      <c r="L30" s="328">
        <v>1.5794476848442077E-3</v>
      </c>
      <c r="M30" s="328">
        <v>1.4993414903947984</v>
      </c>
      <c r="N30" s="328">
        <v>4.8846565557634639E-6</v>
      </c>
      <c r="O30" s="328">
        <v>6.1058206947043299E-7</v>
      </c>
      <c r="P30" s="328">
        <v>2.6560320021963834E-5</v>
      </c>
      <c r="Q30" s="328">
        <v>9.1587310420564937E-7</v>
      </c>
      <c r="R30" s="328">
        <v>1.923333518831864E-5</v>
      </c>
      <c r="S30" s="328">
        <v>1.3738096563084741E-5</v>
      </c>
      <c r="T30" s="328">
        <v>7.02169379890998E-6</v>
      </c>
      <c r="U30" s="328">
        <v>6.1058206947043299E-7</v>
      </c>
      <c r="V30" s="328">
        <v>1.0074604146262149E-4</v>
      </c>
      <c r="W30" s="328">
        <v>1.8925999999999999E-3</v>
      </c>
      <c r="X30" s="328">
        <v>2.5603416E-5</v>
      </c>
      <c r="Y30" s="328">
        <v>4.2230746099999999E-5</v>
      </c>
      <c r="Z30" s="328">
        <v>1.7248595400000002E-5</v>
      </c>
      <c r="AA30" s="328">
        <v>4.8777610100000004E-5</v>
      </c>
      <c r="AB30" s="328">
        <v>1.338603676E-4</v>
      </c>
      <c r="AC30" s="328">
        <v>1.8923000000000001E-6</v>
      </c>
      <c r="AD30" s="328">
        <v>1.3736000000000001E-6</v>
      </c>
      <c r="AE30" s="301"/>
      <c r="AF30" s="329">
        <v>138.58215194830001</v>
      </c>
      <c r="AG30" s="329" t="s">
        <v>73</v>
      </c>
      <c r="AH30" s="329" t="s">
        <v>72</v>
      </c>
      <c r="AI30" s="329">
        <v>4.9653116869999998</v>
      </c>
      <c r="AJ30" s="329" t="s">
        <v>73</v>
      </c>
      <c r="AK30" s="329" t="s">
        <v>73</v>
      </c>
      <c r="AL30" s="327" t="s">
        <v>63</v>
      </c>
    </row>
    <row r="31" spans="1:38" ht="26.25" customHeight="1" x14ac:dyDescent="0.2">
      <c r="A31" s="115" t="s">
        <v>99</v>
      </c>
      <c r="B31" s="115" t="s">
        <v>108</v>
      </c>
      <c r="C31" s="115" t="s">
        <v>109</v>
      </c>
      <c r="D31" s="325"/>
      <c r="E31" s="328" t="s">
        <v>73</v>
      </c>
      <c r="F31" s="328">
        <v>0.59577756677097138</v>
      </c>
      <c r="G31" s="328" t="s">
        <v>73</v>
      </c>
      <c r="H31" s="328" t="s">
        <v>73</v>
      </c>
      <c r="I31" s="328" t="s">
        <v>73</v>
      </c>
      <c r="J31" s="328" t="s">
        <v>73</v>
      </c>
      <c r="K31" s="328" t="s">
        <v>73</v>
      </c>
      <c r="L31" s="328" t="s">
        <v>73</v>
      </c>
      <c r="M31" s="328" t="s">
        <v>73</v>
      </c>
      <c r="N31" s="328" t="s">
        <v>73</v>
      </c>
      <c r="O31" s="328" t="s">
        <v>73</v>
      </c>
      <c r="P31" s="328" t="s">
        <v>73</v>
      </c>
      <c r="Q31" s="328" t="s">
        <v>73</v>
      </c>
      <c r="R31" s="328" t="s">
        <v>73</v>
      </c>
      <c r="S31" s="328" t="s">
        <v>73</v>
      </c>
      <c r="T31" s="328" t="s">
        <v>73</v>
      </c>
      <c r="U31" s="328" t="s">
        <v>73</v>
      </c>
      <c r="V31" s="328" t="s">
        <v>73</v>
      </c>
      <c r="W31" s="328" t="s">
        <v>73</v>
      </c>
      <c r="X31" s="328" t="s">
        <v>73</v>
      </c>
      <c r="Y31" s="328" t="s">
        <v>73</v>
      </c>
      <c r="Z31" s="328" t="s">
        <v>73</v>
      </c>
      <c r="AA31" s="328" t="s">
        <v>73</v>
      </c>
      <c r="AB31" s="328" t="s">
        <v>73</v>
      </c>
      <c r="AC31" s="328" t="s">
        <v>73</v>
      </c>
      <c r="AD31" s="328" t="s">
        <v>73</v>
      </c>
      <c r="AE31" s="301"/>
      <c r="AF31" s="329">
        <v>27.644341240302452</v>
      </c>
      <c r="AG31" s="329" t="s">
        <v>73</v>
      </c>
      <c r="AH31" s="329" t="s">
        <v>73</v>
      </c>
      <c r="AI31" s="329" t="s">
        <v>73</v>
      </c>
      <c r="AJ31" s="329" t="s">
        <v>73</v>
      </c>
      <c r="AK31" s="329" t="s">
        <v>73</v>
      </c>
      <c r="AL31" s="327" t="s">
        <v>63</v>
      </c>
    </row>
    <row r="32" spans="1:38" ht="26.25" customHeight="1" x14ac:dyDescent="0.2">
      <c r="A32" s="115" t="s">
        <v>99</v>
      </c>
      <c r="B32" s="115" t="s">
        <v>110</v>
      </c>
      <c r="C32" s="115" t="s">
        <v>111</v>
      </c>
      <c r="D32" s="325"/>
      <c r="E32" s="328" t="s">
        <v>73</v>
      </c>
      <c r="F32" s="328" t="s">
        <v>73</v>
      </c>
      <c r="G32" s="328" t="s">
        <v>73</v>
      </c>
      <c r="H32" s="328" t="s">
        <v>73</v>
      </c>
      <c r="I32" s="328">
        <v>0.20830304046056156</v>
      </c>
      <c r="J32" s="328">
        <v>0.38372853875231672</v>
      </c>
      <c r="K32" s="328">
        <v>0.51051245235125486</v>
      </c>
      <c r="L32" s="328">
        <v>2.1787086127830757E-2</v>
      </c>
      <c r="M32" s="328" t="s">
        <v>73</v>
      </c>
      <c r="N32" s="328">
        <v>0.50514843798391706</v>
      </c>
      <c r="O32" s="328">
        <v>2.3854391003194199E-3</v>
      </c>
      <c r="P32" s="328">
        <v>0</v>
      </c>
      <c r="Q32" s="328">
        <v>5.8530557010303364E-3</v>
      </c>
      <c r="R32" s="328">
        <v>0.18669501088194532</v>
      </c>
      <c r="S32" s="328">
        <v>4.0836999606595894</v>
      </c>
      <c r="T32" s="328">
        <v>2.9835370519769963E-2</v>
      </c>
      <c r="U32" s="328">
        <v>4.1660608092112267E-3</v>
      </c>
      <c r="V32" s="328">
        <v>1.6472122148861987</v>
      </c>
      <c r="W32" s="328" t="s">
        <v>72</v>
      </c>
      <c r="X32" s="328" t="s">
        <v>72</v>
      </c>
      <c r="Y32" s="328" t="s">
        <v>72</v>
      </c>
      <c r="Z32" s="328" t="s">
        <v>72</v>
      </c>
      <c r="AA32" s="328" t="s">
        <v>72</v>
      </c>
      <c r="AB32" s="328" t="s">
        <v>72</v>
      </c>
      <c r="AC32" s="328" t="s">
        <v>72</v>
      </c>
      <c r="AD32" s="328" t="s">
        <v>72</v>
      </c>
      <c r="AE32" s="301"/>
      <c r="AF32" s="329" t="s">
        <v>73</v>
      </c>
      <c r="AG32" s="329" t="s">
        <v>73</v>
      </c>
      <c r="AH32" s="329" t="s">
        <v>73</v>
      </c>
      <c r="AI32" s="329" t="s">
        <v>73</v>
      </c>
      <c r="AJ32" s="329" t="s">
        <v>73</v>
      </c>
      <c r="AK32" s="329">
        <v>20456.580791033401</v>
      </c>
      <c r="AL32" s="327" t="s">
        <v>112</v>
      </c>
    </row>
    <row r="33" spans="1:38" ht="26.25" customHeight="1" x14ac:dyDescent="0.2">
      <c r="A33" s="115" t="s">
        <v>99</v>
      </c>
      <c r="B33" s="115" t="s">
        <v>113</v>
      </c>
      <c r="C33" s="115" t="s">
        <v>114</v>
      </c>
      <c r="D33" s="325"/>
      <c r="E33" s="328" t="s">
        <v>73</v>
      </c>
      <c r="F33" s="328" t="s">
        <v>73</v>
      </c>
      <c r="G33" s="328" t="s">
        <v>73</v>
      </c>
      <c r="H33" s="328" t="s">
        <v>73</v>
      </c>
      <c r="I33" s="328">
        <v>0.13477191951015174</v>
      </c>
      <c r="J33" s="328">
        <v>0.24957762872250319</v>
      </c>
      <c r="K33" s="328">
        <v>0.49915525744500638</v>
      </c>
      <c r="L33" s="328">
        <v>5.2910457289170668E-3</v>
      </c>
      <c r="M33" s="328" t="s">
        <v>73</v>
      </c>
      <c r="N33" s="328" t="s">
        <v>72</v>
      </c>
      <c r="O33" s="328" t="s">
        <v>72</v>
      </c>
      <c r="P33" s="328" t="s">
        <v>72</v>
      </c>
      <c r="Q33" s="328" t="s">
        <v>72</v>
      </c>
      <c r="R33" s="328" t="s">
        <v>72</v>
      </c>
      <c r="S33" s="328" t="s">
        <v>72</v>
      </c>
      <c r="T33" s="328" t="s">
        <v>72</v>
      </c>
      <c r="U33" s="328" t="s">
        <v>72</v>
      </c>
      <c r="V33" s="328" t="s">
        <v>72</v>
      </c>
      <c r="W33" s="328" t="s">
        <v>72</v>
      </c>
      <c r="X33" s="328" t="s">
        <v>72</v>
      </c>
      <c r="Y33" s="328" t="s">
        <v>72</v>
      </c>
      <c r="Z33" s="328" t="s">
        <v>72</v>
      </c>
      <c r="AA33" s="328" t="s">
        <v>72</v>
      </c>
      <c r="AB33" s="328" t="s">
        <v>72</v>
      </c>
      <c r="AC33" s="328" t="s">
        <v>72</v>
      </c>
      <c r="AD33" s="328" t="s">
        <v>72</v>
      </c>
      <c r="AE33" s="301"/>
      <c r="AF33" s="329" t="s">
        <v>73</v>
      </c>
      <c r="AG33" s="329" t="s">
        <v>73</v>
      </c>
      <c r="AH33" s="329" t="s">
        <v>73</v>
      </c>
      <c r="AI33" s="329" t="s">
        <v>73</v>
      </c>
      <c r="AJ33" s="329" t="s">
        <v>73</v>
      </c>
      <c r="AK33" s="329">
        <v>20456.580791033401</v>
      </c>
      <c r="AL33" s="327" t="s">
        <v>112</v>
      </c>
    </row>
    <row r="34" spans="1:38" ht="26.25" customHeight="1" x14ac:dyDescent="0.2">
      <c r="A34" s="115" t="s">
        <v>89</v>
      </c>
      <c r="B34" s="115" t="s">
        <v>115</v>
      </c>
      <c r="C34" s="115" t="s">
        <v>116</v>
      </c>
      <c r="D34" s="325"/>
      <c r="E34" s="328">
        <v>4.5325428328680166</v>
      </c>
      <c r="F34" s="328">
        <v>0.35075120406158861</v>
      </c>
      <c r="G34" s="328">
        <v>2.9119999999999997E-3</v>
      </c>
      <c r="H34" s="328">
        <v>7.3121791880541309E-4</v>
      </c>
      <c r="I34" s="328">
        <v>8.2169583104623939E-2</v>
      </c>
      <c r="J34" s="328">
        <v>8.9481762292678069E-2</v>
      </c>
      <c r="K34" s="328">
        <v>0.13376315860255614</v>
      </c>
      <c r="L34" s="328">
        <v>5.2860080000000011E-4</v>
      </c>
      <c r="M34" s="328">
        <v>1.2836356003607472</v>
      </c>
      <c r="N34" s="328" t="s">
        <v>72</v>
      </c>
      <c r="O34" s="328">
        <v>7.2800000000000002E-4</v>
      </c>
      <c r="P34" s="328" t="s">
        <v>72</v>
      </c>
      <c r="Q34" s="328" t="s">
        <v>72</v>
      </c>
      <c r="R34" s="328">
        <v>3.64E-3</v>
      </c>
      <c r="S34" s="328">
        <v>0.12376000000000001</v>
      </c>
      <c r="T34" s="328">
        <v>5.0960000000000007E-3</v>
      </c>
      <c r="U34" s="328">
        <v>7.2800000000000002E-4</v>
      </c>
      <c r="V34" s="328">
        <v>7.2800000000000004E-2</v>
      </c>
      <c r="W34" s="328" t="s">
        <v>72</v>
      </c>
      <c r="X34" s="328">
        <v>2.1840000000000002E-3</v>
      </c>
      <c r="Y34" s="328">
        <v>3.64E-3</v>
      </c>
      <c r="Z34" s="328" t="s">
        <v>72</v>
      </c>
      <c r="AA34" s="328" t="s">
        <v>72</v>
      </c>
      <c r="AB34" s="328">
        <v>5.8240000000000002E-3</v>
      </c>
      <c r="AC34" s="328" t="s">
        <v>72</v>
      </c>
      <c r="AD34" s="328" t="s">
        <v>72</v>
      </c>
      <c r="AE34" s="301"/>
      <c r="AF34" s="329" t="s">
        <v>117</v>
      </c>
      <c r="AG34" s="329" t="s">
        <v>73</v>
      </c>
      <c r="AH34" s="329" t="s">
        <v>73</v>
      </c>
      <c r="AI34" s="329" t="s">
        <v>117</v>
      </c>
      <c r="AJ34" s="329" t="s">
        <v>73</v>
      </c>
      <c r="AK34" s="329" t="s">
        <v>73</v>
      </c>
      <c r="AL34" s="327" t="s">
        <v>63</v>
      </c>
    </row>
    <row r="35" spans="1:38" s="31" customFormat="1" ht="26.25" customHeight="1" x14ac:dyDescent="0.2">
      <c r="A35" s="115" t="s">
        <v>118</v>
      </c>
      <c r="B35" s="115" t="s">
        <v>119</v>
      </c>
      <c r="C35" s="115" t="s">
        <v>120</v>
      </c>
      <c r="D35" s="325"/>
      <c r="E35" s="328" t="s">
        <v>67</v>
      </c>
      <c r="F35" s="328" t="s">
        <v>67</v>
      </c>
      <c r="G35" s="328" t="s">
        <v>67</v>
      </c>
      <c r="H35" s="328" t="s">
        <v>67</v>
      </c>
      <c r="I35" s="328" t="s">
        <v>67</v>
      </c>
      <c r="J35" s="328" t="s">
        <v>67</v>
      </c>
      <c r="K35" s="328" t="s">
        <v>67</v>
      </c>
      <c r="L35" s="328" t="s">
        <v>67</v>
      </c>
      <c r="M35" s="328" t="s">
        <v>67</v>
      </c>
      <c r="N35" s="328" t="s">
        <v>67</v>
      </c>
      <c r="O35" s="328" t="s">
        <v>67</v>
      </c>
      <c r="P35" s="328" t="s">
        <v>67</v>
      </c>
      <c r="Q35" s="328" t="s">
        <v>67</v>
      </c>
      <c r="R35" s="328" t="s">
        <v>67</v>
      </c>
      <c r="S35" s="328" t="s">
        <v>67</v>
      </c>
      <c r="T35" s="328" t="s">
        <v>67</v>
      </c>
      <c r="U35" s="328" t="s">
        <v>67</v>
      </c>
      <c r="V35" s="328" t="s">
        <v>67</v>
      </c>
      <c r="W35" s="328" t="s">
        <v>67</v>
      </c>
      <c r="X35" s="328" t="s">
        <v>67</v>
      </c>
      <c r="Y35" s="328" t="s">
        <v>67</v>
      </c>
      <c r="Z35" s="328" t="s">
        <v>67</v>
      </c>
      <c r="AA35" s="328" t="s">
        <v>67</v>
      </c>
      <c r="AB35" s="328" t="s">
        <v>67</v>
      </c>
      <c r="AC35" s="328" t="s">
        <v>67</v>
      </c>
      <c r="AD35" s="328" t="s">
        <v>67</v>
      </c>
      <c r="AE35" s="301"/>
      <c r="AF35" s="329" t="s">
        <v>67</v>
      </c>
      <c r="AG35" s="329" t="s">
        <v>67</v>
      </c>
      <c r="AH35" s="329" t="s">
        <v>67</v>
      </c>
      <c r="AI35" s="329" t="s">
        <v>67</v>
      </c>
      <c r="AJ35" s="329" t="s">
        <v>67</v>
      </c>
      <c r="AK35" s="329" t="s">
        <v>67</v>
      </c>
      <c r="AL35" s="327" t="s">
        <v>63</v>
      </c>
    </row>
    <row r="36" spans="1:38" ht="26.25" customHeight="1" x14ac:dyDescent="0.2">
      <c r="A36" s="115" t="s">
        <v>118</v>
      </c>
      <c r="B36" s="115" t="s">
        <v>121</v>
      </c>
      <c r="C36" s="115" t="s">
        <v>122</v>
      </c>
      <c r="D36" s="325"/>
      <c r="E36" s="328">
        <v>0.23204853009799345</v>
      </c>
      <c r="F36" s="328">
        <v>1.6920205319645356E-2</v>
      </c>
      <c r="G36" s="328">
        <v>6.0429304713019135E-3</v>
      </c>
      <c r="H36" s="328">
        <v>4.2300513299113383E-6</v>
      </c>
      <c r="I36" s="328">
        <v>8.460102659822678E-3</v>
      </c>
      <c r="J36" s="328">
        <v>9.0643957069528689E-3</v>
      </c>
      <c r="K36" s="328">
        <v>9.0643957069528689E-3</v>
      </c>
      <c r="L36" s="328">
        <v>2.6226318245450302E-3</v>
      </c>
      <c r="M36" s="328">
        <v>4.4717685487634162E-2</v>
      </c>
      <c r="N36" s="328">
        <v>7.8558096126924879E-4</v>
      </c>
      <c r="O36" s="328">
        <v>6.0429304713019127E-5</v>
      </c>
      <c r="P36" s="328">
        <v>1.8128791413905737E-4</v>
      </c>
      <c r="Q36" s="328">
        <v>2.4171721885207651E-4</v>
      </c>
      <c r="R36" s="328">
        <v>3.0214652356509567E-4</v>
      </c>
      <c r="S36" s="328">
        <v>5.3177788147456828E-3</v>
      </c>
      <c r="T36" s="328">
        <v>6.0429304713019126E-3</v>
      </c>
      <c r="U36" s="328">
        <v>6.0429304713019135E-4</v>
      </c>
      <c r="V36" s="328">
        <v>7.2515165655622953E-3</v>
      </c>
      <c r="W36" s="328">
        <v>3.3670000000000001E-5</v>
      </c>
      <c r="X36" s="328">
        <v>1.8128791413905737E-4</v>
      </c>
      <c r="Y36" s="328">
        <v>3.0214652356509567E-4</v>
      </c>
      <c r="Z36" s="328" t="s">
        <v>72</v>
      </c>
      <c r="AA36" s="328" t="s">
        <v>72</v>
      </c>
      <c r="AB36" s="328">
        <v>4.8343443770415301E-4</v>
      </c>
      <c r="AC36" s="328">
        <v>4.8343443770415298E-7</v>
      </c>
      <c r="AD36" s="328">
        <v>4.5926271581894539E-7</v>
      </c>
      <c r="AE36" s="301"/>
      <c r="AF36" s="329">
        <v>259</v>
      </c>
      <c r="AG36" s="329" t="s">
        <v>67</v>
      </c>
      <c r="AH36" s="329" t="s">
        <v>67</v>
      </c>
      <c r="AI36" s="329" t="s">
        <v>67</v>
      </c>
      <c r="AJ36" s="329" t="s">
        <v>67</v>
      </c>
      <c r="AK36" s="329" t="s">
        <v>67</v>
      </c>
      <c r="AL36" s="327" t="s">
        <v>123</v>
      </c>
    </row>
    <row r="37" spans="1:38" ht="26.25" customHeight="1" x14ac:dyDescent="0.2">
      <c r="A37" s="115" t="s">
        <v>89</v>
      </c>
      <c r="B37" s="115" t="s">
        <v>124</v>
      </c>
      <c r="C37" s="115" t="s">
        <v>125</v>
      </c>
      <c r="D37" s="325"/>
      <c r="E37" s="328">
        <v>6.833532928413999E-2</v>
      </c>
      <c r="F37" s="328">
        <v>1.400314124675E-4</v>
      </c>
      <c r="G37" s="328">
        <v>2.8006282493500001E-4</v>
      </c>
      <c r="H37" s="328">
        <v>8.4018847480499983E-5</v>
      </c>
      <c r="I37" s="328">
        <v>2.24050259948E-4</v>
      </c>
      <c r="J37" s="328">
        <v>2.24050259948E-4</v>
      </c>
      <c r="K37" s="328">
        <v>2.24050259948E-4</v>
      </c>
      <c r="L37" s="328" t="s">
        <v>67</v>
      </c>
      <c r="M37" s="328">
        <v>2.9686659443109997E-2</v>
      </c>
      <c r="N37" s="328" t="s">
        <v>73</v>
      </c>
      <c r="O37" s="328" t="s">
        <v>73</v>
      </c>
      <c r="P37" s="328" t="s">
        <v>73</v>
      </c>
      <c r="Q37" s="328" t="s">
        <v>73</v>
      </c>
      <c r="R37" s="328" t="s">
        <v>73</v>
      </c>
      <c r="S37" s="328" t="s">
        <v>73</v>
      </c>
      <c r="T37" s="328" t="s">
        <v>73</v>
      </c>
      <c r="U37" s="328" t="s">
        <v>73</v>
      </c>
      <c r="V37" s="328" t="s">
        <v>73</v>
      </c>
      <c r="W37" s="328" t="s">
        <v>73</v>
      </c>
      <c r="X37" s="328" t="s">
        <v>73</v>
      </c>
      <c r="Y37" s="328" t="s">
        <v>73</v>
      </c>
      <c r="Z37" s="328" t="s">
        <v>73</v>
      </c>
      <c r="AA37" s="328" t="s">
        <v>73</v>
      </c>
      <c r="AB37" s="328" t="s">
        <v>73</v>
      </c>
      <c r="AC37" s="328" t="s">
        <v>73</v>
      </c>
      <c r="AD37" s="328" t="s">
        <v>73</v>
      </c>
      <c r="AE37" s="301"/>
      <c r="AF37" s="329" t="s">
        <v>67</v>
      </c>
      <c r="AG37" s="329" t="s">
        <v>67</v>
      </c>
      <c r="AH37" s="329">
        <v>560.12564986999996</v>
      </c>
      <c r="AI37" s="329" t="s">
        <v>67</v>
      </c>
      <c r="AJ37" s="329" t="s">
        <v>67</v>
      </c>
      <c r="AK37" s="329" t="s">
        <v>67</v>
      </c>
      <c r="AL37" s="327" t="s">
        <v>63</v>
      </c>
    </row>
    <row r="38" spans="1:38" ht="26.25" customHeight="1" x14ac:dyDescent="0.2">
      <c r="A38" s="115" t="s">
        <v>89</v>
      </c>
      <c r="B38" s="115" t="s">
        <v>126</v>
      </c>
      <c r="C38" s="115" t="s">
        <v>127</v>
      </c>
      <c r="D38" s="325"/>
      <c r="E38" s="328" t="s">
        <v>67</v>
      </c>
      <c r="F38" s="328" t="s">
        <v>67</v>
      </c>
      <c r="G38" s="328" t="s">
        <v>67</v>
      </c>
      <c r="H38" s="328" t="s">
        <v>67</v>
      </c>
      <c r="I38" s="328" t="s">
        <v>67</v>
      </c>
      <c r="J38" s="328" t="s">
        <v>67</v>
      </c>
      <c r="K38" s="328" t="s">
        <v>67</v>
      </c>
      <c r="L38" s="328" t="s">
        <v>67</v>
      </c>
      <c r="M38" s="328" t="s">
        <v>67</v>
      </c>
      <c r="N38" s="328" t="s">
        <v>67</v>
      </c>
      <c r="O38" s="328" t="s">
        <v>67</v>
      </c>
      <c r="P38" s="328" t="s">
        <v>67</v>
      </c>
      <c r="Q38" s="328" t="s">
        <v>67</v>
      </c>
      <c r="R38" s="328" t="s">
        <v>67</v>
      </c>
      <c r="S38" s="328" t="s">
        <v>67</v>
      </c>
      <c r="T38" s="328" t="s">
        <v>67</v>
      </c>
      <c r="U38" s="328" t="s">
        <v>67</v>
      </c>
      <c r="V38" s="328" t="s">
        <v>67</v>
      </c>
      <c r="W38" s="328" t="s">
        <v>67</v>
      </c>
      <c r="X38" s="328" t="s">
        <v>67</v>
      </c>
      <c r="Y38" s="328" t="s">
        <v>67</v>
      </c>
      <c r="Z38" s="328" t="s">
        <v>67</v>
      </c>
      <c r="AA38" s="328" t="s">
        <v>67</v>
      </c>
      <c r="AB38" s="328" t="s">
        <v>67</v>
      </c>
      <c r="AC38" s="328" t="s">
        <v>67</v>
      </c>
      <c r="AD38" s="328" t="s">
        <v>67</v>
      </c>
      <c r="AE38" s="301"/>
      <c r="AF38" s="329" t="s">
        <v>67</v>
      </c>
      <c r="AG38" s="329" t="s">
        <v>67</v>
      </c>
      <c r="AH38" s="329" t="s">
        <v>67</v>
      </c>
      <c r="AI38" s="329" t="s">
        <v>67</v>
      </c>
      <c r="AJ38" s="329" t="s">
        <v>67</v>
      </c>
      <c r="AK38" s="329" t="s">
        <v>67</v>
      </c>
      <c r="AL38" s="327" t="s">
        <v>63</v>
      </c>
    </row>
    <row r="39" spans="1:38" ht="26.25" customHeight="1" x14ac:dyDescent="0.25">
      <c r="A39" s="115" t="s">
        <v>128</v>
      </c>
      <c r="B39" s="115" t="s">
        <v>129</v>
      </c>
      <c r="C39" s="115" t="s">
        <v>130</v>
      </c>
      <c r="D39" s="325">
        <v>0</v>
      </c>
      <c r="E39" s="282">
        <v>0.83133800000000002</v>
      </c>
      <c r="F39" s="282">
        <v>0.188886</v>
      </c>
      <c r="G39" s="282">
        <v>0.48556899999999997</v>
      </c>
      <c r="H39" s="282">
        <v>4.2999999999999999E-4</v>
      </c>
      <c r="I39" s="282">
        <v>0.36262299999999997</v>
      </c>
      <c r="J39" s="282">
        <v>0.402559</v>
      </c>
      <c r="K39" s="282">
        <v>0.42971599999999999</v>
      </c>
      <c r="L39" s="282">
        <v>3.3994999999999997E-2</v>
      </c>
      <c r="M39" s="282">
        <v>3.2244860000000002</v>
      </c>
      <c r="N39" s="282">
        <v>0.28669800000000001</v>
      </c>
      <c r="O39" s="282">
        <v>1.8037999999999998E-2</v>
      </c>
      <c r="P39" s="282">
        <v>1.5786000000000001E-2</v>
      </c>
      <c r="Q39" s="282">
        <v>2.5731E-2</v>
      </c>
      <c r="R39" s="282">
        <v>4.7004999999999998E-2</v>
      </c>
      <c r="S39" s="282">
        <v>0.108721</v>
      </c>
      <c r="T39" s="282">
        <v>5.5014E-2</v>
      </c>
      <c r="U39" s="282">
        <v>1.0501E-2</v>
      </c>
      <c r="V39" s="282">
        <v>0.93207399999999996</v>
      </c>
      <c r="W39" s="282">
        <v>0.50670599999999999</v>
      </c>
      <c r="X39" s="282">
        <v>0.14515800000000001</v>
      </c>
      <c r="Y39" s="282">
        <v>0.18532399999999999</v>
      </c>
      <c r="Z39" s="282">
        <v>7.7960000000000002E-2</v>
      </c>
      <c r="AA39" s="282">
        <v>6.2102999999999998E-2</v>
      </c>
      <c r="AB39" s="282">
        <v>0.47054600000000002</v>
      </c>
      <c r="AC39" s="282">
        <v>7.038E-3</v>
      </c>
      <c r="AD39" s="282">
        <v>0.28035700000000002</v>
      </c>
      <c r="AE39" s="283">
        <v>0</v>
      </c>
      <c r="AF39" s="283">
        <v>141</v>
      </c>
      <c r="AG39" s="283">
        <v>1649</v>
      </c>
      <c r="AH39" s="283">
        <v>2925</v>
      </c>
      <c r="AI39" s="283">
        <v>1260</v>
      </c>
      <c r="AJ39" s="283" t="s">
        <v>72</v>
      </c>
      <c r="AK39" s="283" t="s">
        <v>72</v>
      </c>
      <c r="AL39" s="306" t="s">
        <v>63</v>
      </c>
    </row>
    <row r="40" spans="1:38" ht="26.25" customHeight="1" x14ac:dyDescent="0.2">
      <c r="A40" s="115" t="s">
        <v>89</v>
      </c>
      <c r="B40" s="115" t="s">
        <v>131</v>
      </c>
      <c r="C40" s="115" t="s">
        <v>132</v>
      </c>
      <c r="D40" s="325"/>
      <c r="E40" s="328">
        <v>0.11113219380534349</v>
      </c>
      <c r="F40" s="328">
        <v>0.10943675440663926</v>
      </c>
      <c r="G40" s="328">
        <v>6.7381176250691475E-3</v>
      </c>
      <c r="H40" s="328">
        <v>2.6954992174552531E-5</v>
      </c>
      <c r="I40" s="328">
        <v>8.2868374474755722E-3</v>
      </c>
      <c r="J40" s="328">
        <v>8.7121872086020503E-3</v>
      </c>
      <c r="K40" s="328">
        <v>8.7121872086020503E-3</v>
      </c>
      <c r="L40" s="328">
        <v>5.4553682533559789E-3</v>
      </c>
      <c r="M40" s="328">
        <v>0.30420551723157474</v>
      </c>
      <c r="N40" s="328" t="s">
        <v>73</v>
      </c>
      <c r="O40" s="328">
        <v>3.8007998763096699E-5</v>
      </c>
      <c r="P40" s="328" t="s">
        <v>72</v>
      </c>
      <c r="Q40" s="328" t="s">
        <v>72</v>
      </c>
      <c r="R40" s="328">
        <v>1.520319950523868E-4</v>
      </c>
      <c r="S40" s="328">
        <v>6.4613597897264403E-3</v>
      </c>
      <c r="T40" s="328">
        <v>2.6605599134167695E-4</v>
      </c>
      <c r="U40" s="328">
        <v>3.8007998763096699E-5</v>
      </c>
      <c r="V40" s="328">
        <v>3.8007998763096703E-3</v>
      </c>
      <c r="W40" s="328" t="s">
        <v>73</v>
      </c>
      <c r="X40" s="328">
        <v>1.1833825605314115E-4</v>
      </c>
      <c r="Y40" s="328">
        <v>1.857257340516325E-4</v>
      </c>
      <c r="Z40" s="328" t="s">
        <v>73</v>
      </c>
      <c r="AA40" s="328" t="s">
        <v>72</v>
      </c>
      <c r="AB40" s="328" t="s">
        <v>72</v>
      </c>
      <c r="AC40" s="328" t="s">
        <v>73</v>
      </c>
      <c r="AD40" s="328" t="s">
        <v>72</v>
      </c>
      <c r="AE40" s="301"/>
      <c r="AF40" s="329">
        <v>153</v>
      </c>
      <c r="AG40" s="329" t="s">
        <v>73</v>
      </c>
      <c r="AH40" s="329" t="s">
        <v>73</v>
      </c>
      <c r="AI40" s="329" t="s">
        <v>73</v>
      </c>
      <c r="AJ40" s="329" t="s">
        <v>73</v>
      </c>
      <c r="AK40" s="329" t="s">
        <v>73</v>
      </c>
      <c r="AL40" s="327" t="s">
        <v>63</v>
      </c>
    </row>
    <row r="41" spans="1:38" ht="26.25" customHeight="1" x14ac:dyDescent="0.25">
      <c r="A41" s="115" t="s">
        <v>128</v>
      </c>
      <c r="B41" s="115" t="s">
        <v>133</v>
      </c>
      <c r="C41" s="115" t="s">
        <v>134</v>
      </c>
      <c r="D41" s="325">
        <v>0</v>
      </c>
      <c r="E41" s="282">
        <v>2.3684460000000001</v>
      </c>
      <c r="F41" s="282">
        <v>10.68642</v>
      </c>
      <c r="G41" s="282">
        <v>0.852329</v>
      </c>
      <c r="H41" s="282">
        <v>0.17665400000000001</v>
      </c>
      <c r="I41" s="282">
        <v>11.790520000000001</v>
      </c>
      <c r="J41" s="282">
        <v>12.157780000000001</v>
      </c>
      <c r="K41" s="282">
        <v>12.67961</v>
      </c>
      <c r="L41" s="282">
        <v>1.4772209999999999</v>
      </c>
      <c r="M41" s="282">
        <v>98.681160000000006</v>
      </c>
      <c r="N41" s="282">
        <v>0.96804500000000004</v>
      </c>
      <c r="O41" s="282">
        <v>5.4620000000000002E-2</v>
      </c>
      <c r="P41" s="282">
        <v>2.5940999999999999E-2</v>
      </c>
      <c r="Q41" s="282">
        <v>1.2156999999999999E-2</v>
      </c>
      <c r="R41" s="282">
        <v>0.57872400000000002</v>
      </c>
      <c r="S41" s="283">
        <v>0.19769999999999999</v>
      </c>
      <c r="T41" s="282">
        <v>8.0012E-2</v>
      </c>
      <c r="U41" s="282">
        <v>1.6406E-2</v>
      </c>
      <c r="V41" s="282">
        <v>12.82178</v>
      </c>
      <c r="W41" s="282">
        <v>13.66067</v>
      </c>
      <c r="X41" s="282">
        <v>3.086055</v>
      </c>
      <c r="Y41" s="282">
        <v>3.051304</v>
      </c>
      <c r="Z41" s="282">
        <v>1.1549720000000001</v>
      </c>
      <c r="AA41" s="282">
        <v>1.7034389999999999</v>
      </c>
      <c r="AB41" s="282">
        <v>8.9957700000000003</v>
      </c>
      <c r="AC41" s="282">
        <v>0.121311</v>
      </c>
      <c r="AD41" s="282">
        <v>0.37016700000000002</v>
      </c>
      <c r="AE41" s="283">
        <v>0</v>
      </c>
      <c r="AF41" s="283">
        <v>1589</v>
      </c>
      <c r="AG41" s="283">
        <v>2171</v>
      </c>
      <c r="AH41" s="283">
        <v>6104</v>
      </c>
      <c r="AI41" s="283">
        <v>23993</v>
      </c>
      <c r="AJ41" s="283" t="s">
        <v>72</v>
      </c>
      <c r="AK41" s="283" t="s">
        <v>73</v>
      </c>
      <c r="AL41" s="306" t="s">
        <v>63</v>
      </c>
    </row>
    <row r="42" spans="1:38" s="262" customFormat="1" ht="26.25" customHeight="1" x14ac:dyDescent="0.2">
      <c r="A42" s="115" t="s">
        <v>89</v>
      </c>
      <c r="B42" s="115" t="s">
        <v>135</v>
      </c>
      <c r="C42" s="115" t="s">
        <v>136</v>
      </c>
      <c r="D42" s="325"/>
      <c r="E42" s="286">
        <v>3.2820000000000002E-2</v>
      </c>
      <c r="F42" s="286">
        <v>3.3999999999999998E-3</v>
      </c>
      <c r="G42" s="286">
        <v>4.1099999999999999E-3</v>
      </c>
      <c r="H42" s="286">
        <v>8.1000000000000004E-6</v>
      </c>
      <c r="I42" s="286">
        <v>1.99E-3</v>
      </c>
      <c r="J42" s="286">
        <v>2.1199999999999999E-3</v>
      </c>
      <c r="K42" s="286">
        <v>2.1199999999999999E-3</v>
      </c>
      <c r="L42" s="286">
        <v>1.31E-3</v>
      </c>
      <c r="M42" s="286">
        <v>1.0840000000000001E-2</v>
      </c>
      <c r="N42" s="286">
        <v>9.7999999999999993E-6</v>
      </c>
      <c r="O42" s="286">
        <v>1.0000000000000001E-5</v>
      </c>
      <c r="P42" s="286" t="s">
        <v>72</v>
      </c>
      <c r="Q42" s="286" t="s">
        <v>72</v>
      </c>
      <c r="R42" s="286">
        <v>4.0000000000000003E-5</v>
      </c>
      <c r="S42" s="286">
        <v>1.7099999999999999E-3</v>
      </c>
      <c r="T42" s="286">
        <v>6.9999999999999994E-5</v>
      </c>
      <c r="U42" s="286">
        <v>1.0000000000000001E-5</v>
      </c>
      <c r="V42" s="286">
        <v>1.01E-3</v>
      </c>
      <c r="W42" s="286" t="s">
        <v>67</v>
      </c>
      <c r="X42" s="286">
        <v>3.0000000000000001E-5</v>
      </c>
      <c r="Y42" s="286">
        <v>5.0300000000000003E-5</v>
      </c>
      <c r="Z42" s="286" t="s">
        <v>67</v>
      </c>
      <c r="AA42" s="286" t="s">
        <v>72</v>
      </c>
      <c r="AB42" s="286">
        <v>8.1000000000000004E-5</v>
      </c>
      <c r="AC42" s="286" t="s">
        <v>67</v>
      </c>
      <c r="AD42" s="286" t="s">
        <v>72</v>
      </c>
      <c r="AE42" s="286" t="s">
        <v>174</v>
      </c>
      <c r="AF42" s="286">
        <v>40</v>
      </c>
      <c r="AG42" s="286" t="s">
        <v>73</v>
      </c>
      <c r="AH42" s="286" t="s">
        <v>73</v>
      </c>
      <c r="AI42" s="286" t="s">
        <v>73</v>
      </c>
      <c r="AJ42" s="286" t="s">
        <v>73</v>
      </c>
      <c r="AK42" s="286" t="s">
        <v>73</v>
      </c>
      <c r="AL42" s="336" t="s">
        <v>63</v>
      </c>
    </row>
    <row r="43" spans="1:38" ht="26.25" customHeight="1" x14ac:dyDescent="0.25">
      <c r="A43" s="115" t="s">
        <v>128</v>
      </c>
      <c r="B43" s="115" t="s">
        <v>137</v>
      </c>
      <c r="C43" s="115" t="s">
        <v>138</v>
      </c>
      <c r="D43" s="325">
        <v>0</v>
      </c>
      <c r="E43" s="282">
        <v>0.226274</v>
      </c>
      <c r="F43" s="282">
        <v>1.5082E-2</v>
      </c>
      <c r="G43" s="282">
        <v>6.0830000000000002E-2</v>
      </c>
      <c r="H43" s="282">
        <v>1.2300000000000001E-4</v>
      </c>
      <c r="I43" s="282">
        <v>4.2112999999999998E-2</v>
      </c>
      <c r="J43" s="282">
        <v>4.2643E-2</v>
      </c>
      <c r="K43" s="282">
        <v>4.4592E-2</v>
      </c>
      <c r="L43" s="282">
        <v>1.0774000000000001E-2</v>
      </c>
      <c r="M43" s="282">
        <v>0.19311200000000001</v>
      </c>
      <c r="N43" s="282">
        <v>1.8114999999999999E-2</v>
      </c>
      <c r="O43" s="282">
        <v>8.1300000000000003E-4</v>
      </c>
      <c r="P43" s="282">
        <v>5.6999999999999998E-4</v>
      </c>
      <c r="Q43" s="282">
        <v>5.7499999999999999E-4</v>
      </c>
      <c r="R43" s="282">
        <v>1.3948E-2</v>
      </c>
      <c r="S43" s="282">
        <v>4.7739999999999996E-3</v>
      </c>
      <c r="T43" s="282">
        <v>6.3728999999999994E-2</v>
      </c>
      <c r="U43" s="282">
        <v>2.8200000000000002E-4</v>
      </c>
      <c r="V43" s="282">
        <v>0.21126</v>
      </c>
      <c r="W43" s="282">
        <v>4.8362000000000002E-2</v>
      </c>
      <c r="X43" s="282">
        <v>5.2329999999999998E-3</v>
      </c>
      <c r="Y43" s="282">
        <v>8.0020000000000004E-3</v>
      </c>
      <c r="Z43" s="282">
        <v>2.6450000000000002E-3</v>
      </c>
      <c r="AA43" s="282">
        <v>2.1029999999999998E-3</v>
      </c>
      <c r="AB43" s="282">
        <v>1.7982000000000001E-2</v>
      </c>
      <c r="AC43" s="282">
        <v>2.0569999999999998E-3</v>
      </c>
      <c r="AD43" s="282">
        <v>3.7469999999999999E-3</v>
      </c>
      <c r="AE43" s="283">
        <v>0</v>
      </c>
      <c r="AF43" s="283">
        <v>222</v>
      </c>
      <c r="AG43" s="283">
        <v>22</v>
      </c>
      <c r="AH43" s="283">
        <v>1488</v>
      </c>
      <c r="AI43" s="283">
        <v>399</v>
      </c>
      <c r="AJ43" s="283" t="s">
        <v>72</v>
      </c>
      <c r="AK43" s="283" t="s">
        <v>73</v>
      </c>
      <c r="AL43" s="306" t="s">
        <v>63</v>
      </c>
    </row>
    <row r="44" spans="1:38" ht="26.25" customHeight="1" x14ac:dyDescent="0.2">
      <c r="A44" s="115" t="s">
        <v>89</v>
      </c>
      <c r="B44" s="115" t="s">
        <v>139</v>
      </c>
      <c r="C44" s="115" t="s">
        <v>140</v>
      </c>
      <c r="D44" s="325"/>
      <c r="E44" s="328">
        <v>1.2232628231769549</v>
      </c>
      <c r="F44" s="328">
        <v>0.39463630425354501</v>
      </c>
      <c r="G44" s="328">
        <v>7.4772626514759868E-2</v>
      </c>
      <c r="H44" s="328">
        <v>2.6688479999999995E-12</v>
      </c>
      <c r="I44" s="328">
        <v>7.8390393333876873E-2</v>
      </c>
      <c r="J44" s="328">
        <v>8.3110505981601288E-2</v>
      </c>
      <c r="K44" s="328">
        <v>8.3110505981601288E-2</v>
      </c>
      <c r="L44" s="328">
        <v>5.4021828888040829E-2</v>
      </c>
      <c r="M44" s="328">
        <v>1.161849500225753</v>
      </c>
      <c r="N44" s="328">
        <v>3.5421457765667575E-3</v>
      </c>
      <c r="O44" s="328">
        <v>3.8570737234100617E-4</v>
      </c>
      <c r="P44" s="328" t="s">
        <v>72</v>
      </c>
      <c r="Q44" s="328" t="s">
        <v>72</v>
      </c>
      <c r="R44" s="328">
        <v>1.5428294893640247E-3</v>
      </c>
      <c r="S44" s="328">
        <v>6.5570253297971046E-2</v>
      </c>
      <c r="T44" s="328">
        <v>2.6999516063870434E-3</v>
      </c>
      <c r="U44" s="328">
        <v>3.8570737234100617E-4</v>
      </c>
      <c r="V44" s="328">
        <v>3.8570737234100622E-2</v>
      </c>
      <c r="W44" s="328" t="s">
        <v>73</v>
      </c>
      <c r="X44" s="328">
        <v>1.1689295647977689E-3</v>
      </c>
      <c r="Y44" s="328">
        <v>1.9167294139302807E-3</v>
      </c>
      <c r="Z44" s="328" t="s">
        <v>73</v>
      </c>
      <c r="AA44" s="328" t="s">
        <v>72</v>
      </c>
      <c r="AB44" s="328" t="s">
        <v>72</v>
      </c>
      <c r="AC44" s="328" t="s">
        <v>73</v>
      </c>
      <c r="AD44" s="328" t="s">
        <v>72</v>
      </c>
      <c r="AE44" s="301"/>
      <c r="AF44" s="329">
        <v>1539</v>
      </c>
      <c r="AG44" s="329" t="s">
        <v>73</v>
      </c>
      <c r="AH44" s="329" t="s">
        <v>73</v>
      </c>
      <c r="AI44" s="329" t="s">
        <v>73</v>
      </c>
      <c r="AJ44" s="329" t="s">
        <v>73</v>
      </c>
      <c r="AK44" s="329" t="s">
        <v>73</v>
      </c>
      <c r="AL44" s="327" t="s">
        <v>63</v>
      </c>
    </row>
    <row r="45" spans="1:38" ht="26.25" customHeight="1" x14ac:dyDescent="0.2">
      <c r="A45" s="115" t="s">
        <v>89</v>
      </c>
      <c r="B45" s="115" t="s">
        <v>141</v>
      </c>
      <c r="C45" s="115" t="s">
        <v>142</v>
      </c>
      <c r="D45" s="325"/>
      <c r="E45" s="328">
        <v>1.5359999999999999E-4</v>
      </c>
      <c r="F45" s="328">
        <v>1.1199999999999999E-5</v>
      </c>
      <c r="G45" s="328">
        <v>3.9999999999999998E-6</v>
      </c>
      <c r="H45" s="328">
        <v>2.7999999999999998E-9</v>
      </c>
      <c r="I45" s="328">
        <v>5.5999999999999997E-6</v>
      </c>
      <c r="J45" s="328">
        <v>6.0000000000000002E-6</v>
      </c>
      <c r="K45" s="328">
        <v>6.0000000000000002E-6</v>
      </c>
      <c r="L45" s="328">
        <v>1.736E-6</v>
      </c>
      <c r="M45" s="328">
        <v>2.9600000000000001E-5</v>
      </c>
      <c r="N45" s="328">
        <v>5.2E-7</v>
      </c>
      <c r="O45" s="328">
        <v>4.0000000000000001E-8</v>
      </c>
      <c r="P45" s="328">
        <v>1.1999999999999999E-7</v>
      </c>
      <c r="Q45" s="328">
        <v>1.6E-7</v>
      </c>
      <c r="R45" s="328">
        <v>2.0000000000000002E-7</v>
      </c>
      <c r="S45" s="328">
        <v>3.5200000000000002E-6</v>
      </c>
      <c r="T45" s="328">
        <v>3.9999999999999998E-6</v>
      </c>
      <c r="U45" s="328">
        <v>4.0000000000000003E-7</v>
      </c>
      <c r="V45" s="328">
        <v>4.7999999999999998E-6</v>
      </c>
      <c r="W45" s="328" t="s">
        <v>73</v>
      </c>
      <c r="X45" s="328" t="s">
        <v>73</v>
      </c>
      <c r="Y45" s="328" t="s">
        <v>73</v>
      </c>
      <c r="Z45" s="328" t="s">
        <v>72</v>
      </c>
      <c r="AA45" s="328" t="s">
        <v>72</v>
      </c>
      <c r="AB45" s="328">
        <v>3.2000000000000001E-7</v>
      </c>
      <c r="AC45" s="328">
        <v>3.2000000000000003E-10</v>
      </c>
      <c r="AD45" s="328">
        <v>3.0399999999999998E-10</v>
      </c>
      <c r="AE45" s="301"/>
      <c r="AF45" s="329">
        <v>4</v>
      </c>
      <c r="AG45" s="329" t="s">
        <v>73</v>
      </c>
      <c r="AH45" s="329" t="s">
        <v>73</v>
      </c>
      <c r="AI45" s="329" t="s">
        <v>73</v>
      </c>
      <c r="AJ45" s="329" t="s">
        <v>73</v>
      </c>
      <c r="AK45" s="329" t="s">
        <v>73</v>
      </c>
      <c r="AL45" s="327" t="s">
        <v>63</v>
      </c>
    </row>
    <row r="46" spans="1:38" ht="26.25" customHeight="1" x14ac:dyDescent="0.2">
      <c r="A46" s="115" t="s">
        <v>128</v>
      </c>
      <c r="B46" s="115" t="s">
        <v>143</v>
      </c>
      <c r="C46" s="115" t="s">
        <v>144</v>
      </c>
      <c r="D46" s="325"/>
      <c r="E46" s="328" t="s">
        <v>72</v>
      </c>
      <c r="F46" s="328" t="s">
        <v>72</v>
      </c>
      <c r="G46" s="328" t="s">
        <v>72</v>
      </c>
      <c r="H46" s="328" t="s">
        <v>72</v>
      </c>
      <c r="I46" s="328" t="s">
        <v>72</v>
      </c>
      <c r="J46" s="328" t="s">
        <v>72</v>
      </c>
      <c r="K46" s="328" t="s">
        <v>72</v>
      </c>
      <c r="L46" s="328" t="s">
        <v>72</v>
      </c>
      <c r="M46" s="328" t="s">
        <v>72</v>
      </c>
      <c r="N46" s="328" t="s">
        <v>72</v>
      </c>
      <c r="O46" s="328" t="s">
        <v>72</v>
      </c>
      <c r="P46" s="328" t="s">
        <v>72</v>
      </c>
      <c r="Q46" s="328" t="s">
        <v>72</v>
      </c>
      <c r="R46" s="328" t="s">
        <v>72</v>
      </c>
      <c r="S46" s="328" t="s">
        <v>72</v>
      </c>
      <c r="T46" s="328" t="s">
        <v>72</v>
      </c>
      <c r="U46" s="328" t="s">
        <v>72</v>
      </c>
      <c r="V46" s="328" t="s">
        <v>72</v>
      </c>
      <c r="W46" s="328" t="s">
        <v>72</v>
      </c>
      <c r="X46" s="328" t="s">
        <v>72</v>
      </c>
      <c r="Y46" s="328" t="s">
        <v>72</v>
      </c>
      <c r="Z46" s="328" t="s">
        <v>72</v>
      </c>
      <c r="AA46" s="328" t="s">
        <v>72</v>
      </c>
      <c r="AB46" s="328" t="s">
        <v>72</v>
      </c>
      <c r="AC46" s="328" t="s">
        <v>72</v>
      </c>
      <c r="AD46" s="328" t="s">
        <v>72</v>
      </c>
      <c r="AE46" s="301"/>
      <c r="AF46" s="329" t="s">
        <v>72</v>
      </c>
      <c r="AG46" s="329" t="s">
        <v>72</v>
      </c>
      <c r="AH46" s="329" t="s">
        <v>72</v>
      </c>
      <c r="AI46" s="329" t="s">
        <v>72</v>
      </c>
      <c r="AJ46" s="329" t="s">
        <v>72</v>
      </c>
      <c r="AK46" s="329" t="s">
        <v>72</v>
      </c>
      <c r="AL46" s="327" t="s">
        <v>63</v>
      </c>
    </row>
    <row r="47" spans="1:38" ht="26.25" customHeight="1" x14ac:dyDescent="0.2">
      <c r="A47" s="115" t="s">
        <v>89</v>
      </c>
      <c r="B47" s="115" t="s">
        <v>145</v>
      </c>
      <c r="C47" s="115" t="s">
        <v>146</v>
      </c>
      <c r="D47" s="325"/>
      <c r="E47" s="328">
        <v>0.13947523258737743</v>
      </c>
      <c r="F47" s="328">
        <v>1.4435252703042497E-2</v>
      </c>
      <c r="G47" s="328">
        <v>8.548302740759366E-3</v>
      </c>
      <c r="H47" s="328">
        <v>3.4196630626100082E-5</v>
      </c>
      <c r="I47" s="328">
        <v>8.4540910233844614E-3</v>
      </c>
      <c r="J47" s="328">
        <v>8.9937138546643206E-3</v>
      </c>
      <c r="K47" s="328">
        <v>8.9937138546643206E-3</v>
      </c>
      <c r="L47" s="328">
        <v>5.8459140055318083E-3</v>
      </c>
      <c r="M47" s="328">
        <v>4.6054312295700284E-2</v>
      </c>
      <c r="N47" s="328">
        <v>9.6178023635906461E-6</v>
      </c>
      <c r="O47" s="328">
        <v>4.27457882826251E-5</v>
      </c>
      <c r="P47" s="328" t="s">
        <v>73</v>
      </c>
      <c r="Q47" s="328" t="s">
        <v>73</v>
      </c>
      <c r="R47" s="328">
        <v>1.709831531305004E-4</v>
      </c>
      <c r="S47" s="328">
        <v>7.2667840080462669E-3</v>
      </c>
      <c r="T47" s="328">
        <v>2.9922051797837574E-4</v>
      </c>
      <c r="U47" s="328">
        <v>4.27457882826251E-5</v>
      </c>
      <c r="V47" s="328">
        <v>4.27457882826251E-3</v>
      </c>
      <c r="W47" s="328" t="s">
        <v>147</v>
      </c>
      <c r="X47" s="328">
        <v>1.2823736484787529E-4</v>
      </c>
      <c r="Y47" s="328">
        <v>2.1372894141312548E-4</v>
      </c>
      <c r="Z47" s="328" t="s">
        <v>72</v>
      </c>
      <c r="AA47" s="328" t="s">
        <v>72</v>
      </c>
      <c r="AB47" s="328">
        <v>3.419663062610008E-4</v>
      </c>
      <c r="AC47" s="328" t="s">
        <v>147</v>
      </c>
      <c r="AD47" s="328" t="s">
        <v>147</v>
      </c>
      <c r="AE47" s="301"/>
      <c r="AF47" s="329">
        <v>170</v>
      </c>
      <c r="AG47" s="329" t="s">
        <v>73</v>
      </c>
      <c r="AH47" s="329" t="s">
        <v>73</v>
      </c>
      <c r="AI47" s="329" t="s">
        <v>73</v>
      </c>
      <c r="AJ47" s="329" t="s">
        <v>73</v>
      </c>
      <c r="AK47" s="329" t="s">
        <v>73</v>
      </c>
      <c r="AL47" s="327" t="s">
        <v>63</v>
      </c>
    </row>
    <row r="48" spans="1:38" ht="26.25" customHeight="1" x14ac:dyDescent="0.2">
      <c r="A48" s="115" t="s">
        <v>148</v>
      </c>
      <c r="B48" s="115" t="s">
        <v>149</v>
      </c>
      <c r="C48" s="115" t="s">
        <v>150</v>
      </c>
      <c r="D48" s="325"/>
      <c r="E48" s="328" t="s">
        <v>73</v>
      </c>
      <c r="F48" s="328" t="s">
        <v>73</v>
      </c>
      <c r="G48" s="328" t="s">
        <v>73</v>
      </c>
      <c r="H48" s="328" t="s">
        <v>73</v>
      </c>
      <c r="I48" s="328">
        <v>2.66E-3</v>
      </c>
      <c r="J48" s="328">
        <v>2.6605E-2</v>
      </c>
      <c r="K48" s="328">
        <v>6.6512000000000002E-2</v>
      </c>
      <c r="L48" s="328" t="s">
        <v>73</v>
      </c>
      <c r="M48" s="328" t="s">
        <v>73</v>
      </c>
      <c r="N48" s="328" t="s">
        <v>73</v>
      </c>
      <c r="O48" s="328" t="s">
        <v>73</v>
      </c>
      <c r="P48" s="328" t="s">
        <v>73</v>
      </c>
      <c r="Q48" s="328" t="s">
        <v>73</v>
      </c>
      <c r="R48" s="328" t="s">
        <v>73</v>
      </c>
      <c r="S48" s="328" t="s">
        <v>73</v>
      </c>
      <c r="T48" s="328" t="s">
        <v>73</v>
      </c>
      <c r="U48" s="328" t="s">
        <v>73</v>
      </c>
      <c r="V48" s="328" t="s">
        <v>73</v>
      </c>
      <c r="W48" s="328" t="s">
        <v>73</v>
      </c>
      <c r="X48" s="328" t="s">
        <v>73</v>
      </c>
      <c r="Y48" s="328" t="s">
        <v>73</v>
      </c>
      <c r="Z48" s="328" t="s">
        <v>73</v>
      </c>
      <c r="AA48" s="328" t="s">
        <v>73</v>
      </c>
      <c r="AB48" s="328" t="s">
        <v>73</v>
      </c>
      <c r="AC48" s="328" t="s">
        <v>73</v>
      </c>
      <c r="AD48" s="328" t="s">
        <v>73</v>
      </c>
      <c r="AE48" s="294">
        <v>0</v>
      </c>
      <c r="AF48" s="329" t="s">
        <v>73</v>
      </c>
      <c r="AG48" s="329" t="s">
        <v>73</v>
      </c>
      <c r="AH48" s="329" t="s">
        <v>73</v>
      </c>
      <c r="AI48" s="329" t="s">
        <v>73</v>
      </c>
      <c r="AJ48" s="329" t="s">
        <v>73</v>
      </c>
      <c r="AK48" s="328">
        <v>0.3211</v>
      </c>
      <c r="AL48" s="327" t="s">
        <v>151</v>
      </c>
    </row>
    <row r="49" spans="1:38" ht="26.25" customHeight="1" x14ac:dyDescent="0.2">
      <c r="A49" s="115" t="s">
        <v>148</v>
      </c>
      <c r="B49" s="115" t="s">
        <v>152</v>
      </c>
      <c r="C49" s="115" t="s">
        <v>153</v>
      </c>
      <c r="D49" s="325"/>
      <c r="E49" s="328" t="s">
        <v>67</v>
      </c>
      <c r="F49" s="328" t="s">
        <v>67</v>
      </c>
      <c r="G49" s="328" t="s">
        <v>67</v>
      </c>
      <c r="H49" s="328" t="s">
        <v>67</v>
      </c>
      <c r="I49" s="328" t="s">
        <v>67</v>
      </c>
      <c r="J49" s="328" t="s">
        <v>67</v>
      </c>
      <c r="K49" s="328" t="s">
        <v>67</v>
      </c>
      <c r="L49" s="328" t="s">
        <v>67</v>
      </c>
      <c r="M49" s="328" t="s">
        <v>67</v>
      </c>
      <c r="N49" s="328" t="s">
        <v>67</v>
      </c>
      <c r="O49" s="328" t="s">
        <v>67</v>
      </c>
      <c r="P49" s="328" t="s">
        <v>67</v>
      </c>
      <c r="Q49" s="328" t="s">
        <v>67</v>
      </c>
      <c r="R49" s="328" t="s">
        <v>67</v>
      </c>
      <c r="S49" s="328" t="s">
        <v>67</v>
      </c>
      <c r="T49" s="328" t="s">
        <v>67</v>
      </c>
      <c r="U49" s="328" t="s">
        <v>67</v>
      </c>
      <c r="V49" s="328" t="s">
        <v>67</v>
      </c>
      <c r="W49" s="328" t="s">
        <v>67</v>
      </c>
      <c r="X49" s="328" t="s">
        <v>67</v>
      </c>
      <c r="Y49" s="328" t="s">
        <v>67</v>
      </c>
      <c r="Z49" s="328" t="s">
        <v>67</v>
      </c>
      <c r="AA49" s="328" t="s">
        <v>67</v>
      </c>
      <c r="AB49" s="328" t="s">
        <v>67</v>
      </c>
      <c r="AC49" s="328" t="s">
        <v>67</v>
      </c>
      <c r="AD49" s="328" t="s">
        <v>67</v>
      </c>
      <c r="AE49" s="294" t="s">
        <v>67</v>
      </c>
      <c r="AF49" s="329" t="s">
        <v>67</v>
      </c>
      <c r="AG49" s="329" t="s">
        <v>67</v>
      </c>
      <c r="AH49" s="329" t="s">
        <v>67</v>
      </c>
      <c r="AI49" s="329" t="s">
        <v>67</v>
      </c>
      <c r="AJ49" s="329" t="s">
        <v>67</v>
      </c>
      <c r="AK49" s="328" t="s">
        <v>67</v>
      </c>
      <c r="AL49" s="327" t="s">
        <v>63</v>
      </c>
    </row>
    <row r="50" spans="1:38" ht="26.25" customHeight="1" x14ac:dyDescent="0.2">
      <c r="A50" s="115" t="s">
        <v>148</v>
      </c>
      <c r="B50" s="115" t="s">
        <v>154</v>
      </c>
      <c r="C50" s="115" t="s">
        <v>155</v>
      </c>
      <c r="D50" s="325"/>
      <c r="E50" s="328" t="s">
        <v>67</v>
      </c>
      <c r="F50" s="328" t="s">
        <v>67</v>
      </c>
      <c r="G50" s="328" t="s">
        <v>67</v>
      </c>
      <c r="H50" s="328" t="s">
        <v>67</v>
      </c>
      <c r="I50" s="328" t="s">
        <v>67</v>
      </c>
      <c r="J50" s="328" t="s">
        <v>67</v>
      </c>
      <c r="K50" s="328" t="s">
        <v>67</v>
      </c>
      <c r="L50" s="328" t="s">
        <v>67</v>
      </c>
      <c r="M50" s="328" t="s">
        <v>67</v>
      </c>
      <c r="N50" s="328" t="s">
        <v>67</v>
      </c>
      <c r="O50" s="328" t="s">
        <v>67</v>
      </c>
      <c r="P50" s="328" t="s">
        <v>67</v>
      </c>
      <c r="Q50" s="328" t="s">
        <v>67</v>
      </c>
      <c r="R50" s="328" t="s">
        <v>67</v>
      </c>
      <c r="S50" s="328" t="s">
        <v>67</v>
      </c>
      <c r="T50" s="328" t="s">
        <v>67</v>
      </c>
      <c r="U50" s="328" t="s">
        <v>67</v>
      </c>
      <c r="V50" s="328" t="s">
        <v>67</v>
      </c>
      <c r="W50" s="328" t="s">
        <v>67</v>
      </c>
      <c r="X50" s="328" t="s">
        <v>67</v>
      </c>
      <c r="Y50" s="328" t="s">
        <v>67</v>
      </c>
      <c r="Z50" s="328" t="s">
        <v>67</v>
      </c>
      <c r="AA50" s="328" t="s">
        <v>67</v>
      </c>
      <c r="AB50" s="328" t="s">
        <v>67</v>
      </c>
      <c r="AC50" s="328" t="s">
        <v>67</v>
      </c>
      <c r="AD50" s="328" t="s">
        <v>67</v>
      </c>
      <c r="AE50" s="294" t="s">
        <v>67</v>
      </c>
      <c r="AF50" s="329" t="s">
        <v>67</v>
      </c>
      <c r="AG50" s="329" t="s">
        <v>67</v>
      </c>
      <c r="AH50" s="329" t="s">
        <v>67</v>
      </c>
      <c r="AI50" s="329" t="s">
        <v>67</v>
      </c>
      <c r="AJ50" s="329" t="s">
        <v>67</v>
      </c>
      <c r="AK50" s="328" t="s">
        <v>67</v>
      </c>
      <c r="AL50" s="327" t="s">
        <v>63</v>
      </c>
    </row>
    <row r="51" spans="1:38" ht="26.25" customHeight="1" x14ac:dyDescent="0.2">
      <c r="A51" s="115" t="s">
        <v>148</v>
      </c>
      <c r="B51" s="115" t="s">
        <v>156</v>
      </c>
      <c r="C51" s="115" t="s">
        <v>157</v>
      </c>
      <c r="D51" s="325"/>
      <c r="E51" s="328" t="s">
        <v>73</v>
      </c>
      <c r="F51" s="328">
        <v>1.277E-2</v>
      </c>
      <c r="G51" s="328" t="s">
        <v>73</v>
      </c>
      <c r="H51" s="328" t="s">
        <v>73</v>
      </c>
      <c r="I51" s="328" t="s">
        <v>73</v>
      </c>
      <c r="J51" s="328" t="s">
        <v>73</v>
      </c>
      <c r="K51" s="328" t="s">
        <v>73</v>
      </c>
      <c r="L51" s="328" t="s">
        <v>73</v>
      </c>
      <c r="M51" s="328" t="s">
        <v>73</v>
      </c>
      <c r="N51" s="328" t="s">
        <v>73</v>
      </c>
      <c r="O51" s="328" t="s">
        <v>73</v>
      </c>
      <c r="P51" s="328" t="s">
        <v>73</v>
      </c>
      <c r="Q51" s="328" t="s">
        <v>73</v>
      </c>
      <c r="R51" s="328" t="s">
        <v>73</v>
      </c>
      <c r="S51" s="328" t="s">
        <v>73</v>
      </c>
      <c r="T51" s="328" t="s">
        <v>73</v>
      </c>
      <c r="U51" s="328" t="s">
        <v>73</v>
      </c>
      <c r="V51" s="328" t="s">
        <v>73</v>
      </c>
      <c r="W51" s="328" t="s">
        <v>73</v>
      </c>
      <c r="X51" s="328" t="s">
        <v>73</v>
      </c>
      <c r="Y51" s="328" t="s">
        <v>73</v>
      </c>
      <c r="Z51" s="328" t="s">
        <v>73</v>
      </c>
      <c r="AA51" s="328" t="s">
        <v>73</v>
      </c>
      <c r="AB51" s="328" t="s">
        <v>73</v>
      </c>
      <c r="AC51" s="328" t="s">
        <v>73</v>
      </c>
      <c r="AD51" s="328" t="s">
        <v>73</v>
      </c>
      <c r="AE51" s="294">
        <v>0</v>
      </c>
      <c r="AF51" s="329" t="s">
        <v>73</v>
      </c>
      <c r="AG51" s="329" t="s">
        <v>73</v>
      </c>
      <c r="AH51" s="329" t="s">
        <v>73</v>
      </c>
      <c r="AI51" s="329" t="s">
        <v>73</v>
      </c>
      <c r="AJ51" s="329" t="s">
        <v>72</v>
      </c>
      <c r="AK51" s="328">
        <v>0.12770000000000001</v>
      </c>
      <c r="AL51" s="327" t="s">
        <v>158</v>
      </c>
    </row>
    <row r="52" spans="1:38" ht="26.25" customHeight="1" x14ac:dyDescent="0.25">
      <c r="A52" s="115" t="s">
        <v>148</v>
      </c>
      <c r="B52" s="115" t="s">
        <v>159</v>
      </c>
      <c r="C52" s="115" t="s">
        <v>160</v>
      </c>
      <c r="D52" s="325">
        <v>0</v>
      </c>
      <c r="E52" s="282">
        <v>0.115152</v>
      </c>
      <c r="F52" s="282">
        <v>11.43449</v>
      </c>
      <c r="G52" s="282">
        <v>7.2348489999999996</v>
      </c>
      <c r="H52" s="283" t="s">
        <v>71</v>
      </c>
      <c r="I52" s="282">
        <v>3.7399999999999998E-4</v>
      </c>
      <c r="J52" s="282">
        <v>9.3400000000000004E-4</v>
      </c>
      <c r="K52" s="282">
        <v>1.121E-3</v>
      </c>
      <c r="L52" s="283" t="s">
        <v>72</v>
      </c>
      <c r="M52" s="282">
        <v>0.38300299999999998</v>
      </c>
      <c r="N52" s="282">
        <v>2.8025000000000001E-2</v>
      </c>
      <c r="O52" s="282">
        <v>4.6709999999999998E-3</v>
      </c>
      <c r="P52" s="282">
        <v>5.6049999999999997E-3</v>
      </c>
      <c r="Q52" s="282">
        <v>9.3400000000000004E-4</v>
      </c>
      <c r="R52" s="282">
        <v>9.3400000000000004E-4</v>
      </c>
      <c r="S52" s="282">
        <v>1.1209999999999999E-2</v>
      </c>
      <c r="T52" s="282">
        <v>4.9509999999999998E-2</v>
      </c>
      <c r="U52" s="282">
        <v>9.3400000000000004E-4</v>
      </c>
      <c r="V52" s="282">
        <v>9.3419999999999996E-3</v>
      </c>
      <c r="W52" s="284">
        <v>1.1199999999999999E-8</v>
      </c>
      <c r="X52" s="284">
        <v>8.9400000000000005E-5</v>
      </c>
      <c r="Y52" s="282">
        <v>1.5100000000000001E-4</v>
      </c>
      <c r="Z52" s="282">
        <v>1.03E-4</v>
      </c>
      <c r="AA52" s="284">
        <v>7.8100000000000001E-5</v>
      </c>
      <c r="AB52" s="282">
        <v>4.2200000000000001E-4</v>
      </c>
      <c r="AC52" s="283" t="s">
        <v>72</v>
      </c>
      <c r="AD52" s="283" t="s">
        <v>72</v>
      </c>
      <c r="AE52" s="283">
        <v>0</v>
      </c>
      <c r="AF52" s="283" t="s">
        <v>73</v>
      </c>
      <c r="AG52" s="283" t="s">
        <v>73</v>
      </c>
      <c r="AH52" s="283" t="s">
        <v>73</v>
      </c>
      <c r="AI52" s="283" t="s">
        <v>73</v>
      </c>
      <c r="AJ52" s="283">
        <v>4113</v>
      </c>
      <c r="AK52" s="283">
        <v>9.3415409999999994</v>
      </c>
      <c r="AL52" s="306" t="s">
        <v>161</v>
      </c>
    </row>
    <row r="53" spans="1:38" ht="26.25" customHeight="1" x14ac:dyDescent="0.25">
      <c r="A53" s="115" t="s">
        <v>148</v>
      </c>
      <c r="B53" s="115" t="s">
        <v>162</v>
      </c>
      <c r="C53" s="115" t="s">
        <v>163</v>
      </c>
      <c r="D53" s="325">
        <v>0</v>
      </c>
      <c r="E53" s="283" t="s">
        <v>73</v>
      </c>
      <c r="F53" s="282">
        <v>0.957368</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19143</v>
      </c>
      <c r="AL53" s="306" t="s">
        <v>63</v>
      </c>
    </row>
    <row r="54" spans="1:38" ht="37.5" customHeight="1" x14ac:dyDescent="0.25">
      <c r="A54" s="115" t="s">
        <v>148</v>
      </c>
      <c r="B54" s="115" t="s">
        <v>164</v>
      </c>
      <c r="C54" s="115" t="s">
        <v>165</v>
      </c>
      <c r="D54" s="325">
        <v>0</v>
      </c>
      <c r="E54" s="283" t="s">
        <v>73</v>
      </c>
      <c r="F54" s="282">
        <v>0.16964299999999999</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3">
        <v>9.041836</v>
      </c>
      <c r="AL54" s="306" t="s">
        <v>166</v>
      </c>
    </row>
    <row r="55" spans="1:38" ht="26.25" customHeight="1" x14ac:dyDescent="0.2">
      <c r="A55" s="115" t="s">
        <v>148</v>
      </c>
      <c r="B55" s="115" t="s">
        <v>167</v>
      </c>
      <c r="C55" s="115" t="s">
        <v>168</v>
      </c>
      <c r="D55" s="325" t="s">
        <v>169</v>
      </c>
      <c r="E55" s="286"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325" t="s">
        <v>174</v>
      </c>
      <c r="E56" s="286"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325"/>
      <c r="E57" s="328" t="s">
        <v>73</v>
      </c>
      <c r="F57" s="328" t="s">
        <v>73</v>
      </c>
      <c r="G57" s="328" t="s">
        <v>73</v>
      </c>
      <c r="H57" s="328" t="s">
        <v>73</v>
      </c>
      <c r="I57" s="328">
        <v>0.109421</v>
      </c>
      <c r="J57" s="328">
        <v>0.19695779999999999</v>
      </c>
      <c r="K57" s="328">
        <v>0.21884200000000001</v>
      </c>
      <c r="L57" s="328">
        <v>3.2826299999999999E-3</v>
      </c>
      <c r="M57" s="328" t="s">
        <v>73</v>
      </c>
      <c r="N57" s="328" t="s">
        <v>73</v>
      </c>
      <c r="O57" s="328" t="s">
        <v>73</v>
      </c>
      <c r="P57" s="328" t="s">
        <v>73</v>
      </c>
      <c r="Q57" s="328" t="s">
        <v>73</v>
      </c>
      <c r="R57" s="328" t="s">
        <v>73</v>
      </c>
      <c r="S57" s="328" t="s">
        <v>73</v>
      </c>
      <c r="T57" s="328" t="s">
        <v>73</v>
      </c>
      <c r="U57" s="328" t="s">
        <v>73</v>
      </c>
      <c r="V57" s="328" t="s">
        <v>73</v>
      </c>
      <c r="W57" s="328" t="s">
        <v>73</v>
      </c>
      <c r="X57" s="328" t="s">
        <v>73</v>
      </c>
      <c r="Y57" s="328" t="s">
        <v>73</v>
      </c>
      <c r="Z57" s="328" t="s">
        <v>73</v>
      </c>
      <c r="AA57" s="328" t="s">
        <v>73</v>
      </c>
      <c r="AB57" s="328" t="s">
        <v>73</v>
      </c>
      <c r="AC57" s="328" t="s">
        <v>73</v>
      </c>
      <c r="AD57" s="328" t="s">
        <v>73</v>
      </c>
      <c r="AE57" s="294">
        <v>0</v>
      </c>
      <c r="AF57" s="329" t="s">
        <v>73</v>
      </c>
      <c r="AG57" s="329" t="s">
        <v>73</v>
      </c>
      <c r="AH57" s="329" t="s">
        <v>73</v>
      </c>
      <c r="AI57" s="329" t="s">
        <v>73</v>
      </c>
      <c r="AJ57" s="329" t="s">
        <v>73</v>
      </c>
      <c r="AK57" s="334">
        <v>841.7</v>
      </c>
      <c r="AL57" s="327" t="s">
        <v>177</v>
      </c>
    </row>
    <row r="58" spans="1:38" ht="26.25" customHeight="1" x14ac:dyDescent="0.2">
      <c r="A58" s="115" t="s">
        <v>68</v>
      </c>
      <c r="B58" s="115" t="s">
        <v>178</v>
      </c>
      <c r="C58" s="115" t="s">
        <v>179</v>
      </c>
      <c r="D58" s="325"/>
      <c r="E58" s="328" t="s">
        <v>73</v>
      </c>
      <c r="F58" s="328" t="s">
        <v>73</v>
      </c>
      <c r="G58" s="328" t="s">
        <v>73</v>
      </c>
      <c r="H58" s="328" t="s">
        <v>73</v>
      </c>
      <c r="I58" s="328">
        <v>1.6217200000000001E-3</v>
      </c>
      <c r="J58" s="328">
        <v>1.0811466E-2</v>
      </c>
      <c r="K58" s="328">
        <v>2.1622932000000001E-2</v>
      </c>
      <c r="L58" s="328">
        <v>7.4599100000000002E-6</v>
      </c>
      <c r="M58" s="328" t="s">
        <v>73</v>
      </c>
      <c r="N58" s="328" t="s">
        <v>73</v>
      </c>
      <c r="O58" s="328" t="s">
        <v>73</v>
      </c>
      <c r="P58" s="328" t="s">
        <v>73</v>
      </c>
      <c r="Q58" s="328" t="s">
        <v>73</v>
      </c>
      <c r="R58" s="328" t="s">
        <v>73</v>
      </c>
      <c r="S58" s="328" t="s">
        <v>73</v>
      </c>
      <c r="T58" s="328" t="s">
        <v>73</v>
      </c>
      <c r="U58" s="328" t="s">
        <v>73</v>
      </c>
      <c r="V58" s="328" t="s">
        <v>73</v>
      </c>
      <c r="W58" s="328" t="s">
        <v>73</v>
      </c>
      <c r="X58" s="328" t="s">
        <v>73</v>
      </c>
      <c r="Y58" s="328" t="s">
        <v>73</v>
      </c>
      <c r="Z58" s="328" t="s">
        <v>73</v>
      </c>
      <c r="AA58" s="328" t="s">
        <v>73</v>
      </c>
      <c r="AB58" s="328" t="s">
        <v>73</v>
      </c>
      <c r="AC58" s="328" t="s">
        <v>73</v>
      </c>
      <c r="AD58" s="328" t="s">
        <v>73</v>
      </c>
      <c r="AE58" s="294">
        <v>0</v>
      </c>
      <c r="AF58" s="329" t="s">
        <v>73</v>
      </c>
      <c r="AG58" s="329" t="s">
        <v>73</v>
      </c>
      <c r="AH58" s="329" t="s">
        <v>73</v>
      </c>
      <c r="AI58" s="329" t="s">
        <v>73</v>
      </c>
      <c r="AJ58" s="329" t="s">
        <v>73</v>
      </c>
      <c r="AK58" s="328">
        <v>54.05733</v>
      </c>
      <c r="AL58" s="327" t="s">
        <v>180</v>
      </c>
    </row>
    <row r="59" spans="1:38" ht="26.25" customHeight="1" x14ac:dyDescent="0.2">
      <c r="A59" s="115" t="s">
        <v>68</v>
      </c>
      <c r="B59" s="115" t="s">
        <v>181</v>
      </c>
      <c r="C59" s="115" t="s">
        <v>182</v>
      </c>
      <c r="D59" s="325"/>
      <c r="E59" s="286" t="s">
        <v>73</v>
      </c>
      <c r="F59" s="286">
        <v>2.4565659999999999E-3</v>
      </c>
      <c r="G59" s="286" t="s">
        <v>73</v>
      </c>
      <c r="H59" s="286">
        <v>6.8783830000000001E-3</v>
      </c>
      <c r="I59" s="286">
        <v>1.5504409E-2</v>
      </c>
      <c r="J59" s="286">
        <v>1.7654023000000001E-2</v>
      </c>
      <c r="K59" s="286">
        <v>1.9790157999999999E-2</v>
      </c>
      <c r="L59" s="286">
        <v>7.0599999999999995E-5</v>
      </c>
      <c r="M59" s="286" t="s">
        <v>73</v>
      </c>
      <c r="N59" s="286">
        <v>0.16495034</v>
      </c>
      <c r="O59" s="286">
        <v>7.1476459999999997E-3</v>
      </c>
      <c r="P59" s="286">
        <v>1.88E-5</v>
      </c>
      <c r="Q59" s="286">
        <v>1.6745472000000001E-2</v>
      </c>
      <c r="R59" s="286">
        <v>5.0087500000000002E-4</v>
      </c>
      <c r="S59" s="286">
        <v>4.3826599999999998E-4</v>
      </c>
      <c r="T59" s="286">
        <v>1.80769E-2</v>
      </c>
      <c r="U59" s="286">
        <v>8.4962915999999999E-2</v>
      </c>
      <c r="V59" s="286">
        <v>2.3165479999999999E-3</v>
      </c>
      <c r="W59" s="286" t="s">
        <v>73</v>
      </c>
      <c r="X59" s="286" t="s">
        <v>73</v>
      </c>
      <c r="Y59" s="286" t="s">
        <v>73</v>
      </c>
      <c r="Z59" s="286" t="s">
        <v>73</v>
      </c>
      <c r="AA59" s="286" t="s">
        <v>73</v>
      </c>
      <c r="AB59" s="286" t="s">
        <v>73</v>
      </c>
      <c r="AC59" s="286" t="s">
        <v>73</v>
      </c>
      <c r="AD59" s="286" t="s">
        <v>73</v>
      </c>
      <c r="AE59" s="286"/>
      <c r="AF59" s="286" t="s">
        <v>73</v>
      </c>
      <c r="AG59" s="286" t="s">
        <v>73</v>
      </c>
      <c r="AH59" s="286" t="s">
        <v>73</v>
      </c>
      <c r="AI59" s="286" t="s">
        <v>73</v>
      </c>
      <c r="AJ59" s="286" t="s">
        <v>73</v>
      </c>
      <c r="AK59" s="286">
        <v>207.22954559999999</v>
      </c>
      <c r="AL59" s="292" t="s">
        <v>468</v>
      </c>
    </row>
    <row r="60" spans="1:38" ht="26.25" customHeight="1" x14ac:dyDescent="0.2">
      <c r="A60" s="115" t="s">
        <v>68</v>
      </c>
      <c r="B60" s="115" t="s">
        <v>183</v>
      </c>
      <c r="C60" s="115" t="s">
        <v>184</v>
      </c>
      <c r="D60" s="325"/>
      <c r="E60" s="328" t="s">
        <v>73</v>
      </c>
      <c r="F60" s="328" t="s">
        <v>73</v>
      </c>
      <c r="G60" s="328" t="s">
        <v>73</v>
      </c>
      <c r="H60" s="328" t="s">
        <v>73</v>
      </c>
      <c r="I60" s="328">
        <v>7.7097160999999997E-2</v>
      </c>
      <c r="J60" s="328">
        <v>0.40059033700000002</v>
      </c>
      <c r="K60" s="328">
        <v>1.1859168550000001</v>
      </c>
      <c r="L60" s="328" t="s">
        <v>73</v>
      </c>
      <c r="M60" s="328" t="s">
        <v>73</v>
      </c>
      <c r="N60" s="328" t="s">
        <v>73</v>
      </c>
      <c r="O60" s="328" t="s">
        <v>73</v>
      </c>
      <c r="P60" s="328" t="s">
        <v>73</v>
      </c>
      <c r="Q60" s="328" t="s">
        <v>73</v>
      </c>
      <c r="R60" s="328" t="s">
        <v>73</v>
      </c>
      <c r="S60" s="328" t="s">
        <v>73</v>
      </c>
      <c r="T60" s="328" t="s">
        <v>73</v>
      </c>
      <c r="U60" s="328" t="s">
        <v>73</v>
      </c>
      <c r="V60" s="328" t="s">
        <v>73</v>
      </c>
      <c r="W60" s="328" t="s">
        <v>73</v>
      </c>
      <c r="X60" s="328" t="s">
        <v>73</v>
      </c>
      <c r="Y60" s="328" t="s">
        <v>73</v>
      </c>
      <c r="Z60" s="328" t="s">
        <v>73</v>
      </c>
      <c r="AA60" s="328" t="s">
        <v>73</v>
      </c>
      <c r="AB60" s="328" t="s">
        <v>73</v>
      </c>
      <c r="AC60" s="328" t="s">
        <v>73</v>
      </c>
      <c r="AD60" s="328" t="s">
        <v>73</v>
      </c>
      <c r="AE60" s="294">
        <v>0</v>
      </c>
      <c r="AF60" s="329" t="s">
        <v>73</v>
      </c>
      <c r="AG60" s="329" t="s">
        <v>73</v>
      </c>
      <c r="AH60" s="329" t="s">
        <v>73</v>
      </c>
      <c r="AI60" s="329" t="s">
        <v>73</v>
      </c>
      <c r="AJ60" s="329" t="s">
        <v>73</v>
      </c>
      <c r="AK60" s="328">
        <v>25.13359573</v>
      </c>
      <c r="AL60" s="327" t="s">
        <v>185</v>
      </c>
    </row>
    <row r="61" spans="1:38" ht="26.25" customHeight="1" x14ac:dyDescent="0.25">
      <c r="A61" s="115" t="s">
        <v>68</v>
      </c>
      <c r="B61" s="115" t="s">
        <v>186</v>
      </c>
      <c r="C61" s="115" t="s">
        <v>187</v>
      </c>
      <c r="D61" s="325"/>
      <c r="E61" s="289" t="s">
        <v>73</v>
      </c>
      <c r="F61" s="289" t="s">
        <v>73</v>
      </c>
      <c r="G61" s="289" t="s">
        <v>73</v>
      </c>
      <c r="H61" s="289" t="s">
        <v>73</v>
      </c>
      <c r="I61" s="344">
        <v>0.32229000000000002</v>
      </c>
      <c r="J61" s="344">
        <v>3.222899</v>
      </c>
      <c r="K61" s="344">
        <v>10.694570000000001</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344">
        <f>11687239/1000</f>
        <v>11687.239</v>
      </c>
      <c r="AL61" s="292" t="s">
        <v>188</v>
      </c>
    </row>
    <row r="62" spans="1:38" ht="26.25" customHeight="1" x14ac:dyDescent="0.2">
      <c r="A62" s="115" t="s">
        <v>68</v>
      </c>
      <c r="B62" s="115" t="s">
        <v>189</v>
      </c>
      <c r="C62" s="115" t="s">
        <v>190</v>
      </c>
      <c r="D62" s="325"/>
      <c r="E62" s="328" t="s">
        <v>73</v>
      </c>
      <c r="F62" s="328" t="s">
        <v>73</v>
      </c>
      <c r="G62" s="328" t="s">
        <v>73</v>
      </c>
      <c r="H62" s="328" t="s">
        <v>73</v>
      </c>
      <c r="I62" s="328">
        <v>1.5467759999999999E-3</v>
      </c>
      <c r="J62" s="328">
        <v>1.5467760000000001E-2</v>
      </c>
      <c r="K62" s="328">
        <v>3.0935520000000001E-2</v>
      </c>
      <c r="L62" s="328" t="s">
        <v>73</v>
      </c>
      <c r="M62" s="328" t="s">
        <v>73</v>
      </c>
      <c r="N62" s="328" t="s">
        <v>73</v>
      </c>
      <c r="O62" s="328" t="s">
        <v>73</v>
      </c>
      <c r="P62" s="328" t="s">
        <v>73</v>
      </c>
      <c r="Q62" s="328" t="s">
        <v>73</v>
      </c>
      <c r="R62" s="328" t="s">
        <v>73</v>
      </c>
      <c r="S62" s="328" t="s">
        <v>73</v>
      </c>
      <c r="T62" s="328" t="s">
        <v>73</v>
      </c>
      <c r="U62" s="328" t="s">
        <v>73</v>
      </c>
      <c r="V62" s="328" t="s">
        <v>73</v>
      </c>
      <c r="W62" s="328" t="s">
        <v>73</v>
      </c>
      <c r="X62" s="328" t="s">
        <v>73</v>
      </c>
      <c r="Y62" s="328" t="s">
        <v>73</v>
      </c>
      <c r="Z62" s="328" t="s">
        <v>73</v>
      </c>
      <c r="AA62" s="328" t="s">
        <v>73</v>
      </c>
      <c r="AB62" s="328" t="s">
        <v>73</v>
      </c>
      <c r="AC62" s="328" t="s">
        <v>73</v>
      </c>
      <c r="AD62" s="328" t="s">
        <v>73</v>
      </c>
      <c r="AE62" s="294">
        <v>0</v>
      </c>
      <c r="AF62" s="329" t="s">
        <v>73</v>
      </c>
      <c r="AG62" s="329" t="s">
        <v>73</v>
      </c>
      <c r="AH62" s="329" t="s">
        <v>73</v>
      </c>
      <c r="AI62" s="329" t="s">
        <v>73</v>
      </c>
      <c r="AJ62" s="329" t="s">
        <v>73</v>
      </c>
      <c r="AK62" s="328">
        <v>2.2679999999999998</v>
      </c>
      <c r="AL62" s="327" t="s">
        <v>191</v>
      </c>
    </row>
    <row r="63" spans="1:38" ht="26.25" customHeight="1" x14ac:dyDescent="0.2">
      <c r="A63" s="115" t="s">
        <v>68</v>
      </c>
      <c r="B63" s="115" t="s">
        <v>192</v>
      </c>
      <c r="C63" s="115" t="s">
        <v>193</v>
      </c>
      <c r="D63" s="325"/>
      <c r="E63" s="328" t="s">
        <v>67</v>
      </c>
      <c r="F63" s="328" t="s">
        <v>67</v>
      </c>
      <c r="G63" s="328" t="s">
        <v>67</v>
      </c>
      <c r="H63" s="328" t="s">
        <v>67</v>
      </c>
      <c r="I63" s="328" t="s">
        <v>67</v>
      </c>
      <c r="J63" s="328" t="s">
        <v>67</v>
      </c>
      <c r="K63" s="328" t="s">
        <v>67</v>
      </c>
      <c r="L63" s="328" t="s">
        <v>67</v>
      </c>
      <c r="M63" s="328" t="s">
        <v>67</v>
      </c>
      <c r="N63" s="328" t="s">
        <v>67</v>
      </c>
      <c r="O63" s="328" t="s">
        <v>67</v>
      </c>
      <c r="P63" s="328" t="s">
        <v>67</v>
      </c>
      <c r="Q63" s="328" t="s">
        <v>67</v>
      </c>
      <c r="R63" s="328" t="s">
        <v>67</v>
      </c>
      <c r="S63" s="328" t="s">
        <v>67</v>
      </c>
      <c r="T63" s="328" t="s">
        <v>67</v>
      </c>
      <c r="U63" s="328" t="s">
        <v>67</v>
      </c>
      <c r="V63" s="328" t="s">
        <v>67</v>
      </c>
      <c r="W63" s="328" t="s">
        <v>67</v>
      </c>
      <c r="X63" s="328" t="s">
        <v>67</v>
      </c>
      <c r="Y63" s="328" t="s">
        <v>67</v>
      </c>
      <c r="Z63" s="328" t="s">
        <v>67</v>
      </c>
      <c r="AA63" s="328" t="s">
        <v>67</v>
      </c>
      <c r="AB63" s="328" t="s">
        <v>67</v>
      </c>
      <c r="AC63" s="328" t="s">
        <v>67</v>
      </c>
      <c r="AD63" s="328" t="s">
        <v>67</v>
      </c>
      <c r="AE63" s="290"/>
      <c r="AF63" s="329" t="s">
        <v>67</v>
      </c>
      <c r="AG63" s="329" t="s">
        <v>67</v>
      </c>
      <c r="AH63" s="329" t="s">
        <v>67</v>
      </c>
      <c r="AI63" s="329" t="s">
        <v>67</v>
      </c>
      <c r="AJ63" s="329" t="s">
        <v>67</v>
      </c>
      <c r="AK63" s="329" t="s">
        <v>67</v>
      </c>
      <c r="AL63" s="327" t="s">
        <v>194</v>
      </c>
    </row>
    <row r="64" spans="1:38" ht="26.25" customHeight="1" x14ac:dyDescent="0.2">
      <c r="A64" s="115" t="s">
        <v>68</v>
      </c>
      <c r="B64" s="115" t="s">
        <v>195</v>
      </c>
      <c r="C64" s="115" t="s">
        <v>196</v>
      </c>
      <c r="D64" s="325" t="s">
        <v>174</v>
      </c>
      <c r="E64" s="286">
        <v>0.562218</v>
      </c>
      <c r="F64" s="286">
        <v>5.1346999999999997E-2</v>
      </c>
      <c r="G64" s="286">
        <v>3.6999999999999998E-5</v>
      </c>
      <c r="H64" s="286">
        <v>0.47101300000000001</v>
      </c>
      <c r="I64" s="286">
        <v>1.5900000000000001E-3</v>
      </c>
      <c r="J64" s="286">
        <v>2.1199999999999999E-3</v>
      </c>
      <c r="K64" s="286">
        <v>2.65E-3</v>
      </c>
      <c r="L64" s="286">
        <v>2.862E-5</v>
      </c>
      <c r="M64" s="286">
        <v>0.61995999999999996</v>
      </c>
      <c r="N64" s="286" t="s">
        <v>73</v>
      </c>
      <c r="O64" s="286" t="s">
        <v>73</v>
      </c>
      <c r="P64" s="286" t="s">
        <v>73</v>
      </c>
      <c r="Q64" s="286" t="s">
        <v>73</v>
      </c>
      <c r="R64" s="286" t="s">
        <v>73</v>
      </c>
      <c r="S64" s="286" t="s">
        <v>73</v>
      </c>
      <c r="T64" s="286" t="s">
        <v>73</v>
      </c>
      <c r="U64" s="286" t="s">
        <v>73</v>
      </c>
      <c r="V64" s="286" t="s">
        <v>73</v>
      </c>
      <c r="W64" s="286" t="s">
        <v>73</v>
      </c>
      <c r="X64" s="286" t="s">
        <v>73</v>
      </c>
      <c r="Y64" s="286" t="s">
        <v>73</v>
      </c>
      <c r="Z64" s="286" t="s">
        <v>73</v>
      </c>
      <c r="AA64" s="286" t="s">
        <v>73</v>
      </c>
      <c r="AB64" s="286" t="s">
        <v>73</v>
      </c>
      <c r="AC64" s="286" t="s">
        <v>73</v>
      </c>
      <c r="AD64" s="286" t="s">
        <v>73</v>
      </c>
      <c r="AE64" s="286"/>
      <c r="AF64" s="286" t="s">
        <v>73</v>
      </c>
      <c r="AG64" s="286" t="s">
        <v>73</v>
      </c>
      <c r="AH64" s="286" t="s">
        <v>73</v>
      </c>
      <c r="AI64" s="286" t="s">
        <v>73</v>
      </c>
      <c r="AJ64" s="286" t="s">
        <v>73</v>
      </c>
      <c r="AK64" s="286">
        <v>921.92</v>
      </c>
      <c r="AL64" s="292" t="s">
        <v>197</v>
      </c>
    </row>
    <row r="65" spans="1:38" ht="26.25" customHeight="1" x14ac:dyDescent="0.2">
      <c r="A65" s="115" t="s">
        <v>68</v>
      </c>
      <c r="B65" s="115" t="s">
        <v>198</v>
      </c>
      <c r="C65" s="115" t="s">
        <v>199</v>
      </c>
      <c r="D65" s="325" t="s">
        <v>451</v>
      </c>
      <c r="E65" s="286" t="s">
        <v>71</v>
      </c>
      <c r="F65" s="286" t="s">
        <v>71</v>
      </c>
      <c r="G65" s="286" t="s">
        <v>71</v>
      </c>
      <c r="H65" s="286" t="s">
        <v>71</v>
      </c>
      <c r="I65" s="286" t="s">
        <v>71</v>
      </c>
      <c r="J65" s="286" t="s">
        <v>71</v>
      </c>
      <c r="K65" s="286" t="s">
        <v>71</v>
      </c>
      <c r="L65" s="286" t="s">
        <v>71</v>
      </c>
      <c r="M65" s="286" t="s">
        <v>71</v>
      </c>
      <c r="N65" s="286" t="s">
        <v>73</v>
      </c>
      <c r="O65" s="286" t="s">
        <v>73</v>
      </c>
      <c r="P65" s="286" t="s">
        <v>73</v>
      </c>
      <c r="Q65" s="286" t="s">
        <v>73</v>
      </c>
      <c r="R65" s="286" t="s">
        <v>73</v>
      </c>
      <c r="S65" s="286" t="s">
        <v>73</v>
      </c>
      <c r="T65" s="286" t="s">
        <v>73</v>
      </c>
      <c r="U65" s="286" t="s">
        <v>73</v>
      </c>
      <c r="V65" s="286" t="s">
        <v>73</v>
      </c>
      <c r="W65" s="286" t="s">
        <v>73</v>
      </c>
      <c r="X65" s="286" t="s">
        <v>73</v>
      </c>
      <c r="Y65" s="286" t="s">
        <v>73</v>
      </c>
      <c r="Z65" s="286" t="s">
        <v>73</v>
      </c>
      <c r="AA65" s="286" t="s">
        <v>73</v>
      </c>
      <c r="AB65" s="286" t="s">
        <v>73</v>
      </c>
      <c r="AC65" s="286" t="s">
        <v>73</v>
      </c>
      <c r="AD65" s="286" t="s">
        <v>73</v>
      </c>
      <c r="AE65" s="286"/>
      <c r="AF65" s="286" t="s">
        <v>73</v>
      </c>
      <c r="AG65" s="286" t="s">
        <v>73</v>
      </c>
      <c r="AH65" s="286" t="s">
        <v>73</v>
      </c>
      <c r="AI65" s="286" t="s">
        <v>73</v>
      </c>
      <c r="AJ65" s="286" t="s">
        <v>73</v>
      </c>
      <c r="AK65" s="286">
        <v>1109.7</v>
      </c>
      <c r="AL65" s="292" t="s">
        <v>448</v>
      </c>
    </row>
    <row r="66" spans="1:38" ht="26.25" customHeight="1" x14ac:dyDescent="0.2">
      <c r="A66" s="115" t="s">
        <v>68</v>
      </c>
      <c r="B66" s="115" t="s">
        <v>201</v>
      </c>
      <c r="C66" s="115" t="s">
        <v>202</v>
      </c>
      <c r="D66" s="325" t="s">
        <v>174</v>
      </c>
      <c r="E66" s="286" t="s">
        <v>67</v>
      </c>
      <c r="F66" s="286" t="s">
        <v>67</v>
      </c>
      <c r="G66" s="286" t="s">
        <v>67</v>
      </c>
      <c r="H66" s="286" t="s">
        <v>67</v>
      </c>
      <c r="I66" s="286" t="s">
        <v>67</v>
      </c>
      <c r="J66" s="286" t="s">
        <v>67</v>
      </c>
      <c r="K66" s="286" t="s">
        <v>67</v>
      </c>
      <c r="L66" s="286" t="s">
        <v>67</v>
      </c>
      <c r="M66" s="286" t="s">
        <v>67</v>
      </c>
      <c r="N66" s="286" t="s">
        <v>67</v>
      </c>
      <c r="O66" s="286" t="s">
        <v>67</v>
      </c>
      <c r="P66" s="286" t="s">
        <v>67</v>
      </c>
      <c r="Q66" s="286" t="s">
        <v>67</v>
      </c>
      <c r="R66" s="286" t="s">
        <v>67</v>
      </c>
      <c r="S66" s="286" t="s">
        <v>67</v>
      </c>
      <c r="T66" s="286" t="s">
        <v>67</v>
      </c>
      <c r="U66" s="286" t="s">
        <v>67</v>
      </c>
      <c r="V66" s="286" t="s">
        <v>67</v>
      </c>
      <c r="W66" s="286" t="s">
        <v>67</v>
      </c>
      <c r="X66" s="286" t="s">
        <v>67</v>
      </c>
      <c r="Y66" s="286" t="s">
        <v>67</v>
      </c>
      <c r="Z66" s="286" t="s">
        <v>67</v>
      </c>
      <c r="AA66" s="286" t="s">
        <v>67</v>
      </c>
      <c r="AB66" s="286" t="s">
        <v>67</v>
      </c>
      <c r="AC66" s="286" t="s">
        <v>67</v>
      </c>
      <c r="AD66" s="286" t="s">
        <v>67</v>
      </c>
      <c r="AE66" s="286" t="s">
        <v>174</v>
      </c>
      <c r="AF66" s="286" t="s">
        <v>67</v>
      </c>
      <c r="AG66" s="286" t="s">
        <v>67</v>
      </c>
      <c r="AH66" s="286" t="s">
        <v>67</v>
      </c>
      <c r="AI66" s="286" t="s">
        <v>67</v>
      </c>
      <c r="AJ66" s="286" t="s">
        <v>67</v>
      </c>
      <c r="AK66" s="286" t="s">
        <v>67</v>
      </c>
      <c r="AL66" s="292" t="s">
        <v>174</v>
      </c>
    </row>
    <row r="67" spans="1:38" ht="26.25" customHeight="1" x14ac:dyDescent="0.2">
      <c r="A67" s="115" t="s">
        <v>68</v>
      </c>
      <c r="B67" s="115" t="s">
        <v>203</v>
      </c>
      <c r="C67" s="115" t="s">
        <v>204</v>
      </c>
      <c r="D67" s="325" t="s">
        <v>174</v>
      </c>
      <c r="E67" s="286" t="s">
        <v>67</v>
      </c>
      <c r="F67" s="286" t="s">
        <v>67</v>
      </c>
      <c r="G67" s="286" t="s">
        <v>67</v>
      </c>
      <c r="H67" s="286" t="s">
        <v>67</v>
      </c>
      <c r="I67" s="286" t="s">
        <v>67</v>
      </c>
      <c r="J67" s="286" t="s">
        <v>67</v>
      </c>
      <c r="K67" s="286" t="s">
        <v>67</v>
      </c>
      <c r="L67" s="286" t="s">
        <v>67</v>
      </c>
      <c r="M67" s="286" t="s">
        <v>67</v>
      </c>
      <c r="N67" s="286" t="s">
        <v>67</v>
      </c>
      <c r="O67" s="286" t="s">
        <v>67</v>
      </c>
      <c r="P67" s="286" t="s">
        <v>67</v>
      </c>
      <c r="Q67" s="286" t="s">
        <v>67</v>
      </c>
      <c r="R67" s="286" t="s">
        <v>67</v>
      </c>
      <c r="S67" s="286" t="s">
        <v>67</v>
      </c>
      <c r="T67" s="286" t="s">
        <v>67</v>
      </c>
      <c r="U67" s="286" t="s">
        <v>67</v>
      </c>
      <c r="V67" s="286" t="s">
        <v>67</v>
      </c>
      <c r="W67" s="286" t="s">
        <v>67</v>
      </c>
      <c r="X67" s="286" t="s">
        <v>67</v>
      </c>
      <c r="Y67" s="286" t="s">
        <v>67</v>
      </c>
      <c r="Z67" s="286" t="s">
        <v>67</v>
      </c>
      <c r="AA67" s="286" t="s">
        <v>67</v>
      </c>
      <c r="AB67" s="286" t="s">
        <v>67</v>
      </c>
      <c r="AC67" s="286" t="s">
        <v>67</v>
      </c>
      <c r="AD67" s="286" t="s">
        <v>67</v>
      </c>
      <c r="AE67" s="286" t="s">
        <v>174</v>
      </c>
      <c r="AF67" s="286" t="s">
        <v>67</v>
      </c>
      <c r="AG67" s="286" t="s">
        <v>67</v>
      </c>
      <c r="AH67" s="286" t="s">
        <v>67</v>
      </c>
      <c r="AI67" s="286" t="s">
        <v>67</v>
      </c>
      <c r="AJ67" s="286" t="s">
        <v>67</v>
      </c>
      <c r="AK67" s="286" t="s">
        <v>67</v>
      </c>
      <c r="AL67" s="292" t="s">
        <v>174</v>
      </c>
    </row>
    <row r="68" spans="1:38" ht="26.25" customHeight="1" x14ac:dyDescent="0.2">
      <c r="A68" s="115" t="s">
        <v>68</v>
      </c>
      <c r="B68" s="115" t="s">
        <v>205</v>
      </c>
      <c r="C68" s="115" t="s">
        <v>206</v>
      </c>
      <c r="D68" s="325" t="s">
        <v>174</v>
      </c>
      <c r="E68" s="286" t="s">
        <v>67</v>
      </c>
      <c r="F68" s="286" t="s">
        <v>67</v>
      </c>
      <c r="G68" s="286" t="s">
        <v>67</v>
      </c>
      <c r="H68" s="286" t="s">
        <v>67</v>
      </c>
      <c r="I68" s="286" t="s">
        <v>67</v>
      </c>
      <c r="J68" s="286" t="s">
        <v>67</v>
      </c>
      <c r="K68" s="286" t="s">
        <v>67</v>
      </c>
      <c r="L68" s="286" t="s">
        <v>67</v>
      </c>
      <c r="M68" s="286" t="s">
        <v>67</v>
      </c>
      <c r="N68" s="286" t="s">
        <v>67</v>
      </c>
      <c r="O68" s="286" t="s">
        <v>67</v>
      </c>
      <c r="P68" s="286" t="s">
        <v>67</v>
      </c>
      <c r="Q68" s="286" t="s">
        <v>67</v>
      </c>
      <c r="R68" s="286" t="s">
        <v>67</v>
      </c>
      <c r="S68" s="286" t="s">
        <v>67</v>
      </c>
      <c r="T68" s="286" t="s">
        <v>67</v>
      </c>
      <c r="U68" s="286" t="s">
        <v>67</v>
      </c>
      <c r="V68" s="286" t="s">
        <v>67</v>
      </c>
      <c r="W68" s="286" t="s">
        <v>67</v>
      </c>
      <c r="X68" s="286" t="s">
        <v>67</v>
      </c>
      <c r="Y68" s="286" t="s">
        <v>67</v>
      </c>
      <c r="Z68" s="286" t="s">
        <v>67</v>
      </c>
      <c r="AA68" s="286" t="s">
        <v>67</v>
      </c>
      <c r="AB68" s="286" t="s">
        <v>67</v>
      </c>
      <c r="AC68" s="286" t="s">
        <v>67</v>
      </c>
      <c r="AD68" s="286" t="s">
        <v>67</v>
      </c>
      <c r="AE68" s="286" t="s">
        <v>174</v>
      </c>
      <c r="AF68" s="286" t="s">
        <v>67</v>
      </c>
      <c r="AG68" s="286" t="s">
        <v>67</v>
      </c>
      <c r="AH68" s="286" t="s">
        <v>67</v>
      </c>
      <c r="AI68" s="286" t="s">
        <v>67</v>
      </c>
      <c r="AJ68" s="286" t="s">
        <v>67</v>
      </c>
      <c r="AK68" s="286" t="s">
        <v>67</v>
      </c>
      <c r="AL68" s="292" t="s">
        <v>174</v>
      </c>
    </row>
    <row r="69" spans="1:38" ht="26.25" customHeight="1" x14ac:dyDescent="0.2">
      <c r="A69" s="115" t="s">
        <v>68</v>
      </c>
      <c r="B69" s="115" t="s">
        <v>207</v>
      </c>
      <c r="C69" s="115" t="s">
        <v>208</v>
      </c>
      <c r="D69" s="325" t="s">
        <v>174</v>
      </c>
      <c r="E69" s="286" t="s">
        <v>67</v>
      </c>
      <c r="F69" s="286" t="s">
        <v>67</v>
      </c>
      <c r="G69" s="286" t="s">
        <v>67</v>
      </c>
      <c r="H69" s="286" t="s">
        <v>67</v>
      </c>
      <c r="I69" s="286" t="s">
        <v>67</v>
      </c>
      <c r="J69" s="286" t="s">
        <v>67</v>
      </c>
      <c r="K69" s="286" t="s">
        <v>67</v>
      </c>
      <c r="L69" s="286" t="s">
        <v>67</v>
      </c>
      <c r="M69" s="286" t="s">
        <v>67</v>
      </c>
      <c r="N69" s="286" t="s">
        <v>67</v>
      </c>
      <c r="O69" s="286" t="s">
        <v>67</v>
      </c>
      <c r="P69" s="286" t="s">
        <v>67</v>
      </c>
      <c r="Q69" s="286" t="s">
        <v>67</v>
      </c>
      <c r="R69" s="286" t="s">
        <v>67</v>
      </c>
      <c r="S69" s="286" t="s">
        <v>67</v>
      </c>
      <c r="T69" s="286" t="s">
        <v>67</v>
      </c>
      <c r="U69" s="286" t="s">
        <v>67</v>
      </c>
      <c r="V69" s="286" t="s">
        <v>67</v>
      </c>
      <c r="W69" s="286" t="s">
        <v>67</v>
      </c>
      <c r="X69" s="286" t="s">
        <v>67</v>
      </c>
      <c r="Y69" s="286" t="s">
        <v>67</v>
      </c>
      <c r="Z69" s="286" t="s">
        <v>67</v>
      </c>
      <c r="AA69" s="286" t="s">
        <v>67</v>
      </c>
      <c r="AB69" s="286" t="s">
        <v>67</v>
      </c>
      <c r="AC69" s="286" t="s">
        <v>67</v>
      </c>
      <c r="AD69" s="286" t="s">
        <v>67</v>
      </c>
      <c r="AE69" s="286" t="s">
        <v>174</v>
      </c>
      <c r="AF69" s="286" t="s">
        <v>67</v>
      </c>
      <c r="AG69" s="286" t="s">
        <v>67</v>
      </c>
      <c r="AH69" s="286" t="s">
        <v>67</v>
      </c>
      <c r="AI69" s="286" t="s">
        <v>67</v>
      </c>
      <c r="AJ69" s="286" t="s">
        <v>67</v>
      </c>
      <c r="AK69" s="286" t="s">
        <v>67</v>
      </c>
      <c r="AL69" s="292" t="s">
        <v>174</v>
      </c>
    </row>
    <row r="70" spans="1:38" ht="26.25" customHeight="1" x14ac:dyDescent="0.2">
      <c r="A70" s="115" t="s">
        <v>68</v>
      </c>
      <c r="B70" s="115" t="s">
        <v>209</v>
      </c>
      <c r="C70" s="115" t="s">
        <v>210</v>
      </c>
      <c r="D70" s="325" t="s">
        <v>174</v>
      </c>
      <c r="E70" s="286">
        <v>6.3044000000000003E-2</v>
      </c>
      <c r="F70" s="286">
        <v>9.9799999999999997E-4</v>
      </c>
      <c r="G70" s="286">
        <v>1.712045</v>
      </c>
      <c r="H70" s="286">
        <v>4.5756999999999999E-2</v>
      </c>
      <c r="I70" s="286">
        <v>4.7635799999999999E-2</v>
      </c>
      <c r="J70" s="286">
        <v>6.3514399999999999E-2</v>
      </c>
      <c r="K70" s="286">
        <v>7.9393000000000005E-2</v>
      </c>
      <c r="L70" s="286">
        <v>8.5744399999999996E-4</v>
      </c>
      <c r="M70" s="286">
        <v>2.392E-3</v>
      </c>
      <c r="N70" s="286" t="s">
        <v>73</v>
      </c>
      <c r="O70" s="286" t="s">
        <v>73</v>
      </c>
      <c r="P70" s="286" t="s">
        <v>73</v>
      </c>
      <c r="Q70" s="286" t="s">
        <v>73</v>
      </c>
      <c r="R70" s="286" t="s">
        <v>73</v>
      </c>
      <c r="S70" s="286" t="s">
        <v>73</v>
      </c>
      <c r="T70" s="286" t="s">
        <v>73</v>
      </c>
      <c r="U70" s="286" t="s">
        <v>73</v>
      </c>
      <c r="V70" s="286" t="s">
        <v>73</v>
      </c>
      <c r="W70" s="286" t="s">
        <v>73</v>
      </c>
      <c r="X70" s="286" t="s">
        <v>73</v>
      </c>
      <c r="Y70" s="286" t="s">
        <v>73</v>
      </c>
      <c r="Z70" s="286" t="s">
        <v>73</v>
      </c>
      <c r="AA70" s="286" t="s">
        <v>73</v>
      </c>
      <c r="AB70" s="286" t="s">
        <v>73</v>
      </c>
      <c r="AC70" s="286" t="s">
        <v>73</v>
      </c>
      <c r="AD70" s="286" t="s">
        <v>73</v>
      </c>
      <c r="AE70" s="286"/>
      <c r="AF70" s="286" t="s">
        <v>73</v>
      </c>
      <c r="AG70" s="286" t="s">
        <v>73</v>
      </c>
      <c r="AH70" s="286" t="s">
        <v>73</v>
      </c>
      <c r="AI70" s="286" t="s">
        <v>73</v>
      </c>
      <c r="AJ70" s="286" t="s">
        <v>73</v>
      </c>
      <c r="AK70" s="286">
        <v>1712</v>
      </c>
      <c r="AL70" s="292" t="s">
        <v>211</v>
      </c>
    </row>
    <row r="71" spans="1:38" ht="26.25" customHeight="1" x14ac:dyDescent="0.2">
      <c r="A71" s="115" t="s">
        <v>68</v>
      </c>
      <c r="B71" s="115" t="s">
        <v>212</v>
      </c>
      <c r="C71" s="115" t="s">
        <v>213</v>
      </c>
      <c r="D71" s="325" t="s">
        <v>174</v>
      </c>
      <c r="E71" s="286" t="s">
        <v>67</v>
      </c>
      <c r="F71" s="286" t="s">
        <v>67</v>
      </c>
      <c r="G71" s="286" t="s">
        <v>67</v>
      </c>
      <c r="H71" s="286" t="s">
        <v>67</v>
      </c>
      <c r="I71" s="286" t="s">
        <v>67</v>
      </c>
      <c r="J71" s="286" t="s">
        <v>67</v>
      </c>
      <c r="K71" s="286" t="s">
        <v>67</v>
      </c>
      <c r="L71" s="286" t="s">
        <v>67</v>
      </c>
      <c r="M71" s="286" t="s">
        <v>67</v>
      </c>
      <c r="N71" s="286" t="s">
        <v>67</v>
      </c>
      <c r="O71" s="286" t="s">
        <v>67</v>
      </c>
      <c r="P71" s="286" t="s">
        <v>67</v>
      </c>
      <c r="Q71" s="286" t="s">
        <v>67</v>
      </c>
      <c r="R71" s="286" t="s">
        <v>67</v>
      </c>
      <c r="S71" s="286" t="s">
        <v>67</v>
      </c>
      <c r="T71" s="286" t="s">
        <v>67</v>
      </c>
      <c r="U71" s="286" t="s">
        <v>67</v>
      </c>
      <c r="V71" s="286" t="s">
        <v>67</v>
      </c>
      <c r="W71" s="286" t="s">
        <v>67</v>
      </c>
      <c r="X71" s="286" t="s">
        <v>67</v>
      </c>
      <c r="Y71" s="286" t="s">
        <v>67</v>
      </c>
      <c r="Z71" s="286" t="s">
        <v>67</v>
      </c>
      <c r="AA71" s="286" t="s">
        <v>67</v>
      </c>
      <c r="AB71" s="286" t="s">
        <v>67</v>
      </c>
      <c r="AC71" s="286" t="s">
        <v>67</v>
      </c>
      <c r="AD71" s="286" t="s">
        <v>67</v>
      </c>
      <c r="AE71" s="286" t="s">
        <v>174</v>
      </c>
      <c r="AF71" s="286" t="s">
        <v>67</v>
      </c>
      <c r="AG71" s="286" t="s">
        <v>67</v>
      </c>
      <c r="AH71" s="286" t="s">
        <v>67</v>
      </c>
      <c r="AI71" s="286" t="s">
        <v>67</v>
      </c>
      <c r="AJ71" s="286" t="s">
        <v>67</v>
      </c>
      <c r="AK71" s="286" t="s">
        <v>67</v>
      </c>
      <c r="AL71" s="292" t="s">
        <v>174</v>
      </c>
    </row>
    <row r="72" spans="1:38" ht="26.25" customHeight="1" x14ac:dyDescent="0.2">
      <c r="A72" s="115" t="s">
        <v>68</v>
      </c>
      <c r="B72" s="115" t="s">
        <v>214</v>
      </c>
      <c r="C72" s="115" t="s">
        <v>215</v>
      </c>
      <c r="D72" s="325"/>
      <c r="E72" s="328" t="s">
        <v>72</v>
      </c>
      <c r="F72" s="328">
        <v>1.6169999999999999E-3</v>
      </c>
      <c r="G72" s="328" t="s">
        <v>72</v>
      </c>
      <c r="H72" s="328" t="s">
        <v>72</v>
      </c>
      <c r="I72" s="328">
        <v>1.5092E-3</v>
      </c>
      <c r="J72" s="328">
        <v>1.9403999999999999E-3</v>
      </c>
      <c r="K72" s="328">
        <v>3.2339999999999999E-3</v>
      </c>
      <c r="L72" s="331">
        <v>5.4331200000000001E-4</v>
      </c>
      <c r="M72" s="328" t="s">
        <v>72</v>
      </c>
      <c r="N72" s="328">
        <v>4.9588E-2</v>
      </c>
      <c r="O72" s="328">
        <v>2.1560000000000001E-4</v>
      </c>
      <c r="P72" s="328">
        <v>1.078E-3</v>
      </c>
      <c r="Q72" s="328">
        <v>4.3119999999999999E-3</v>
      </c>
      <c r="R72" s="328">
        <v>4.8509999999999998E-2</v>
      </c>
      <c r="S72" s="328">
        <v>7.5460000000000002E-4</v>
      </c>
      <c r="T72" s="328">
        <v>1.5092E-3</v>
      </c>
      <c r="U72" s="328">
        <v>2.1560000000000001E-4</v>
      </c>
      <c r="V72" s="328">
        <v>4.3119999999999999E-2</v>
      </c>
      <c r="W72" s="328">
        <v>3.2340000000000001E-2</v>
      </c>
      <c r="X72" s="328" t="s">
        <v>72</v>
      </c>
      <c r="Y72" s="328" t="s">
        <v>72</v>
      </c>
      <c r="Z72" s="328" t="s">
        <v>72</v>
      </c>
      <c r="AA72" s="328" t="s">
        <v>72</v>
      </c>
      <c r="AB72" s="328">
        <v>5.1744E-3</v>
      </c>
      <c r="AC72" s="328">
        <v>3.234E-4</v>
      </c>
      <c r="AD72" s="328">
        <v>2.6950000000000002E-2</v>
      </c>
      <c r="AE72" s="294">
        <v>0</v>
      </c>
      <c r="AF72" s="329" t="s">
        <v>73</v>
      </c>
      <c r="AG72" s="329" t="s">
        <v>73</v>
      </c>
      <c r="AH72" s="329" t="s">
        <v>73</v>
      </c>
      <c r="AI72" s="329" t="s">
        <v>73</v>
      </c>
      <c r="AJ72" s="329" t="s">
        <v>73</v>
      </c>
      <c r="AK72" s="330">
        <v>10.78</v>
      </c>
      <c r="AL72" s="327" t="s">
        <v>216</v>
      </c>
    </row>
    <row r="73" spans="1:38" ht="26.25" customHeight="1" x14ac:dyDescent="0.2">
      <c r="A73" s="115" t="s">
        <v>68</v>
      </c>
      <c r="B73" s="115" t="s">
        <v>217</v>
      </c>
      <c r="C73" s="115" t="s">
        <v>218</v>
      </c>
      <c r="D73" s="325"/>
      <c r="E73" s="286"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t="s">
        <v>174</v>
      </c>
      <c r="AF73" s="286" t="s">
        <v>67</v>
      </c>
      <c r="AG73" s="286" t="s">
        <v>67</v>
      </c>
      <c r="AH73" s="286" t="s">
        <v>67</v>
      </c>
      <c r="AI73" s="286" t="s">
        <v>67</v>
      </c>
      <c r="AJ73" s="286" t="s">
        <v>67</v>
      </c>
      <c r="AK73" s="286" t="s">
        <v>67</v>
      </c>
      <c r="AL73" s="292" t="s">
        <v>174</v>
      </c>
    </row>
    <row r="74" spans="1:38" ht="26.25" customHeight="1" x14ac:dyDescent="0.2">
      <c r="A74" s="115" t="s">
        <v>68</v>
      </c>
      <c r="B74" s="115" t="s">
        <v>219</v>
      </c>
      <c r="C74" s="115" t="s">
        <v>220</v>
      </c>
      <c r="D74" s="325"/>
      <c r="E74" s="286">
        <v>5.2783989999999996E-3</v>
      </c>
      <c r="F74" s="286" t="s">
        <v>73</v>
      </c>
      <c r="G74" s="286">
        <v>2.3752796E-2</v>
      </c>
      <c r="H74" s="286" t="s">
        <v>73</v>
      </c>
      <c r="I74" s="286">
        <v>5.8062390000000004E-3</v>
      </c>
      <c r="J74" s="286">
        <v>7.9175990000000009E-3</v>
      </c>
      <c r="K74" s="286">
        <v>9.5011179999999994E-3</v>
      </c>
      <c r="L74" s="286">
        <v>1.3354299999999999E-4</v>
      </c>
      <c r="M74" s="286">
        <v>0.63340788000000003</v>
      </c>
      <c r="N74" s="286" t="s">
        <v>73</v>
      </c>
      <c r="O74" s="286" t="s">
        <v>73</v>
      </c>
      <c r="P74" s="286" t="s">
        <v>73</v>
      </c>
      <c r="Q74" s="286" t="s">
        <v>73</v>
      </c>
      <c r="R74" s="286" t="s">
        <v>73</v>
      </c>
      <c r="S74" s="286" t="s">
        <v>73</v>
      </c>
      <c r="T74" s="286" t="s">
        <v>73</v>
      </c>
      <c r="U74" s="286" t="s">
        <v>73</v>
      </c>
      <c r="V74" s="286" t="s">
        <v>73</v>
      </c>
      <c r="W74" s="286" t="s">
        <v>73</v>
      </c>
      <c r="X74" s="286">
        <v>4.7505591E-2</v>
      </c>
      <c r="Y74" s="286">
        <v>4.7505591E-2</v>
      </c>
      <c r="Z74" s="286">
        <v>4.7505591E-2</v>
      </c>
      <c r="AA74" s="286">
        <v>5.8062388999999999E-2</v>
      </c>
      <c r="AB74" s="286">
        <v>0.20057916200000001</v>
      </c>
      <c r="AC74" s="286" t="s">
        <v>73</v>
      </c>
      <c r="AD74" s="286" t="s">
        <v>73</v>
      </c>
      <c r="AE74" s="286"/>
      <c r="AF74" s="286" t="s">
        <v>73</v>
      </c>
      <c r="AG74" s="286" t="s">
        <v>73</v>
      </c>
      <c r="AH74" s="286" t="s">
        <v>73</v>
      </c>
      <c r="AI74" s="286" t="s">
        <v>73</v>
      </c>
      <c r="AJ74" s="286" t="s">
        <v>73</v>
      </c>
      <c r="AK74" s="286">
        <v>5.2783990000000003</v>
      </c>
      <c r="AL74" s="292" t="s">
        <v>449</v>
      </c>
    </row>
    <row r="75" spans="1:38" ht="26.25" customHeight="1" x14ac:dyDescent="0.2">
      <c r="A75" s="115" t="s">
        <v>68</v>
      </c>
      <c r="B75" s="115" t="s">
        <v>221</v>
      </c>
      <c r="C75" s="115" t="s">
        <v>222</v>
      </c>
      <c r="D75" s="325"/>
      <c r="E75" s="286"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t="s">
        <v>174</v>
      </c>
      <c r="AF75" s="286" t="s">
        <v>67</v>
      </c>
      <c r="AG75" s="286" t="s">
        <v>67</v>
      </c>
      <c r="AH75" s="286" t="s">
        <v>67</v>
      </c>
      <c r="AI75" s="286" t="s">
        <v>67</v>
      </c>
      <c r="AJ75" s="286" t="s">
        <v>67</v>
      </c>
      <c r="AK75" s="286" t="s">
        <v>67</v>
      </c>
      <c r="AL75" s="292" t="s">
        <v>174</v>
      </c>
    </row>
    <row r="76" spans="1:38" ht="26.25" customHeight="1" x14ac:dyDescent="0.2">
      <c r="A76" s="115" t="s">
        <v>68</v>
      </c>
      <c r="B76" s="115" t="s">
        <v>223</v>
      </c>
      <c r="C76" s="115" t="s">
        <v>224</v>
      </c>
      <c r="D76" s="325"/>
      <c r="E76" s="286"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t="s">
        <v>174</v>
      </c>
      <c r="AF76" s="286" t="s">
        <v>67</v>
      </c>
      <c r="AG76" s="286" t="s">
        <v>67</v>
      </c>
      <c r="AH76" s="286" t="s">
        <v>67</v>
      </c>
      <c r="AI76" s="286" t="s">
        <v>67</v>
      </c>
      <c r="AJ76" s="286" t="s">
        <v>67</v>
      </c>
      <c r="AK76" s="286" t="s">
        <v>67</v>
      </c>
      <c r="AL76" s="292" t="s">
        <v>174</v>
      </c>
    </row>
    <row r="77" spans="1:38" ht="26.25" customHeight="1" x14ac:dyDescent="0.2">
      <c r="A77" s="115" t="s">
        <v>68</v>
      </c>
      <c r="B77" s="115" t="s">
        <v>225</v>
      </c>
      <c r="C77" s="115" t="s">
        <v>226</v>
      </c>
      <c r="D77" s="325"/>
      <c r="E77" s="286"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t="s">
        <v>174</v>
      </c>
      <c r="AF77" s="286" t="s">
        <v>67</v>
      </c>
      <c r="AG77" s="286" t="s">
        <v>67</v>
      </c>
      <c r="AH77" s="286" t="s">
        <v>67</v>
      </c>
      <c r="AI77" s="286" t="s">
        <v>67</v>
      </c>
      <c r="AJ77" s="286" t="s">
        <v>67</v>
      </c>
      <c r="AK77" s="286" t="s">
        <v>67</v>
      </c>
      <c r="AL77" s="292" t="s">
        <v>174</v>
      </c>
    </row>
    <row r="78" spans="1:38" ht="26.25" customHeight="1" x14ac:dyDescent="0.2">
      <c r="A78" s="115" t="s">
        <v>68</v>
      </c>
      <c r="B78" s="115" t="s">
        <v>227</v>
      </c>
      <c r="C78" s="115" t="s">
        <v>228</v>
      </c>
      <c r="D78" s="325"/>
      <c r="E78" s="286"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t="s">
        <v>174</v>
      </c>
      <c r="AF78" s="286" t="s">
        <v>67</v>
      </c>
      <c r="AG78" s="286" t="s">
        <v>67</v>
      </c>
      <c r="AH78" s="286" t="s">
        <v>67</v>
      </c>
      <c r="AI78" s="286" t="s">
        <v>67</v>
      </c>
      <c r="AJ78" s="286" t="s">
        <v>67</v>
      </c>
      <c r="AK78" s="286" t="s">
        <v>67</v>
      </c>
      <c r="AL78" s="292" t="s">
        <v>174</v>
      </c>
    </row>
    <row r="79" spans="1:38" ht="26.25" customHeight="1" x14ac:dyDescent="0.2">
      <c r="A79" s="115" t="s">
        <v>68</v>
      </c>
      <c r="B79" s="115" t="s">
        <v>229</v>
      </c>
      <c r="C79" s="115" t="s">
        <v>230</v>
      </c>
      <c r="D79" s="325"/>
      <c r="E79" s="286"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t="s">
        <v>174</v>
      </c>
      <c r="AF79" s="286" t="s">
        <v>67</v>
      </c>
      <c r="AG79" s="286" t="s">
        <v>67</v>
      </c>
      <c r="AH79" s="286" t="s">
        <v>67</v>
      </c>
      <c r="AI79" s="286" t="s">
        <v>67</v>
      </c>
      <c r="AJ79" s="286" t="s">
        <v>67</v>
      </c>
      <c r="AK79" s="286" t="s">
        <v>67</v>
      </c>
      <c r="AL79" s="292" t="s">
        <v>174</v>
      </c>
    </row>
    <row r="80" spans="1:38" ht="26.25" customHeight="1" x14ac:dyDescent="0.2">
      <c r="A80" s="115" t="s">
        <v>68</v>
      </c>
      <c r="B80" s="115" t="s">
        <v>231</v>
      </c>
      <c r="C80" s="115" t="s">
        <v>232</v>
      </c>
      <c r="D80" s="325"/>
      <c r="E80" s="286"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t="s">
        <v>174</v>
      </c>
      <c r="AF80" s="286" t="s">
        <v>67</v>
      </c>
      <c r="AG80" s="286" t="s">
        <v>67</v>
      </c>
      <c r="AH80" s="286" t="s">
        <v>67</v>
      </c>
      <c r="AI80" s="286" t="s">
        <v>67</v>
      </c>
      <c r="AJ80" s="286" t="s">
        <v>67</v>
      </c>
      <c r="AK80" s="286" t="s">
        <v>67</v>
      </c>
      <c r="AL80" s="292" t="s">
        <v>174</v>
      </c>
    </row>
    <row r="81" spans="1:38" ht="26.25" customHeight="1" x14ac:dyDescent="0.2">
      <c r="A81" s="115" t="s">
        <v>68</v>
      </c>
      <c r="B81" s="115" t="s">
        <v>233</v>
      </c>
      <c r="C81" s="115" t="s">
        <v>234</v>
      </c>
      <c r="D81" s="325"/>
      <c r="E81" s="286" t="s">
        <v>67</v>
      </c>
      <c r="F81" s="286" t="s">
        <v>67</v>
      </c>
      <c r="G81" s="286" t="s">
        <v>67</v>
      </c>
      <c r="H81" s="286" t="s">
        <v>67</v>
      </c>
      <c r="I81" s="286" t="s">
        <v>67</v>
      </c>
      <c r="J81" s="286" t="s">
        <v>67</v>
      </c>
      <c r="K81" s="286" t="s">
        <v>67</v>
      </c>
      <c r="L81" s="286" t="s">
        <v>67</v>
      </c>
      <c r="M81" s="286" t="s">
        <v>67</v>
      </c>
      <c r="N81" s="286" t="s">
        <v>67</v>
      </c>
      <c r="O81" s="286" t="s">
        <v>67</v>
      </c>
      <c r="P81" s="286" t="s">
        <v>67</v>
      </c>
      <c r="Q81" s="286" t="s">
        <v>67</v>
      </c>
      <c r="R81" s="286" t="s">
        <v>67</v>
      </c>
      <c r="S81" s="286" t="s">
        <v>67</v>
      </c>
      <c r="T81" s="286" t="s">
        <v>67</v>
      </c>
      <c r="U81" s="286" t="s">
        <v>67</v>
      </c>
      <c r="V81" s="286" t="s">
        <v>67</v>
      </c>
      <c r="W81" s="286" t="s">
        <v>67</v>
      </c>
      <c r="X81" s="286" t="s">
        <v>67</v>
      </c>
      <c r="Y81" s="286" t="s">
        <v>67</v>
      </c>
      <c r="Z81" s="286" t="s">
        <v>67</v>
      </c>
      <c r="AA81" s="286" t="s">
        <v>67</v>
      </c>
      <c r="AB81" s="286" t="s">
        <v>67</v>
      </c>
      <c r="AC81" s="286" t="s">
        <v>67</v>
      </c>
      <c r="AD81" s="286" t="s">
        <v>67</v>
      </c>
      <c r="AE81" s="286" t="s">
        <v>174</v>
      </c>
      <c r="AF81" s="286" t="s">
        <v>67</v>
      </c>
      <c r="AG81" s="286" t="s">
        <v>67</v>
      </c>
      <c r="AH81" s="286" t="s">
        <v>67</v>
      </c>
      <c r="AI81" s="286" t="s">
        <v>67</v>
      </c>
      <c r="AJ81" s="286" t="s">
        <v>67</v>
      </c>
      <c r="AK81" s="286" t="s">
        <v>67</v>
      </c>
      <c r="AL81" s="292" t="s">
        <v>63</v>
      </c>
    </row>
    <row r="82" spans="1:38" ht="26.25" customHeight="1" x14ac:dyDescent="0.2">
      <c r="A82" s="115" t="s">
        <v>235</v>
      </c>
      <c r="B82" s="115" t="s">
        <v>236</v>
      </c>
      <c r="C82" s="115" t="s">
        <v>237</v>
      </c>
      <c r="D82" s="325"/>
      <c r="E82" s="286" t="s">
        <v>73</v>
      </c>
      <c r="F82" s="286">
        <v>2.252161606</v>
      </c>
      <c r="G82" s="286" t="s">
        <v>73</v>
      </c>
      <c r="H82" s="286" t="s">
        <v>73</v>
      </c>
      <c r="I82" s="286" t="s">
        <v>73</v>
      </c>
      <c r="J82" s="286" t="s">
        <v>73</v>
      </c>
      <c r="K82" s="286" t="s">
        <v>73</v>
      </c>
      <c r="L82" s="286" t="s">
        <v>73</v>
      </c>
      <c r="M82" s="286" t="s">
        <v>73</v>
      </c>
      <c r="N82" s="286" t="s">
        <v>73</v>
      </c>
      <c r="O82" s="286" t="s">
        <v>73</v>
      </c>
      <c r="P82" s="286" t="s">
        <v>73</v>
      </c>
      <c r="Q82" s="286" t="s">
        <v>73</v>
      </c>
      <c r="R82" s="286" t="s">
        <v>73</v>
      </c>
      <c r="S82" s="286" t="s">
        <v>73</v>
      </c>
      <c r="T82" s="286" t="s">
        <v>73</v>
      </c>
      <c r="U82" s="286" t="s">
        <v>73</v>
      </c>
      <c r="V82" s="286" t="s">
        <v>73</v>
      </c>
      <c r="W82" s="286" t="s">
        <v>73</v>
      </c>
      <c r="X82" s="286" t="s">
        <v>73</v>
      </c>
      <c r="Y82" s="286" t="s">
        <v>73</v>
      </c>
      <c r="Z82" s="286" t="s">
        <v>73</v>
      </c>
      <c r="AA82" s="286" t="s">
        <v>73</v>
      </c>
      <c r="AB82" s="286" t="s">
        <v>73</v>
      </c>
      <c r="AC82" s="286" t="s">
        <v>73</v>
      </c>
      <c r="AD82" s="286" t="s">
        <v>73</v>
      </c>
      <c r="AE82" s="286" t="s">
        <v>174</v>
      </c>
      <c r="AF82" s="286" t="s">
        <v>73</v>
      </c>
      <c r="AG82" s="286" t="s">
        <v>73</v>
      </c>
      <c r="AH82" s="286" t="s">
        <v>73</v>
      </c>
      <c r="AI82" s="286" t="s">
        <v>73</v>
      </c>
      <c r="AJ82" s="286" t="s">
        <v>73</v>
      </c>
      <c r="AK82" s="286">
        <v>38.329000000000001</v>
      </c>
      <c r="AL82" s="292" t="s">
        <v>469</v>
      </c>
    </row>
    <row r="83" spans="1:38" ht="26.25" customHeight="1" x14ac:dyDescent="0.2">
      <c r="A83" s="115" t="s">
        <v>68</v>
      </c>
      <c r="B83" s="115" t="s">
        <v>239</v>
      </c>
      <c r="C83" s="115" t="s">
        <v>240</v>
      </c>
      <c r="D83" s="325"/>
      <c r="E83" s="328" t="s">
        <v>73</v>
      </c>
      <c r="F83" s="328">
        <v>2.2399999999999998E-3</v>
      </c>
      <c r="G83" s="328" t="s">
        <v>73</v>
      </c>
      <c r="H83" s="328" t="s">
        <v>73</v>
      </c>
      <c r="I83" s="328">
        <v>1.4000000000000001E-4</v>
      </c>
      <c r="J83" s="328">
        <v>2.8000000000000004E-3</v>
      </c>
      <c r="K83" s="328">
        <v>2.1000000000000001E-2</v>
      </c>
      <c r="L83" s="328">
        <v>7.9800000000000015E-6</v>
      </c>
      <c r="M83" s="328" t="s">
        <v>73</v>
      </c>
      <c r="N83" s="328" t="s">
        <v>73</v>
      </c>
      <c r="O83" s="328" t="s">
        <v>73</v>
      </c>
      <c r="P83" s="328" t="s">
        <v>73</v>
      </c>
      <c r="Q83" s="328" t="s">
        <v>73</v>
      </c>
      <c r="R83" s="328" t="s">
        <v>73</v>
      </c>
      <c r="S83" s="328" t="s">
        <v>73</v>
      </c>
      <c r="T83" s="328" t="s">
        <v>73</v>
      </c>
      <c r="U83" s="328" t="s">
        <v>73</v>
      </c>
      <c r="V83" s="328" t="s">
        <v>73</v>
      </c>
      <c r="W83" s="328" t="s">
        <v>73</v>
      </c>
      <c r="X83" s="328" t="s">
        <v>73</v>
      </c>
      <c r="Y83" s="328" t="s">
        <v>73</v>
      </c>
      <c r="Z83" s="328" t="s">
        <v>73</v>
      </c>
      <c r="AA83" s="328" t="s">
        <v>73</v>
      </c>
      <c r="AB83" s="328" t="s">
        <v>73</v>
      </c>
      <c r="AC83" s="328" t="s">
        <v>73</v>
      </c>
      <c r="AD83" s="328" t="s">
        <v>73</v>
      </c>
      <c r="AE83" s="301"/>
      <c r="AF83" s="329" t="s">
        <v>73</v>
      </c>
      <c r="AG83" s="329" t="s">
        <v>73</v>
      </c>
      <c r="AH83" s="329" t="s">
        <v>73</v>
      </c>
      <c r="AI83" s="329" t="s">
        <v>73</v>
      </c>
      <c r="AJ83" s="329" t="s">
        <v>73</v>
      </c>
      <c r="AK83" s="329">
        <v>140</v>
      </c>
      <c r="AL83" s="327" t="s">
        <v>241</v>
      </c>
    </row>
    <row r="84" spans="1:38" ht="26.25" customHeight="1" x14ac:dyDescent="0.2">
      <c r="A84" s="115" t="s">
        <v>68</v>
      </c>
      <c r="B84" s="115" t="s">
        <v>242</v>
      </c>
      <c r="C84" s="115" t="s">
        <v>243</v>
      </c>
      <c r="D84" s="325"/>
      <c r="E84" s="328" t="s">
        <v>73</v>
      </c>
      <c r="F84" s="328">
        <v>8.3986957261999989E-3</v>
      </c>
      <c r="G84" s="328" t="s">
        <v>73</v>
      </c>
      <c r="H84" s="328" t="s">
        <v>73</v>
      </c>
      <c r="I84" s="328">
        <v>1.55052844176E-4</v>
      </c>
      <c r="J84" s="328">
        <v>7.7526422088000006E-4</v>
      </c>
      <c r="K84" s="328">
        <v>3.1010568835200003E-3</v>
      </c>
      <c r="L84" s="328">
        <v>2.0156869742879997E-9</v>
      </c>
      <c r="M84" s="328">
        <v>6.1375084153000013E-4</v>
      </c>
      <c r="N84" s="328" t="s">
        <v>73</v>
      </c>
      <c r="O84" s="328" t="s">
        <v>73</v>
      </c>
      <c r="P84" s="328" t="s">
        <v>73</v>
      </c>
      <c r="Q84" s="328" t="s">
        <v>73</v>
      </c>
      <c r="R84" s="328" t="s">
        <v>73</v>
      </c>
      <c r="S84" s="328" t="s">
        <v>73</v>
      </c>
      <c r="T84" s="328" t="s">
        <v>73</v>
      </c>
      <c r="U84" s="328" t="s">
        <v>73</v>
      </c>
      <c r="V84" s="328" t="s">
        <v>73</v>
      </c>
      <c r="W84" s="328" t="s">
        <v>73</v>
      </c>
      <c r="X84" s="328" t="s">
        <v>73</v>
      </c>
      <c r="Y84" s="328" t="s">
        <v>73</v>
      </c>
      <c r="Z84" s="328" t="s">
        <v>73</v>
      </c>
      <c r="AA84" s="328" t="s">
        <v>73</v>
      </c>
      <c r="AB84" s="328" t="s">
        <v>73</v>
      </c>
      <c r="AC84" s="328" t="s">
        <v>73</v>
      </c>
      <c r="AD84" s="328" t="s">
        <v>73</v>
      </c>
      <c r="AE84" s="301"/>
      <c r="AF84" s="329" t="s">
        <v>73</v>
      </c>
      <c r="AG84" s="329" t="s">
        <v>73</v>
      </c>
      <c r="AH84" s="329" t="s">
        <v>73</v>
      </c>
      <c r="AI84" s="329" t="s">
        <v>73</v>
      </c>
      <c r="AJ84" s="329" t="s">
        <v>73</v>
      </c>
      <c r="AK84" s="329">
        <v>64.605351740000003</v>
      </c>
      <c r="AL84" s="327" t="s">
        <v>241</v>
      </c>
    </row>
    <row r="85" spans="1:38" ht="26.25" customHeight="1" x14ac:dyDescent="0.2">
      <c r="A85" s="115" t="s">
        <v>235</v>
      </c>
      <c r="B85" s="115" t="s">
        <v>244</v>
      </c>
      <c r="C85" s="115" t="s">
        <v>245</v>
      </c>
      <c r="D85" s="325"/>
      <c r="E85" s="286" t="s">
        <v>73</v>
      </c>
      <c r="F85" s="286">
        <v>4.1724685829999997</v>
      </c>
      <c r="G85" s="286" t="s">
        <v>73</v>
      </c>
      <c r="H85" s="286" t="s">
        <v>73</v>
      </c>
      <c r="I85" s="286" t="s">
        <v>73</v>
      </c>
      <c r="J85" s="286" t="s">
        <v>73</v>
      </c>
      <c r="K85" s="286" t="s">
        <v>73</v>
      </c>
      <c r="L85" s="286" t="s">
        <v>73</v>
      </c>
      <c r="M85" s="286" t="s">
        <v>73</v>
      </c>
      <c r="N85" s="286" t="s">
        <v>73</v>
      </c>
      <c r="O85" s="286" t="s">
        <v>73</v>
      </c>
      <c r="P85" s="286" t="s">
        <v>73</v>
      </c>
      <c r="Q85" s="286" t="s">
        <v>73</v>
      </c>
      <c r="R85" s="286" t="s">
        <v>73</v>
      </c>
      <c r="S85" s="286" t="s">
        <v>73</v>
      </c>
      <c r="T85" s="286" t="s">
        <v>73</v>
      </c>
      <c r="U85" s="286" t="s">
        <v>73</v>
      </c>
      <c r="V85" s="286" t="s">
        <v>73</v>
      </c>
      <c r="W85" s="286" t="s">
        <v>73</v>
      </c>
      <c r="X85" s="286" t="s">
        <v>73</v>
      </c>
      <c r="Y85" s="286" t="s">
        <v>73</v>
      </c>
      <c r="Z85" s="286" t="s">
        <v>73</v>
      </c>
      <c r="AA85" s="286" t="s">
        <v>73</v>
      </c>
      <c r="AB85" s="286" t="s">
        <v>73</v>
      </c>
      <c r="AC85" s="286" t="s">
        <v>73</v>
      </c>
      <c r="AD85" s="286" t="s">
        <v>73</v>
      </c>
      <c r="AE85" s="286"/>
      <c r="AF85" s="286" t="s">
        <v>73</v>
      </c>
      <c r="AG85" s="286" t="s">
        <v>73</v>
      </c>
      <c r="AH85" s="286" t="s">
        <v>73</v>
      </c>
      <c r="AI85" s="286" t="s">
        <v>73</v>
      </c>
      <c r="AJ85" s="286" t="s">
        <v>73</v>
      </c>
      <c r="AK85" s="286">
        <v>25436446</v>
      </c>
      <c r="AL85" s="292" t="s">
        <v>470</v>
      </c>
    </row>
    <row r="86" spans="1:38" ht="26.25" customHeight="1" x14ac:dyDescent="0.2">
      <c r="A86" s="115" t="s">
        <v>235</v>
      </c>
      <c r="B86" s="115" t="s">
        <v>246</v>
      </c>
      <c r="C86" s="115" t="s">
        <v>247</v>
      </c>
      <c r="D86" s="325"/>
      <c r="E86" s="328" t="s">
        <v>73</v>
      </c>
      <c r="F86" s="328">
        <v>0.14095548574</v>
      </c>
      <c r="G86" s="328" t="s">
        <v>73</v>
      </c>
      <c r="H86" s="328" t="s">
        <v>73</v>
      </c>
      <c r="I86" s="328" t="s">
        <v>73</v>
      </c>
      <c r="J86" s="328" t="s">
        <v>73</v>
      </c>
      <c r="K86" s="328" t="s">
        <v>73</v>
      </c>
      <c r="L86" s="328" t="s">
        <v>73</v>
      </c>
      <c r="M86" s="328" t="s">
        <v>73</v>
      </c>
      <c r="N86" s="328" t="s">
        <v>73</v>
      </c>
      <c r="O86" s="328" t="s">
        <v>73</v>
      </c>
      <c r="P86" s="328" t="s">
        <v>73</v>
      </c>
      <c r="Q86" s="328" t="s">
        <v>73</v>
      </c>
      <c r="R86" s="328" t="s">
        <v>73</v>
      </c>
      <c r="S86" s="328" t="s">
        <v>73</v>
      </c>
      <c r="T86" s="328" t="s">
        <v>73</v>
      </c>
      <c r="U86" s="328" t="s">
        <v>73</v>
      </c>
      <c r="V86" s="328" t="s">
        <v>73</v>
      </c>
      <c r="W86" s="328" t="s">
        <v>73</v>
      </c>
      <c r="X86" s="328" t="s">
        <v>73</v>
      </c>
      <c r="Y86" s="328" t="s">
        <v>73</v>
      </c>
      <c r="Z86" s="328" t="s">
        <v>73</v>
      </c>
      <c r="AA86" s="328" t="s">
        <v>73</v>
      </c>
      <c r="AB86" s="328" t="s">
        <v>73</v>
      </c>
      <c r="AC86" s="328" t="s">
        <v>73</v>
      </c>
      <c r="AD86" s="328" t="s">
        <v>73</v>
      </c>
      <c r="AE86" s="301"/>
      <c r="AF86" s="329" t="s">
        <v>73</v>
      </c>
      <c r="AG86" s="329" t="s">
        <v>73</v>
      </c>
      <c r="AH86" s="329" t="s">
        <v>73</v>
      </c>
      <c r="AI86" s="329" t="s">
        <v>73</v>
      </c>
      <c r="AJ86" s="329" t="s">
        <v>73</v>
      </c>
      <c r="AK86" s="329">
        <v>0.91470140000000011</v>
      </c>
      <c r="AL86" s="327" t="s">
        <v>248</v>
      </c>
    </row>
    <row r="87" spans="1:38" ht="26.25" customHeight="1" x14ac:dyDescent="0.2">
      <c r="A87" s="115" t="s">
        <v>235</v>
      </c>
      <c r="B87" s="115" t="s">
        <v>249</v>
      </c>
      <c r="C87" s="115" t="s">
        <v>250</v>
      </c>
      <c r="D87" s="325"/>
      <c r="E87" s="328" t="s">
        <v>73</v>
      </c>
      <c r="F87" s="328">
        <v>8.6065600000000006E-2</v>
      </c>
      <c r="G87" s="328" t="s">
        <v>73</v>
      </c>
      <c r="H87" s="328" t="s">
        <v>73</v>
      </c>
      <c r="I87" s="328" t="s">
        <v>73</v>
      </c>
      <c r="J87" s="328" t="s">
        <v>73</v>
      </c>
      <c r="K87" s="328" t="s">
        <v>73</v>
      </c>
      <c r="L87" s="328" t="s">
        <v>73</v>
      </c>
      <c r="M87" s="328" t="s">
        <v>73</v>
      </c>
      <c r="N87" s="328" t="s">
        <v>73</v>
      </c>
      <c r="O87" s="328" t="s">
        <v>73</v>
      </c>
      <c r="P87" s="328" t="s">
        <v>73</v>
      </c>
      <c r="Q87" s="328" t="s">
        <v>73</v>
      </c>
      <c r="R87" s="328" t="s">
        <v>73</v>
      </c>
      <c r="S87" s="328" t="s">
        <v>73</v>
      </c>
      <c r="T87" s="328" t="s">
        <v>73</v>
      </c>
      <c r="U87" s="328" t="s">
        <v>73</v>
      </c>
      <c r="V87" s="328" t="s">
        <v>73</v>
      </c>
      <c r="W87" s="328" t="s">
        <v>73</v>
      </c>
      <c r="X87" s="328" t="s">
        <v>73</v>
      </c>
      <c r="Y87" s="328" t="s">
        <v>73</v>
      </c>
      <c r="Z87" s="328" t="s">
        <v>73</v>
      </c>
      <c r="AA87" s="328" t="s">
        <v>73</v>
      </c>
      <c r="AB87" s="328" t="s">
        <v>73</v>
      </c>
      <c r="AC87" s="328" t="s">
        <v>73</v>
      </c>
      <c r="AD87" s="328" t="s">
        <v>73</v>
      </c>
      <c r="AE87" s="301"/>
      <c r="AF87" s="329" t="s">
        <v>73</v>
      </c>
      <c r="AG87" s="329" t="s">
        <v>73</v>
      </c>
      <c r="AH87" s="329" t="s">
        <v>73</v>
      </c>
      <c r="AI87" s="329" t="s">
        <v>73</v>
      </c>
      <c r="AJ87" s="329" t="s">
        <v>73</v>
      </c>
      <c r="AK87" s="329">
        <v>215164</v>
      </c>
      <c r="AL87" s="327" t="s">
        <v>251</v>
      </c>
    </row>
    <row r="88" spans="1:38" ht="26.25" customHeight="1" x14ac:dyDescent="0.2">
      <c r="A88" s="115" t="s">
        <v>235</v>
      </c>
      <c r="B88" s="115" t="s">
        <v>252</v>
      </c>
      <c r="C88" s="115" t="s">
        <v>253</v>
      </c>
      <c r="D88" s="325" t="s">
        <v>174</v>
      </c>
      <c r="E88" s="286" t="s">
        <v>73</v>
      </c>
      <c r="F88" s="286">
        <v>0.167922713</v>
      </c>
      <c r="G88" s="286" t="s">
        <v>73</v>
      </c>
      <c r="H88" s="286" t="s">
        <v>73</v>
      </c>
      <c r="I88" s="286" t="s">
        <v>73</v>
      </c>
      <c r="J88" s="286" t="s">
        <v>73</v>
      </c>
      <c r="K88" s="286" t="s">
        <v>73</v>
      </c>
      <c r="L88" s="286" t="s">
        <v>73</v>
      </c>
      <c r="M88" s="286" t="s">
        <v>73</v>
      </c>
      <c r="N88" s="286" t="s">
        <v>73</v>
      </c>
      <c r="O88" s="286" t="s">
        <v>73</v>
      </c>
      <c r="P88" s="286" t="s">
        <v>73</v>
      </c>
      <c r="Q88" s="286" t="s">
        <v>73</v>
      </c>
      <c r="R88" s="286" t="s">
        <v>73</v>
      </c>
      <c r="S88" s="286" t="s">
        <v>73</v>
      </c>
      <c r="T88" s="286" t="s">
        <v>73</v>
      </c>
      <c r="U88" s="286" t="s">
        <v>73</v>
      </c>
      <c r="V88" s="286" t="s">
        <v>73</v>
      </c>
      <c r="W88" s="286" t="s">
        <v>73</v>
      </c>
      <c r="X88" s="286" t="s">
        <v>73</v>
      </c>
      <c r="Y88" s="286" t="s">
        <v>73</v>
      </c>
      <c r="Z88" s="286" t="s">
        <v>73</v>
      </c>
      <c r="AA88" s="286" t="s">
        <v>73</v>
      </c>
      <c r="AB88" s="286" t="s">
        <v>73</v>
      </c>
      <c r="AC88" s="286" t="s">
        <v>73</v>
      </c>
      <c r="AD88" s="286" t="s">
        <v>73</v>
      </c>
      <c r="AE88" s="286"/>
      <c r="AF88" s="286" t="s">
        <v>73</v>
      </c>
      <c r="AG88" s="286" t="s">
        <v>73</v>
      </c>
      <c r="AH88" s="286" t="s">
        <v>73</v>
      </c>
      <c r="AI88" s="286" t="s">
        <v>73</v>
      </c>
      <c r="AJ88" s="286" t="s">
        <v>73</v>
      </c>
      <c r="AK88" s="286">
        <v>15.113745</v>
      </c>
      <c r="AL88" s="292" t="s">
        <v>471</v>
      </c>
    </row>
    <row r="89" spans="1:38" ht="26.25" customHeight="1" x14ac:dyDescent="0.2">
      <c r="A89" s="115" t="s">
        <v>235</v>
      </c>
      <c r="B89" s="115" t="s">
        <v>254</v>
      </c>
      <c r="C89" s="115" t="s">
        <v>255</v>
      </c>
      <c r="D89" s="325" t="s">
        <v>174</v>
      </c>
      <c r="E89" s="286" t="s">
        <v>73</v>
      </c>
      <c r="F89" s="286">
        <v>0.47456041700000001</v>
      </c>
      <c r="G89" s="286" t="s">
        <v>73</v>
      </c>
      <c r="H89" s="286" t="s">
        <v>73</v>
      </c>
      <c r="I89" s="286" t="s">
        <v>73</v>
      </c>
      <c r="J89" s="286" t="s">
        <v>73</v>
      </c>
      <c r="K89" s="286" t="s">
        <v>73</v>
      </c>
      <c r="L89" s="286" t="s">
        <v>73</v>
      </c>
      <c r="M89" s="286" t="s">
        <v>73</v>
      </c>
      <c r="N89" s="286" t="s">
        <v>73</v>
      </c>
      <c r="O89" s="286" t="s">
        <v>73</v>
      </c>
      <c r="P89" s="286" t="s">
        <v>73</v>
      </c>
      <c r="Q89" s="286" t="s">
        <v>73</v>
      </c>
      <c r="R89" s="286" t="s">
        <v>73</v>
      </c>
      <c r="S89" s="286" t="s">
        <v>73</v>
      </c>
      <c r="T89" s="286" t="s">
        <v>73</v>
      </c>
      <c r="U89" s="286" t="s">
        <v>73</v>
      </c>
      <c r="V89" s="286" t="s">
        <v>73</v>
      </c>
      <c r="W89" s="286" t="s">
        <v>73</v>
      </c>
      <c r="X89" s="286" t="s">
        <v>73</v>
      </c>
      <c r="Y89" s="286" t="s">
        <v>73</v>
      </c>
      <c r="Z89" s="286" t="s">
        <v>73</v>
      </c>
      <c r="AA89" s="286" t="s">
        <v>73</v>
      </c>
      <c r="AB89" s="286" t="s">
        <v>73</v>
      </c>
      <c r="AC89" s="286" t="s">
        <v>73</v>
      </c>
      <c r="AD89" s="286" t="s">
        <v>73</v>
      </c>
      <c r="AE89" s="286"/>
      <c r="AF89" s="286" t="s">
        <v>73</v>
      </c>
      <c r="AG89" s="286" t="s">
        <v>73</v>
      </c>
      <c r="AH89" s="286" t="s">
        <v>73</v>
      </c>
      <c r="AI89" s="286" t="s">
        <v>73</v>
      </c>
      <c r="AJ89" s="286" t="s">
        <v>73</v>
      </c>
      <c r="AK89" s="347">
        <v>2633277</v>
      </c>
      <c r="AL89" s="292" t="s">
        <v>256</v>
      </c>
    </row>
    <row r="90" spans="1:38" s="32" customFormat="1" ht="26.25" customHeight="1" x14ac:dyDescent="0.2">
      <c r="A90" s="115" t="s">
        <v>235</v>
      </c>
      <c r="B90" s="115" t="s">
        <v>257</v>
      </c>
      <c r="C90" s="115" t="s">
        <v>258</v>
      </c>
      <c r="D90" s="325" t="s">
        <v>174</v>
      </c>
      <c r="E90" s="286">
        <v>2.8920189999999998E-2</v>
      </c>
      <c r="F90" s="286">
        <v>0.123047318</v>
      </c>
      <c r="G90" s="286">
        <v>2.6156220000000002E-3</v>
      </c>
      <c r="H90" s="286">
        <v>6.6157926000000006E-2</v>
      </c>
      <c r="I90" s="286">
        <v>4.4985664000000002E-2</v>
      </c>
      <c r="J90" s="286">
        <v>8.6454532000000001E-2</v>
      </c>
      <c r="K90" s="286">
        <v>9.5124192999999996E-2</v>
      </c>
      <c r="L90" s="286">
        <v>5.9148100000000004E-4</v>
      </c>
      <c r="M90" s="286">
        <v>0.88457857699999998</v>
      </c>
      <c r="N90" s="286">
        <v>0.67902240000000003</v>
      </c>
      <c r="O90" s="286">
        <v>1.2826890000000001E-3</v>
      </c>
      <c r="P90" s="286">
        <v>4.9400000000000001E-5</v>
      </c>
      <c r="Q90" s="286">
        <v>1.1519130000000001E-3</v>
      </c>
      <c r="R90" s="286">
        <v>1.3511159999999999E-2</v>
      </c>
      <c r="S90" s="286">
        <v>0.38454926099999998</v>
      </c>
      <c r="T90" s="286">
        <v>2.5983429999999998E-2</v>
      </c>
      <c r="U90" s="286" t="s">
        <v>73</v>
      </c>
      <c r="V90" s="286">
        <v>0.22518642999999999</v>
      </c>
      <c r="W90" s="286">
        <v>1.5941670000000001E-3</v>
      </c>
      <c r="X90" s="286">
        <v>1.7695250000000001E-3</v>
      </c>
      <c r="Y90" s="286">
        <v>7.1737500000000002E-4</v>
      </c>
      <c r="Z90" s="286">
        <v>7.1737500000000002E-4</v>
      </c>
      <c r="AA90" s="286">
        <v>7.1737500000000002E-4</v>
      </c>
      <c r="AB90" s="286">
        <v>3.921651E-3</v>
      </c>
      <c r="AC90" s="286" t="s">
        <v>73</v>
      </c>
      <c r="AD90" s="286" t="s">
        <v>73</v>
      </c>
      <c r="AE90" s="286"/>
      <c r="AF90" s="286" t="s">
        <v>73</v>
      </c>
      <c r="AG90" s="286" t="s">
        <v>73</v>
      </c>
      <c r="AH90" s="286" t="s">
        <v>73</v>
      </c>
      <c r="AI90" s="286" t="s">
        <v>73</v>
      </c>
      <c r="AJ90" s="286" t="s">
        <v>73</v>
      </c>
      <c r="AK90" s="286">
        <v>866100</v>
      </c>
      <c r="AL90" s="292" t="s">
        <v>472</v>
      </c>
    </row>
    <row r="91" spans="1:38" ht="26.25" customHeight="1" x14ac:dyDescent="0.2">
      <c r="A91" s="115" t="s">
        <v>235</v>
      </c>
      <c r="B91" s="115" t="s">
        <v>259</v>
      </c>
      <c r="C91" s="115" t="s">
        <v>260</v>
      </c>
      <c r="D91" s="325" t="s">
        <v>473</v>
      </c>
      <c r="E91" s="286" t="s">
        <v>73</v>
      </c>
      <c r="F91" s="286" t="s">
        <v>71</v>
      </c>
      <c r="G91" s="286" t="s">
        <v>73</v>
      </c>
      <c r="H91" s="286" t="s">
        <v>73</v>
      </c>
      <c r="I91" s="286" t="s">
        <v>73</v>
      </c>
      <c r="J91" s="286" t="s">
        <v>73</v>
      </c>
      <c r="K91" s="286" t="s">
        <v>73</v>
      </c>
      <c r="L91" s="286" t="s">
        <v>73</v>
      </c>
      <c r="M91" s="286" t="s">
        <v>73</v>
      </c>
      <c r="N91" s="286" t="s">
        <v>73</v>
      </c>
      <c r="O91" s="286" t="s">
        <v>73</v>
      </c>
      <c r="P91" s="286" t="s">
        <v>73</v>
      </c>
      <c r="Q91" s="286" t="s">
        <v>73</v>
      </c>
      <c r="R91" s="286" t="s">
        <v>73</v>
      </c>
      <c r="S91" s="286" t="s">
        <v>73</v>
      </c>
      <c r="T91" s="286" t="s">
        <v>73</v>
      </c>
      <c r="U91" s="286" t="s">
        <v>73</v>
      </c>
      <c r="V91" s="286" t="s">
        <v>73</v>
      </c>
      <c r="W91" s="286" t="s">
        <v>73</v>
      </c>
      <c r="X91" s="286" t="s">
        <v>73</v>
      </c>
      <c r="Y91" s="286" t="s">
        <v>73</v>
      </c>
      <c r="Z91" s="286" t="s">
        <v>73</v>
      </c>
      <c r="AA91" s="286" t="s">
        <v>73</v>
      </c>
      <c r="AB91" s="286" t="s">
        <v>73</v>
      </c>
      <c r="AC91" s="286" t="s">
        <v>73</v>
      </c>
      <c r="AD91" s="286" t="s">
        <v>73</v>
      </c>
      <c r="AE91" s="286" t="s">
        <v>174</v>
      </c>
      <c r="AF91" s="286" t="s">
        <v>73</v>
      </c>
      <c r="AG91" s="286" t="s">
        <v>73</v>
      </c>
      <c r="AH91" s="286" t="s">
        <v>73</v>
      </c>
      <c r="AI91" s="286" t="s">
        <v>73</v>
      </c>
      <c r="AJ91" s="286" t="s">
        <v>73</v>
      </c>
      <c r="AK91" s="286" t="s">
        <v>71</v>
      </c>
      <c r="AL91" s="292" t="s">
        <v>174</v>
      </c>
    </row>
    <row r="92" spans="1:38" ht="26.25" customHeight="1" x14ac:dyDescent="0.2">
      <c r="A92" s="115" t="s">
        <v>68</v>
      </c>
      <c r="B92" s="115" t="s">
        <v>261</v>
      </c>
      <c r="C92" s="115" t="s">
        <v>262</v>
      </c>
      <c r="D92" s="325"/>
      <c r="E92" s="328">
        <v>5.7000000000000003E-5</v>
      </c>
      <c r="F92" s="328">
        <v>5.5970000000000004E-3</v>
      </c>
      <c r="G92" s="328">
        <v>1.359E-2</v>
      </c>
      <c r="H92" s="328">
        <v>1.7240000000000001E-3</v>
      </c>
      <c r="I92" s="328">
        <v>1.242E-3</v>
      </c>
      <c r="J92" s="328">
        <v>1.6559999999999999E-3</v>
      </c>
      <c r="K92" s="328">
        <v>2.0699999999999998E-3</v>
      </c>
      <c r="L92" s="328">
        <v>2.2356000000000001E-5</v>
      </c>
      <c r="M92" s="328">
        <v>5.5999999999999999E-5</v>
      </c>
      <c r="N92" s="328" t="s">
        <v>73</v>
      </c>
      <c r="O92" s="328" t="s">
        <v>73</v>
      </c>
      <c r="P92" s="328" t="s">
        <v>73</v>
      </c>
      <c r="Q92" s="328" t="s">
        <v>73</v>
      </c>
      <c r="R92" s="328" t="s">
        <v>73</v>
      </c>
      <c r="S92" s="328" t="s">
        <v>73</v>
      </c>
      <c r="T92" s="328" t="s">
        <v>73</v>
      </c>
      <c r="U92" s="328" t="s">
        <v>73</v>
      </c>
      <c r="V92" s="328" t="s">
        <v>73</v>
      </c>
      <c r="W92" s="328" t="s">
        <v>73</v>
      </c>
      <c r="X92" s="328" t="s">
        <v>73</v>
      </c>
      <c r="Y92" s="328" t="s">
        <v>73</v>
      </c>
      <c r="Z92" s="328" t="s">
        <v>73</v>
      </c>
      <c r="AA92" s="328" t="s">
        <v>73</v>
      </c>
      <c r="AB92" s="328" t="s">
        <v>73</v>
      </c>
      <c r="AC92" s="328" t="s">
        <v>73</v>
      </c>
      <c r="AD92" s="328" t="s">
        <v>73</v>
      </c>
      <c r="AE92" s="301"/>
      <c r="AF92" s="329" t="s">
        <v>73</v>
      </c>
      <c r="AG92" s="329" t="s">
        <v>73</v>
      </c>
      <c r="AH92" s="329" t="s">
        <v>73</v>
      </c>
      <c r="AI92" s="329" t="s">
        <v>73</v>
      </c>
      <c r="AJ92" s="329" t="s">
        <v>73</v>
      </c>
      <c r="AK92" s="329" t="s">
        <v>72</v>
      </c>
      <c r="AL92" s="327" t="s">
        <v>460</v>
      </c>
    </row>
    <row r="93" spans="1:38" ht="26.25" customHeight="1" x14ac:dyDescent="0.2">
      <c r="A93" s="115" t="s">
        <v>68</v>
      </c>
      <c r="B93" s="115" t="s">
        <v>263</v>
      </c>
      <c r="C93" s="115" t="s">
        <v>264</v>
      </c>
      <c r="D93" s="325"/>
      <c r="E93" s="286" t="s">
        <v>73</v>
      </c>
      <c r="F93" s="286">
        <v>3.245934584</v>
      </c>
      <c r="G93" s="286" t="s">
        <v>73</v>
      </c>
      <c r="H93" s="286" t="s">
        <v>73</v>
      </c>
      <c r="I93" s="286" t="s">
        <v>73</v>
      </c>
      <c r="J93" s="286">
        <v>3.9731059999999997E-3</v>
      </c>
      <c r="K93" s="286" t="s">
        <v>73</v>
      </c>
      <c r="L93" s="286" t="s">
        <v>73</v>
      </c>
      <c r="M93" s="286" t="s">
        <v>73</v>
      </c>
      <c r="N93" s="286" t="s">
        <v>73</v>
      </c>
      <c r="O93" s="286" t="s">
        <v>73</v>
      </c>
      <c r="P93" s="286" t="s">
        <v>73</v>
      </c>
      <c r="Q93" s="286" t="s">
        <v>73</v>
      </c>
      <c r="R93" s="286" t="s">
        <v>73</v>
      </c>
      <c r="S93" s="286" t="s">
        <v>73</v>
      </c>
      <c r="T93" s="286" t="s">
        <v>73</v>
      </c>
      <c r="U93" s="286" t="s">
        <v>73</v>
      </c>
      <c r="V93" s="286" t="s">
        <v>73</v>
      </c>
      <c r="W93" s="286" t="s">
        <v>73</v>
      </c>
      <c r="X93" s="286" t="s">
        <v>73</v>
      </c>
      <c r="Y93" s="286" t="s">
        <v>73</v>
      </c>
      <c r="Z93" s="286" t="s">
        <v>73</v>
      </c>
      <c r="AA93" s="286" t="s">
        <v>73</v>
      </c>
      <c r="AB93" s="286" t="s">
        <v>73</v>
      </c>
      <c r="AC93" s="286" t="s">
        <v>73</v>
      </c>
      <c r="AD93" s="286" t="s">
        <v>73</v>
      </c>
      <c r="AE93" s="286"/>
      <c r="AF93" s="286" t="s">
        <v>73</v>
      </c>
      <c r="AG93" s="286" t="s">
        <v>73</v>
      </c>
      <c r="AH93" s="286" t="s">
        <v>73</v>
      </c>
      <c r="AI93" s="286" t="s">
        <v>73</v>
      </c>
      <c r="AJ93" s="286" t="s">
        <v>73</v>
      </c>
      <c r="AK93" s="286">
        <v>2078</v>
      </c>
      <c r="AL93" s="292" t="s">
        <v>474</v>
      </c>
    </row>
    <row r="94" spans="1:38" ht="26.25" customHeight="1" x14ac:dyDescent="0.2">
      <c r="A94" s="115" t="s">
        <v>68</v>
      </c>
      <c r="B94" s="115" t="s">
        <v>265</v>
      </c>
      <c r="C94" s="115" t="s">
        <v>266</v>
      </c>
      <c r="D94" s="325"/>
      <c r="E94" s="286">
        <v>6.2534000000000006E-2</v>
      </c>
      <c r="F94" s="286">
        <v>1.2397E-2</v>
      </c>
      <c r="G94" s="286" t="s">
        <v>73</v>
      </c>
      <c r="H94" s="286" t="s">
        <v>73</v>
      </c>
      <c r="I94" s="286">
        <v>4.9014000000000002E-3</v>
      </c>
      <c r="J94" s="286">
        <v>6.5351999999999997E-3</v>
      </c>
      <c r="K94" s="286">
        <v>8.1689999999999992E-3</v>
      </c>
      <c r="L94" s="346">
        <v>8.8225200000000004E-5</v>
      </c>
      <c r="M94" s="286">
        <v>0.112375</v>
      </c>
      <c r="N94" s="286" t="s">
        <v>73</v>
      </c>
      <c r="O94" s="286" t="s">
        <v>73</v>
      </c>
      <c r="P94" s="286" t="s">
        <v>73</v>
      </c>
      <c r="Q94" s="286" t="s">
        <v>73</v>
      </c>
      <c r="R94" s="286" t="s">
        <v>73</v>
      </c>
      <c r="S94" s="286" t="s">
        <v>73</v>
      </c>
      <c r="T94" s="286" t="s">
        <v>73</v>
      </c>
      <c r="U94" s="286" t="s">
        <v>73</v>
      </c>
      <c r="V94" s="286" t="s">
        <v>73</v>
      </c>
      <c r="W94" s="286" t="s">
        <v>73</v>
      </c>
      <c r="X94" s="286" t="s">
        <v>73</v>
      </c>
      <c r="Y94" s="286" t="s">
        <v>73</v>
      </c>
      <c r="Z94" s="286" t="s">
        <v>73</v>
      </c>
      <c r="AA94" s="286" t="s">
        <v>73</v>
      </c>
      <c r="AB94" s="286" t="s">
        <v>73</v>
      </c>
      <c r="AC94" s="286" t="s">
        <v>73</v>
      </c>
      <c r="AD94" s="286" t="s">
        <v>73</v>
      </c>
      <c r="AE94" s="286"/>
      <c r="AF94" s="286" t="s">
        <v>73</v>
      </c>
      <c r="AG94" s="286" t="s">
        <v>73</v>
      </c>
      <c r="AH94" s="286" t="s">
        <v>73</v>
      </c>
      <c r="AI94" s="286" t="s">
        <v>73</v>
      </c>
      <c r="AJ94" s="286" t="s">
        <v>73</v>
      </c>
      <c r="AK94" s="286" t="s">
        <v>72</v>
      </c>
      <c r="AL94" s="292" t="s">
        <v>174</v>
      </c>
    </row>
    <row r="95" spans="1:38" ht="26.25" customHeight="1" x14ac:dyDescent="0.2">
      <c r="A95" s="115" t="s">
        <v>68</v>
      </c>
      <c r="B95" s="115" t="s">
        <v>267</v>
      </c>
      <c r="C95" s="115" t="s">
        <v>268</v>
      </c>
      <c r="D95" s="325"/>
      <c r="E95" s="328" t="s">
        <v>73</v>
      </c>
      <c r="F95" s="328" t="s">
        <v>72</v>
      </c>
      <c r="G95" s="328" t="s">
        <v>73</v>
      </c>
      <c r="H95" s="328" t="s">
        <v>73</v>
      </c>
      <c r="I95" s="328" t="s">
        <v>72</v>
      </c>
      <c r="J95" s="328" t="s">
        <v>72</v>
      </c>
      <c r="K95" s="328">
        <v>0.47354299999999999</v>
      </c>
      <c r="L95" s="328" t="s">
        <v>73</v>
      </c>
      <c r="M95" s="328" t="s">
        <v>73</v>
      </c>
      <c r="N95" s="328" t="s">
        <v>73</v>
      </c>
      <c r="O95" s="328" t="s">
        <v>73</v>
      </c>
      <c r="P95" s="328" t="s">
        <v>73</v>
      </c>
      <c r="Q95" s="328" t="s">
        <v>73</v>
      </c>
      <c r="R95" s="328" t="s">
        <v>73</v>
      </c>
      <c r="S95" s="328" t="s">
        <v>73</v>
      </c>
      <c r="T95" s="328" t="s">
        <v>73</v>
      </c>
      <c r="U95" s="328" t="s">
        <v>73</v>
      </c>
      <c r="V95" s="328" t="s">
        <v>73</v>
      </c>
      <c r="W95" s="328" t="s">
        <v>73</v>
      </c>
      <c r="X95" s="328" t="s">
        <v>73</v>
      </c>
      <c r="Y95" s="328" t="s">
        <v>73</v>
      </c>
      <c r="Z95" s="328" t="s">
        <v>73</v>
      </c>
      <c r="AA95" s="328" t="s">
        <v>73</v>
      </c>
      <c r="AB95" s="328" t="s">
        <v>73</v>
      </c>
      <c r="AC95" s="328" t="s">
        <v>73</v>
      </c>
      <c r="AD95" s="328" t="s">
        <v>73</v>
      </c>
      <c r="AE95" s="294">
        <v>0</v>
      </c>
      <c r="AF95" s="329" t="s">
        <v>73</v>
      </c>
      <c r="AG95" s="329" t="s">
        <v>73</v>
      </c>
      <c r="AH95" s="329" t="s">
        <v>73</v>
      </c>
      <c r="AI95" s="329" t="s">
        <v>73</v>
      </c>
      <c r="AJ95" s="329" t="s">
        <v>73</v>
      </c>
      <c r="AK95" s="328">
        <v>473.54300000000001</v>
      </c>
      <c r="AL95" s="327" t="s">
        <v>269</v>
      </c>
    </row>
    <row r="96" spans="1:38" ht="26.25" customHeight="1" x14ac:dyDescent="0.2">
      <c r="A96" s="115" t="s">
        <v>68</v>
      </c>
      <c r="B96" s="115" t="s">
        <v>270</v>
      </c>
      <c r="C96" s="115" t="s">
        <v>271</v>
      </c>
      <c r="D96" s="325"/>
      <c r="E96" s="286" t="s">
        <v>67</v>
      </c>
      <c r="F96" s="286" t="s">
        <v>67</v>
      </c>
      <c r="G96" s="286" t="s">
        <v>67</v>
      </c>
      <c r="H96" s="286" t="s">
        <v>67</v>
      </c>
      <c r="I96" s="286" t="s">
        <v>67</v>
      </c>
      <c r="J96" s="286" t="s">
        <v>67</v>
      </c>
      <c r="K96" s="286" t="s">
        <v>67</v>
      </c>
      <c r="L96" s="286" t="s">
        <v>67</v>
      </c>
      <c r="M96" s="286" t="s">
        <v>67</v>
      </c>
      <c r="N96" s="286" t="s">
        <v>67</v>
      </c>
      <c r="O96" s="286" t="s">
        <v>67</v>
      </c>
      <c r="P96" s="286" t="s">
        <v>67</v>
      </c>
      <c r="Q96" s="286" t="s">
        <v>67</v>
      </c>
      <c r="R96" s="286" t="s">
        <v>67</v>
      </c>
      <c r="S96" s="286" t="s">
        <v>67</v>
      </c>
      <c r="T96" s="286" t="s">
        <v>67</v>
      </c>
      <c r="U96" s="286" t="s">
        <v>67</v>
      </c>
      <c r="V96" s="286" t="s">
        <v>67</v>
      </c>
      <c r="W96" s="286" t="s">
        <v>67</v>
      </c>
      <c r="X96" s="286" t="s">
        <v>67</v>
      </c>
      <c r="Y96" s="286" t="s">
        <v>67</v>
      </c>
      <c r="Z96" s="286" t="s">
        <v>67</v>
      </c>
      <c r="AA96" s="286" t="s">
        <v>67</v>
      </c>
      <c r="AB96" s="286" t="s">
        <v>67</v>
      </c>
      <c r="AC96" s="286" t="s">
        <v>67</v>
      </c>
      <c r="AD96" s="286" t="s">
        <v>67</v>
      </c>
      <c r="AE96" s="286" t="s">
        <v>174</v>
      </c>
      <c r="AF96" s="286" t="s">
        <v>67</v>
      </c>
      <c r="AG96" s="286" t="s">
        <v>67</v>
      </c>
      <c r="AH96" s="286" t="s">
        <v>67</v>
      </c>
      <c r="AI96" s="286" t="s">
        <v>67</v>
      </c>
      <c r="AJ96" s="286" t="s">
        <v>67</v>
      </c>
      <c r="AK96" s="286" t="s">
        <v>67</v>
      </c>
      <c r="AL96" s="292" t="s">
        <v>174</v>
      </c>
    </row>
    <row r="97" spans="1:38" ht="26.25" customHeight="1" x14ac:dyDescent="0.2">
      <c r="A97" s="115" t="s">
        <v>68</v>
      </c>
      <c r="B97" s="115" t="s">
        <v>272</v>
      </c>
      <c r="C97" s="115" t="s">
        <v>273</v>
      </c>
      <c r="D97" s="325"/>
      <c r="E97" s="286" t="s">
        <v>73</v>
      </c>
      <c r="F97" s="286" t="s">
        <v>73</v>
      </c>
      <c r="G97" s="286" t="s">
        <v>73</v>
      </c>
      <c r="H97" s="286" t="s">
        <v>73</v>
      </c>
      <c r="I97" s="286" t="s">
        <v>73</v>
      </c>
      <c r="J97" s="286" t="s">
        <v>73</v>
      </c>
      <c r="K97" s="286" t="s">
        <v>73</v>
      </c>
      <c r="L97" s="286" t="s">
        <v>73</v>
      </c>
      <c r="M97" s="286" t="s">
        <v>73</v>
      </c>
      <c r="N97" s="286" t="s">
        <v>73</v>
      </c>
      <c r="O97" s="286" t="s">
        <v>73</v>
      </c>
      <c r="P97" s="286">
        <v>3.184E-2</v>
      </c>
      <c r="Q97" s="286" t="s">
        <v>73</v>
      </c>
      <c r="R97" s="286" t="s">
        <v>73</v>
      </c>
      <c r="S97" s="286" t="s">
        <v>73</v>
      </c>
      <c r="T97" s="286" t="s">
        <v>73</v>
      </c>
      <c r="U97" s="286" t="s">
        <v>73</v>
      </c>
      <c r="V97" s="286" t="s">
        <v>73</v>
      </c>
      <c r="W97" s="286" t="s">
        <v>73</v>
      </c>
      <c r="X97" s="286" t="s">
        <v>73</v>
      </c>
      <c r="Y97" s="286" t="s">
        <v>73</v>
      </c>
      <c r="Z97" s="286" t="s">
        <v>73</v>
      </c>
      <c r="AA97" s="286" t="s">
        <v>73</v>
      </c>
      <c r="AB97" s="286" t="s">
        <v>73</v>
      </c>
      <c r="AC97" s="286" t="s">
        <v>73</v>
      </c>
      <c r="AD97" s="286">
        <v>0.36</v>
      </c>
      <c r="AE97" s="286"/>
      <c r="AF97" s="286" t="s">
        <v>73</v>
      </c>
      <c r="AG97" s="286" t="s">
        <v>73</v>
      </c>
      <c r="AH97" s="286" t="s">
        <v>73</v>
      </c>
      <c r="AI97" s="286" t="s">
        <v>73</v>
      </c>
      <c r="AJ97" s="286" t="s">
        <v>73</v>
      </c>
      <c r="AK97" s="286">
        <v>120</v>
      </c>
      <c r="AL97" s="292" t="s">
        <v>475</v>
      </c>
    </row>
    <row r="98" spans="1:38" ht="26.25" customHeight="1" x14ac:dyDescent="0.2">
      <c r="A98" s="115" t="s">
        <v>68</v>
      </c>
      <c r="B98" s="115" t="s">
        <v>275</v>
      </c>
      <c r="C98" s="115" t="s">
        <v>276</v>
      </c>
      <c r="D98" s="325"/>
      <c r="E98" s="286" t="s">
        <v>67</v>
      </c>
      <c r="F98" s="286" t="s">
        <v>67</v>
      </c>
      <c r="G98" s="286" t="s">
        <v>67</v>
      </c>
      <c r="H98" s="286" t="s">
        <v>67</v>
      </c>
      <c r="I98" s="286" t="s">
        <v>67</v>
      </c>
      <c r="J98" s="286" t="s">
        <v>67</v>
      </c>
      <c r="K98" s="286" t="s">
        <v>67</v>
      </c>
      <c r="L98" s="286" t="s">
        <v>67</v>
      </c>
      <c r="M98" s="286" t="s">
        <v>67</v>
      </c>
      <c r="N98" s="286" t="s">
        <v>67</v>
      </c>
      <c r="O98" s="286" t="s">
        <v>67</v>
      </c>
      <c r="P98" s="286" t="s">
        <v>67</v>
      </c>
      <c r="Q98" s="286" t="s">
        <v>67</v>
      </c>
      <c r="R98" s="286" t="s">
        <v>67</v>
      </c>
      <c r="S98" s="286" t="s">
        <v>67</v>
      </c>
      <c r="T98" s="286" t="s">
        <v>67</v>
      </c>
      <c r="U98" s="286" t="s">
        <v>67</v>
      </c>
      <c r="V98" s="286" t="s">
        <v>67</v>
      </c>
      <c r="W98" s="286" t="s">
        <v>67</v>
      </c>
      <c r="X98" s="286" t="s">
        <v>67</v>
      </c>
      <c r="Y98" s="286" t="s">
        <v>67</v>
      </c>
      <c r="Z98" s="286" t="s">
        <v>67</v>
      </c>
      <c r="AA98" s="286" t="s">
        <v>67</v>
      </c>
      <c r="AB98" s="286" t="s">
        <v>67</v>
      </c>
      <c r="AC98" s="286" t="s">
        <v>67</v>
      </c>
      <c r="AD98" s="286" t="s">
        <v>67</v>
      </c>
      <c r="AE98" s="286" t="s">
        <v>174</v>
      </c>
      <c r="AF98" s="286" t="s">
        <v>67</v>
      </c>
      <c r="AG98" s="286" t="s">
        <v>67</v>
      </c>
      <c r="AH98" s="286" t="s">
        <v>67</v>
      </c>
      <c r="AI98" s="286" t="s">
        <v>67</v>
      </c>
      <c r="AJ98" s="286" t="s">
        <v>67</v>
      </c>
      <c r="AK98" s="286" t="s">
        <v>67</v>
      </c>
      <c r="AL98" s="292" t="s">
        <v>174</v>
      </c>
    </row>
    <row r="99" spans="1:38" ht="26.25" customHeight="1" x14ac:dyDescent="0.25">
      <c r="A99" s="115" t="s">
        <v>277</v>
      </c>
      <c r="B99" s="115" t="s">
        <v>278</v>
      </c>
      <c r="C99" s="115" t="s">
        <v>279</v>
      </c>
      <c r="D99" s="325">
        <v>0</v>
      </c>
      <c r="E99" s="282">
        <v>0.187916</v>
      </c>
      <c r="F99" s="282">
        <v>6.2947649999999999</v>
      </c>
      <c r="G99" s="283" t="s">
        <v>73</v>
      </c>
      <c r="H99" s="282">
        <v>6.33507</v>
      </c>
      <c r="I99" s="282">
        <v>0.108471</v>
      </c>
      <c r="J99" s="282">
        <v>0.16667499999999999</v>
      </c>
      <c r="K99" s="282">
        <v>0.365097</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399600.5</v>
      </c>
      <c r="AL99" s="308" t="s">
        <v>280</v>
      </c>
    </row>
    <row r="100" spans="1:38" ht="26.25" customHeight="1" x14ac:dyDescent="0.25">
      <c r="A100" s="115" t="s">
        <v>277</v>
      </c>
      <c r="B100" s="115" t="s">
        <v>281</v>
      </c>
      <c r="C100" s="115" t="s">
        <v>282</v>
      </c>
      <c r="D100" s="325">
        <v>0</v>
      </c>
      <c r="E100" s="282">
        <v>8.0675999999999998E-2</v>
      </c>
      <c r="F100" s="282">
        <v>3.2073659999999999</v>
      </c>
      <c r="G100" s="283" t="s">
        <v>73</v>
      </c>
      <c r="H100" s="282">
        <v>2.5945550000000002</v>
      </c>
      <c r="I100" s="282">
        <v>4.1070000000000002E-2</v>
      </c>
      <c r="J100" s="282">
        <v>6.2897999999999996E-2</v>
      </c>
      <c r="K100" s="282">
        <v>0.13619899999999999</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3">
        <v>405818.4</v>
      </c>
      <c r="AL100" s="306" t="s">
        <v>450</v>
      </c>
    </row>
    <row r="101" spans="1:38" ht="26.25" customHeight="1" x14ac:dyDescent="0.25">
      <c r="A101" s="115" t="s">
        <v>277</v>
      </c>
      <c r="B101" s="115" t="s">
        <v>283</v>
      </c>
      <c r="C101" s="115" t="s">
        <v>284</v>
      </c>
      <c r="D101" s="325">
        <v>0</v>
      </c>
      <c r="E101" s="282">
        <v>2.4559999999999998E-3</v>
      </c>
      <c r="F101" s="282">
        <v>5.1357E-2</v>
      </c>
      <c r="G101" s="283" t="s">
        <v>73</v>
      </c>
      <c r="H101" s="282">
        <v>7.5313000000000005E-2</v>
      </c>
      <c r="I101" s="282">
        <v>5.9199999999999997E-4</v>
      </c>
      <c r="J101" s="282">
        <v>1.776E-3</v>
      </c>
      <c r="K101" s="282">
        <v>4.1450000000000002E-3</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3">
        <v>54028.02</v>
      </c>
      <c r="AL101" s="306" t="s">
        <v>285</v>
      </c>
    </row>
    <row r="102" spans="1:38" ht="26.25" customHeight="1" x14ac:dyDescent="0.25">
      <c r="A102" s="115" t="s">
        <v>277</v>
      </c>
      <c r="B102" s="115" t="s">
        <v>286</v>
      </c>
      <c r="C102" s="115" t="s">
        <v>287</v>
      </c>
      <c r="D102" s="325">
        <v>0</v>
      </c>
      <c r="E102" s="282">
        <v>4.0936E-2</v>
      </c>
      <c r="F102" s="282">
        <v>0.29019099999999998</v>
      </c>
      <c r="G102" s="283" t="s">
        <v>73</v>
      </c>
      <c r="H102" s="282">
        <v>3.4638260000000001</v>
      </c>
      <c r="I102" s="282">
        <v>4.1879999999999999E-3</v>
      </c>
      <c r="J102" s="282">
        <v>9.3914999999999998E-2</v>
      </c>
      <c r="K102" s="282">
        <v>0.60929800000000001</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3">
        <v>910155</v>
      </c>
      <c r="AL102" s="306" t="s">
        <v>285</v>
      </c>
    </row>
    <row r="103" spans="1:38" ht="26.25" customHeight="1" x14ac:dyDescent="0.25">
      <c r="A103" s="115" t="s">
        <v>277</v>
      </c>
      <c r="B103" s="115" t="s">
        <v>288</v>
      </c>
      <c r="C103" s="115" t="s">
        <v>289</v>
      </c>
      <c r="D103" s="325"/>
      <c r="E103" s="289"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325">
        <v>0</v>
      </c>
      <c r="E104" s="282">
        <v>1.4499999999999999E-3</v>
      </c>
      <c r="F104" s="282">
        <v>1.0652999999999999E-2</v>
      </c>
      <c r="G104" s="283" t="s">
        <v>73</v>
      </c>
      <c r="H104" s="282">
        <v>3.6082999999999997E-2</v>
      </c>
      <c r="I104" s="282">
        <v>1.9900000000000001E-4</v>
      </c>
      <c r="J104" s="282">
        <v>5.9699999999999998E-4</v>
      </c>
      <c r="K104" s="282">
        <v>1.392E-3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18150</v>
      </c>
      <c r="AL104" s="306" t="s">
        <v>285</v>
      </c>
    </row>
    <row r="105" spans="1:38" ht="26.25" customHeight="1" x14ac:dyDescent="0.25">
      <c r="A105" s="115" t="s">
        <v>277</v>
      </c>
      <c r="B105" s="115" t="s">
        <v>292</v>
      </c>
      <c r="C105" s="115" t="s">
        <v>293</v>
      </c>
      <c r="D105" s="325">
        <v>0</v>
      </c>
      <c r="E105" s="282">
        <v>2.5660000000000001E-3</v>
      </c>
      <c r="F105" s="282">
        <v>0.37074099999999999</v>
      </c>
      <c r="G105" s="283" t="s">
        <v>73</v>
      </c>
      <c r="H105" s="282">
        <v>0.360759</v>
      </c>
      <c r="I105" s="282">
        <v>5.3870000000000003E-3</v>
      </c>
      <c r="J105" s="282">
        <v>8.4659999999999996E-3</v>
      </c>
      <c r="K105" s="282">
        <v>1.8471000000000001E-2</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3">
        <v>55164</v>
      </c>
      <c r="AL105" s="306" t="s">
        <v>285</v>
      </c>
    </row>
    <row r="106" spans="1:38" ht="26.25" customHeight="1" x14ac:dyDescent="0.25">
      <c r="A106" s="115" t="s">
        <v>277</v>
      </c>
      <c r="B106" s="115" t="s">
        <v>294</v>
      </c>
      <c r="C106" s="115" t="s">
        <v>295</v>
      </c>
      <c r="D106" s="325"/>
      <c r="E106" s="289"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325">
        <v>0</v>
      </c>
      <c r="E107" s="282">
        <v>2.7902E-2</v>
      </c>
      <c r="F107" s="282">
        <v>0.65742299999999998</v>
      </c>
      <c r="G107" s="283" t="s">
        <v>73</v>
      </c>
      <c r="H107" s="282">
        <v>0.48394500000000001</v>
      </c>
      <c r="I107" s="282">
        <v>1.1953E-2</v>
      </c>
      <c r="J107" s="282">
        <v>0.15937499999999999</v>
      </c>
      <c r="K107" s="282">
        <v>0.75703200000000004</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3">
        <v>3984380</v>
      </c>
      <c r="AL107" s="306" t="s">
        <v>298</v>
      </c>
    </row>
    <row r="108" spans="1:38" ht="26.25" customHeight="1" x14ac:dyDescent="0.25">
      <c r="A108" s="115" t="s">
        <v>277</v>
      </c>
      <c r="B108" s="115" t="s">
        <v>299</v>
      </c>
      <c r="C108" s="115" t="s">
        <v>300</v>
      </c>
      <c r="D108" s="325">
        <v>0</v>
      </c>
      <c r="E108" s="282">
        <v>2.9141E-2</v>
      </c>
      <c r="F108" s="282">
        <v>0.58349600000000001</v>
      </c>
      <c r="G108" s="283" t="s">
        <v>73</v>
      </c>
      <c r="H108" s="282">
        <v>0.763266</v>
      </c>
      <c r="I108" s="282">
        <v>1.0805E-2</v>
      </c>
      <c r="J108" s="282">
        <v>0.108055</v>
      </c>
      <c r="K108" s="282">
        <v>0.21611</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3">
        <v>5402740</v>
      </c>
      <c r="AL108" s="306" t="s">
        <v>285</v>
      </c>
    </row>
    <row r="109" spans="1:38" ht="26.25" customHeight="1" x14ac:dyDescent="0.25">
      <c r="A109" s="115" t="s">
        <v>277</v>
      </c>
      <c r="B109" s="115" t="s">
        <v>301</v>
      </c>
      <c r="C109" s="115" t="s">
        <v>302</v>
      </c>
      <c r="D109" s="325">
        <v>0</v>
      </c>
      <c r="E109" s="282">
        <v>4.8329999999999996E-3</v>
      </c>
      <c r="F109" s="282">
        <v>7.6568999999999998E-2</v>
      </c>
      <c r="G109" s="283" t="s">
        <v>73</v>
      </c>
      <c r="H109" s="282">
        <v>0.14044699999999999</v>
      </c>
      <c r="I109" s="282">
        <v>3.1319999999999998E-3</v>
      </c>
      <c r="J109" s="282">
        <v>1.7224E-2</v>
      </c>
      <c r="K109" s="282">
        <v>1.7224E-2</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156583</v>
      </c>
      <c r="AL109" s="306" t="s">
        <v>298</v>
      </c>
    </row>
    <row r="110" spans="1:38" ht="26.25" customHeight="1" x14ac:dyDescent="0.25">
      <c r="A110" s="115" t="s">
        <v>277</v>
      </c>
      <c r="B110" s="115" t="s">
        <v>303</v>
      </c>
      <c r="C110" s="115" t="s">
        <v>304</v>
      </c>
      <c r="D110" s="325">
        <v>0</v>
      </c>
      <c r="E110" s="282">
        <v>1.5100000000000001E-4</v>
      </c>
      <c r="F110" s="282">
        <v>3.7987E-2</v>
      </c>
      <c r="G110" s="283" t="s">
        <v>73</v>
      </c>
      <c r="H110" s="282">
        <v>9.0329999999999994E-3</v>
      </c>
      <c r="I110" s="282">
        <v>9.6599999999999995E-4</v>
      </c>
      <c r="J110" s="282">
        <v>7.2940000000000001E-3</v>
      </c>
      <c r="K110" s="282">
        <v>7.2940000000000001E-3</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3">
        <v>77682.320000000007</v>
      </c>
      <c r="AL110" s="306" t="s">
        <v>298</v>
      </c>
    </row>
    <row r="111" spans="1:38" ht="26.25" customHeight="1" x14ac:dyDescent="0.25">
      <c r="A111" s="115" t="s">
        <v>277</v>
      </c>
      <c r="B111" s="115" t="s">
        <v>305</v>
      </c>
      <c r="C111" s="115" t="s">
        <v>306</v>
      </c>
      <c r="D111" s="325">
        <v>0</v>
      </c>
      <c r="E111" s="282">
        <v>4.3568999999999997E-2</v>
      </c>
      <c r="F111" s="282">
        <v>1.0918909999999999</v>
      </c>
      <c r="G111" s="283" t="s">
        <v>73</v>
      </c>
      <c r="H111" s="282">
        <v>0.746892</v>
      </c>
      <c r="I111" s="282">
        <v>2.6489999999999999E-3</v>
      </c>
      <c r="J111" s="282">
        <v>5.2979999999999998E-3</v>
      </c>
      <c r="K111" s="282">
        <v>1.192E-2</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3">
        <v>662206.1</v>
      </c>
      <c r="AL111" s="306" t="s">
        <v>298</v>
      </c>
    </row>
    <row r="112" spans="1:38" ht="26.25" customHeight="1" x14ac:dyDescent="0.25">
      <c r="A112" s="115" t="s">
        <v>307</v>
      </c>
      <c r="B112" s="115" t="s">
        <v>308</v>
      </c>
      <c r="C112" s="115" t="s">
        <v>309</v>
      </c>
      <c r="D112" s="325">
        <v>0</v>
      </c>
      <c r="E112" s="283">
        <v>4.7320000000000002</v>
      </c>
      <c r="F112" s="283" t="s">
        <v>73</v>
      </c>
      <c r="G112" s="283" t="s">
        <v>73</v>
      </c>
      <c r="H112" s="283">
        <v>7.8434999999999997</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118.3</v>
      </c>
      <c r="AL112" s="308" t="s">
        <v>310</v>
      </c>
    </row>
    <row r="113" spans="1:38" ht="26.25" customHeight="1" x14ac:dyDescent="0.25">
      <c r="A113" s="115" t="s">
        <v>307</v>
      </c>
      <c r="B113" s="115" t="s">
        <v>311</v>
      </c>
      <c r="C113" s="115" t="s">
        <v>312</v>
      </c>
      <c r="D113" s="325">
        <v>0</v>
      </c>
      <c r="E113" s="282">
        <v>1.5739110000000001</v>
      </c>
      <c r="F113" s="282">
        <v>4.5325639999999998</v>
      </c>
      <c r="G113" s="283" t="s">
        <v>73</v>
      </c>
      <c r="H113" s="282">
        <v>8.0146239999999995</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3">
        <v>32.549599999999998</v>
      </c>
      <c r="AL113" s="306" t="s">
        <v>313</v>
      </c>
    </row>
    <row r="114" spans="1:38" ht="26.25" customHeight="1" x14ac:dyDescent="0.25">
      <c r="A114" s="115" t="s">
        <v>307</v>
      </c>
      <c r="B114" s="115" t="s">
        <v>314</v>
      </c>
      <c r="C114" s="115" t="s">
        <v>315</v>
      </c>
      <c r="D114" s="325">
        <v>0</v>
      </c>
      <c r="E114" s="282">
        <v>6.4250000000000002E-3</v>
      </c>
      <c r="F114" s="283" t="s">
        <v>72</v>
      </c>
      <c r="G114" s="283" t="s">
        <v>73</v>
      </c>
      <c r="H114" s="282">
        <v>0.127858</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3">
        <v>983523.3</v>
      </c>
      <c r="AL114" s="306" t="s">
        <v>316</v>
      </c>
    </row>
    <row r="115" spans="1:38" ht="26.25" customHeight="1" x14ac:dyDescent="0.25">
      <c r="A115" s="115" t="s">
        <v>307</v>
      </c>
      <c r="B115" s="115" t="s">
        <v>317</v>
      </c>
      <c r="C115" s="115" t="s">
        <v>318</v>
      </c>
      <c r="D115" s="325">
        <v>0</v>
      </c>
      <c r="E115" s="283" t="s">
        <v>67</v>
      </c>
      <c r="F115" s="283" t="s">
        <v>72</v>
      </c>
      <c r="G115" s="283" t="s">
        <v>73</v>
      </c>
      <c r="H115" s="283" t="s">
        <v>67</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t="s">
        <v>67</v>
      </c>
      <c r="AL115" s="306" t="s">
        <v>319</v>
      </c>
    </row>
    <row r="116" spans="1:38" ht="26.25" customHeight="1" x14ac:dyDescent="0.25">
      <c r="A116" s="115" t="s">
        <v>307</v>
      </c>
      <c r="B116" s="115" t="s">
        <v>320</v>
      </c>
      <c r="C116" s="115" t="s">
        <v>321</v>
      </c>
      <c r="D116" s="325">
        <v>0</v>
      </c>
      <c r="E116" s="282">
        <v>0.71591300000000002</v>
      </c>
      <c r="F116" s="282">
        <v>0.13064100000000001</v>
      </c>
      <c r="G116" s="283" t="s">
        <v>73</v>
      </c>
      <c r="H116" s="282">
        <v>2.0055649999999998</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3">
        <v>19.733969999999999</v>
      </c>
      <c r="AL116" s="306" t="s">
        <v>322</v>
      </c>
    </row>
    <row r="117" spans="1:38" ht="26.25" customHeight="1" x14ac:dyDescent="0.25">
      <c r="A117" s="115" t="s">
        <v>307</v>
      </c>
      <c r="B117" s="115" t="s">
        <v>323</v>
      </c>
      <c r="C117" s="115" t="s">
        <v>324</v>
      </c>
      <c r="D117" s="325">
        <v>0</v>
      </c>
      <c r="E117" s="283" t="s">
        <v>72</v>
      </c>
      <c r="F117" s="283" t="s">
        <v>72</v>
      </c>
      <c r="G117" s="283" t="s">
        <v>73</v>
      </c>
      <c r="H117" s="282">
        <v>0.57926800000000001</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v>5.4774260000000004</v>
      </c>
      <c r="AL117" s="306" t="s">
        <v>325</v>
      </c>
    </row>
    <row r="118" spans="1:38" ht="26.25" customHeight="1" x14ac:dyDescent="0.2">
      <c r="A118" s="115" t="s">
        <v>307</v>
      </c>
      <c r="B118" s="115" t="s">
        <v>326</v>
      </c>
      <c r="C118" s="115" t="s">
        <v>327</v>
      </c>
      <c r="D118" s="325"/>
      <c r="E118" s="328" t="s">
        <v>72</v>
      </c>
      <c r="F118" s="328" t="s">
        <v>73</v>
      </c>
      <c r="G118" s="328" t="s">
        <v>73</v>
      </c>
      <c r="H118" s="328" t="s">
        <v>72</v>
      </c>
      <c r="I118" s="328" t="s">
        <v>73</v>
      </c>
      <c r="J118" s="328" t="s">
        <v>73</v>
      </c>
      <c r="K118" s="328" t="s">
        <v>73</v>
      </c>
      <c r="L118" s="328" t="s">
        <v>73</v>
      </c>
      <c r="M118" s="328" t="s">
        <v>73</v>
      </c>
      <c r="N118" s="328" t="s">
        <v>73</v>
      </c>
      <c r="O118" s="328" t="s">
        <v>73</v>
      </c>
      <c r="P118" s="328" t="s">
        <v>73</v>
      </c>
      <c r="Q118" s="328" t="s">
        <v>73</v>
      </c>
      <c r="R118" s="328" t="s">
        <v>73</v>
      </c>
      <c r="S118" s="328" t="s">
        <v>73</v>
      </c>
      <c r="T118" s="328" t="s">
        <v>73</v>
      </c>
      <c r="U118" s="328" t="s">
        <v>73</v>
      </c>
      <c r="V118" s="328" t="s">
        <v>73</v>
      </c>
      <c r="W118" s="328" t="s">
        <v>73</v>
      </c>
      <c r="X118" s="328" t="s">
        <v>73</v>
      </c>
      <c r="Y118" s="328" t="s">
        <v>73</v>
      </c>
      <c r="Z118" s="328" t="s">
        <v>73</v>
      </c>
      <c r="AA118" s="328" t="s">
        <v>73</v>
      </c>
      <c r="AB118" s="328" t="s">
        <v>73</v>
      </c>
      <c r="AC118" s="328" t="s">
        <v>73</v>
      </c>
      <c r="AD118" s="328" t="s">
        <v>73</v>
      </c>
      <c r="AE118" s="301" t="s">
        <v>174</v>
      </c>
      <c r="AF118" s="329" t="s">
        <v>73</v>
      </c>
      <c r="AG118" s="329" t="s">
        <v>73</v>
      </c>
      <c r="AH118" s="329" t="s">
        <v>73</v>
      </c>
      <c r="AI118" s="329" t="s">
        <v>73</v>
      </c>
      <c r="AJ118" s="329" t="s">
        <v>73</v>
      </c>
      <c r="AK118" s="329" t="s">
        <v>72</v>
      </c>
      <c r="AL118" s="327" t="s">
        <v>73</v>
      </c>
    </row>
    <row r="119" spans="1:38" ht="26.25" customHeight="1" x14ac:dyDescent="0.25">
      <c r="A119" s="115" t="s">
        <v>307</v>
      </c>
      <c r="B119" s="115" t="s">
        <v>328</v>
      </c>
      <c r="C119" s="115" t="s">
        <v>329</v>
      </c>
      <c r="D119" s="325"/>
      <c r="E119" s="289" t="s">
        <v>73</v>
      </c>
      <c r="F119" s="289" t="s">
        <v>73</v>
      </c>
      <c r="G119" s="289" t="s">
        <v>73</v>
      </c>
      <c r="H119" s="289" t="s">
        <v>73</v>
      </c>
      <c r="I119" s="344">
        <v>0.21740799999999999</v>
      </c>
      <c r="J119" s="344">
        <v>3.895807</v>
      </c>
      <c r="K119" s="344">
        <v>3.895807</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345">
        <v>3.2891080000000001</v>
      </c>
      <c r="AL119" s="309" t="s">
        <v>330</v>
      </c>
    </row>
    <row r="120" spans="1:38" ht="26.25" customHeight="1" x14ac:dyDescent="0.2">
      <c r="A120" s="115" t="s">
        <v>307</v>
      </c>
      <c r="B120" s="115" t="s">
        <v>331</v>
      </c>
      <c r="C120" s="115" t="s">
        <v>332</v>
      </c>
      <c r="D120" s="325"/>
      <c r="E120" s="286"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27"/>
    </row>
    <row r="121" spans="1:38" ht="26.25" customHeight="1" x14ac:dyDescent="0.25">
      <c r="A121" s="115" t="s">
        <v>307</v>
      </c>
      <c r="B121" s="115" t="s">
        <v>333</v>
      </c>
      <c r="C121" s="115" t="s">
        <v>334</v>
      </c>
      <c r="D121" s="325"/>
      <c r="E121" s="286" t="s">
        <v>335</v>
      </c>
      <c r="F121" s="344">
        <v>0.43305500000000002</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345">
        <v>1881.6780000000001</v>
      </c>
      <c r="AL121" s="292" t="s">
        <v>336</v>
      </c>
    </row>
    <row r="122" spans="1:38" ht="26.25" customHeight="1" x14ac:dyDescent="0.2">
      <c r="A122" s="115" t="s">
        <v>307</v>
      </c>
      <c r="B122" s="115" t="s">
        <v>337</v>
      </c>
      <c r="C122" s="115" t="s">
        <v>338</v>
      </c>
      <c r="D122" s="325"/>
      <c r="E122" s="328" t="s">
        <v>73</v>
      </c>
      <c r="F122" s="328" t="s">
        <v>73</v>
      </c>
      <c r="G122" s="328" t="s">
        <v>73</v>
      </c>
      <c r="H122" s="328" t="s">
        <v>73</v>
      </c>
      <c r="I122" s="328" t="s">
        <v>73</v>
      </c>
      <c r="J122" s="328" t="s">
        <v>73</v>
      </c>
      <c r="K122" s="328" t="s">
        <v>73</v>
      </c>
      <c r="L122" s="328" t="s">
        <v>73</v>
      </c>
      <c r="M122" s="328" t="s">
        <v>73</v>
      </c>
      <c r="N122" s="328" t="s">
        <v>73</v>
      </c>
      <c r="O122" s="328" t="s">
        <v>73</v>
      </c>
      <c r="P122" s="328" t="s">
        <v>73</v>
      </c>
      <c r="Q122" s="328" t="s">
        <v>73</v>
      </c>
      <c r="R122" s="328" t="s">
        <v>73</v>
      </c>
      <c r="S122" s="328" t="s">
        <v>73</v>
      </c>
      <c r="T122" s="328" t="s">
        <v>73</v>
      </c>
      <c r="U122" s="328" t="s">
        <v>73</v>
      </c>
      <c r="V122" s="328" t="s">
        <v>73</v>
      </c>
      <c r="W122" s="328" t="s">
        <v>73</v>
      </c>
      <c r="X122" s="328" t="s">
        <v>73</v>
      </c>
      <c r="Y122" s="328" t="s">
        <v>73</v>
      </c>
      <c r="Z122" s="328" t="s">
        <v>73</v>
      </c>
      <c r="AA122" s="328" t="s">
        <v>73</v>
      </c>
      <c r="AB122" s="328" t="s">
        <v>73</v>
      </c>
      <c r="AC122" s="328">
        <v>4.3749999999999997E-2</v>
      </c>
      <c r="AD122" s="328" t="s">
        <v>73</v>
      </c>
      <c r="AE122" s="301"/>
      <c r="AF122" s="329" t="s">
        <v>73</v>
      </c>
      <c r="AG122" s="329" t="s">
        <v>73</v>
      </c>
      <c r="AH122" s="329" t="s">
        <v>73</v>
      </c>
      <c r="AI122" s="329" t="s">
        <v>73</v>
      </c>
      <c r="AJ122" s="329" t="s">
        <v>73</v>
      </c>
      <c r="AK122" s="329">
        <v>1861500</v>
      </c>
      <c r="AL122" s="327" t="s">
        <v>339</v>
      </c>
    </row>
    <row r="123" spans="1:38" ht="26.25" customHeight="1" x14ac:dyDescent="0.2">
      <c r="A123" s="115" t="s">
        <v>307</v>
      </c>
      <c r="B123" s="115" t="s">
        <v>340</v>
      </c>
      <c r="C123" s="115" t="s">
        <v>341</v>
      </c>
      <c r="D123" s="325"/>
      <c r="E123" s="286"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27"/>
    </row>
    <row r="124" spans="1:38" ht="26.25" customHeight="1" x14ac:dyDescent="0.2">
      <c r="A124" s="115" t="s">
        <v>307</v>
      </c>
      <c r="B124" s="115" t="s">
        <v>342</v>
      </c>
      <c r="C124" s="115" t="s">
        <v>343</v>
      </c>
      <c r="D124" s="325"/>
      <c r="E124" s="286"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27"/>
    </row>
    <row r="125" spans="1:38" ht="26.25" customHeight="1" x14ac:dyDescent="0.2">
      <c r="A125" s="115" t="s">
        <v>344</v>
      </c>
      <c r="B125" s="115" t="s">
        <v>345</v>
      </c>
      <c r="C125" s="115" t="s">
        <v>346</v>
      </c>
      <c r="D125" s="325"/>
      <c r="E125" s="328" t="s">
        <v>73</v>
      </c>
      <c r="F125" s="328">
        <v>0.45037651099999998</v>
      </c>
      <c r="G125" s="328" t="s">
        <v>73</v>
      </c>
      <c r="H125" s="328" t="s">
        <v>73</v>
      </c>
      <c r="I125" s="328">
        <v>7.5640400000000002E-6</v>
      </c>
      <c r="J125" s="328">
        <v>5.0197700000000002E-5</v>
      </c>
      <c r="K125" s="328">
        <v>1.0612599999999999E-4</v>
      </c>
      <c r="L125" s="328" t="s">
        <v>73</v>
      </c>
      <c r="M125" s="328" t="s">
        <v>73</v>
      </c>
      <c r="N125" s="328" t="s">
        <v>73</v>
      </c>
      <c r="O125" s="328" t="s">
        <v>73</v>
      </c>
      <c r="P125" s="328" t="s">
        <v>73</v>
      </c>
      <c r="Q125" s="328" t="s">
        <v>73</v>
      </c>
      <c r="R125" s="328" t="s">
        <v>73</v>
      </c>
      <c r="S125" s="328" t="s">
        <v>73</v>
      </c>
      <c r="T125" s="328" t="s">
        <v>73</v>
      </c>
      <c r="U125" s="328" t="s">
        <v>73</v>
      </c>
      <c r="V125" s="328" t="s">
        <v>73</v>
      </c>
      <c r="W125" s="328" t="s">
        <v>73</v>
      </c>
      <c r="X125" s="328" t="s">
        <v>73</v>
      </c>
      <c r="Y125" s="328" t="s">
        <v>73</v>
      </c>
      <c r="Z125" s="328" t="s">
        <v>73</v>
      </c>
      <c r="AA125" s="328" t="s">
        <v>73</v>
      </c>
      <c r="AB125" s="328" t="s">
        <v>73</v>
      </c>
      <c r="AC125" s="328" t="s">
        <v>73</v>
      </c>
      <c r="AD125" s="328" t="s">
        <v>73</v>
      </c>
      <c r="AE125" s="301">
        <v>0</v>
      </c>
      <c r="AF125" s="329" t="s">
        <v>73</v>
      </c>
      <c r="AG125" s="329" t="s">
        <v>73</v>
      </c>
      <c r="AH125" s="329" t="s">
        <v>73</v>
      </c>
      <c r="AI125" s="329" t="s">
        <v>73</v>
      </c>
      <c r="AJ125" s="329" t="s">
        <v>73</v>
      </c>
      <c r="AK125" s="328">
        <v>44.680209400000003</v>
      </c>
      <c r="AL125" s="327" t="s">
        <v>347</v>
      </c>
    </row>
    <row r="126" spans="1:38" ht="26.25" customHeight="1" x14ac:dyDescent="0.2">
      <c r="A126" s="115" t="s">
        <v>344</v>
      </c>
      <c r="B126" s="115" t="s">
        <v>348</v>
      </c>
      <c r="C126" s="115" t="s">
        <v>349</v>
      </c>
      <c r="D126" s="325"/>
      <c r="E126" s="328" t="s">
        <v>72</v>
      </c>
      <c r="F126" s="328" t="s">
        <v>72</v>
      </c>
      <c r="G126" s="328" t="s">
        <v>72</v>
      </c>
      <c r="H126" s="328">
        <v>3.5300000000000002E-3</v>
      </c>
      <c r="I126" s="328" t="s">
        <v>72</v>
      </c>
      <c r="J126" s="328" t="s">
        <v>72</v>
      </c>
      <c r="K126" s="328" t="s">
        <v>72</v>
      </c>
      <c r="L126" s="328" t="s">
        <v>72</v>
      </c>
      <c r="M126" s="328" t="s">
        <v>72</v>
      </c>
      <c r="N126" s="328" t="s">
        <v>73</v>
      </c>
      <c r="O126" s="328" t="s">
        <v>73</v>
      </c>
      <c r="P126" s="328" t="s">
        <v>73</v>
      </c>
      <c r="Q126" s="328" t="s">
        <v>73</v>
      </c>
      <c r="R126" s="328" t="s">
        <v>73</v>
      </c>
      <c r="S126" s="328" t="s">
        <v>73</v>
      </c>
      <c r="T126" s="328" t="s">
        <v>73</v>
      </c>
      <c r="U126" s="328" t="s">
        <v>73</v>
      </c>
      <c r="V126" s="328" t="s">
        <v>73</v>
      </c>
      <c r="W126" s="328" t="s">
        <v>73</v>
      </c>
      <c r="X126" s="328" t="s">
        <v>73</v>
      </c>
      <c r="Y126" s="328" t="s">
        <v>73</v>
      </c>
      <c r="Z126" s="328" t="s">
        <v>73</v>
      </c>
      <c r="AA126" s="328" t="s">
        <v>73</v>
      </c>
      <c r="AB126" s="328" t="s">
        <v>73</v>
      </c>
      <c r="AC126" s="328" t="s">
        <v>73</v>
      </c>
      <c r="AD126" s="328" t="s">
        <v>73</v>
      </c>
      <c r="AE126" s="301">
        <v>0</v>
      </c>
      <c r="AF126" s="329" t="s">
        <v>73</v>
      </c>
      <c r="AG126" s="329" t="s">
        <v>73</v>
      </c>
      <c r="AH126" s="329" t="s">
        <v>73</v>
      </c>
      <c r="AI126" s="329" t="s">
        <v>73</v>
      </c>
      <c r="AJ126" s="329" t="s">
        <v>73</v>
      </c>
      <c r="AK126" s="328">
        <v>14.71</v>
      </c>
      <c r="AL126" s="327" t="s">
        <v>350</v>
      </c>
    </row>
    <row r="127" spans="1:38" ht="26.25" customHeight="1" x14ac:dyDescent="0.2">
      <c r="A127" s="115" t="s">
        <v>344</v>
      </c>
      <c r="B127" s="115" t="s">
        <v>351</v>
      </c>
      <c r="C127" s="115" t="s">
        <v>352</v>
      </c>
      <c r="D127" s="325"/>
      <c r="E127" s="286" t="s">
        <v>73</v>
      </c>
      <c r="F127" s="286" t="s">
        <v>73</v>
      </c>
      <c r="G127" s="286" t="s">
        <v>73</v>
      </c>
      <c r="H127" s="286">
        <v>1.0902999999999999E-2</v>
      </c>
      <c r="I127" s="286" t="s">
        <v>73</v>
      </c>
      <c r="J127" s="286" t="s">
        <v>73</v>
      </c>
      <c r="K127" s="286" t="s">
        <v>73</v>
      </c>
      <c r="L127" s="286" t="s">
        <v>73</v>
      </c>
      <c r="M127" s="286" t="s">
        <v>73</v>
      </c>
      <c r="N127" s="286" t="s">
        <v>73</v>
      </c>
      <c r="O127" s="286" t="s">
        <v>73</v>
      </c>
      <c r="P127" s="286" t="s">
        <v>73</v>
      </c>
      <c r="Q127" s="286" t="s">
        <v>73</v>
      </c>
      <c r="R127" s="286" t="s">
        <v>73</v>
      </c>
      <c r="S127" s="286" t="s">
        <v>73</v>
      </c>
      <c r="T127" s="286" t="s">
        <v>73</v>
      </c>
      <c r="U127" s="286" t="s">
        <v>73</v>
      </c>
      <c r="V127" s="286" t="s">
        <v>73</v>
      </c>
      <c r="W127" s="286" t="s">
        <v>73</v>
      </c>
      <c r="X127" s="286" t="s">
        <v>73</v>
      </c>
      <c r="Y127" s="286" t="s">
        <v>73</v>
      </c>
      <c r="Z127" s="286" t="s">
        <v>73</v>
      </c>
      <c r="AA127" s="286" t="s">
        <v>73</v>
      </c>
      <c r="AB127" s="286" t="s">
        <v>73</v>
      </c>
      <c r="AC127" s="286" t="s">
        <v>73</v>
      </c>
      <c r="AD127" s="286" t="s">
        <v>73</v>
      </c>
      <c r="AE127" s="286" t="s">
        <v>73</v>
      </c>
      <c r="AF127" s="286" t="s">
        <v>73</v>
      </c>
      <c r="AG127" s="286" t="s">
        <v>73</v>
      </c>
      <c r="AH127" s="286" t="s">
        <v>73</v>
      </c>
      <c r="AI127" s="286" t="s">
        <v>73</v>
      </c>
      <c r="AJ127" s="286" t="s">
        <v>73</v>
      </c>
      <c r="AK127" s="286">
        <v>6.2</v>
      </c>
      <c r="AL127" s="292" t="s">
        <v>467</v>
      </c>
    </row>
    <row r="128" spans="1:38" ht="26.25" customHeight="1" x14ac:dyDescent="0.2">
      <c r="A128" s="115" t="s">
        <v>344</v>
      </c>
      <c r="B128" s="115" t="s">
        <v>354</v>
      </c>
      <c r="C128" s="115" t="s">
        <v>355</v>
      </c>
      <c r="D128" s="325"/>
      <c r="E128" s="328" t="s">
        <v>67</v>
      </c>
      <c r="F128" s="328" t="s">
        <v>67</v>
      </c>
      <c r="G128" s="328" t="s">
        <v>67</v>
      </c>
      <c r="H128" s="328" t="s">
        <v>67</v>
      </c>
      <c r="I128" s="328" t="s">
        <v>67</v>
      </c>
      <c r="J128" s="328" t="s">
        <v>67</v>
      </c>
      <c r="K128" s="328" t="s">
        <v>67</v>
      </c>
      <c r="L128" s="328" t="s">
        <v>67</v>
      </c>
      <c r="M128" s="328" t="s">
        <v>67</v>
      </c>
      <c r="N128" s="328" t="s">
        <v>67</v>
      </c>
      <c r="O128" s="328" t="s">
        <v>67</v>
      </c>
      <c r="P128" s="328" t="s">
        <v>67</v>
      </c>
      <c r="Q128" s="328" t="s">
        <v>67</v>
      </c>
      <c r="R128" s="328" t="s">
        <v>67</v>
      </c>
      <c r="S128" s="328" t="s">
        <v>67</v>
      </c>
      <c r="T128" s="328" t="s">
        <v>67</v>
      </c>
      <c r="U128" s="328" t="s">
        <v>67</v>
      </c>
      <c r="V128" s="328" t="s">
        <v>67</v>
      </c>
      <c r="W128" s="328" t="s">
        <v>67</v>
      </c>
      <c r="X128" s="328" t="s">
        <v>67</v>
      </c>
      <c r="Y128" s="328" t="s">
        <v>67</v>
      </c>
      <c r="Z128" s="328" t="s">
        <v>67</v>
      </c>
      <c r="AA128" s="328" t="s">
        <v>67</v>
      </c>
      <c r="AB128" s="328" t="s">
        <v>67</v>
      </c>
      <c r="AC128" s="328" t="s">
        <v>67</v>
      </c>
      <c r="AD128" s="328" t="s">
        <v>67</v>
      </c>
      <c r="AE128" s="301">
        <v>0</v>
      </c>
      <c r="AF128" s="329" t="s">
        <v>73</v>
      </c>
      <c r="AG128" s="329" t="s">
        <v>73</v>
      </c>
      <c r="AH128" s="329" t="s">
        <v>73</v>
      </c>
      <c r="AI128" s="329" t="s">
        <v>73</v>
      </c>
      <c r="AJ128" s="329" t="s">
        <v>73</v>
      </c>
      <c r="AK128" s="328" t="s">
        <v>73</v>
      </c>
      <c r="AL128" s="327" t="s">
        <v>356</v>
      </c>
    </row>
    <row r="129" spans="1:38" ht="26.25" customHeight="1" x14ac:dyDescent="0.2">
      <c r="A129" s="115" t="s">
        <v>344</v>
      </c>
      <c r="B129" s="115" t="s">
        <v>357</v>
      </c>
      <c r="C129" s="115" t="s">
        <v>358</v>
      </c>
      <c r="D129" s="325"/>
      <c r="E129" s="328" t="s">
        <v>67</v>
      </c>
      <c r="F129" s="328" t="s">
        <v>67</v>
      </c>
      <c r="G129" s="328" t="s">
        <v>67</v>
      </c>
      <c r="H129" s="328" t="s">
        <v>67</v>
      </c>
      <c r="I129" s="328" t="s">
        <v>67</v>
      </c>
      <c r="J129" s="328" t="s">
        <v>67</v>
      </c>
      <c r="K129" s="328" t="s">
        <v>67</v>
      </c>
      <c r="L129" s="328" t="s">
        <v>67</v>
      </c>
      <c r="M129" s="328" t="s">
        <v>67</v>
      </c>
      <c r="N129" s="328" t="s">
        <v>67</v>
      </c>
      <c r="O129" s="328" t="s">
        <v>67</v>
      </c>
      <c r="P129" s="328" t="s">
        <v>67</v>
      </c>
      <c r="Q129" s="328" t="s">
        <v>67</v>
      </c>
      <c r="R129" s="328" t="s">
        <v>67</v>
      </c>
      <c r="S129" s="328" t="s">
        <v>67</v>
      </c>
      <c r="T129" s="328" t="s">
        <v>67</v>
      </c>
      <c r="U129" s="328" t="s">
        <v>67</v>
      </c>
      <c r="V129" s="328" t="s">
        <v>67</v>
      </c>
      <c r="W129" s="328" t="s">
        <v>67</v>
      </c>
      <c r="X129" s="328" t="s">
        <v>67</v>
      </c>
      <c r="Y129" s="328" t="s">
        <v>67</v>
      </c>
      <c r="Z129" s="328" t="s">
        <v>67</v>
      </c>
      <c r="AA129" s="328" t="s">
        <v>67</v>
      </c>
      <c r="AB129" s="328" t="s">
        <v>67</v>
      </c>
      <c r="AC129" s="328" t="s">
        <v>67</v>
      </c>
      <c r="AD129" s="328" t="s">
        <v>67</v>
      </c>
      <c r="AE129" s="301" t="s">
        <v>67</v>
      </c>
      <c r="AF129" s="329" t="s">
        <v>67</v>
      </c>
      <c r="AG129" s="329" t="s">
        <v>67</v>
      </c>
      <c r="AH129" s="329" t="s">
        <v>67</v>
      </c>
      <c r="AI129" s="329" t="s">
        <v>67</v>
      </c>
      <c r="AJ129" s="329" t="s">
        <v>67</v>
      </c>
      <c r="AK129" s="328" t="s">
        <v>67</v>
      </c>
      <c r="AL129" s="327" t="s">
        <v>356</v>
      </c>
    </row>
    <row r="130" spans="1:38" ht="26.25" customHeight="1" x14ac:dyDescent="0.2">
      <c r="A130" s="115" t="s">
        <v>344</v>
      </c>
      <c r="B130" s="115" t="s">
        <v>359</v>
      </c>
      <c r="C130" s="115" t="s">
        <v>360</v>
      </c>
      <c r="D130" s="325"/>
      <c r="E130" s="328">
        <v>4.9398599999999997E-6</v>
      </c>
      <c r="F130" s="328">
        <v>4.2017200000000002E-5</v>
      </c>
      <c r="G130" s="328">
        <v>2.66866E-7</v>
      </c>
      <c r="H130" s="328" t="s">
        <v>72</v>
      </c>
      <c r="I130" s="328">
        <v>2.2711999999999998E-8</v>
      </c>
      <c r="J130" s="328">
        <v>3.9745999999999997E-8</v>
      </c>
      <c r="K130" s="328">
        <v>5.6780000000000003E-8</v>
      </c>
      <c r="L130" s="328">
        <v>7.9491999999999998E-10</v>
      </c>
      <c r="M130" s="328">
        <v>3.9746000000000001E-7</v>
      </c>
      <c r="N130" s="328">
        <v>7.3814000000000002E-6</v>
      </c>
      <c r="O130" s="328">
        <v>5.6779999999999999E-7</v>
      </c>
      <c r="P130" s="328">
        <v>3.1796799999999998E-7</v>
      </c>
      <c r="Q130" s="328">
        <v>9.0847999999999994E-8</v>
      </c>
      <c r="R130" s="328" t="s">
        <v>72</v>
      </c>
      <c r="S130" s="328" t="s">
        <v>72</v>
      </c>
      <c r="T130" s="328">
        <v>7.9492000000000003E-7</v>
      </c>
      <c r="U130" s="328" t="s">
        <v>72</v>
      </c>
      <c r="V130" s="328" t="s">
        <v>72</v>
      </c>
      <c r="W130" s="328">
        <v>1.9873E-3</v>
      </c>
      <c r="X130" s="328" t="s">
        <v>72</v>
      </c>
      <c r="Y130" s="328" t="s">
        <v>72</v>
      </c>
      <c r="Z130" s="328" t="s">
        <v>72</v>
      </c>
      <c r="AA130" s="328" t="s">
        <v>72</v>
      </c>
      <c r="AB130" s="328">
        <v>1.1356000000000001E-7</v>
      </c>
      <c r="AC130" s="328">
        <v>1.1355999999999999E-8</v>
      </c>
      <c r="AD130" s="328" t="s">
        <v>72</v>
      </c>
      <c r="AE130" s="301">
        <v>0</v>
      </c>
      <c r="AF130" s="329" t="s">
        <v>73</v>
      </c>
      <c r="AG130" s="329" t="s">
        <v>73</v>
      </c>
      <c r="AH130" s="329" t="s">
        <v>73</v>
      </c>
      <c r="AI130" s="329" t="s">
        <v>73</v>
      </c>
      <c r="AJ130" s="329" t="s">
        <v>73</v>
      </c>
      <c r="AK130" s="328">
        <v>5.6779999999999999E-3</v>
      </c>
      <c r="AL130" s="327" t="s">
        <v>356</v>
      </c>
    </row>
    <row r="131" spans="1:38" ht="26.25" customHeight="1" x14ac:dyDescent="0.2">
      <c r="A131" s="115" t="s">
        <v>344</v>
      </c>
      <c r="B131" s="115" t="s">
        <v>361</v>
      </c>
      <c r="C131" s="115" t="s">
        <v>362</v>
      </c>
      <c r="D131" s="325"/>
      <c r="E131" s="328">
        <v>1.248372E-3</v>
      </c>
      <c r="F131" s="328">
        <v>4.8547800000000002E-4</v>
      </c>
      <c r="G131" s="328">
        <v>7.6289399999999996E-4</v>
      </c>
      <c r="H131" s="328" t="s">
        <v>72</v>
      </c>
      <c r="I131" s="328">
        <v>6.8591099999999999E-4</v>
      </c>
      <c r="J131" s="328">
        <v>1.0368420000000001E-3</v>
      </c>
      <c r="K131" s="328">
        <v>1.5951419999999999E-3</v>
      </c>
      <c r="L131" s="328">
        <v>3.6688299999999999E-5</v>
      </c>
      <c r="M131" s="328">
        <v>1.04031E-3</v>
      </c>
      <c r="N131" s="328">
        <v>2.496744E-2</v>
      </c>
      <c r="O131" s="328">
        <v>2.08062E-3</v>
      </c>
      <c r="P131" s="328">
        <v>3.7451159999999997E-2</v>
      </c>
      <c r="Q131" s="328">
        <v>6.9354E-5</v>
      </c>
      <c r="R131" s="328">
        <v>2.77416E-4</v>
      </c>
      <c r="S131" s="328">
        <v>4.1612400000000001E-3</v>
      </c>
      <c r="T131" s="328">
        <v>2.0806199999999999E-4</v>
      </c>
      <c r="U131" s="328" t="s">
        <v>72</v>
      </c>
      <c r="V131" s="328" t="s">
        <v>72</v>
      </c>
      <c r="W131" s="328">
        <v>2.7741600000000002E-2</v>
      </c>
      <c r="X131" s="328" t="s">
        <v>72</v>
      </c>
      <c r="Y131" s="328" t="s">
        <v>72</v>
      </c>
      <c r="Z131" s="328" t="s">
        <v>72</v>
      </c>
      <c r="AA131" s="328" t="s">
        <v>72</v>
      </c>
      <c r="AB131" s="328">
        <v>2.7741599999999999E-5</v>
      </c>
      <c r="AC131" s="328">
        <v>6.9354E-5</v>
      </c>
      <c r="AD131" s="328">
        <v>1.3870799999999999E-5</v>
      </c>
      <c r="AE131" s="301">
        <v>0</v>
      </c>
      <c r="AF131" s="329" t="s">
        <v>73</v>
      </c>
      <c r="AG131" s="329" t="s">
        <v>73</v>
      </c>
      <c r="AH131" s="329" t="s">
        <v>73</v>
      </c>
      <c r="AI131" s="329" t="s">
        <v>73</v>
      </c>
      <c r="AJ131" s="329" t="s">
        <v>73</v>
      </c>
      <c r="AK131" s="328">
        <v>0.69354000000000005</v>
      </c>
      <c r="AL131" s="327" t="s">
        <v>356</v>
      </c>
    </row>
    <row r="132" spans="1:38" ht="26.25" customHeight="1" x14ac:dyDescent="0.2">
      <c r="A132" s="115" t="s">
        <v>344</v>
      </c>
      <c r="B132" s="115" t="s">
        <v>363</v>
      </c>
      <c r="C132" s="115" t="s">
        <v>364</v>
      </c>
      <c r="D132" s="325"/>
      <c r="E132" s="328" t="s">
        <v>67</v>
      </c>
      <c r="F132" s="328" t="s">
        <v>67</v>
      </c>
      <c r="G132" s="328" t="s">
        <v>67</v>
      </c>
      <c r="H132" s="328" t="s">
        <v>67</v>
      </c>
      <c r="I132" s="328" t="s">
        <v>67</v>
      </c>
      <c r="J132" s="328" t="s">
        <v>67</v>
      </c>
      <c r="K132" s="328" t="s">
        <v>67</v>
      </c>
      <c r="L132" s="328" t="s">
        <v>67</v>
      </c>
      <c r="M132" s="328" t="s">
        <v>67</v>
      </c>
      <c r="N132" s="328" t="s">
        <v>67</v>
      </c>
      <c r="O132" s="328" t="s">
        <v>67</v>
      </c>
      <c r="P132" s="328" t="s">
        <v>67</v>
      </c>
      <c r="Q132" s="328" t="s">
        <v>67</v>
      </c>
      <c r="R132" s="328" t="s">
        <v>67</v>
      </c>
      <c r="S132" s="328" t="s">
        <v>67</v>
      </c>
      <c r="T132" s="328" t="s">
        <v>67</v>
      </c>
      <c r="U132" s="328" t="s">
        <v>67</v>
      </c>
      <c r="V132" s="328" t="s">
        <v>67</v>
      </c>
      <c r="W132" s="328" t="s">
        <v>67</v>
      </c>
      <c r="X132" s="328" t="s">
        <v>67</v>
      </c>
      <c r="Y132" s="328" t="s">
        <v>67</v>
      </c>
      <c r="Z132" s="328" t="s">
        <v>67</v>
      </c>
      <c r="AA132" s="328" t="s">
        <v>67</v>
      </c>
      <c r="AB132" s="328" t="s">
        <v>67</v>
      </c>
      <c r="AC132" s="328" t="s">
        <v>67</v>
      </c>
      <c r="AD132" s="328" t="s">
        <v>67</v>
      </c>
      <c r="AE132" s="301"/>
      <c r="AF132" s="329" t="s">
        <v>67</v>
      </c>
      <c r="AG132" s="329" t="s">
        <v>67</v>
      </c>
      <c r="AH132" s="329" t="s">
        <v>67</v>
      </c>
      <c r="AI132" s="329" t="s">
        <v>67</v>
      </c>
      <c r="AJ132" s="329" t="s">
        <v>67</v>
      </c>
      <c r="AK132" s="328" t="s">
        <v>67</v>
      </c>
      <c r="AL132" s="327" t="s">
        <v>365</v>
      </c>
    </row>
    <row r="133" spans="1:38" ht="26.25" customHeight="1" x14ac:dyDescent="0.2">
      <c r="A133" s="115" t="s">
        <v>344</v>
      </c>
      <c r="B133" s="115" t="s">
        <v>366</v>
      </c>
      <c r="C133" s="115" t="s">
        <v>367</v>
      </c>
      <c r="D133" s="325"/>
      <c r="E133" s="328" t="s">
        <v>67</v>
      </c>
      <c r="F133" s="328" t="s">
        <v>67</v>
      </c>
      <c r="G133" s="328" t="s">
        <v>67</v>
      </c>
      <c r="H133" s="328" t="s">
        <v>67</v>
      </c>
      <c r="I133" s="328" t="s">
        <v>67</v>
      </c>
      <c r="J133" s="328" t="s">
        <v>67</v>
      </c>
      <c r="K133" s="328" t="s">
        <v>67</v>
      </c>
      <c r="L133" s="328" t="s">
        <v>67</v>
      </c>
      <c r="M133" s="328" t="s">
        <v>67</v>
      </c>
      <c r="N133" s="328" t="s">
        <v>67</v>
      </c>
      <c r="O133" s="328" t="s">
        <v>67</v>
      </c>
      <c r="P133" s="328" t="s">
        <v>67</v>
      </c>
      <c r="Q133" s="328" t="s">
        <v>67</v>
      </c>
      <c r="R133" s="328" t="s">
        <v>67</v>
      </c>
      <c r="S133" s="328" t="s">
        <v>67</v>
      </c>
      <c r="T133" s="328" t="s">
        <v>67</v>
      </c>
      <c r="U133" s="328" t="s">
        <v>67</v>
      </c>
      <c r="V133" s="328" t="s">
        <v>67</v>
      </c>
      <c r="W133" s="328" t="s">
        <v>67</v>
      </c>
      <c r="X133" s="328" t="s">
        <v>67</v>
      </c>
      <c r="Y133" s="328" t="s">
        <v>67</v>
      </c>
      <c r="Z133" s="328" t="s">
        <v>67</v>
      </c>
      <c r="AA133" s="328" t="s">
        <v>67</v>
      </c>
      <c r="AB133" s="328" t="s">
        <v>67</v>
      </c>
      <c r="AC133" s="328" t="s">
        <v>67</v>
      </c>
      <c r="AD133" s="328" t="s">
        <v>67</v>
      </c>
      <c r="AE133" s="301"/>
      <c r="AF133" s="329" t="s">
        <v>67</v>
      </c>
      <c r="AG133" s="329" t="s">
        <v>67</v>
      </c>
      <c r="AH133" s="329" t="s">
        <v>67</v>
      </c>
      <c r="AI133" s="329" t="s">
        <v>67</v>
      </c>
      <c r="AJ133" s="329" t="s">
        <v>67</v>
      </c>
      <c r="AK133" s="328" t="s">
        <v>67</v>
      </c>
      <c r="AL133" s="327" t="s">
        <v>368</v>
      </c>
    </row>
    <row r="134" spans="1:38" ht="26.25" customHeight="1" x14ac:dyDescent="0.2">
      <c r="A134" s="115" t="s">
        <v>344</v>
      </c>
      <c r="B134" s="115" t="s">
        <v>369</v>
      </c>
      <c r="C134" s="115" t="s">
        <v>370</v>
      </c>
      <c r="D134" s="325"/>
      <c r="E134" s="328" t="s">
        <v>67</v>
      </c>
      <c r="F134" s="328" t="s">
        <v>67</v>
      </c>
      <c r="G134" s="328" t="s">
        <v>67</v>
      </c>
      <c r="H134" s="328" t="s">
        <v>67</v>
      </c>
      <c r="I134" s="328" t="s">
        <v>67</v>
      </c>
      <c r="J134" s="328" t="s">
        <v>67</v>
      </c>
      <c r="K134" s="328" t="s">
        <v>67</v>
      </c>
      <c r="L134" s="328" t="s">
        <v>67</v>
      </c>
      <c r="M134" s="328" t="s">
        <v>67</v>
      </c>
      <c r="N134" s="328" t="s">
        <v>67</v>
      </c>
      <c r="O134" s="328" t="s">
        <v>67</v>
      </c>
      <c r="P134" s="328" t="s">
        <v>67</v>
      </c>
      <c r="Q134" s="328" t="s">
        <v>67</v>
      </c>
      <c r="R134" s="328" t="s">
        <v>67</v>
      </c>
      <c r="S134" s="328" t="s">
        <v>67</v>
      </c>
      <c r="T134" s="328" t="s">
        <v>67</v>
      </c>
      <c r="U134" s="328" t="s">
        <v>67</v>
      </c>
      <c r="V134" s="328" t="s">
        <v>67</v>
      </c>
      <c r="W134" s="328" t="s">
        <v>67</v>
      </c>
      <c r="X134" s="328" t="s">
        <v>67</v>
      </c>
      <c r="Y134" s="328" t="s">
        <v>67</v>
      </c>
      <c r="Z134" s="328" t="s">
        <v>67</v>
      </c>
      <c r="AA134" s="328" t="s">
        <v>67</v>
      </c>
      <c r="AB134" s="328" t="s">
        <v>67</v>
      </c>
      <c r="AC134" s="328" t="s">
        <v>67</v>
      </c>
      <c r="AD134" s="328" t="s">
        <v>67</v>
      </c>
      <c r="AE134" s="301"/>
      <c r="AF134" s="329" t="s">
        <v>67</v>
      </c>
      <c r="AG134" s="329" t="s">
        <v>67</v>
      </c>
      <c r="AH134" s="329" t="s">
        <v>67</v>
      </c>
      <c r="AI134" s="329" t="s">
        <v>67</v>
      </c>
      <c r="AJ134" s="329" t="s">
        <v>67</v>
      </c>
      <c r="AK134" s="328" t="s">
        <v>67</v>
      </c>
      <c r="AL134" s="327" t="s">
        <v>63</v>
      </c>
    </row>
    <row r="135" spans="1:38" ht="26.25" customHeight="1" x14ac:dyDescent="0.25">
      <c r="A135" s="115" t="s">
        <v>344</v>
      </c>
      <c r="B135" s="115" t="s">
        <v>371</v>
      </c>
      <c r="C135" s="115" t="s">
        <v>372</v>
      </c>
      <c r="D135" s="325">
        <v>0</v>
      </c>
      <c r="E135" s="282">
        <v>0.14111299999999999</v>
      </c>
      <c r="F135" s="282">
        <v>5.4581999999999999E-2</v>
      </c>
      <c r="G135" s="282">
        <v>4.8809999999999999E-3</v>
      </c>
      <c r="H135" s="283" t="s">
        <v>72</v>
      </c>
      <c r="I135" s="282">
        <v>0.18593199999999999</v>
      </c>
      <c r="J135" s="282">
        <v>0.200132</v>
      </c>
      <c r="K135" s="282">
        <v>0.205901</v>
      </c>
      <c r="L135" s="282">
        <v>7.8091999999999995E-2</v>
      </c>
      <c r="M135" s="282">
        <v>2.4774690000000001</v>
      </c>
      <c r="N135" s="282">
        <v>2.1743999999999999E-2</v>
      </c>
      <c r="O135" s="282">
        <v>4.4380000000000001E-3</v>
      </c>
      <c r="P135" s="283" t="s">
        <v>72</v>
      </c>
      <c r="Q135" s="282">
        <v>1.8193999999999998E-2</v>
      </c>
      <c r="R135" s="282">
        <v>4.44E-4</v>
      </c>
      <c r="S135" s="282">
        <v>8.8749999999999992E-3</v>
      </c>
      <c r="T135" s="283" t="s">
        <v>72</v>
      </c>
      <c r="U135" s="282">
        <v>3.1059999999999998E-3</v>
      </c>
      <c r="V135" s="282">
        <v>0.77789799999999998</v>
      </c>
      <c r="W135" s="282">
        <v>0.44375199999999998</v>
      </c>
      <c r="X135" s="282">
        <v>0.103394</v>
      </c>
      <c r="Y135" s="282">
        <v>0.205457</v>
      </c>
      <c r="Z135" s="282">
        <v>0.25205100000000003</v>
      </c>
      <c r="AA135" s="283" t="s">
        <v>72</v>
      </c>
      <c r="AB135" s="283" t="s">
        <v>72</v>
      </c>
      <c r="AC135" s="283" t="s">
        <v>72</v>
      </c>
      <c r="AD135" s="283" t="s">
        <v>72</v>
      </c>
      <c r="AE135" s="283">
        <v>0</v>
      </c>
      <c r="AF135" s="283" t="s">
        <v>73</v>
      </c>
      <c r="AG135" s="283" t="s">
        <v>73</v>
      </c>
      <c r="AH135" s="283" t="s">
        <v>73</v>
      </c>
      <c r="AI135" s="283" t="s">
        <v>73</v>
      </c>
      <c r="AJ135" s="283" t="s">
        <v>73</v>
      </c>
      <c r="AK135" s="283">
        <v>44.375230000000002</v>
      </c>
      <c r="AL135" s="306" t="s">
        <v>373</v>
      </c>
    </row>
    <row r="136" spans="1:38" ht="26.25" customHeight="1" x14ac:dyDescent="0.2">
      <c r="A136" s="115" t="s">
        <v>344</v>
      </c>
      <c r="B136" s="115" t="s">
        <v>374</v>
      </c>
      <c r="C136" s="115" t="s">
        <v>375</v>
      </c>
      <c r="D136" s="325"/>
      <c r="E136" s="328" t="s">
        <v>73</v>
      </c>
      <c r="F136" s="328">
        <v>2.6170590000000001E-3</v>
      </c>
      <c r="G136" s="328" t="s">
        <v>73</v>
      </c>
      <c r="H136" s="328">
        <v>0.53065112800000003</v>
      </c>
      <c r="I136" s="328" t="s">
        <v>73</v>
      </c>
      <c r="J136" s="328" t="s">
        <v>73</v>
      </c>
      <c r="K136" s="328" t="s">
        <v>73</v>
      </c>
      <c r="L136" s="328" t="s">
        <v>73</v>
      </c>
      <c r="M136" s="328" t="s">
        <v>73</v>
      </c>
      <c r="N136" s="328" t="s">
        <v>73</v>
      </c>
      <c r="O136" s="328" t="s">
        <v>73</v>
      </c>
      <c r="P136" s="328" t="s">
        <v>73</v>
      </c>
      <c r="Q136" s="328" t="s">
        <v>73</v>
      </c>
      <c r="R136" s="328" t="s">
        <v>73</v>
      </c>
      <c r="S136" s="328" t="s">
        <v>73</v>
      </c>
      <c r="T136" s="328" t="s">
        <v>73</v>
      </c>
      <c r="U136" s="328" t="s">
        <v>73</v>
      </c>
      <c r="V136" s="328" t="s">
        <v>73</v>
      </c>
      <c r="W136" s="328" t="s">
        <v>73</v>
      </c>
      <c r="X136" s="328" t="s">
        <v>73</v>
      </c>
      <c r="Y136" s="328" t="s">
        <v>73</v>
      </c>
      <c r="Z136" s="328" t="s">
        <v>73</v>
      </c>
      <c r="AA136" s="328" t="s">
        <v>73</v>
      </c>
      <c r="AB136" s="328" t="s">
        <v>73</v>
      </c>
      <c r="AC136" s="328" t="s">
        <v>73</v>
      </c>
      <c r="AD136" s="328" t="s">
        <v>73</v>
      </c>
      <c r="AE136" s="301">
        <v>0</v>
      </c>
      <c r="AF136" s="329" t="s">
        <v>73</v>
      </c>
      <c r="AG136" s="329" t="s">
        <v>73</v>
      </c>
      <c r="AH136" s="329" t="s">
        <v>73</v>
      </c>
      <c r="AI136" s="329" t="s">
        <v>73</v>
      </c>
      <c r="AJ136" s="329" t="s">
        <v>73</v>
      </c>
      <c r="AK136" s="328">
        <v>174.47059999999999</v>
      </c>
      <c r="AL136" s="327" t="s">
        <v>376</v>
      </c>
    </row>
    <row r="137" spans="1:38" ht="26.25" customHeight="1" x14ac:dyDescent="0.2">
      <c r="A137" s="115" t="s">
        <v>344</v>
      </c>
      <c r="B137" s="115" t="s">
        <v>377</v>
      </c>
      <c r="C137" s="115" t="s">
        <v>378</v>
      </c>
      <c r="D137" s="325" t="s">
        <v>379</v>
      </c>
      <c r="E137" s="328" t="s">
        <v>73</v>
      </c>
      <c r="F137" s="328" t="s">
        <v>71</v>
      </c>
      <c r="G137" s="328" t="s">
        <v>73</v>
      </c>
      <c r="H137" s="328" t="s">
        <v>73</v>
      </c>
      <c r="I137" s="328" t="s">
        <v>73</v>
      </c>
      <c r="J137" s="328" t="s">
        <v>73</v>
      </c>
      <c r="K137" s="328" t="s">
        <v>73</v>
      </c>
      <c r="L137" s="328" t="s">
        <v>73</v>
      </c>
      <c r="M137" s="328" t="s">
        <v>73</v>
      </c>
      <c r="N137" s="328" t="s">
        <v>73</v>
      </c>
      <c r="O137" s="328" t="s">
        <v>73</v>
      </c>
      <c r="P137" s="328" t="s">
        <v>73</v>
      </c>
      <c r="Q137" s="328" t="s">
        <v>73</v>
      </c>
      <c r="R137" s="328" t="s">
        <v>73</v>
      </c>
      <c r="S137" s="328" t="s">
        <v>73</v>
      </c>
      <c r="T137" s="328" t="s">
        <v>73</v>
      </c>
      <c r="U137" s="328" t="s">
        <v>73</v>
      </c>
      <c r="V137" s="328" t="s">
        <v>73</v>
      </c>
      <c r="W137" s="328" t="s">
        <v>73</v>
      </c>
      <c r="X137" s="328" t="s">
        <v>73</v>
      </c>
      <c r="Y137" s="328" t="s">
        <v>73</v>
      </c>
      <c r="Z137" s="328" t="s">
        <v>73</v>
      </c>
      <c r="AA137" s="328" t="s">
        <v>73</v>
      </c>
      <c r="AB137" s="328" t="s">
        <v>73</v>
      </c>
      <c r="AC137" s="328" t="s">
        <v>73</v>
      </c>
      <c r="AD137" s="328" t="s">
        <v>73</v>
      </c>
      <c r="AE137" s="301"/>
      <c r="AF137" s="329" t="s">
        <v>73</v>
      </c>
      <c r="AG137" s="329" t="s">
        <v>73</v>
      </c>
      <c r="AH137" s="329" t="s">
        <v>73</v>
      </c>
      <c r="AI137" s="329" t="s">
        <v>73</v>
      </c>
      <c r="AJ137" s="329" t="s">
        <v>73</v>
      </c>
      <c r="AK137" s="328" t="s">
        <v>71</v>
      </c>
      <c r="AL137" s="327" t="s">
        <v>380</v>
      </c>
    </row>
    <row r="138" spans="1:38" ht="26.25" customHeight="1" x14ac:dyDescent="0.2">
      <c r="A138" s="115" t="s">
        <v>344</v>
      </c>
      <c r="B138" s="115" t="s">
        <v>381</v>
      </c>
      <c r="C138" s="115" t="s">
        <v>382</v>
      </c>
      <c r="D138" s="325" t="s">
        <v>379</v>
      </c>
      <c r="E138" s="328" t="s">
        <v>73</v>
      </c>
      <c r="F138" s="328" t="s">
        <v>73</v>
      </c>
      <c r="G138" s="328" t="s">
        <v>73</v>
      </c>
      <c r="H138" s="328" t="s">
        <v>71</v>
      </c>
      <c r="I138" s="328" t="s">
        <v>73</v>
      </c>
      <c r="J138" s="328" t="s">
        <v>73</v>
      </c>
      <c r="K138" s="328" t="s">
        <v>73</v>
      </c>
      <c r="L138" s="328" t="s">
        <v>73</v>
      </c>
      <c r="M138" s="328" t="s">
        <v>73</v>
      </c>
      <c r="N138" s="328" t="s">
        <v>73</v>
      </c>
      <c r="O138" s="328" t="s">
        <v>73</v>
      </c>
      <c r="P138" s="328" t="s">
        <v>73</v>
      </c>
      <c r="Q138" s="328" t="s">
        <v>73</v>
      </c>
      <c r="R138" s="328" t="s">
        <v>73</v>
      </c>
      <c r="S138" s="328" t="s">
        <v>73</v>
      </c>
      <c r="T138" s="328" t="s">
        <v>73</v>
      </c>
      <c r="U138" s="328" t="s">
        <v>73</v>
      </c>
      <c r="V138" s="328" t="s">
        <v>73</v>
      </c>
      <c r="W138" s="328" t="s">
        <v>73</v>
      </c>
      <c r="X138" s="328" t="s">
        <v>73</v>
      </c>
      <c r="Y138" s="328" t="s">
        <v>73</v>
      </c>
      <c r="Z138" s="328" t="s">
        <v>73</v>
      </c>
      <c r="AA138" s="328" t="s">
        <v>73</v>
      </c>
      <c r="AB138" s="328" t="s">
        <v>73</v>
      </c>
      <c r="AC138" s="328" t="s">
        <v>73</v>
      </c>
      <c r="AD138" s="328" t="s">
        <v>73</v>
      </c>
      <c r="AE138" s="301">
        <v>0</v>
      </c>
      <c r="AF138" s="329" t="s">
        <v>73</v>
      </c>
      <c r="AG138" s="329" t="s">
        <v>73</v>
      </c>
      <c r="AH138" s="329" t="s">
        <v>73</v>
      </c>
      <c r="AI138" s="329" t="s">
        <v>73</v>
      </c>
      <c r="AJ138" s="329" t="s">
        <v>73</v>
      </c>
      <c r="AK138" s="328">
        <v>331.65695490000002</v>
      </c>
      <c r="AL138" s="327" t="s">
        <v>383</v>
      </c>
    </row>
    <row r="139" spans="1:38" ht="26.25" customHeight="1" x14ac:dyDescent="0.2">
      <c r="A139" s="115" t="s">
        <v>344</v>
      </c>
      <c r="B139" s="115" t="s">
        <v>384</v>
      </c>
      <c r="C139" s="115" t="s">
        <v>385</v>
      </c>
      <c r="D139" s="325"/>
      <c r="E139" s="286" t="s">
        <v>72</v>
      </c>
      <c r="F139" s="286" t="s">
        <v>72</v>
      </c>
      <c r="G139" s="286" t="s">
        <v>72</v>
      </c>
      <c r="H139" s="286" t="s">
        <v>72</v>
      </c>
      <c r="I139" s="286">
        <v>0.50175499999999995</v>
      </c>
      <c r="J139" s="286">
        <v>0.50175499999999995</v>
      </c>
      <c r="K139" s="286">
        <v>0.50175499999999995</v>
      </c>
      <c r="L139" s="286" t="s">
        <v>72</v>
      </c>
      <c r="M139" s="286" t="s">
        <v>72</v>
      </c>
      <c r="N139" s="286">
        <v>1.7719999999999999E-3</v>
      </c>
      <c r="O139" s="286">
        <v>3.5820000000000001E-3</v>
      </c>
      <c r="P139" s="286">
        <v>3.5820000000000001E-3</v>
      </c>
      <c r="Q139" s="286">
        <v>5.6839999999999998E-3</v>
      </c>
      <c r="R139" s="286">
        <v>5.4299999999999999E-3</v>
      </c>
      <c r="S139" s="286">
        <v>1.2593999999999999E-2</v>
      </c>
      <c r="T139" s="286" t="s">
        <v>72</v>
      </c>
      <c r="U139" s="286" t="s">
        <v>72</v>
      </c>
      <c r="V139" s="286" t="s">
        <v>72</v>
      </c>
      <c r="W139" s="286">
        <v>5.0623440000000004</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6448</v>
      </c>
      <c r="AL139" s="292" t="s">
        <v>386</v>
      </c>
    </row>
    <row r="140" spans="1:38" ht="26.25" customHeight="1" x14ac:dyDescent="0.25">
      <c r="A140" s="115" t="s">
        <v>387</v>
      </c>
      <c r="B140" s="115" t="s">
        <v>388</v>
      </c>
      <c r="C140" s="115" t="s">
        <v>389</v>
      </c>
      <c r="D140" s="332"/>
      <c r="E140" s="303" t="s">
        <v>72</v>
      </c>
      <c r="F140" s="303" t="s">
        <v>72</v>
      </c>
      <c r="G140" s="303" t="s">
        <v>73</v>
      </c>
      <c r="H140" s="348">
        <v>0.65069699999999997</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48">
        <v>1424.278</v>
      </c>
      <c r="AL140" s="304" t="s">
        <v>390</v>
      </c>
    </row>
    <row r="141" spans="1:38" ht="37.5" customHeight="1" x14ac:dyDescent="0.2">
      <c r="A141" s="33"/>
      <c r="B141" s="38" t="s">
        <v>391</v>
      </c>
      <c r="C141" s="35" t="s">
        <v>392</v>
      </c>
      <c r="D141" s="33" t="s">
        <v>393</v>
      </c>
      <c r="E141" s="152">
        <f t="shared" ref="E141:AD141" si="0">SUM(E14:E140)</f>
        <v>63.067488046564378</v>
      </c>
      <c r="F141" s="152">
        <f t="shared" si="0"/>
        <v>62.942831646218764</v>
      </c>
      <c r="G141" s="152">
        <f t="shared" si="0"/>
        <v>19.116460440310085</v>
      </c>
      <c r="H141" s="152">
        <f t="shared" si="0"/>
        <v>36.08732714438279</v>
      </c>
      <c r="I141" s="152">
        <f t="shared" si="0"/>
        <v>16.877997834553291</v>
      </c>
      <c r="J141" s="152">
        <f t="shared" si="0"/>
        <v>25.509760623671561</v>
      </c>
      <c r="K141" s="152">
        <f t="shared" si="0"/>
        <v>37.146282753299516</v>
      </c>
      <c r="L141" s="152">
        <f t="shared" si="0"/>
        <v>2.6560631821923497</v>
      </c>
      <c r="M141" s="152">
        <f t="shared" si="0"/>
        <v>174.53404338272787</v>
      </c>
      <c r="N141" s="152">
        <f t="shared" si="0"/>
        <v>3.337417826029379</v>
      </c>
      <c r="O141" s="152">
        <f t="shared" si="0"/>
        <v>0.17243128800101354</v>
      </c>
      <c r="P141" s="152">
        <f t="shared" si="0"/>
        <v>0.16061011716011461</v>
      </c>
      <c r="Q141" s="152">
        <f t="shared" si="0"/>
        <v>0.16429439254630357</v>
      </c>
      <c r="R141" s="152">
        <f t="shared" si="0"/>
        <v>1.4256785940622931</v>
      </c>
      <c r="S141" s="152">
        <f t="shared" si="0"/>
        <v>5.3278082661782316</v>
      </c>
      <c r="T141" s="152">
        <f t="shared" si="0"/>
        <v>6.273095031873746</v>
      </c>
      <c r="U141" s="152">
        <f t="shared" si="0"/>
        <v>0.27252280164615089</v>
      </c>
      <c r="V141" s="152">
        <f t="shared" si="0"/>
        <v>24.972768686711703</v>
      </c>
      <c r="W141" s="152">
        <f t="shared" si="0"/>
        <v>22.0457760482</v>
      </c>
      <c r="X141" s="152">
        <f t="shared" si="0"/>
        <v>3.5689501366035694</v>
      </c>
      <c r="Y141" s="152">
        <f t="shared" si="0"/>
        <v>3.7753363531489459</v>
      </c>
      <c r="Z141" s="152">
        <f t="shared" si="0"/>
        <v>1.6467487764423001</v>
      </c>
      <c r="AA141" s="152">
        <f t="shared" si="0"/>
        <v>1.9079209105092001</v>
      </c>
      <c r="AB141" s="152">
        <f t="shared" si="0"/>
        <v>10.339866840895183</v>
      </c>
      <c r="AC141" s="152">
        <f t="shared" si="0"/>
        <v>0.2513932458104377</v>
      </c>
      <c r="AD141" s="152">
        <f t="shared" si="0"/>
        <v>1.2021049815667157</v>
      </c>
      <c r="AE141" s="37"/>
      <c r="AF141" s="194"/>
      <c r="AG141" s="194"/>
      <c r="AH141" s="194"/>
      <c r="AI141" s="194"/>
      <c r="AJ141" s="194"/>
      <c r="AK141" s="194"/>
      <c r="AL141" s="38"/>
    </row>
    <row r="142" spans="1:38" ht="15" customHeight="1" x14ac:dyDescent="0.25">
      <c r="A142" s="39"/>
      <c r="B142" s="40"/>
      <c r="C142" s="41"/>
      <c r="D142" s="42"/>
      <c r="E142" s="113"/>
      <c r="F142" s="113"/>
      <c r="G142" s="113"/>
      <c r="H142" s="113"/>
      <c r="I142" s="113"/>
      <c r="J142" s="113"/>
      <c r="K142" s="113"/>
      <c r="L142" s="113"/>
      <c r="M142" s="113"/>
      <c r="N142" s="113"/>
      <c r="O142" s="153"/>
      <c r="P142" s="153"/>
      <c r="Q142" s="153"/>
      <c r="R142" s="153"/>
      <c r="S142" s="153"/>
      <c r="T142" s="153"/>
      <c r="U142" s="153"/>
      <c r="V142" s="153"/>
      <c r="W142" s="153"/>
      <c r="X142" s="153"/>
      <c r="Y142" s="153"/>
      <c r="Z142" s="153"/>
      <c r="AA142" s="153"/>
      <c r="AB142" s="153"/>
      <c r="AC142" s="153"/>
      <c r="AD142" s="153"/>
      <c r="AE142" s="44"/>
      <c r="AF142" s="195"/>
      <c r="AG142" s="195"/>
      <c r="AH142" s="195"/>
      <c r="AI142" s="195"/>
      <c r="AJ142" s="195"/>
      <c r="AK142" s="195"/>
      <c r="AL142" s="40"/>
    </row>
    <row r="143" spans="1:38" ht="26.25" customHeight="1" x14ac:dyDescent="0.2">
      <c r="A143" s="46"/>
      <c r="B143" s="47" t="s">
        <v>394</v>
      </c>
      <c r="C143" s="48" t="s">
        <v>395</v>
      </c>
      <c r="D143" s="49" t="s">
        <v>396</v>
      </c>
      <c r="E143" s="154"/>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51"/>
      <c r="AF143" s="196"/>
      <c r="AG143" s="196"/>
      <c r="AH143" s="196"/>
      <c r="AI143" s="196"/>
      <c r="AJ143" s="196"/>
      <c r="AK143" s="196"/>
      <c r="AL143" s="47" t="s">
        <v>63</v>
      </c>
    </row>
    <row r="144" spans="1:38" ht="26.25" customHeight="1" x14ac:dyDescent="0.2">
      <c r="A144" s="46"/>
      <c r="B144" s="47" t="s">
        <v>397</v>
      </c>
      <c r="C144" s="48" t="s">
        <v>398</v>
      </c>
      <c r="D144" s="49" t="s">
        <v>396</v>
      </c>
      <c r="E144" s="154"/>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51"/>
      <c r="AF144" s="196"/>
      <c r="AG144" s="196"/>
      <c r="AH144" s="196"/>
      <c r="AI144" s="196"/>
      <c r="AJ144" s="196"/>
      <c r="AK144" s="196"/>
      <c r="AL144" s="47" t="s">
        <v>63</v>
      </c>
    </row>
    <row r="145" spans="1:38" ht="26.25" customHeight="1" x14ac:dyDescent="0.2">
      <c r="A145" s="46"/>
      <c r="B145" s="47" t="s">
        <v>399</v>
      </c>
      <c r="C145" s="48" t="s">
        <v>400</v>
      </c>
      <c r="D145" s="49" t="s">
        <v>396</v>
      </c>
      <c r="E145" s="154"/>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51"/>
      <c r="AF145" s="196"/>
      <c r="AG145" s="196"/>
      <c r="AH145" s="196"/>
      <c r="AI145" s="196"/>
      <c r="AJ145" s="196"/>
      <c r="AK145" s="196"/>
      <c r="AL145" s="47" t="s">
        <v>63</v>
      </c>
    </row>
    <row r="146" spans="1:38" ht="26.25" customHeight="1" x14ac:dyDescent="0.2">
      <c r="A146" s="46"/>
      <c r="B146" s="47" t="s">
        <v>401</v>
      </c>
      <c r="C146" s="48" t="s">
        <v>402</v>
      </c>
      <c r="D146" s="49" t="s">
        <v>396</v>
      </c>
      <c r="E146" s="154"/>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51"/>
      <c r="AF146" s="196"/>
      <c r="AG146" s="196"/>
      <c r="AH146" s="196"/>
      <c r="AI146" s="196"/>
      <c r="AJ146" s="196"/>
      <c r="AK146" s="196"/>
      <c r="AL146" s="47" t="s">
        <v>63</v>
      </c>
    </row>
    <row r="147" spans="1:38" ht="26.25" customHeight="1" x14ac:dyDescent="0.2">
      <c r="A147" s="46"/>
      <c r="B147" s="47" t="s">
        <v>403</v>
      </c>
      <c r="C147" s="48" t="s">
        <v>404</v>
      </c>
      <c r="D147" s="49" t="s">
        <v>396</v>
      </c>
      <c r="E147" s="154"/>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51"/>
      <c r="AF147" s="196"/>
      <c r="AG147" s="196"/>
      <c r="AH147" s="196"/>
      <c r="AI147" s="196"/>
      <c r="AJ147" s="196"/>
      <c r="AK147" s="196"/>
      <c r="AL147" s="47" t="s">
        <v>63</v>
      </c>
    </row>
    <row r="148" spans="1:38" ht="26.25" customHeight="1" x14ac:dyDescent="0.2">
      <c r="A148" s="46"/>
      <c r="B148" s="47" t="s">
        <v>405</v>
      </c>
      <c r="C148" s="48" t="s">
        <v>406</v>
      </c>
      <c r="D148" s="49" t="s">
        <v>396</v>
      </c>
      <c r="E148" s="154"/>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51"/>
      <c r="AF148" s="196"/>
      <c r="AG148" s="196"/>
      <c r="AH148" s="196"/>
      <c r="AI148" s="196"/>
      <c r="AJ148" s="196"/>
      <c r="AK148" s="196"/>
      <c r="AL148" s="47" t="s">
        <v>112</v>
      </c>
    </row>
    <row r="149" spans="1:38" ht="26.25" customHeight="1" x14ac:dyDescent="0.2">
      <c r="A149" s="46"/>
      <c r="B149" s="47" t="s">
        <v>407</v>
      </c>
      <c r="C149" s="48" t="s">
        <v>408</v>
      </c>
      <c r="D149" s="49" t="s">
        <v>396</v>
      </c>
      <c r="E149" s="154"/>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51"/>
      <c r="AF149" s="196"/>
      <c r="AG149" s="196"/>
      <c r="AH149" s="196"/>
      <c r="AI149" s="196"/>
      <c r="AJ149" s="196"/>
      <c r="AK149" s="196"/>
      <c r="AL149" s="47" t="s">
        <v>112</v>
      </c>
    </row>
    <row r="150" spans="1:38" ht="15" customHeight="1" x14ac:dyDescent="0.25">
      <c r="A150" s="52"/>
      <c r="B150" s="53"/>
      <c r="C150" s="53"/>
      <c r="D150" s="42"/>
      <c r="E150" s="113"/>
      <c r="F150" s="113"/>
      <c r="G150" s="113"/>
      <c r="H150" s="113"/>
      <c r="I150" s="113"/>
      <c r="J150" s="113"/>
      <c r="K150" s="113"/>
      <c r="L150" s="113"/>
      <c r="M150" s="113"/>
      <c r="N150" s="113"/>
      <c r="O150" s="155"/>
      <c r="P150" s="155"/>
      <c r="Q150" s="155"/>
      <c r="R150" s="155"/>
      <c r="S150" s="155"/>
      <c r="T150" s="155"/>
      <c r="U150" s="155"/>
      <c r="V150" s="155"/>
      <c r="W150" s="155"/>
      <c r="X150" s="155"/>
      <c r="Y150" s="155"/>
      <c r="Z150" s="155"/>
      <c r="AA150" s="155"/>
      <c r="AB150" s="155"/>
      <c r="AC150" s="155"/>
      <c r="AD150" s="155"/>
      <c r="AE150" s="54"/>
      <c r="AF150" s="197"/>
      <c r="AG150" s="197"/>
      <c r="AH150" s="197"/>
      <c r="AI150" s="197"/>
      <c r="AJ150" s="197"/>
      <c r="AK150" s="197"/>
      <c r="AL150" s="55"/>
    </row>
    <row r="151" spans="1:38" ht="26.25" customHeight="1" x14ac:dyDescent="0.2">
      <c r="A151" s="56"/>
      <c r="B151" s="57" t="s">
        <v>409</v>
      </c>
      <c r="C151" s="58" t="s">
        <v>410</v>
      </c>
      <c r="D151" s="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c r="AA151" s="156"/>
      <c r="AB151" s="156"/>
      <c r="AC151" s="156"/>
      <c r="AD151" s="156"/>
      <c r="AE151" s="60"/>
      <c r="AF151" s="198"/>
      <c r="AG151" s="198"/>
      <c r="AH151" s="198"/>
      <c r="AI151" s="198"/>
      <c r="AJ151" s="198"/>
      <c r="AK151" s="198"/>
      <c r="AL151" s="57"/>
    </row>
    <row r="152" spans="1:38" ht="37.5" customHeight="1" x14ac:dyDescent="0.2">
      <c r="A152" s="61"/>
      <c r="B152" s="65" t="s">
        <v>411</v>
      </c>
      <c r="C152" s="63" t="s">
        <v>412</v>
      </c>
      <c r="D152" s="61" t="s">
        <v>413</v>
      </c>
      <c r="E152" s="157">
        <f t="shared" ref="E152:AD152" si="1">E141 + E151 + IF(AND(OR($B$4="AT",$B$4="BE",$B$4="CH",$B$4="GB",$B$4="IE",$B$4="LT",$B$4="LU",$B$4="NL"),SUM(E143:E149)&gt;0),SUM(E143:E149)-SUM(E27:E33),0)</f>
        <v>63.067488046564378</v>
      </c>
      <c r="F152" s="157">
        <f t="shared" si="1"/>
        <v>62.942831646218764</v>
      </c>
      <c r="G152" s="157">
        <f t="shared" si="1"/>
        <v>19.116460440310085</v>
      </c>
      <c r="H152" s="157">
        <f t="shared" si="1"/>
        <v>36.08732714438279</v>
      </c>
      <c r="I152" s="157">
        <f t="shared" si="1"/>
        <v>16.877997834553291</v>
      </c>
      <c r="J152" s="157">
        <f t="shared" si="1"/>
        <v>25.509760623671561</v>
      </c>
      <c r="K152" s="157">
        <f t="shared" si="1"/>
        <v>37.146282753299516</v>
      </c>
      <c r="L152" s="157">
        <f t="shared" si="1"/>
        <v>2.6560631821923497</v>
      </c>
      <c r="M152" s="157">
        <f t="shared" si="1"/>
        <v>174.53404338272787</v>
      </c>
      <c r="N152" s="157">
        <f t="shared" si="1"/>
        <v>3.337417826029379</v>
      </c>
      <c r="O152" s="157">
        <f t="shared" si="1"/>
        <v>0.17243128800101354</v>
      </c>
      <c r="P152" s="157">
        <f t="shared" si="1"/>
        <v>0.16061011716011461</v>
      </c>
      <c r="Q152" s="157">
        <f t="shared" si="1"/>
        <v>0.16429439254630357</v>
      </c>
      <c r="R152" s="157">
        <f t="shared" si="1"/>
        <v>1.4256785940622931</v>
      </c>
      <c r="S152" s="157">
        <f t="shared" si="1"/>
        <v>5.3278082661782316</v>
      </c>
      <c r="T152" s="157">
        <f t="shared" si="1"/>
        <v>6.273095031873746</v>
      </c>
      <c r="U152" s="157">
        <f t="shared" si="1"/>
        <v>0.27252280164615089</v>
      </c>
      <c r="V152" s="157">
        <f t="shared" si="1"/>
        <v>24.972768686711703</v>
      </c>
      <c r="W152" s="157">
        <f t="shared" si="1"/>
        <v>22.0457760482</v>
      </c>
      <c r="X152" s="157">
        <f t="shared" si="1"/>
        <v>3.5689501366035694</v>
      </c>
      <c r="Y152" s="157">
        <f t="shared" si="1"/>
        <v>3.7753363531489459</v>
      </c>
      <c r="Z152" s="157">
        <f t="shared" si="1"/>
        <v>1.6467487764423001</v>
      </c>
      <c r="AA152" s="157">
        <f t="shared" si="1"/>
        <v>1.9079209105092001</v>
      </c>
      <c r="AB152" s="157">
        <f t="shared" si="1"/>
        <v>10.339866840895183</v>
      </c>
      <c r="AC152" s="157">
        <f t="shared" si="1"/>
        <v>0.2513932458104377</v>
      </c>
      <c r="AD152" s="157">
        <f t="shared" si="1"/>
        <v>1.2021049815667157</v>
      </c>
      <c r="AE152" s="51"/>
      <c r="AF152" s="199"/>
      <c r="AG152" s="199"/>
      <c r="AH152" s="199"/>
      <c r="AI152" s="199"/>
      <c r="AJ152" s="199"/>
      <c r="AK152" s="199"/>
      <c r="AL152" s="65"/>
    </row>
    <row r="153" spans="1:38" ht="26.25" customHeight="1" x14ac:dyDescent="0.2">
      <c r="A153" s="56"/>
      <c r="B153" s="57" t="s">
        <v>414</v>
      </c>
      <c r="C153" s="58" t="s">
        <v>415</v>
      </c>
      <c r="D153" s="56" t="s">
        <v>416</v>
      </c>
      <c r="E153" s="156"/>
      <c r="F153" s="156"/>
      <c r="G153" s="156"/>
      <c r="H153" s="156"/>
      <c r="I153" s="156"/>
      <c r="J153" s="156"/>
      <c r="K153" s="156"/>
      <c r="L153" s="156"/>
      <c r="M153" s="156"/>
      <c r="N153" s="156"/>
      <c r="O153" s="156"/>
      <c r="P153" s="156"/>
      <c r="Q153" s="156"/>
      <c r="R153" s="156"/>
      <c r="S153" s="156"/>
      <c r="T153" s="156"/>
      <c r="U153" s="156"/>
      <c r="V153" s="156"/>
      <c r="W153" s="156"/>
      <c r="X153" s="156"/>
      <c r="Y153" s="156"/>
      <c r="Z153" s="156"/>
      <c r="AA153" s="156"/>
      <c r="AB153" s="156"/>
      <c r="AC153" s="156"/>
      <c r="AD153" s="156"/>
      <c r="AE153" s="60"/>
      <c r="AF153" s="198"/>
      <c r="AG153" s="198"/>
      <c r="AH153" s="198"/>
      <c r="AI153" s="198"/>
      <c r="AJ153" s="198"/>
      <c r="AK153" s="198"/>
      <c r="AL153" s="57"/>
    </row>
    <row r="154" spans="1:38" ht="37.5" customHeight="1" x14ac:dyDescent="0.2">
      <c r="A154" s="61"/>
      <c r="B154" s="65" t="s">
        <v>417</v>
      </c>
      <c r="C154" s="63" t="s">
        <v>418</v>
      </c>
      <c r="D154" s="61" t="s">
        <v>419</v>
      </c>
      <c r="E154" s="157">
        <f>E141 + E153 - IF(OR($B$6=2005,$B$6&gt;=2020),SUM(E99:E122),0) + IF(AND(OR($B$4="AT",$B$4="BE",$B$4="CH",$B$4="GB",$B$4="IE",$B$4="LT",$B$4="LU",$B$4="NL"),SUM(E143:E149)&gt;0),SUM(E143:E149)-SUM(E27:E33),0)</f>
        <v>63.067488046564378</v>
      </c>
      <c r="F154" s="157">
        <f>F141 + F153 - IF(OR($B$6=2005,$B$6&gt;=2020),SUM(F99:F122),0) + IF(AND(OR($B$4="AT",$B$4="BE",$B$4="CH",$B$4="GB",$B$4="IE",$B$4="LT",$B$4="LU",$B$4="NL"),SUM(F143:F149)&gt;0),SUM(F143:F149)-SUM(F27:F33),0)</f>
        <v>62.942831646218764</v>
      </c>
      <c r="G154" s="157">
        <f t="shared" ref="G154:AD154" si="2">G141 + G153 + IF(AND(OR($B$4="AT",$B$4="BE",$B$4="CH",$B$4="GB",$B$4="IE",$B$4="LT",$B$4="LU",$B$4="NL"),SUM(G143:G149)&gt;0),SUM(G143:G149)-SUM(G27:G33),0)</f>
        <v>19.116460440310085</v>
      </c>
      <c r="H154" s="157">
        <f t="shared" si="2"/>
        <v>36.08732714438279</v>
      </c>
      <c r="I154" s="157">
        <f t="shared" si="2"/>
        <v>16.877997834553291</v>
      </c>
      <c r="J154" s="157">
        <f t="shared" si="2"/>
        <v>25.509760623671561</v>
      </c>
      <c r="K154" s="157">
        <f t="shared" si="2"/>
        <v>37.146282753299516</v>
      </c>
      <c r="L154" s="157">
        <f t="shared" si="2"/>
        <v>2.6560631821923497</v>
      </c>
      <c r="M154" s="157">
        <f t="shared" si="2"/>
        <v>174.53404338272787</v>
      </c>
      <c r="N154" s="157">
        <f t="shared" si="2"/>
        <v>3.337417826029379</v>
      </c>
      <c r="O154" s="157">
        <f t="shared" si="2"/>
        <v>0.17243128800101354</v>
      </c>
      <c r="P154" s="157">
        <f t="shared" si="2"/>
        <v>0.16061011716011461</v>
      </c>
      <c r="Q154" s="157">
        <f t="shared" si="2"/>
        <v>0.16429439254630357</v>
      </c>
      <c r="R154" s="157">
        <f t="shared" si="2"/>
        <v>1.4256785940622931</v>
      </c>
      <c r="S154" s="157">
        <f t="shared" si="2"/>
        <v>5.3278082661782316</v>
      </c>
      <c r="T154" s="157">
        <f t="shared" si="2"/>
        <v>6.273095031873746</v>
      </c>
      <c r="U154" s="157">
        <f t="shared" si="2"/>
        <v>0.27252280164615089</v>
      </c>
      <c r="V154" s="157">
        <f t="shared" si="2"/>
        <v>24.972768686711703</v>
      </c>
      <c r="W154" s="157">
        <f t="shared" si="2"/>
        <v>22.0457760482</v>
      </c>
      <c r="X154" s="157">
        <f t="shared" si="2"/>
        <v>3.5689501366035694</v>
      </c>
      <c r="Y154" s="157">
        <f t="shared" si="2"/>
        <v>3.7753363531489459</v>
      </c>
      <c r="Z154" s="157">
        <f t="shared" si="2"/>
        <v>1.6467487764423001</v>
      </c>
      <c r="AA154" s="157">
        <f t="shared" si="2"/>
        <v>1.9079209105092001</v>
      </c>
      <c r="AB154" s="157">
        <f t="shared" si="2"/>
        <v>10.339866840895183</v>
      </c>
      <c r="AC154" s="157">
        <f t="shared" si="2"/>
        <v>0.2513932458104377</v>
      </c>
      <c r="AD154" s="157">
        <f t="shared" si="2"/>
        <v>1.2021049815667157</v>
      </c>
      <c r="AE154" s="66"/>
      <c r="AF154" s="199"/>
      <c r="AG154" s="199"/>
      <c r="AH154" s="199"/>
      <c r="AI154" s="199"/>
      <c r="AJ154" s="199"/>
      <c r="AK154" s="199"/>
      <c r="AL154" s="65"/>
    </row>
    <row r="155" spans="1:38" ht="15" customHeight="1" x14ac:dyDescent="0.25">
      <c r="A155" s="52"/>
      <c r="B155" s="53"/>
      <c r="C155" s="53"/>
      <c r="D155" s="42"/>
      <c r="E155" s="113"/>
      <c r="F155" s="113"/>
      <c r="G155" s="113"/>
      <c r="H155" s="113"/>
      <c r="I155" s="113"/>
      <c r="J155" s="113"/>
      <c r="K155" s="113"/>
      <c r="L155" s="113"/>
      <c r="M155" s="113"/>
      <c r="N155" s="113"/>
      <c r="O155" s="155"/>
      <c r="P155" s="155"/>
      <c r="Q155" s="155"/>
      <c r="R155" s="155"/>
      <c r="S155" s="155"/>
      <c r="T155" s="155"/>
      <c r="U155" s="155"/>
      <c r="V155" s="155"/>
      <c r="W155" s="155"/>
      <c r="X155" s="155"/>
      <c r="Y155" s="155"/>
      <c r="Z155" s="155"/>
      <c r="AA155" s="155"/>
      <c r="AB155" s="155"/>
      <c r="AC155" s="155"/>
      <c r="AD155" s="155"/>
      <c r="AE155" s="54"/>
      <c r="AF155" s="197"/>
      <c r="AG155" s="197"/>
      <c r="AH155" s="197"/>
      <c r="AI155" s="197"/>
      <c r="AJ155" s="197"/>
      <c r="AK155" s="197"/>
      <c r="AL155" s="55"/>
    </row>
    <row r="156" spans="1:38" ht="26.25" customHeight="1" x14ac:dyDescent="0.2">
      <c r="A156" s="67" t="s">
        <v>420</v>
      </c>
      <c r="B156" s="68"/>
      <c r="C156" s="68"/>
      <c r="D156" s="68"/>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c r="AC156" s="190"/>
      <c r="AD156" s="190"/>
      <c r="AE156" s="69"/>
      <c r="AF156" s="200"/>
      <c r="AG156" s="200"/>
      <c r="AH156" s="200"/>
      <c r="AI156" s="200"/>
      <c r="AJ156" s="200"/>
      <c r="AK156" s="200"/>
      <c r="AL156" s="70"/>
    </row>
    <row r="157" spans="1:38" ht="26.25" customHeight="1" x14ac:dyDescent="0.2">
      <c r="A157" s="71" t="s">
        <v>421</v>
      </c>
      <c r="B157" s="71" t="s">
        <v>422</v>
      </c>
      <c r="C157" s="72" t="s">
        <v>423</v>
      </c>
      <c r="D157" s="73"/>
      <c r="E157" s="112">
        <v>0.74028309956438143</v>
      </c>
      <c r="F157" s="112">
        <v>2.891730857673365E-2</v>
      </c>
      <c r="G157" s="112">
        <v>5.7834617153467299E-2</v>
      </c>
      <c r="H157" s="112" t="s">
        <v>72</v>
      </c>
      <c r="I157" s="112">
        <v>1.156692343069346E-2</v>
      </c>
      <c r="J157" s="112">
        <v>1.156692343069346E-2</v>
      </c>
      <c r="K157" s="112">
        <v>1.156692343069346E-2</v>
      </c>
      <c r="L157" s="112">
        <v>1.7350385146040188E-3</v>
      </c>
      <c r="M157" s="112">
        <v>6.3618078868814029E-2</v>
      </c>
      <c r="N157" s="112" t="s">
        <v>72</v>
      </c>
      <c r="O157" s="112" t="s">
        <v>72</v>
      </c>
      <c r="P157" s="112" t="s">
        <v>72</v>
      </c>
      <c r="Q157" s="112" t="s">
        <v>72</v>
      </c>
      <c r="R157" s="112" t="s">
        <v>72</v>
      </c>
      <c r="S157" s="112" t="s">
        <v>72</v>
      </c>
      <c r="T157" s="112" t="s">
        <v>72</v>
      </c>
      <c r="U157" s="112" t="s">
        <v>72</v>
      </c>
      <c r="V157" s="112" t="s">
        <v>72</v>
      </c>
      <c r="W157" s="112" t="s">
        <v>72</v>
      </c>
      <c r="X157" s="112" t="s">
        <v>72</v>
      </c>
      <c r="Y157" s="112" t="s">
        <v>72</v>
      </c>
      <c r="Z157" s="112" t="s">
        <v>72</v>
      </c>
      <c r="AA157" s="112" t="s">
        <v>72</v>
      </c>
      <c r="AB157" s="112" t="s">
        <v>72</v>
      </c>
      <c r="AC157" s="112" t="s">
        <v>72</v>
      </c>
      <c r="AD157" s="112" t="s">
        <v>72</v>
      </c>
      <c r="AE157" s="51"/>
      <c r="AF157" s="201">
        <v>2550.5066164679079</v>
      </c>
      <c r="AG157" s="201" t="s">
        <v>67</v>
      </c>
      <c r="AH157" s="201" t="s">
        <v>67</v>
      </c>
      <c r="AI157" s="201" t="s">
        <v>67</v>
      </c>
      <c r="AJ157" s="201" t="s">
        <v>67</v>
      </c>
      <c r="AK157" s="201" t="s">
        <v>67</v>
      </c>
      <c r="AL157" s="71" t="s">
        <v>63</v>
      </c>
    </row>
    <row r="158" spans="1:38" ht="26.25" customHeight="1" x14ac:dyDescent="0.2">
      <c r="A158" s="71" t="s">
        <v>421</v>
      </c>
      <c r="B158" s="71" t="s">
        <v>424</v>
      </c>
      <c r="C158" s="72" t="s">
        <v>425</v>
      </c>
      <c r="D158" s="73"/>
      <c r="E158" s="112">
        <v>5.3953919999999997E-3</v>
      </c>
      <c r="F158" s="112">
        <v>1.9835999999999999E-4</v>
      </c>
      <c r="G158" s="112">
        <v>3.3324480000000001E-4</v>
      </c>
      <c r="H158" s="112" t="s">
        <v>72</v>
      </c>
      <c r="I158" s="112">
        <v>5.9508E-5</v>
      </c>
      <c r="J158" s="112">
        <v>5.9508E-5</v>
      </c>
      <c r="K158" s="112">
        <v>5.9508E-5</v>
      </c>
      <c r="L158" s="112">
        <v>5.9508E-5</v>
      </c>
      <c r="M158" s="112">
        <v>1.9835999999999999E-4</v>
      </c>
      <c r="N158" s="112" t="s">
        <v>72</v>
      </c>
      <c r="O158" s="112" t="s">
        <v>72</v>
      </c>
      <c r="P158" s="112" t="s">
        <v>72</v>
      </c>
      <c r="Q158" s="112" t="s">
        <v>72</v>
      </c>
      <c r="R158" s="112" t="s">
        <v>72</v>
      </c>
      <c r="S158" s="112" t="s">
        <v>72</v>
      </c>
      <c r="T158" s="112" t="s">
        <v>72</v>
      </c>
      <c r="U158" s="112" t="s">
        <v>72</v>
      </c>
      <c r="V158" s="112" t="s">
        <v>72</v>
      </c>
      <c r="W158" s="112" t="s">
        <v>72</v>
      </c>
      <c r="X158" s="112" t="s">
        <v>72</v>
      </c>
      <c r="Y158" s="112" t="s">
        <v>72</v>
      </c>
      <c r="Z158" s="112" t="s">
        <v>72</v>
      </c>
      <c r="AA158" s="112" t="s">
        <v>72</v>
      </c>
      <c r="AB158" s="112" t="s">
        <v>72</v>
      </c>
      <c r="AC158" s="112" t="s">
        <v>72</v>
      </c>
      <c r="AD158" s="112" t="s">
        <v>72</v>
      </c>
      <c r="AE158" s="51"/>
      <c r="AF158" s="201">
        <v>0.39672000000000002</v>
      </c>
      <c r="AG158" s="201" t="s">
        <v>67</v>
      </c>
      <c r="AH158" s="201" t="s">
        <v>67</v>
      </c>
      <c r="AI158" s="201" t="s">
        <v>67</v>
      </c>
      <c r="AJ158" s="201" t="s">
        <v>67</v>
      </c>
      <c r="AK158" s="201" t="s">
        <v>67</v>
      </c>
      <c r="AL158" s="71" t="s">
        <v>63</v>
      </c>
    </row>
    <row r="159" spans="1:38" ht="26.25" customHeight="1" x14ac:dyDescent="0.2">
      <c r="A159" s="71" t="s">
        <v>426</v>
      </c>
      <c r="B159" s="71" t="s">
        <v>427</v>
      </c>
      <c r="C159" s="72" t="s">
        <v>428</v>
      </c>
      <c r="D159" s="73"/>
      <c r="E159" s="112">
        <v>6.8170088660755948</v>
      </c>
      <c r="F159" s="112">
        <v>0.24315445636957533</v>
      </c>
      <c r="G159" s="112">
        <v>8.6840877274848349E-2</v>
      </c>
      <c r="H159" s="112">
        <v>6.078861409239384E-5</v>
      </c>
      <c r="I159" s="112">
        <v>0.12157722818478767</v>
      </c>
      <c r="J159" s="112">
        <v>0.13026131591227252</v>
      </c>
      <c r="K159" s="112">
        <v>0.13026131591227252</v>
      </c>
      <c r="L159" s="112">
        <v>3.7688940737284182E-2</v>
      </c>
      <c r="M159" s="112">
        <v>0.64262249183387776</v>
      </c>
      <c r="N159" s="112">
        <v>1.1289314045730286E-2</v>
      </c>
      <c r="O159" s="112">
        <v>8.6840877274848346E-4</v>
      </c>
      <c r="P159" s="112">
        <v>2.6052263182454504E-3</v>
      </c>
      <c r="Q159" s="112">
        <v>3.4736350909939338E-3</v>
      </c>
      <c r="R159" s="112">
        <v>4.3420438637424173E-3</v>
      </c>
      <c r="S159" s="112">
        <v>7.6419972001866537E-2</v>
      </c>
      <c r="T159" s="112">
        <v>8.6840877274848349E-2</v>
      </c>
      <c r="U159" s="112">
        <v>8.6840877274848346E-3</v>
      </c>
      <c r="V159" s="112">
        <v>0.10420905272981801</v>
      </c>
      <c r="W159" s="112">
        <v>4.8386000000000002E-4</v>
      </c>
      <c r="X159" s="112">
        <v>2.6052263182454504E-3</v>
      </c>
      <c r="Y159" s="112">
        <v>4.3420438637424173E-3</v>
      </c>
      <c r="Z159" s="112" t="s">
        <v>72</v>
      </c>
      <c r="AA159" s="112" t="s">
        <v>72</v>
      </c>
      <c r="AB159" s="112">
        <v>6.9472701819878677E-3</v>
      </c>
      <c r="AC159" s="112">
        <v>6.947270181987868E-6</v>
      </c>
      <c r="AD159" s="112">
        <v>6.5999066728884746E-6</v>
      </c>
      <c r="AE159" s="51"/>
      <c r="AF159" s="201">
        <v>3722</v>
      </c>
      <c r="AG159" s="112" t="s">
        <v>67</v>
      </c>
      <c r="AH159" s="112" t="s">
        <v>67</v>
      </c>
      <c r="AI159" s="112" t="s">
        <v>67</v>
      </c>
      <c r="AJ159" s="112" t="s">
        <v>67</v>
      </c>
      <c r="AK159" s="112" t="s">
        <v>67</v>
      </c>
      <c r="AL159" s="71" t="s">
        <v>429</v>
      </c>
    </row>
    <row r="160" spans="1:38" ht="26.25" customHeight="1" x14ac:dyDescent="0.2">
      <c r="A160" s="71" t="s">
        <v>430</v>
      </c>
      <c r="B160" s="71" t="s">
        <v>431</v>
      </c>
      <c r="C160" s="72" t="s">
        <v>432</v>
      </c>
      <c r="D160" s="73"/>
      <c r="E160" s="112"/>
      <c r="F160" s="112"/>
      <c r="G160" s="112"/>
      <c r="H160" s="112"/>
      <c r="I160" s="112"/>
      <c r="J160" s="112"/>
      <c r="K160" s="112"/>
      <c r="L160" s="112"/>
      <c r="M160" s="112"/>
      <c r="N160" s="112"/>
      <c r="O160" s="112"/>
      <c r="P160" s="112"/>
      <c r="Q160" s="112"/>
      <c r="R160" s="112"/>
      <c r="S160" s="112"/>
      <c r="T160" s="112"/>
      <c r="U160" s="112"/>
      <c r="V160" s="112"/>
      <c r="W160" s="112"/>
      <c r="X160" s="112"/>
      <c r="Y160" s="112"/>
      <c r="Z160" s="112"/>
      <c r="AA160" s="112"/>
      <c r="AB160" s="112"/>
      <c r="AC160" s="112"/>
      <c r="AD160" s="112"/>
      <c r="AE160" s="51"/>
      <c r="AF160" s="201"/>
      <c r="AG160" s="201"/>
      <c r="AH160" s="201"/>
      <c r="AI160" s="201"/>
      <c r="AJ160" s="201"/>
      <c r="AK160" s="201"/>
      <c r="AL160" s="71"/>
    </row>
    <row r="161" spans="1:38" ht="26.25" customHeight="1" x14ac:dyDescent="0.2">
      <c r="A161" s="75" t="s">
        <v>430</v>
      </c>
      <c r="B161" s="75" t="s">
        <v>433</v>
      </c>
      <c r="C161" s="76" t="s">
        <v>434</v>
      </c>
      <c r="D161" s="77"/>
      <c r="E161" s="218"/>
      <c r="F161" s="218"/>
      <c r="G161" s="218"/>
      <c r="H161" s="218"/>
      <c r="I161" s="218"/>
      <c r="J161" s="218"/>
      <c r="K161" s="218"/>
      <c r="L161" s="218"/>
      <c r="M161" s="218"/>
      <c r="N161" s="218"/>
      <c r="O161" s="218"/>
      <c r="P161" s="218"/>
      <c r="Q161" s="218"/>
      <c r="R161" s="218"/>
      <c r="S161" s="218"/>
      <c r="T161" s="218"/>
      <c r="U161" s="218"/>
      <c r="V161" s="218"/>
      <c r="W161" s="218"/>
      <c r="X161" s="218"/>
      <c r="Y161" s="218"/>
      <c r="Z161" s="218"/>
      <c r="AA161" s="218"/>
      <c r="AB161" s="218"/>
      <c r="AC161" s="218"/>
      <c r="AD161" s="218"/>
      <c r="AE161" s="60"/>
      <c r="AF161" s="203"/>
      <c r="AG161" s="203"/>
      <c r="AH161" s="203"/>
      <c r="AI161" s="203"/>
      <c r="AJ161" s="203"/>
      <c r="AK161" s="203"/>
      <c r="AL161" s="75" t="s">
        <v>73</v>
      </c>
    </row>
    <row r="162" spans="1:38" ht="26.25" customHeight="1" x14ac:dyDescent="0.2">
      <c r="A162" s="79" t="s">
        <v>435</v>
      </c>
      <c r="B162" s="79" t="s">
        <v>436</v>
      </c>
      <c r="C162" s="80" t="s">
        <v>437</v>
      </c>
      <c r="D162" s="81"/>
      <c r="E162" s="219"/>
      <c r="F162" s="219"/>
      <c r="G162" s="219"/>
      <c r="H162" s="219"/>
      <c r="I162" s="219"/>
      <c r="J162" s="219"/>
      <c r="K162" s="219"/>
      <c r="L162" s="219"/>
      <c r="M162" s="219"/>
      <c r="N162" s="219"/>
      <c r="O162" s="219"/>
      <c r="P162" s="219"/>
      <c r="Q162" s="219"/>
      <c r="R162" s="219"/>
      <c r="S162" s="219"/>
      <c r="T162" s="219"/>
      <c r="U162" s="219"/>
      <c r="V162" s="219"/>
      <c r="W162" s="219"/>
      <c r="X162" s="219"/>
      <c r="Y162" s="219"/>
      <c r="Z162" s="219"/>
      <c r="AA162" s="219"/>
      <c r="AB162" s="219"/>
      <c r="AC162" s="219"/>
      <c r="AD162" s="219"/>
      <c r="AE162" s="60"/>
      <c r="AF162" s="204"/>
      <c r="AG162" s="204"/>
      <c r="AH162" s="204"/>
      <c r="AI162" s="204"/>
      <c r="AJ162" s="204"/>
      <c r="AK162" s="204"/>
      <c r="AL162" s="79" t="s">
        <v>194</v>
      </c>
    </row>
    <row r="163" spans="1:38" ht="26.25" customHeight="1" x14ac:dyDescent="0.2">
      <c r="A163" s="79" t="s">
        <v>435</v>
      </c>
      <c r="B163" s="79" t="s">
        <v>438</v>
      </c>
      <c r="C163" s="80" t="s">
        <v>439</v>
      </c>
      <c r="D163" s="81"/>
      <c r="E163" s="219"/>
      <c r="F163" s="219"/>
      <c r="G163" s="219"/>
      <c r="H163" s="219"/>
      <c r="I163" s="219"/>
      <c r="J163" s="219"/>
      <c r="K163" s="219"/>
      <c r="L163" s="219"/>
      <c r="M163" s="219"/>
      <c r="N163" s="219"/>
      <c r="O163" s="219"/>
      <c r="P163" s="219"/>
      <c r="Q163" s="219"/>
      <c r="R163" s="219"/>
      <c r="S163" s="219"/>
      <c r="T163" s="219"/>
      <c r="U163" s="219"/>
      <c r="V163" s="219"/>
      <c r="W163" s="219"/>
      <c r="X163" s="219"/>
      <c r="Y163" s="219"/>
      <c r="Z163" s="219"/>
      <c r="AA163" s="219"/>
      <c r="AB163" s="219"/>
      <c r="AC163" s="219"/>
      <c r="AD163" s="219"/>
      <c r="AE163" s="60"/>
      <c r="AF163" s="204"/>
      <c r="AG163" s="204"/>
      <c r="AH163" s="204"/>
      <c r="AI163" s="204"/>
      <c r="AJ163" s="204"/>
      <c r="AK163" s="204"/>
      <c r="AL163" s="79" t="s">
        <v>440</v>
      </c>
    </row>
    <row r="164" spans="1:38" ht="26.25" customHeight="1" x14ac:dyDescent="0.2">
      <c r="A164" s="79" t="s">
        <v>435</v>
      </c>
      <c r="B164" s="79" t="s">
        <v>441</v>
      </c>
      <c r="C164" s="80" t="s">
        <v>442</v>
      </c>
      <c r="D164" s="81"/>
      <c r="E164" s="219"/>
      <c r="F164" s="219"/>
      <c r="G164" s="219"/>
      <c r="H164" s="219"/>
      <c r="I164" s="219"/>
      <c r="J164" s="219"/>
      <c r="K164" s="219"/>
      <c r="L164" s="219"/>
      <c r="M164" s="219"/>
      <c r="N164" s="219"/>
      <c r="O164" s="219"/>
      <c r="P164" s="219"/>
      <c r="Q164" s="219"/>
      <c r="R164" s="219"/>
      <c r="S164" s="219"/>
      <c r="T164" s="219"/>
      <c r="U164" s="219"/>
      <c r="V164" s="219"/>
      <c r="W164" s="219"/>
      <c r="X164" s="219"/>
      <c r="Y164" s="219"/>
      <c r="Z164" s="219"/>
      <c r="AA164" s="219"/>
      <c r="AB164" s="219"/>
      <c r="AC164" s="219"/>
      <c r="AD164" s="219"/>
      <c r="AE164" s="83"/>
      <c r="AF164" s="204"/>
      <c r="AG164" s="204"/>
      <c r="AH164" s="204"/>
      <c r="AI164" s="204"/>
      <c r="AJ164" s="204"/>
      <c r="AK164" s="204"/>
      <c r="AL164" s="79"/>
    </row>
    <row r="165" spans="1:38" ht="15" customHeight="1" x14ac:dyDescent="0.2">
      <c r="D165" s="85"/>
      <c r="E165" s="220"/>
      <c r="F165" s="221"/>
      <c r="G165" s="221"/>
      <c r="H165" s="221"/>
      <c r="I165" s="221"/>
      <c r="J165" s="221"/>
      <c r="K165" s="221"/>
      <c r="L165" s="221"/>
      <c r="M165" s="221"/>
      <c r="N165" s="221"/>
      <c r="O165" s="221"/>
      <c r="P165" s="221"/>
      <c r="Q165" s="221"/>
      <c r="R165" s="221"/>
      <c r="S165" s="221"/>
      <c r="T165" s="221"/>
      <c r="U165" s="221"/>
      <c r="V165" s="221"/>
      <c r="W165" s="221"/>
      <c r="X165" s="221"/>
      <c r="Y165" s="221"/>
      <c r="Z165" s="221"/>
      <c r="AA165" s="221"/>
      <c r="AB165" s="221"/>
      <c r="AC165" s="221"/>
      <c r="AD165" s="221"/>
      <c r="AE165" s="86"/>
      <c r="AF165" s="205"/>
      <c r="AG165" s="205"/>
      <c r="AH165" s="205"/>
      <c r="AI165" s="205"/>
      <c r="AJ165" s="205"/>
      <c r="AK165" s="205"/>
      <c r="AL165" s="88"/>
    </row>
    <row r="166" spans="1:38" s="91" customFormat="1" ht="52.5" customHeight="1" x14ac:dyDescent="0.25">
      <c r="A166" s="409" t="s">
        <v>461</v>
      </c>
      <c r="B166" s="409"/>
      <c r="C166" s="409"/>
      <c r="D166" s="409"/>
      <c r="E166" s="409"/>
      <c r="F166" s="409"/>
      <c r="G166" s="409"/>
      <c r="H166" s="222"/>
      <c r="I166" s="223"/>
      <c r="J166" s="223"/>
      <c r="K166" s="223"/>
      <c r="L166" s="223"/>
      <c r="M166" s="223"/>
      <c r="N166" s="223"/>
      <c r="O166" s="223"/>
      <c r="P166" s="223"/>
      <c r="Q166" s="223"/>
      <c r="R166" s="223"/>
      <c r="S166" s="223"/>
      <c r="T166" s="223"/>
      <c r="U166" s="223"/>
      <c r="V166" s="224"/>
      <c r="W166" s="224"/>
      <c r="X166" s="224"/>
      <c r="Y166" s="224"/>
      <c r="Z166" s="224"/>
      <c r="AA166" s="224"/>
      <c r="AB166" s="224"/>
      <c r="AC166" s="225"/>
      <c r="AD166" s="225"/>
      <c r="AF166" s="206"/>
      <c r="AG166" s="206"/>
      <c r="AH166" s="206"/>
      <c r="AI166" s="206"/>
      <c r="AJ166" s="206"/>
      <c r="AK166" s="206"/>
    </row>
    <row r="167" spans="1:38" s="94" customFormat="1" ht="63.75" customHeight="1" x14ac:dyDescent="0.25">
      <c r="A167" s="409" t="s">
        <v>462</v>
      </c>
      <c r="B167" s="409"/>
      <c r="C167" s="409"/>
      <c r="D167" s="409"/>
      <c r="E167" s="409"/>
      <c r="F167" s="409"/>
      <c r="G167" s="409"/>
      <c r="H167" s="222"/>
      <c r="I167" s="223"/>
      <c r="J167" s="113"/>
      <c r="K167" s="113"/>
      <c r="L167" s="113"/>
      <c r="M167" s="223"/>
      <c r="N167" s="223"/>
      <c r="O167" s="223"/>
      <c r="P167" s="223"/>
      <c r="Q167" s="223"/>
      <c r="R167" s="223"/>
      <c r="S167" s="223"/>
      <c r="T167" s="223"/>
      <c r="U167" s="223"/>
      <c r="V167" s="226"/>
      <c r="W167" s="226"/>
      <c r="X167" s="226"/>
      <c r="Y167" s="226"/>
      <c r="Z167" s="226"/>
      <c r="AA167" s="226"/>
      <c r="AB167" s="226"/>
      <c r="AC167" s="226"/>
      <c r="AD167" s="226"/>
      <c r="AF167" s="207"/>
      <c r="AG167" s="207"/>
      <c r="AH167" s="207"/>
      <c r="AI167" s="207"/>
      <c r="AJ167" s="207"/>
      <c r="AK167" s="207"/>
    </row>
    <row r="168" spans="1:38" s="94" customFormat="1" ht="26.25" customHeight="1" x14ac:dyDescent="0.25">
      <c r="A168" s="409" t="s">
        <v>463</v>
      </c>
      <c r="B168" s="409"/>
      <c r="C168" s="409"/>
      <c r="D168" s="409"/>
      <c r="E168" s="409"/>
      <c r="F168" s="409"/>
      <c r="G168" s="409"/>
      <c r="H168" s="222"/>
      <c r="I168" s="223"/>
      <c r="J168" s="113"/>
      <c r="K168" s="113"/>
      <c r="L168" s="113"/>
      <c r="M168" s="223"/>
      <c r="N168" s="223"/>
      <c r="O168" s="223"/>
      <c r="P168" s="223"/>
      <c r="Q168" s="223"/>
      <c r="R168" s="223"/>
      <c r="S168" s="223"/>
      <c r="T168" s="223"/>
      <c r="U168" s="223"/>
      <c r="V168" s="226"/>
      <c r="W168" s="226"/>
      <c r="X168" s="226"/>
      <c r="Y168" s="226"/>
      <c r="Z168" s="226"/>
      <c r="AA168" s="226"/>
      <c r="AB168" s="226"/>
      <c r="AC168" s="226"/>
      <c r="AD168" s="226"/>
      <c r="AF168" s="207"/>
      <c r="AG168" s="207"/>
      <c r="AH168" s="207"/>
      <c r="AI168" s="207"/>
      <c r="AJ168" s="207"/>
      <c r="AK168" s="207"/>
    </row>
    <row r="169" spans="1:38" s="91" customFormat="1" ht="26.25" customHeight="1" x14ac:dyDescent="0.25">
      <c r="A169" s="409" t="s">
        <v>464</v>
      </c>
      <c r="B169" s="409"/>
      <c r="C169" s="409"/>
      <c r="D169" s="409"/>
      <c r="E169" s="409"/>
      <c r="F169" s="409"/>
      <c r="G169" s="409"/>
      <c r="H169" s="222"/>
      <c r="I169" s="223"/>
      <c r="J169" s="113"/>
      <c r="K169" s="113"/>
      <c r="L169" s="113"/>
      <c r="M169" s="223"/>
      <c r="N169" s="223"/>
      <c r="O169" s="223"/>
      <c r="P169" s="223"/>
      <c r="Q169" s="223"/>
      <c r="R169" s="223"/>
      <c r="S169" s="223"/>
      <c r="T169" s="223"/>
      <c r="U169" s="223"/>
      <c r="V169" s="224"/>
      <c r="W169" s="224"/>
      <c r="X169" s="224"/>
      <c r="Y169" s="224"/>
      <c r="Z169" s="224"/>
      <c r="AA169" s="224"/>
      <c r="AB169" s="224"/>
      <c r="AC169" s="225"/>
      <c r="AD169" s="225"/>
      <c r="AF169" s="206"/>
      <c r="AG169" s="206"/>
      <c r="AH169" s="206"/>
      <c r="AI169" s="206"/>
      <c r="AJ169" s="206"/>
      <c r="AK169" s="206"/>
    </row>
    <row r="170" spans="1:38" s="94" customFormat="1" ht="52.5" customHeight="1" x14ac:dyDescent="0.25">
      <c r="A170" s="409" t="s">
        <v>465</v>
      </c>
      <c r="B170" s="409"/>
      <c r="C170" s="409"/>
      <c r="D170" s="409"/>
      <c r="E170" s="409"/>
      <c r="F170" s="409"/>
      <c r="G170" s="409"/>
      <c r="H170" s="222"/>
      <c r="I170" s="223"/>
      <c r="J170" s="113"/>
      <c r="K170" s="113"/>
      <c r="L170" s="113"/>
      <c r="M170" s="223"/>
      <c r="N170" s="223"/>
      <c r="O170" s="223"/>
      <c r="P170" s="223"/>
      <c r="Q170" s="223"/>
      <c r="R170" s="223"/>
      <c r="S170" s="223"/>
      <c r="T170" s="223"/>
      <c r="U170" s="223"/>
      <c r="V170" s="226"/>
      <c r="W170" s="226"/>
      <c r="X170" s="226"/>
      <c r="Y170" s="226"/>
      <c r="Z170" s="226"/>
      <c r="AA170" s="226"/>
      <c r="AB170" s="226"/>
      <c r="AC170" s="226"/>
      <c r="AD170" s="226"/>
      <c r="AF170" s="207"/>
      <c r="AG170" s="207"/>
      <c r="AH170" s="207"/>
      <c r="AI170" s="207"/>
      <c r="AJ170" s="207"/>
      <c r="AK170" s="2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F1D75E-B697-45CF-B4A1-750069C70C36}">
  <dimension ref="A1:AL170"/>
  <sheetViews>
    <sheetView zoomScale="62" zoomScaleNormal="80" workbookViewId="0">
      <pane xSplit="4" ySplit="13" topLeftCell="AH140" activePane="bottomRight" state="frozen"/>
      <selection pane="topRight" activeCell="E1" sqref="E1"/>
      <selection pane="bottomLeft" activeCell="A14" sqref="A14"/>
      <selection pane="bottomRight" activeCell="AL14" sqref="AL14:AL140"/>
    </sheetView>
  </sheetViews>
  <sheetFormatPr defaultColWidth="8.85546875" defaultRowHeight="12.75" x14ac:dyDescent="0.2"/>
  <cols>
    <col min="1" max="2" width="21.42578125" style="4" customWidth="1"/>
    <col min="3" max="3" width="46.42578125" style="84" customWidth="1"/>
    <col min="4" max="4" width="7.140625" style="4" customWidth="1"/>
    <col min="5" max="5" width="8.5703125" style="208" customWidth="1"/>
    <col min="6" max="6" width="12.42578125" style="208" customWidth="1"/>
    <col min="7" max="24" width="8.5703125" style="208" customWidth="1"/>
    <col min="25" max="25" width="8.85546875" style="208" customWidth="1"/>
    <col min="26" max="30" width="8.5703125" style="208" customWidth="1"/>
    <col min="31" max="31" width="2.140625" style="4" customWidth="1"/>
    <col min="32" max="36" width="8.5703125" style="4" customWidth="1"/>
    <col min="37" max="37" width="14.5703125" style="4" customWidth="1"/>
    <col min="38" max="38" width="25.7109375" style="4" customWidth="1"/>
    <col min="39" max="16384" width="8.85546875" style="4"/>
  </cols>
  <sheetData>
    <row r="1" spans="1:38" ht="22.7" customHeight="1" x14ac:dyDescent="0.2">
      <c r="A1" s="146" t="s">
        <v>0</v>
      </c>
      <c r="B1" s="2"/>
      <c r="C1" s="3"/>
    </row>
    <row r="2" spans="1:38" x14ac:dyDescent="0.2">
      <c r="A2" s="5" t="s">
        <v>1</v>
      </c>
      <c r="B2" s="2"/>
      <c r="C2" s="3"/>
    </row>
    <row r="3" spans="1:38" x14ac:dyDescent="0.2">
      <c r="B3" s="2"/>
      <c r="C3" s="3"/>
      <c r="F3" s="209"/>
      <c r="R3" s="210"/>
      <c r="S3" s="210"/>
      <c r="T3" s="210"/>
      <c r="U3" s="210"/>
      <c r="V3" s="210"/>
    </row>
    <row r="4" spans="1:38" x14ac:dyDescent="0.2">
      <c r="A4" s="5" t="s">
        <v>2</v>
      </c>
      <c r="B4" s="7" t="s">
        <v>3</v>
      </c>
      <c r="C4" s="8" t="s">
        <v>4</v>
      </c>
      <c r="R4" s="210"/>
      <c r="S4" s="210"/>
      <c r="T4" s="210"/>
      <c r="U4" s="210"/>
      <c r="V4" s="210"/>
    </row>
    <row r="5" spans="1:38" x14ac:dyDescent="0.2">
      <c r="A5" s="5" t="s">
        <v>5</v>
      </c>
      <c r="B5" s="7" t="s">
        <v>6</v>
      </c>
      <c r="C5" s="8" t="s">
        <v>7</v>
      </c>
      <c r="R5" s="210"/>
      <c r="S5" s="210"/>
      <c r="T5" s="210"/>
      <c r="U5" s="210"/>
      <c r="V5" s="210"/>
    </row>
    <row r="6" spans="1:38" x14ac:dyDescent="0.2">
      <c r="A6" s="5" t="s">
        <v>8</v>
      </c>
      <c r="B6" s="7">
        <v>2009</v>
      </c>
      <c r="C6" s="8" t="s">
        <v>9</v>
      </c>
      <c r="R6" s="210"/>
      <c r="S6" s="210"/>
      <c r="T6" s="210"/>
      <c r="U6" s="210"/>
      <c r="V6" s="210"/>
    </row>
    <row r="7" spans="1:38" x14ac:dyDescent="0.2">
      <c r="A7" s="5" t="s">
        <v>10</v>
      </c>
      <c r="B7" s="7" t="s">
        <v>11</v>
      </c>
      <c r="C7" s="8" t="s">
        <v>12</v>
      </c>
      <c r="R7" s="210"/>
      <c r="S7" s="210"/>
      <c r="T7" s="210"/>
      <c r="U7" s="210"/>
      <c r="V7" s="210"/>
    </row>
    <row r="8" spans="1:38" x14ac:dyDescent="0.2">
      <c r="B8" s="2"/>
      <c r="C8" s="3"/>
      <c r="R8" s="210"/>
      <c r="S8" s="210"/>
      <c r="T8" s="210"/>
      <c r="U8" s="210"/>
      <c r="V8" s="210"/>
      <c r="AF8" s="9"/>
    </row>
    <row r="9" spans="1:38" x14ac:dyDescent="0.2">
      <c r="A9" s="147"/>
      <c r="B9" s="12"/>
      <c r="C9" s="13"/>
      <c r="D9" s="14"/>
      <c r="E9" s="211"/>
      <c r="F9" s="211"/>
      <c r="G9" s="211"/>
      <c r="H9" s="211"/>
      <c r="I9" s="211"/>
      <c r="J9" s="211"/>
      <c r="K9" s="211"/>
      <c r="L9" s="211"/>
      <c r="M9" s="211"/>
      <c r="N9" s="211"/>
      <c r="O9" s="211"/>
      <c r="P9" s="211"/>
      <c r="Q9" s="211"/>
      <c r="R9" s="210"/>
      <c r="S9" s="210"/>
      <c r="T9" s="210"/>
      <c r="U9" s="210"/>
      <c r="V9" s="210"/>
      <c r="AF9" s="9"/>
    </row>
    <row r="10" spans="1:38" s="9" customFormat="1" ht="37.5" customHeight="1" x14ac:dyDescent="0.2">
      <c r="A10" s="446" t="str">
        <f>B4&amp;": "&amp;B5&amp;": "&amp;B6</f>
        <v>LT: 15.02.2025: 2009</v>
      </c>
      <c r="B10" s="448" t="s">
        <v>13</v>
      </c>
      <c r="C10" s="449"/>
      <c r="D10" s="450"/>
      <c r="E10" s="454" t="s">
        <v>453</v>
      </c>
      <c r="F10" s="455"/>
      <c r="G10" s="455"/>
      <c r="H10" s="456"/>
      <c r="I10" s="454" t="s">
        <v>454</v>
      </c>
      <c r="J10" s="455"/>
      <c r="K10" s="455"/>
      <c r="L10" s="456"/>
      <c r="M10" s="460" t="s">
        <v>455</v>
      </c>
      <c r="N10" s="454" t="s">
        <v>456</v>
      </c>
      <c r="O10" s="455"/>
      <c r="P10" s="456"/>
      <c r="Q10" s="454" t="s">
        <v>457</v>
      </c>
      <c r="R10" s="455"/>
      <c r="S10" s="455"/>
      <c r="T10" s="455"/>
      <c r="U10" s="455"/>
      <c r="V10" s="456"/>
      <c r="W10" s="454" t="s">
        <v>458</v>
      </c>
      <c r="X10" s="455"/>
      <c r="Y10" s="455"/>
      <c r="Z10" s="455"/>
      <c r="AA10" s="455"/>
      <c r="AB10" s="455"/>
      <c r="AC10" s="455"/>
      <c r="AD10" s="456"/>
      <c r="AE10" s="148"/>
      <c r="AF10" s="440" t="s">
        <v>459</v>
      </c>
      <c r="AG10" s="441"/>
      <c r="AH10" s="441"/>
      <c r="AI10" s="441"/>
      <c r="AJ10" s="441"/>
      <c r="AK10" s="441"/>
      <c r="AL10" s="442"/>
    </row>
    <row r="11" spans="1:38" ht="15" customHeight="1" x14ac:dyDescent="0.2">
      <c r="A11" s="447"/>
      <c r="B11" s="451"/>
      <c r="C11" s="452"/>
      <c r="D11" s="453"/>
      <c r="E11" s="457"/>
      <c r="F11" s="458"/>
      <c r="G11" s="458"/>
      <c r="H11" s="459"/>
      <c r="I11" s="457"/>
      <c r="J11" s="458"/>
      <c r="K11" s="458"/>
      <c r="L11" s="459"/>
      <c r="M11" s="461"/>
      <c r="N11" s="457"/>
      <c r="O11" s="458"/>
      <c r="P11" s="459"/>
      <c r="Q11" s="457"/>
      <c r="R11" s="458"/>
      <c r="S11" s="458"/>
      <c r="T11" s="458"/>
      <c r="U11" s="458"/>
      <c r="V11" s="459"/>
      <c r="W11" s="212"/>
      <c r="X11" s="422" t="s">
        <v>21</v>
      </c>
      <c r="Y11" s="423"/>
      <c r="Z11" s="423"/>
      <c r="AA11" s="423"/>
      <c r="AB11" s="424"/>
      <c r="AC11" s="213"/>
      <c r="AD11" s="214"/>
      <c r="AE11" s="19"/>
      <c r="AF11" s="443"/>
      <c r="AG11" s="444"/>
      <c r="AH11" s="444"/>
      <c r="AI11" s="444"/>
      <c r="AJ11" s="444"/>
      <c r="AK11" s="444"/>
      <c r="AL11" s="445"/>
    </row>
    <row r="12" spans="1:38" ht="52.5" customHeight="1" x14ac:dyDescent="0.2">
      <c r="A12" s="447"/>
      <c r="B12" s="451"/>
      <c r="C12" s="452"/>
      <c r="D12" s="453"/>
      <c r="E12" s="215" t="s">
        <v>22</v>
      </c>
      <c r="F12" s="215" t="s">
        <v>23</v>
      </c>
      <c r="G12" s="215" t="s">
        <v>24</v>
      </c>
      <c r="H12" s="215" t="s">
        <v>25</v>
      </c>
      <c r="I12" s="215" t="s">
        <v>26</v>
      </c>
      <c r="J12" s="216" t="s">
        <v>27</v>
      </c>
      <c r="K12" s="216" t="s">
        <v>28</v>
      </c>
      <c r="L12" s="217" t="s">
        <v>29</v>
      </c>
      <c r="M12" s="215" t="s">
        <v>30</v>
      </c>
      <c r="N12" s="216" t="s">
        <v>31</v>
      </c>
      <c r="O12" s="216" t="s">
        <v>32</v>
      </c>
      <c r="P12" s="216" t="s">
        <v>33</v>
      </c>
      <c r="Q12" s="216" t="s">
        <v>34</v>
      </c>
      <c r="R12" s="216" t="s">
        <v>35</v>
      </c>
      <c r="S12" s="216" t="s">
        <v>36</v>
      </c>
      <c r="T12" s="216" t="s">
        <v>37</v>
      </c>
      <c r="U12" s="216" t="s">
        <v>38</v>
      </c>
      <c r="V12" s="216" t="s">
        <v>39</v>
      </c>
      <c r="W12" s="215" t="s">
        <v>40</v>
      </c>
      <c r="X12" s="215" t="s">
        <v>41</v>
      </c>
      <c r="Y12" s="215" t="s">
        <v>42</v>
      </c>
      <c r="Z12" s="215" t="s">
        <v>43</v>
      </c>
      <c r="AA12" s="215" t="s">
        <v>44</v>
      </c>
      <c r="AB12" s="215" t="s">
        <v>45</v>
      </c>
      <c r="AC12" s="216" t="s">
        <v>46</v>
      </c>
      <c r="AD12" s="216" t="s">
        <v>47</v>
      </c>
      <c r="AE12" s="23"/>
      <c r="AF12" s="20" t="s">
        <v>48</v>
      </c>
      <c r="AG12" s="20" t="s">
        <v>49</v>
      </c>
      <c r="AH12" s="20" t="s">
        <v>50</v>
      </c>
      <c r="AI12" s="20" t="s">
        <v>51</v>
      </c>
      <c r="AJ12" s="20" t="s">
        <v>52</v>
      </c>
      <c r="AK12" s="20" t="s">
        <v>53</v>
      </c>
      <c r="AL12" s="24" t="s">
        <v>54</v>
      </c>
    </row>
    <row r="13" spans="1:38" ht="37.5" customHeight="1" x14ac:dyDescent="0.2">
      <c r="A13" s="115" t="s">
        <v>55</v>
      </c>
      <c r="B13" s="115" t="s">
        <v>56</v>
      </c>
      <c r="C13" s="149" t="s">
        <v>57</v>
      </c>
      <c r="D13" s="115" t="s">
        <v>58</v>
      </c>
      <c r="E13" s="114" t="s">
        <v>59</v>
      </c>
      <c r="F13" s="114" t="s">
        <v>59</v>
      </c>
      <c r="G13" s="114" t="s">
        <v>59</v>
      </c>
      <c r="H13" s="114" t="s">
        <v>59</v>
      </c>
      <c r="I13" s="114" t="s">
        <v>59</v>
      </c>
      <c r="J13" s="114" t="s">
        <v>59</v>
      </c>
      <c r="K13" s="114" t="s">
        <v>59</v>
      </c>
      <c r="L13" s="114" t="s">
        <v>59</v>
      </c>
      <c r="M13" s="114" t="s">
        <v>59</v>
      </c>
      <c r="N13" s="114" t="s">
        <v>60</v>
      </c>
      <c r="O13" s="114" t="s">
        <v>60</v>
      </c>
      <c r="P13" s="114" t="s">
        <v>60</v>
      </c>
      <c r="Q13" s="114" t="s">
        <v>60</v>
      </c>
      <c r="R13" s="114" t="s">
        <v>60</v>
      </c>
      <c r="S13" s="114" t="s">
        <v>60</v>
      </c>
      <c r="T13" s="114" t="s">
        <v>60</v>
      </c>
      <c r="U13" s="114" t="s">
        <v>60</v>
      </c>
      <c r="V13" s="114" t="s">
        <v>60</v>
      </c>
      <c r="W13" s="114" t="s">
        <v>61</v>
      </c>
      <c r="X13" s="114" t="s">
        <v>60</v>
      </c>
      <c r="Y13" s="114" t="s">
        <v>60</v>
      </c>
      <c r="Z13" s="114" t="s">
        <v>60</v>
      </c>
      <c r="AA13" s="114" t="s">
        <v>60</v>
      </c>
      <c r="AB13" s="114" t="s">
        <v>60</v>
      </c>
      <c r="AC13" s="114" t="s">
        <v>62</v>
      </c>
      <c r="AD13" s="114" t="s">
        <v>62</v>
      </c>
      <c r="AE13" s="102"/>
      <c r="AF13" s="115" t="s">
        <v>63</v>
      </c>
      <c r="AG13" s="115" t="s">
        <v>63</v>
      </c>
      <c r="AH13" s="115" t="s">
        <v>63</v>
      </c>
      <c r="AI13" s="115" t="s">
        <v>63</v>
      </c>
      <c r="AJ13" s="115" t="s">
        <v>63</v>
      </c>
      <c r="AK13" s="115"/>
      <c r="AL13" s="150"/>
    </row>
    <row r="14" spans="1:38" ht="26.25" customHeight="1" x14ac:dyDescent="0.25">
      <c r="A14" s="115" t="s">
        <v>64</v>
      </c>
      <c r="B14" s="115" t="s">
        <v>65</v>
      </c>
      <c r="C14" s="115" t="s">
        <v>66</v>
      </c>
      <c r="D14" s="326"/>
      <c r="E14" s="279">
        <v>5.9333970000000003</v>
      </c>
      <c r="F14" s="280">
        <v>0.35817199999999999</v>
      </c>
      <c r="G14" s="279">
        <v>3.1093709999999999</v>
      </c>
      <c r="H14" s="279">
        <v>2.41E-4</v>
      </c>
      <c r="I14" s="279">
        <v>0.734738</v>
      </c>
      <c r="J14" s="279">
        <v>0.84797400000000001</v>
      </c>
      <c r="K14" s="279">
        <v>0.93659300000000001</v>
      </c>
      <c r="L14" s="279">
        <v>0.205286</v>
      </c>
      <c r="M14" s="279">
        <v>4.8681619999999999</v>
      </c>
      <c r="N14" s="279">
        <v>0.27916299999999999</v>
      </c>
      <c r="O14" s="279">
        <v>2.5447999999999998E-2</v>
      </c>
      <c r="P14" s="279">
        <v>1.4489E-2</v>
      </c>
      <c r="Q14" s="279">
        <v>3.0062999999999999E-2</v>
      </c>
      <c r="R14" s="279">
        <v>0.25931100000000001</v>
      </c>
      <c r="S14" s="279">
        <v>9.6934000000000006E-2</v>
      </c>
      <c r="T14" s="279">
        <v>1.4158200000000001</v>
      </c>
      <c r="U14" s="280">
        <v>1.7500000000000002E-2</v>
      </c>
      <c r="V14" s="279">
        <v>5.8937530000000002</v>
      </c>
      <c r="W14" s="279">
        <v>0.97397</v>
      </c>
      <c r="X14" s="279">
        <v>9.4116000000000005E-2</v>
      </c>
      <c r="Y14" s="279">
        <v>0.14290800000000001</v>
      </c>
      <c r="Z14" s="279">
        <v>4.6512999999999999E-2</v>
      </c>
      <c r="AA14" s="279">
        <v>3.7276999999999998E-2</v>
      </c>
      <c r="AB14" s="279">
        <v>0.32081300000000001</v>
      </c>
      <c r="AC14" s="279">
        <v>5.2816000000000002E-2</v>
      </c>
      <c r="AD14" s="279">
        <v>5.6757000000000002E-2</v>
      </c>
      <c r="AE14" s="280">
        <v>0</v>
      </c>
      <c r="AF14" s="280">
        <v>5448</v>
      </c>
      <c r="AG14" s="280">
        <v>283</v>
      </c>
      <c r="AH14" s="280">
        <v>45405</v>
      </c>
      <c r="AI14" s="280">
        <v>10469</v>
      </c>
      <c r="AJ14" s="280">
        <v>0</v>
      </c>
      <c r="AK14" s="280" t="s">
        <v>67</v>
      </c>
      <c r="AL14" s="305" t="s">
        <v>63</v>
      </c>
    </row>
    <row r="15" spans="1:38" ht="26.25" customHeight="1" x14ac:dyDescent="0.25">
      <c r="A15" s="115" t="s">
        <v>68</v>
      </c>
      <c r="B15" s="115" t="s">
        <v>69</v>
      </c>
      <c r="C15" s="115" t="s">
        <v>70</v>
      </c>
      <c r="D15" s="325">
        <v>0</v>
      </c>
      <c r="E15" s="282">
        <v>2.3475549999999998</v>
      </c>
      <c r="F15" s="283" t="s">
        <v>71</v>
      </c>
      <c r="G15" s="282">
        <v>5.5564720000000003</v>
      </c>
      <c r="H15" s="282">
        <v>6.8009999999999998E-3</v>
      </c>
      <c r="I15" s="282">
        <v>0.203481</v>
      </c>
      <c r="J15" s="282">
        <v>0.31812299999999999</v>
      </c>
      <c r="K15" s="282">
        <v>0.423595</v>
      </c>
      <c r="L15" s="282">
        <v>1.2913000000000001E-2</v>
      </c>
      <c r="M15" s="282">
        <v>0.25912000000000002</v>
      </c>
      <c r="N15" s="282">
        <v>6.0775999999999997E-2</v>
      </c>
      <c r="O15" s="282">
        <v>3.9502000000000002E-2</v>
      </c>
      <c r="P15" s="282">
        <v>7.7450000000000001E-3</v>
      </c>
      <c r="Q15" s="282">
        <v>3.8884000000000002E-2</v>
      </c>
      <c r="R15" s="282">
        <v>0.15402299999999999</v>
      </c>
      <c r="S15" s="282">
        <v>0.11257300000000001</v>
      </c>
      <c r="T15" s="282">
        <v>4.1046360000000002</v>
      </c>
      <c r="U15" s="282">
        <v>3.8632E-2</v>
      </c>
      <c r="V15" s="282">
        <v>0.84594999999999998</v>
      </c>
      <c r="W15" s="282">
        <v>2.1478000000000001E-2</v>
      </c>
      <c r="X15" s="284">
        <v>8.9199999999999993E-6</v>
      </c>
      <c r="Y15" s="284">
        <v>5.1100000000000002E-5</v>
      </c>
      <c r="Z15" s="284">
        <v>3.1300000000000002E-5</v>
      </c>
      <c r="AA15" s="284">
        <v>4.3600000000000003E-5</v>
      </c>
      <c r="AB15" s="282">
        <v>1.35E-4</v>
      </c>
      <c r="AC15" s="283" t="s">
        <v>72</v>
      </c>
      <c r="AD15" s="283" t="s">
        <v>72</v>
      </c>
      <c r="AE15" s="283">
        <v>0</v>
      </c>
      <c r="AF15" s="282">
        <v>27006.81</v>
      </c>
      <c r="AG15" s="283" t="s">
        <v>73</v>
      </c>
      <c r="AH15" s="283">
        <v>0</v>
      </c>
      <c r="AI15" s="283" t="s">
        <v>73</v>
      </c>
      <c r="AJ15" s="283" t="s">
        <v>73</v>
      </c>
      <c r="AK15" s="283" t="s">
        <v>73</v>
      </c>
      <c r="AL15" s="306" t="s">
        <v>63</v>
      </c>
    </row>
    <row r="16" spans="1:38" ht="26.25" customHeight="1" x14ac:dyDescent="0.25">
      <c r="A16" s="115" t="s">
        <v>68</v>
      </c>
      <c r="B16" s="115" t="s">
        <v>74</v>
      </c>
      <c r="C16" s="115" t="s">
        <v>75</v>
      </c>
      <c r="D16" s="325">
        <v>0</v>
      </c>
      <c r="E16" s="282">
        <v>0.135854</v>
      </c>
      <c r="F16" s="283">
        <v>1.3316E-2</v>
      </c>
      <c r="G16" s="282">
        <v>7.9209999999999992E-3</v>
      </c>
      <c r="H16" s="284">
        <v>4.2200000000000003E-5</v>
      </c>
      <c r="I16" s="282">
        <v>8.5929999999999999E-3</v>
      </c>
      <c r="J16" s="282">
        <v>8.6040000000000005E-3</v>
      </c>
      <c r="K16" s="282">
        <v>8.626E-3</v>
      </c>
      <c r="L16" s="284">
        <v>6.3499999999999999E-5</v>
      </c>
      <c r="M16" s="282">
        <v>4.4139999999999999E-2</v>
      </c>
      <c r="N16" s="282">
        <v>2.9700000000000001E-4</v>
      </c>
      <c r="O16" s="282">
        <v>1.8200000000000001E-4</v>
      </c>
      <c r="P16" s="284">
        <v>1.34E-5</v>
      </c>
      <c r="Q16" s="284">
        <v>1.0699999999999999E-5</v>
      </c>
      <c r="R16" s="282">
        <v>4.4799999999999999E-4</v>
      </c>
      <c r="S16" s="282">
        <v>6.6899999999999998E-3</v>
      </c>
      <c r="T16" s="282">
        <v>2.9500000000000001E-4</v>
      </c>
      <c r="U16" s="284">
        <v>4.5300000000000003E-5</v>
      </c>
      <c r="V16" s="282">
        <v>9.5289999999999993E-3</v>
      </c>
      <c r="W16" s="283">
        <v>1.1000000000000001E-3</v>
      </c>
      <c r="X16" s="282">
        <v>2.2699999999999999E-4</v>
      </c>
      <c r="Y16" s="282">
        <v>3.7100000000000002E-4</v>
      </c>
      <c r="Z16" s="282">
        <v>5.5000000000000002E-5</v>
      </c>
      <c r="AA16" s="282">
        <v>4.3999999999999999E-5</v>
      </c>
      <c r="AB16" s="282">
        <v>6.9700000000000003E-4</v>
      </c>
      <c r="AC16" s="282">
        <v>5.5000000000000002E-5</v>
      </c>
      <c r="AD16" s="284">
        <v>7.7000000000000001E-8</v>
      </c>
      <c r="AE16" s="283">
        <v>0</v>
      </c>
      <c r="AF16" s="283">
        <v>167</v>
      </c>
      <c r="AG16" s="283">
        <v>0</v>
      </c>
      <c r="AH16" s="283">
        <v>66</v>
      </c>
      <c r="AI16" s="283">
        <v>11</v>
      </c>
      <c r="AJ16" s="283" t="s">
        <v>73</v>
      </c>
      <c r="AK16" s="283" t="s">
        <v>73</v>
      </c>
      <c r="AL16" s="306" t="s">
        <v>63</v>
      </c>
    </row>
    <row r="17" spans="1:38" ht="26.25" customHeight="1" x14ac:dyDescent="0.2">
      <c r="A17" s="115" t="s">
        <v>68</v>
      </c>
      <c r="B17" s="115" t="s">
        <v>76</v>
      </c>
      <c r="C17" s="115" t="s">
        <v>77</v>
      </c>
      <c r="D17" s="325" t="s">
        <v>78</v>
      </c>
      <c r="E17" s="286"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27"/>
    </row>
    <row r="18" spans="1:38" ht="26.25" customHeight="1" x14ac:dyDescent="0.2">
      <c r="A18" s="115" t="s">
        <v>68</v>
      </c>
      <c r="B18" s="115" t="s">
        <v>79</v>
      </c>
      <c r="C18" s="115" t="s">
        <v>80</v>
      </c>
      <c r="D18" s="325" t="s">
        <v>78</v>
      </c>
      <c r="E18" s="286"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27"/>
    </row>
    <row r="19" spans="1:38" ht="26.25" customHeight="1" x14ac:dyDescent="0.25">
      <c r="A19" s="115" t="s">
        <v>68</v>
      </c>
      <c r="B19" s="115" t="s">
        <v>81</v>
      </c>
      <c r="C19" s="115" t="s">
        <v>82</v>
      </c>
      <c r="D19" s="325">
        <v>0</v>
      </c>
      <c r="E19" s="282">
        <v>0.46075100000000002</v>
      </c>
      <c r="F19" s="283">
        <v>8.6549999999999995E-3</v>
      </c>
      <c r="G19" s="282">
        <v>1.4159999999999999E-3</v>
      </c>
      <c r="H19" s="284">
        <v>6.1399999999999997E-6</v>
      </c>
      <c r="I19" s="282">
        <v>2.2030000000000001E-3</v>
      </c>
      <c r="J19" s="282">
        <v>2.3930000000000002E-3</v>
      </c>
      <c r="K19" s="282">
        <v>2.4120000000000001E-3</v>
      </c>
      <c r="L19" s="282">
        <v>1.45E-4</v>
      </c>
      <c r="M19" s="282">
        <v>0.133045</v>
      </c>
      <c r="N19" s="284">
        <v>6.2100000000000005E-5</v>
      </c>
      <c r="O19" s="284">
        <v>4.87E-6</v>
      </c>
      <c r="P19" s="282">
        <v>5.4100000000000003E-4</v>
      </c>
      <c r="Q19" s="282">
        <v>6.4800000000000003E-4</v>
      </c>
      <c r="R19" s="284">
        <v>5.0099999999999998E-5</v>
      </c>
      <c r="S19" s="284">
        <v>1.24E-5</v>
      </c>
      <c r="T19" s="284">
        <v>6.7499999999999997E-6</v>
      </c>
      <c r="U19" s="284">
        <v>6.0300000000000002E-5</v>
      </c>
      <c r="V19" s="282">
        <v>1.0319999999999999E-3</v>
      </c>
      <c r="W19" s="282">
        <v>2.8969999999999998E-3</v>
      </c>
      <c r="X19" s="284">
        <v>2.3E-5</v>
      </c>
      <c r="Y19" s="284">
        <v>3.65E-5</v>
      </c>
      <c r="Z19" s="284">
        <v>1.45E-5</v>
      </c>
      <c r="AA19" s="284">
        <v>1.2500000000000001E-5</v>
      </c>
      <c r="AB19" s="284">
        <v>8.6600000000000004E-5</v>
      </c>
      <c r="AC19" s="284">
        <v>9.1200000000000008E-6</v>
      </c>
      <c r="AD19" s="284">
        <v>2.0199999999999999E-8</v>
      </c>
      <c r="AE19" s="283">
        <v>0</v>
      </c>
      <c r="AF19" s="283">
        <v>16</v>
      </c>
      <c r="AG19" s="283">
        <v>0</v>
      </c>
      <c r="AH19" s="283">
        <v>5698</v>
      </c>
      <c r="AI19" s="283">
        <v>2</v>
      </c>
      <c r="AJ19" s="283" t="s">
        <v>72</v>
      </c>
      <c r="AK19" s="283" t="s">
        <v>73</v>
      </c>
      <c r="AL19" s="306" t="s">
        <v>63</v>
      </c>
    </row>
    <row r="20" spans="1:38" ht="26.25" customHeight="1" x14ac:dyDescent="0.25">
      <c r="A20" s="115" t="s">
        <v>68</v>
      </c>
      <c r="B20" s="115" t="s">
        <v>83</v>
      </c>
      <c r="C20" s="115" t="s">
        <v>84</v>
      </c>
      <c r="D20" s="325">
        <v>0</v>
      </c>
      <c r="E20" s="282">
        <v>9.0647000000000005E-2</v>
      </c>
      <c r="F20" s="283">
        <v>4.2370000000000003E-3</v>
      </c>
      <c r="G20" s="282">
        <v>1.134E-3</v>
      </c>
      <c r="H20" s="282">
        <v>8.5000000000000006E-5</v>
      </c>
      <c r="I20" s="282">
        <v>7.4590000000000004E-3</v>
      </c>
      <c r="J20" s="282">
        <v>8.4620000000000008E-3</v>
      </c>
      <c r="K20" s="282">
        <v>9.2770000000000005E-3</v>
      </c>
      <c r="L20" s="282">
        <v>1.3669999999999999E-3</v>
      </c>
      <c r="M20" s="282">
        <v>4.8917000000000002E-2</v>
      </c>
      <c r="N20" s="282">
        <v>2.2959999999999999E-3</v>
      </c>
      <c r="O20" s="282">
        <v>1.4999999999999999E-4</v>
      </c>
      <c r="P20" s="282">
        <v>1.3100000000000001E-4</v>
      </c>
      <c r="Q20" s="282">
        <v>1.16E-4</v>
      </c>
      <c r="R20" s="282">
        <v>1.9559999999999998E-3</v>
      </c>
      <c r="S20" s="282">
        <v>5.1000000000000004E-4</v>
      </c>
      <c r="T20" s="282">
        <v>1.7000000000000001E-4</v>
      </c>
      <c r="U20" s="284">
        <v>5.1700000000000003E-5</v>
      </c>
      <c r="V20" s="282">
        <v>4.3520999999999997E-2</v>
      </c>
      <c r="W20" s="282">
        <v>8.9180000000000006E-3</v>
      </c>
      <c r="X20" s="282">
        <v>8.4999999999999995E-4</v>
      </c>
      <c r="Y20" s="282">
        <v>1.361E-3</v>
      </c>
      <c r="Z20" s="282">
        <v>4.26E-4</v>
      </c>
      <c r="AA20" s="282">
        <v>3.4099999999999999E-4</v>
      </c>
      <c r="AB20" s="282">
        <v>2.9780000000000002E-3</v>
      </c>
      <c r="AC20" s="282">
        <v>4.2499999999999998E-4</v>
      </c>
      <c r="AD20" s="284">
        <v>1.57E-6</v>
      </c>
      <c r="AE20" s="283">
        <v>0</v>
      </c>
      <c r="AF20" s="283">
        <v>0</v>
      </c>
      <c r="AG20" s="283">
        <v>0</v>
      </c>
      <c r="AH20" s="283">
        <v>886</v>
      </c>
      <c r="AI20" s="283">
        <v>85</v>
      </c>
      <c r="AJ20" s="283" t="s">
        <v>72</v>
      </c>
      <c r="AK20" s="283" t="s">
        <v>73</v>
      </c>
      <c r="AL20" s="306" t="s">
        <v>63</v>
      </c>
    </row>
    <row r="21" spans="1:38" ht="26.25" customHeight="1" x14ac:dyDescent="0.25">
      <c r="A21" s="115" t="s">
        <v>68</v>
      </c>
      <c r="B21" s="115" t="s">
        <v>85</v>
      </c>
      <c r="C21" s="115" t="s">
        <v>86</v>
      </c>
      <c r="D21" s="325">
        <v>0</v>
      </c>
      <c r="E21" s="282">
        <v>0.38124000000000002</v>
      </c>
      <c r="F21" s="283">
        <v>1.242E-2</v>
      </c>
      <c r="G21" s="282">
        <v>0.210483</v>
      </c>
      <c r="H21" s="282">
        <v>7.7999999999999999E-5</v>
      </c>
      <c r="I21" s="282">
        <v>2.2044999999999999E-2</v>
      </c>
      <c r="J21" s="282">
        <v>3.0724000000000001E-2</v>
      </c>
      <c r="K21" s="282">
        <v>3.2094999999999999E-2</v>
      </c>
      <c r="L21" s="282">
        <v>6.0489999999999997E-3</v>
      </c>
      <c r="M21" s="282">
        <v>0.235545</v>
      </c>
      <c r="N21" s="282">
        <v>1.9251000000000001E-2</v>
      </c>
      <c r="O21" s="282">
        <v>4.08E-4</v>
      </c>
      <c r="P21" s="282">
        <v>1.145E-3</v>
      </c>
      <c r="Q21" s="282">
        <v>1.152E-3</v>
      </c>
      <c r="R21" s="282">
        <v>9.2519999999999998E-3</v>
      </c>
      <c r="S21" s="282">
        <v>3.6770000000000001E-3</v>
      </c>
      <c r="T21" s="282">
        <v>6.9993E-2</v>
      </c>
      <c r="U21" s="282">
        <v>6.9993E-2</v>
      </c>
      <c r="V21" s="282">
        <v>6.1860999999999999E-2</v>
      </c>
      <c r="W21" s="282">
        <v>3.4906E-2</v>
      </c>
      <c r="X21" s="282">
        <v>5.8110000000000002E-3</v>
      </c>
      <c r="Y21" s="282">
        <v>7.7970000000000001E-3</v>
      </c>
      <c r="Z21" s="282">
        <v>3.019E-3</v>
      </c>
      <c r="AA21" s="282">
        <v>2.362E-3</v>
      </c>
      <c r="AB21" s="282">
        <v>1.899E-2</v>
      </c>
      <c r="AC21" s="282">
        <v>1.5131E-2</v>
      </c>
      <c r="AD21" s="282">
        <v>1.5131E-2</v>
      </c>
      <c r="AE21" s="283">
        <v>0</v>
      </c>
      <c r="AF21" s="283">
        <v>306</v>
      </c>
      <c r="AG21" s="283">
        <v>89</v>
      </c>
      <c r="AH21" s="283">
        <v>3847</v>
      </c>
      <c r="AI21" s="283">
        <v>78</v>
      </c>
      <c r="AJ21" s="283" t="s">
        <v>72</v>
      </c>
      <c r="AK21" s="283" t="s">
        <v>73</v>
      </c>
      <c r="AL21" s="306" t="s">
        <v>63</v>
      </c>
    </row>
    <row r="22" spans="1:38" ht="26.25" customHeight="1" x14ac:dyDescent="0.25">
      <c r="A22" s="115" t="s">
        <v>68</v>
      </c>
      <c r="B22" s="115" t="s">
        <v>87</v>
      </c>
      <c r="C22" s="115" t="s">
        <v>88</v>
      </c>
      <c r="D22" s="325">
        <v>0</v>
      </c>
      <c r="E22" s="282">
        <v>1.706987</v>
      </c>
      <c r="F22" s="283">
        <v>3.2402E-2</v>
      </c>
      <c r="G22" s="282">
        <v>0.62821499999999997</v>
      </c>
      <c r="H22" s="282">
        <v>1.8000000000000001E-4</v>
      </c>
      <c r="I22" s="282">
        <v>6.9409999999999999E-2</v>
      </c>
      <c r="J22" s="282">
        <v>9.5712000000000005E-2</v>
      </c>
      <c r="K22" s="282">
        <v>0.100887</v>
      </c>
      <c r="L22" s="282">
        <v>1.9587E-2</v>
      </c>
      <c r="M22" s="282">
        <v>1.18896</v>
      </c>
      <c r="N22" s="282">
        <v>5.5101999999999998E-2</v>
      </c>
      <c r="O22" s="282">
        <v>1.3619999999999999E-3</v>
      </c>
      <c r="P22" s="282">
        <v>2.349E-3</v>
      </c>
      <c r="Q22" s="282">
        <v>2.055E-3</v>
      </c>
      <c r="R22" s="282">
        <v>2.7472E-2</v>
      </c>
      <c r="S22" s="282">
        <v>9.9190000000000007E-3</v>
      </c>
      <c r="T22" s="282">
        <v>0.16613600000000001</v>
      </c>
      <c r="U22" s="282">
        <v>7.7099999999999998E-4</v>
      </c>
      <c r="V22" s="282">
        <v>0.24410699999999999</v>
      </c>
      <c r="W22" s="282">
        <v>0.10562100000000001</v>
      </c>
      <c r="X22" s="282">
        <v>1.7500999999999999E-2</v>
      </c>
      <c r="Y22" s="282">
        <v>2.3852999999999999E-2</v>
      </c>
      <c r="Z22" s="282">
        <v>9.0589999999999993E-3</v>
      </c>
      <c r="AA22" s="283">
        <v>7.1000000000000004E-3</v>
      </c>
      <c r="AB22" s="282">
        <v>5.7513000000000002E-2</v>
      </c>
      <c r="AC22" s="282">
        <v>2.1229999999999999E-3</v>
      </c>
      <c r="AD22" s="282">
        <v>4.1827000000000003E-2</v>
      </c>
      <c r="AE22" s="283">
        <v>0</v>
      </c>
      <c r="AF22" s="283">
        <v>774</v>
      </c>
      <c r="AG22" s="283">
        <v>2479</v>
      </c>
      <c r="AH22" s="283">
        <v>816</v>
      </c>
      <c r="AI22" s="283">
        <v>360</v>
      </c>
      <c r="AJ22" s="283">
        <v>0</v>
      </c>
      <c r="AK22" s="283" t="s">
        <v>73</v>
      </c>
      <c r="AL22" s="306" t="s">
        <v>63</v>
      </c>
    </row>
    <row r="23" spans="1:38" ht="26.25" customHeight="1" x14ac:dyDescent="0.2">
      <c r="A23" s="115" t="s">
        <v>89</v>
      </c>
      <c r="B23" s="115" t="s">
        <v>90</v>
      </c>
      <c r="C23" s="115" t="s">
        <v>91</v>
      </c>
      <c r="D23" s="325"/>
      <c r="E23" s="328">
        <v>0.46517391193732716</v>
      </c>
      <c r="F23" s="328">
        <v>0.31617646014994938</v>
      </c>
      <c r="G23" s="328">
        <v>2.8309993312044254E-2</v>
      </c>
      <c r="H23" s="328">
        <v>1.1325119703646178E-4</v>
      </c>
      <c r="I23" s="328">
        <v>3.243992212442251E-2</v>
      </c>
      <c r="J23" s="328">
        <v>3.4227025971543458E-2</v>
      </c>
      <c r="K23" s="328">
        <v>3.4227025971543458E-2</v>
      </c>
      <c r="L23" s="328">
        <v>2.137553268487262E-2</v>
      </c>
      <c r="M23" s="328">
        <v>0.88573167271758102</v>
      </c>
      <c r="N23" s="328">
        <v>3.7039473685538213E-2</v>
      </c>
      <c r="O23" s="328">
        <v>1.5337144073426741E-4</v>
      </c>
      <c r="P23" s="328" t="s">
        <v>72</v>
      </c>
      <c r="Q23" s="328" t="s">
        <v>72</v>
      </c>
      <c r="R23" s="328">
        <v>6.1348576293706963E-4</v>
      </c>
      <c r="S23" s="328">
        <v>2.6073144924825459E-2</v>
      </c>
      <c r="T23" s="328">
        <v>1.0736000851398722E-3</v>
      </c>
      <c r="U23" s="328">
        <v>1.5337144073426741E-4</v>
      </c>
      <c r="V23" s="328">
        <v>1.5337144073426744E-2</v>
      </c>
      <c r="W23" s="328" t="s">
        <v>73</v>
      </c>
      <c r="X23" s="328">
        <v>4.7192176997755251E-4</v>
      </c>
      <c r="Y23" s="328">
        <v>7.550497558965869E-4</v>
      </c>
      <c r="Z23" s="328" t="s">
        <v>73</v>
      </c>
      <c r="AA23" s="328" t="s">
        <v>73</v>
      </c>
      <c r="AB23" s="328">
        <v>1.2269715258741395E-3</v>
      </c>
      <c r="AC23" s="328" t="s">
        <v>73</v>
      </c>
      <c r="AD23" s="328" t="s">
        <v>73</v>
      </c>
      <c r="AE23" s="301"/>
      <c r="AF23" s="350">
        <v>615</v>
      </c>
      <c r="AG23" s="350" t="s">
        <v>73</v>
      </c>
      <c r="AH23" s="350" t="s">
        <v>73</v>
      </c>
      <c r="AI23" s="350" t="s">
        <v>73</v>
      </c>
      <c r="AJ23" s="350" t="s">
        <v>73</v>
      </c>
      <c r="AK23" s="350" t="s">
        <v>73</v>
      </c>
      <c r="AL23" s="327" t="s">
        <v>63</v>
      </c>
    </row>
    <row r="24" spans="1:38" ht="26.25" customHeight="1" x14ac:dyDescent="0.25">
      <c r="A24" s="115" t="s">
        <v>68</v>
      </c>
      <c r="B24" s="115" t="s">
        <v>92</v>
      </c>
      <c r="C24" s="115" t="s">
        <v>93</v>
      </c>
      <c r="D24" s="325">
        <v>0</v>
      </c>
      <c r="E24" s="282">
        <v>0.72372099999999995</v>
      </c>
      <c r="F24" s="283">
        <v>9.0598999999999999E-2</v>
      </c>
      <c r="G24" s="282">
        <v>0.10018299999999999</v>
      </c>
      <c r="H24" s="282">
        <v>7.8700000000000005E-4</v>
      </c>
      <c r="I24" s="282">
        <v>0.19942399999999999</v>
      </c>
      <c r="J24" s="282">
        <v>0.22761300000000001</v>
      </c>
      <c r="K24" s="282">
        <v>0.24957799999999999</v>
      </c>
      <c r="L24" s="282">
        <v>3.4032E-2</v>
      </c>
      <c r="M24" s="282">
        <v>0.82996199999999998</v>
      </c>
      <c r="N24" s="282">
        <v>8.7512000000000006E-2</v>
      </c>
      <c r="O24" s="282">
        <v>5.0549999999999996E-3</v>
      </c>
      <c r="P24" s="282">
        <v>2.4229999999999998E-3</v>
      </c>
      <c r="Q24" s="282">
        <v>1.3649999999999999E-3</v>
      </c>
      <c r="R24" s="282">
        <v>6.7944000000000004E-2</v>
      </c>
      <c r="S24" s="282">
        <v>1.8985999999999999E-2</v>
      </c>
      <c r="T24" s="282">
        <v>4.6980000000000001E-2</v>
      </c>
      <c r="U24" s="282">
        <v>1.5709999999999999E-3</v>
      </c>
      <c r="V24" s="282">
        <v>1.4321120000000001</v>
      </c>
      <c r="W24" s="282">
        <v>0.29705399999999998</v>
      </c>
      <c r="X24" s="282">
        <v>3.1597E-2</v>
      </c>
      <c r="Y24" s="282">
        <v>4.9374000000000001E-2</v>
      </c>
      <c r="Z24" s="282">
        <v>1.5887999999999999E-2</v>
      </c>
      <c r="AA24" s="282">
        <v>1.2669E-2</v>
      </c>
      <c r="AB24" s="282">
        <v>0.109528</v>
      </c>
      <c r="AC24" s="283">
        <v>1.3899999999999999E-2</v>
      </c>
      <c r="AD24" s="282">
        <v>1.1951E-2</v>
      </c>
      <c r="AE24" s="283">
        <v>0</v>
      </c>
      <c r="AF24" s="283">
        <v>166</v>
      </c>
      <c r="AG24" s="283">
        <v>70</v>
      </c>
      <c r="AH24" s="283">
        <v>2294</v>
      </c>
      <c r="AI24" s="283">
        <v>2239</v>
      </c>
      <c r="AJ24" s="283" t="s">
        <v>72</v>
      </c>
      <c r="AK24" s="283" t="s">
        <v>73</v>
      </c>
      <c r="AL24" s="306" t="s">
        <v>63</v>
      </c>
    </row>
    <row r="25" spans="1:38" ht="26.25" customHeight="1" x14ac:dyDescent="0.2">
      <c r="A25" s="115" t="s">
        <v>94</v>
      </c>
      <c r="B25" s="115" t="s">
        <v>95</v>
      </c>
      <c r="C25" s="115" t="s">
        <v>96</v>
      </c>
      <c r="D25" s="325"/>
      <c r="E25" s="328">
        <v>5.6986152952120006E-2</v>
      </c>
      <c r="F25" s="328">
        <v>9.9333661109200014E-3</v>
      </c>
      <c r="G25" s="328">
        <v>4.3915934385120002E-3</v>
      </c>
      <c r="H25" s="328" t="s">
        <v>73</v>
      </c>
      <c r="I25" s="328">
        <v>4.7052786841200001E-4</v>
      </c>
      <c r="J25" s="328">
        <v>4.7052786841200001E-4</v>
      </c>
      <c r="K25" s="328">
        <v>4.7052786841200001E-4</v>
      </c>
      <c r="L25" s="328">
        <v>7.0579180261799997E-5</v>
      </c>
      <c r="M25" s="328">
        <v>6.169143163624001E-2</v>
      </c>
      <c r="N25" s="328" t="s">
        <v>73</v>
      </c>
      <c r="O25" s="328" t="s">
        <v>73</v>
      </c>
      <c r="P25" s="328" t="s">
        <v>73</v>
      </c>
      <c r="Q25" s="328" t="s">
        <v>73</v>
      </c>
      <c r="R25" s="328" t="s">
        <v>73</v>
      </c>
      <c r="S25" s="328" t="s">
        <v>73</v>
      </c>
      <c r="T25" s="328" t="s">
        <v>73</v>
      </c>
      <c r="U25" s="328" t="s">
        <v>73</v>
      </c>
      <c r="V25" s="328" t="s">
        <v>73</v>
      </c>
      <c r="W25" s="328" t="s">
        <v>73</v>
      </c>
      <c r="X25" s="328" t="s">
        <v>73</v>
      </c>
      <c r="Y25" s="328" t="s">
        <v>73</v>
      </c>
      <c r="Z25" s="328" t="s">
        <v>73</v>
      </c>
      <c r="AA25" s="328" t="s">
        <v>73</v>
      </c>
      <c r="AB25" s="328" t="s">
        <v>73</v>
      </c>
      <c r="AC25" s="328" t="s">
        <v>73</v>
      </c>
      <c r="AD25" s="328" t="s">
        <v>73</v>
      </c>
      <c r="AE25" s="301"/>
      <c r="AF25" s="350">
        <v>5.2280874268000002</v>
      </c>
      <c r="AG25" s="350" t="s">
        <v>67</v>
      </c>
      <c r="AH25" s="350" t="s">
        <v>67</v>
      </c>
      <c r="AI25" s="350" t="s">
        <v>67</v>
      </c>
      <c r="AJ25" s="350" t="s">
        <v>67</v>
      </c>
      <c r="AK25" s="350" t="s">
        <v>67</v>
      </c>
      <c r="AL25" s="327" t="s">
        <v>63</v>
      </c>
    </row>
    <row r="26" spans="1:38" ht="26.25" customHeight="1" x14ac:dyDescent="0.2">
      <c r="A26" s="115" t="s">
        <v>94</v>
      </c>
      <c r="B26" s="115" t="s">
        <v>97</v>
      </c>
      <c r="C26" s="115" t="s">
        <v>98</v>
      </c>
      <c r="D26" s="325"/>
      <c r="E26" s="328">
        <v>2.4557053362E-3</v>
      </c>
      <c r="F26" s="328">
        <v>1.8622076516167443E-3</v>
      </c>
      <c r="G26" s="328">
        <v>2.3986145688999999E-4</v>
      </c>
      <c r="H26" s="328" t="s">
        <v>73</v>
      </c>
      <c r="I26" s="328">
        <v>2.9712015556439999E-5</v>
      </c>
      <c r="J26" s="328">
        <v>2.9712015556439999E-5</v>
      </c>
      <c r="K26" s="328">
        <v>2.9712015556439999E-5</v>
      </c>
      <c r="L26" s="328">
        <v>4.5485999999999998E-5</v>
      </c>
      <c r="M26" s="328">
        <v>0.11550181868222989</v>
      </c>
      <c r="N26" s="328" t="s">
        <v>73</v>
      </c>
      <c r="O26" s="328" t="s">
        <v>73</v>
      </c>
      <c r="P26" s="328" t="s">
        <v>73</v>
      </c>
      <c r="Q26" s="328" t="s">
        <v>73</v>
      </c>
      <c r="R26" s="328" t="s">
        <v>73</v>
      </c>
      <c r="S26" s="328" t="s">
        <v>73</v>
      </c>
      <c r="T26" s="328" t="s">
        <v>73</v>
      </c>
      <c r="U26" s="328" t="s">
        <v>73</v>
      </c>
      <c r="V26" s="328" t="s">
        <v>73</v>
      </c>
      <c r="W26" s="328" t="s">
        <v>73</v>
      </c>
      <c r="X26" s="328">
        <v>5.2667999999999995E-7</v>
      </c>
      <c r="Y26" s="328">
        <v>7.6607999999999994E-7</v>
      </c>
      <c r="Z26" s="328">
        <v>3.7346400000000001E-7</v>
      </c>
      <c r="AA26" s="328">
        <v>8.5226399999999993E-7</v>
      </c>
      <c r="AB26" s="328">
        <v>2.5184879999999998E-6</v>
      </c>
      <c r="AC26" s="328" t="s">
        <v>73</v>
      </c>
      <c r="AD26" s="328" t="s">
        <v>73</v>
      </c>
      <c r="AE26" s="301"/>
      <c r="AF26" s="350">
        <v>0.19391999999999998</v>
      </c>
      <c r="AG26" s="350" t="s">
        <v>67</v>
      </c>
      <c r="AH26" s="350" t="s">
        <v>67</v>
      </c>
      <c r="AI26" s="350" t="s">
        <v>67</v>
      </c>
      <c r="AJ26" s="350" t="s">
        <v>67</v>
      </c>
      <c r="AK26" s="350" t="s">
        <v>67</v>
      </c>
      <c r="AL26" s="327" t="s">
        <v>63</v>
      </c>
    </row>
    <row r="27" spans="1:38" ht="26.25" customHeight="1" x14ac:dyDescent="0.2">
      <c r="A27" s="115" t="s">
        <v>99</v>
      </c>
      <c r="B27" s="115" t="s">
        <v>100</v>
      </c>
      <c r="C27" s="115" t="s">
        <v>101</v>
      </c>
      <c r="D27" s="325"/>
      <c r="E27" s="328">
        <v>6.4450080181080924</v>
      </c>
      <c r="F27" s="328">
        <v>4.7271766957794217</v>
      </c>
      <c r="G27" s="328">
        <v>1.0902864655666585E-2</v>
      </c>
      <c r="H27" s="328">
        <v>0.41350170574493639</v>
      </c>
      <c r="I27" s="328">
        <v>0.28482072669147557</v>
      </c>
      <c r="J27" s="328">
        <v>0.28482072669147557</v>
      </c>
      <c r="K27" s="328">
        <v>0.28482072669147557</v>
      </c>
      <c r="L27" s="328">
        <v>0.19828881743312712</v>
      </c>
      <c r="M27" s="328">
        <v>38.374551631528149</v>
      </c>
      <c r="N27" s="328">
        <v>6.1291832720767974E-4</v>
      </c>
      <c r="O27" s="328">
        <v>7.3643612385879974E-5</v>
      </c>
      <c r="P27" s="328">
        <v>3.9462917675557874E-3</v>
      </c>
      <c r="Q27" s="328">
        <v>1.1640777560897994E-4</v>
      </c>
      <c r="R27" s="328">
        <v>3.9658066875095602E-3</v>
      </c>
      <c r="S27" s="328">
        <v>2.7444326152015939E-3</v>
      </c>
      <c r="T27" s="328">
        <v>7.5776618698521778E-4</v>
      </c>
      <c r="U27" s="328">
        <v>8.552832644620008E-5</v>
      </c>
      <c r="V27" s="328">
        <v>1.4468715285432624E-2</v>
      </c>
      <c r="W27" s="328">
        <v>0.49811659999999996</v>
      </c>
      <c r="X27" s="328">
        <v>1.0404590604199999E-2</v>
      </c>
      <c r="Y27" s="328">
        <v>1.1701667537700002E-2</v>
      </c>
      <c r="Z27" s="328">
        <v>9.0006201643000015E-3</v>
      </c>
      <c r="AA27" s="328">
        <v>1.0356168854299999E-2</v>
      </c>
      <c r="AB27" s="328">
        <v>4.1463047160500005E-2</v>
      </c>
      <c r="AC27" s="328">
        <v>4.9811639999999997E-4</v>
      </c>
      <c r="AD27" s="328">
        <v>1.000091E-4</v>
      </c>
      <c r="AE27" s="301"/>
      <c r="AF27" s="350">
        <v>32324.2337959338</v>
      </c>
      <c r="AG27" s="350" t="s">
        <v>73</v>
      </c>
      <c r="AH27" s="350">
        <v>56</v>
      </c>
      <c r="AI27" s="350">
        <v>1060.2592836284</v>
      </c>
      <c r="AJ27" s="350">
        <v>0</v>
      </c>
      <c r="AK27" s="350" t="s">
        <v>73</v>
      </c>
      <c r="AL27" s="327" t="s">
        <v>63</v>
      </c>
    </row>
    <row r="28" spans="1:38" ht="26.25" customHeight="1" x14ac:dyDescent="0.2">
      <c r="A28" s="115" t="s">
        <v>99</v>
      </c>
      <c r="B28" s="115" t="s">
        <v>102</v>
      </c>
      <c r="C28" s="115" t="s">
        <v>103</v>
      </c>
      <c r="D28" s="325"/>
      <c r="E28" s="328">
        <v>0.55187521636100378</v>
      </c>
      <c r="F28" s="328">
        <v>7.8122256149516678E-2</v>
      </c>
      <c r="G28" s="328">
        <v>6.8318835629781129E-4</v>
      </c>
      <c r="H28" s="328">
        <v>4.0217152837155011E-3</v>
      </c>
      <c r="I28" s="328">
        <v>4.7373025082646132E-2</v>
      </c>
      <c r="J28" s="328">
        <v>4.7373025082646132E-2</v>
      </c>
      <c r="K28" s="328">
        <v>4.7373025082646132E-2</v>
      </c>
      <c r="L28" s="328">
        <v>3.3096794049059415E-2</v>
      </c>
      <c r="M28" s="328">
        <v>0.88675442547677208</v>
      </c>
      <c r="N28" s="328">
        <v>2.2229548906817152E-5</v>
      </c>
      <c r="O28" s="328">
        <v>2.4085506975025619E-6</v>
      </c>
      <c r="P28" s="328">
        <v>1.9730768430375702E-4</v>
      </c>
      <c r="Q28" s="328">
        <v>4.3531118779530083E-6</v>
      </c>
      <c r="R28" s="328">
        <v>2.8092852235199928E-4</v>
      </c>
      <c r="S28" s="328">
        <v>1.896646978947548E-4</v>
      </c>
      <c r="T28" s="328">
        <v>1.6594045545791985E-5</v>
      </c>
      <c r="U28" s="328">
        <v>3.8891223609008911E-6</v>
      </c>
      <c r="V28" s="328">
        <v>6.8612233945059703E-4</v>
      </c>
      <c r="W28" s="328">
        <v>2.49389E-2</v>
      </c>
      <c r="X28" s="328">
        <v>7.691979024E-4</v>
      </c>
      <c r="Y28" s="328">
        <v>8.664671031E-4</v>
      </c>
      <c r="Z28" s="328">
        <v>6.7369710429999996E-4</v>
      </c>
      <c r="AA28" s="328">
        <v>7.2836565320000008E-4</v>
      </c>
      <c r="AB28" s="328">
        <v>3.037727763E-3</v>
      </c>
      <c r="AC28" s="328">
        <v>2.4938899999999999E-5</v>
      </c>
      <c r="AD28" s="328">
        <v>5.3295999999999998E-6</v>
      </c>
      <c r="AE28" s="301"/>
      <c r="AF28" s="350">
        <v>1533.3446806608999</v>
      </c>
      <c r="AG28" s="350" t="s">
        <v>73</v>
      </c>
      <c r="AH28" s="350" t="s">
        <v>72</v>
      </c>
      <c r="AI28" s="350">
        <v>73.051917622000005</v>
      </c>
      <c r="AJ28" s="350" t="s">
        <v>73</v>
      </c>
      <c r="AK28" s="350" t="s">
        <v>73</v>
      </c>
      <c r="AL28" s="327" t="s">
        <v>63</v>
      </c>
    </row>
    <row r="29" spans="1:38" ht="26.25" customHeight="1" x14ac:dyDescent="0.2">
      <c r="A29" s="115" t="s">
        <v>99</v>
      </c>
      <c r="B29" s="115" t="s">
        <v>104</v>
      </c>
      <c r="C29" s="115" t="s">
        <v>105</v>
      </c>
      <c r="D29" s="325"/>
      <c r="E29" s="328">
        <v>17.370339758693113</v>
      </c>
      <c r="F29" s="328">
        <v>1.2899599493999327</v>
      </c>
      <c r="G29" s="328">
        <v>9.4510356944746028E-3</v>
      </c>
      <c r="H29" s="328">
        <v>7.0811139437060387E-3</v>
      </c>
      <c r="I29" s="328">
        <v>0.45538091021654853</v>
      </c>
      <c r="J29" s="328">
        <v>0.45538091021654853</v>
      </c>
      <c r="K29" s="328">
        <v>0.45538091021654853</v>
      </c>
      <c r="L29" s="328">
        <v>0.28020762843761693</v>
      </c>
      <c r="M29" s="328">
        <v>4.4171574481434632</v>
      </c>
      <c r="N29" s="328">
        <v>2.6094990133319033E-4</v>
      </c>
      <c r="O29" s="328">
        <v>2.6968711629231647E-5</v>
      </c>
      <c r="P29" s="328">
        <v>2.5856454652258584E-3</v>
      </c>
      <c r="Q29" s="328">
        <v>5.1753119518681733E-5</v>
      </c>
      <c r="R29" s="328">
        <v>3.9796288410498858E-3</v>
      </c>
      <c r="S29" s="328">
        <v>2.6747055413523799E-3</v>
      </c>
      <c r="T29" s="328">
        <v>1.4063940261365012E-4</v>
      </c>
      <c r="U29" s="328">
        <v>4.9568815778900165E-5</v>
      </c>
      <c r="V29" s="328">
        <v>8.8568577280085815E-3</v>
      </c>
      <c r="W29" s="328">
        <v>0.1567991</v>
      </c>
      <c r="X29" s="328">
        <v>2.2399851363000003E-3</v>
      </c>
      <c r="Y29" s="328">
        <v>1.3564354438100001E-2</v>
      </c>
      <c r="Z29" s="328">
        <v>1.51572327573E-2</v>
      </c>
      <c r="AA29" s="328">
        <v>3.4844213237000001E-3</v>
      </c>
      <c r="AB29" s="328">
        <v>3.4445993655399999E-2</v>
      </c>
      <c r="AC29" s="328">
        <v>1.315329E-4</v>
      </c>
      <c r="AD29" s="328">
        <v>3.0534899999999998E-5</v>
      </c>
      <c r="AE29" s="301"/>
      <c r="AF29" s="350">
        <v>21182.146774167799</v>
      </c>
      <c r="AG29" s="350" t="s">
        <v>73</v>
      </c>
      <c r="AH29" s="350">
        <v>0</v>
      </c>
      <c r="AI29" s="350">
        <v>1029.6776364171999</v>
      </c>
      <c r="AJ29" s="350">
        <v>0</v>
      </c>
      <c r="AK29" s="350" t="s">
        <v>73</v>
      </c>
      <c r="AL29" s="327" t="s">
        <v>63</v>
      </c>
    </row>
    <row r="30" spans="1:38" ht="26.25" customHeight="1" x14ac:dyDescent="0.2">
      <c r="A30" s="115" t="s">
        <v>99</v>
      </c>
      <c r="B30" s="115" t="s">
        <v>106</v>
      </c>
      <c r="C30" s="115" t="s">
        <v>107</v>
      </c>
      <c r="D30" s="325"/>
      <c r="E30" s="328">
        <v>1.563279459465431E-2</v>
      </c>
      <c r="F30" s="328">
        <v>0.39192168269471667</v>
      </c>
      <c r="G30" s="328">
        <v>5.6858118990282251E-5</v>
      </c>
      <c r="H30" s="328">
        <v>1.6254078582550932E-4</v>
      </c>
      <c r="I30" s="328">
        <v>8.4662246251342305E-3</v>
      </c>
      <c r="J30" s="328">
        <v>8.4662246251342305E-3</v>
      </c>
      <c r="K30" s="328">
        <v>8.4662246251342305E-3</v>
      </c>
      <c r="L30" s="328">
        <v>1.3836643812142418E-3</v>
      </c>
      <c r="M30" s="328">
        <v>1.2310252641291157</v>
      </c>
      <c r="N30" s="328">
        <v>4.5588528253674928E-6</v>
      </c>
      <c r="O30" s="328">
        <v>5.698566031709366E-7</v>
      </c>
      <c r="P30" s="328">
        <v>2.4788762237935741E-5</v>
      </c>
      <c r="Q30" s="328">
        <v>8.5478490475640491E-7</v>
      </c>
      <c r="R30" s="328">
        <v>1.7950482999884502E-5</v>
      </c>
      <c r="S30" s="328">
        <v>1.2821773571346074E-5</v>
      </c>
      <c r="T30" s="328">
        <v>6.5533509364657696E-6</v>
      </c>
      <c r="U30" s="328">
        <v>5.698566031709366E-7</v>
      </c>
      <c r="V30" s="328">
        <v>9.4026339523204538E-5</v>
      </c>
      <c r="W30" s="328">
        <v>1.7482999999999999E-3</v>
      </c>
      <c r="X30" s="328">
        <v>2.2473318799999999E-5</v>
      </c>
      <c r="Y30" s="328">
        <v>3.4984787300000004E-5</v>
      </c>
      <c r="Z30" s="328">
        <v>1.5691314599999998E-5</v>
      </c>
      <c r="AA30" s="328">
        <v>4.0087960399999997E-5</v>
      </c>
      <c r="AB30" s="328">
        <v>1.132373811E-4</v>
      </c>
      <c r="AC30" s="328">
        <v>1.7483000000000001E-6</v>
      </c>
      <c r="AD30" s="328">
        <v>1.0688E-6</v>
      </c>
      <c r="AE30" s="301"/>
      <c r="AF30" s="350">
        <v>129.68190843190001</v>
      </c>
      <c r="AG30" s="350" t="s">
        <v>73</v>
      </c>
      <c r="AH30" s="350" t="s">
        <v>72</v>
      </c>
      <c r="AI30" s="350">
        <v>4.9819199098000002</v>
      </c>
      <c r="AJ30" s="350" t="s">
        <v>73</v>
      </c>
      <c r="AK30" s="350" t="s">
        <v>73</v>
      </c>
      <c r="AL30" s="327" t="s">
        <v>63</v>
      </c>
    </row>
    <row r="31" spans="1:38" ht="26.25" customHeight="1" x14ac:dyDescent="0.2">
      <c r="A31" s="115" t="s">
        <v>99</v>
      </c>
      <c r="B31" s="115" t="s">
        <v>108</v>
      </c>
      <c r="C31" s="115" t="s">
        <v>109</v>
      </c>
      <c r="D31" s="325"/>
      <c r="E31" s="328" t="s">
        <v>73</v>
      </c>
      <c r="F31" s="328">
        <v>0.50677882008870101</v>
      </c>
      <c r="G31" s="328" t="s">
        <v>73</v>
      </c>
      <c r="H31" s="328" t="s">
        <v>73</v>
      </c>
      <c r="I31" s="328" t="s">
        <v>73</v>
      </c>
      <c r="J31" s="328" t="s">
        <v>73</v>
      </c>
      <c r="K31" s="328" t="s">
        <v>73</v>
      </c>
      <c r="L31" s="328" t="s">
        <v>73</v>
      </c>
      <c r="M31" s="328" t="s">
        <v>73</v>
      </c>
      <c r="N31" s="328" t="s">
        <v>73</v>
      </c>
      <c r="O31" s="328" t="s">
        <v>73</v>
      </c>
      <c r="P31" s="328" t="s">
        <v>73</v>
      </c>
      <c r="Q31" s="328" t="s">
        <v>73</v>
      </c>
      <c r="R31" s="328" t="s">
        <v>73</v>
      </c>
      <c r="S31" s="328" t="s">
        <v>73</v>
      </c>
      <c r="T31" s="328" t="s">
        <v>73</v>
      </c>
      <c r="U31" s="328" t="s">
        <v>73</v>
      </c>
      <c r="V31" s="328" t="s">
        <v>73</v>
      </c>
      <c r="W31" s="328" t="s">
        <v>73</v>
      </c>
      <c r="X31" s="328" t="s">
        <v>73</v>
      </c>
      <c r="Y31" s="328" t="s">
        <v>73</v>
      </c>
      <c r="Z31" s="328" t="s">
        <v>73</v>
      </c>
      <c r="AA31" s="328" t="s">
        <v>73</v>
      </c>
      <c r="AB31" s="328" t="s">
        <v>73</v>
      </c>
      <c r="AC31" s="328" t="s">
        <v>73</v>
      </c>
      <c r="AD31" s="328" t="s">
        <v>73</v>
      </c>
      <c r="AE31" s="301"/>
      <c r="AF31" s="350">
        <v>23.514760234796565</v>
      </c>
      <c r="AG31" s="350" t="s">
        <v>73</v>
      </c>
      <c r="AH31" s="350" t="s">
        <v>73</v>
      </c>
      <c r="AI31" s="350" t="s">
        <v>73</v>
      </c>
      <c r="AJ31" s="350" t="s">
        <v>73</v>
      </c>
      <c r="AK31" s="350" t="s">
        <v>73</v>
      </c>
      <c r="AL31" s="327" t="s">
        <v>63</v>
      </c>
    </row>
    <row r="32" spans="1:38" ht="26.25" customHeight="1" x14ac:dyDescent="0.2">
      <c r="A32" s="115" t="s">
        <v>99</v>
      </c>
      <c r="B32" s="115" t="s">
        <v>110</v>
      </c>
      <c r="C32" s="115" t="s">
        <v>111</v>
      </c>
      <c r="D32" s="325"/>
      <c r="E32" s="328" t="s">
        <v>73</v>
      </c>
      <c r="F32" s="328" t="s">
        <v>73</v>
      </c>
      <c r="G32" s="328" t="s">
        <v>73</v>
      </c>
      <c r="H32" s="328" t="s">
        <v>73</v>
      </c>
      <c r="I32" s="328">
        <v>0.17283687291174896</v>
      </c>
      <c r="J32" s="328">
        <v>0.31792579006784705</v>
      </c>
      <c r="K32" s="328">
        <v>0.42351230522804023</v>
      </c>
      <c r="L32" s="328">
        <v>1.8132365825436397E-2</v>
      </c>
      <c r="M32" s="328" t="s">
        <v>73</v>
      </c>
      <c r="N32" s="328">
        <v>0.4165945465626536</v>
      </c>
      <c r="O32" s="328">
        <v>1.9716450475400845E-3</v>
      </c>
      <c r="P32" s="328">
        <v>0</v>
      </c>
      <c r="Q32" s="328">
        <v>4.8289924417683171E-3</v>
      </c>
      <c r="R32" s="328">
        <v>0.15392017423247756</v>
      </c>
      <c r="S32" s="328">
        <v>3.3664025231983503</v>
      </c>
      <c r="T32" s="328">
        <v>2.4627230375563008E-2</v>
      </c>
      <c r="U32" s="328">
        <v>3.4567374582349765E-3</v>
      </c>
      <c r="V32" s="328">
        <v>1.3662176288818597</v>
      </c>
      <c r="W32" s="328" t="s">
        <v>72</v>
      </c>
      <c r="X32" s="328" t="s">
        <v>72</v>
      </c>
      <c r="Y32" s="328" t="s">
        <v>72</v>
      </c>
      <c r="Z32" s="328" t="s">
        <v>72</v>
      </c>
      <c r="AA32" s="328" t="s">
        <v>72</v>
      </c>
      <c r="AB32" s="328" t="s">
        <v>72</v>
      </c>
      <c r="AC32" s="328" t="s">
        <v>72</v>
      </c>
      <c r="AD32" s="328" t="s">
        <v>72</v>
      </c>
      <c r="AE32" s="301"/>
      <c r="AF32" s="350" t="s">
        <v>73</v>
      </c>
      <c r="AG32" s="350" t="s">
        <v>73</v>
      </c>
      <c r="AH32" s="350" t="s">
        <v>73</v>
      </c>
      <c r="AI32" s="350" t="s">
        <v>73</v>
      </c>
      <c r="AJ32" s="350" t="s">
        <v>73</v>
      </c>
      <c r="AK32" s="350">
        <v>17295.512350036599</v>
      </c>
      <c r="AL32" s="327" t="s">
        <v>112</v>
      </c>
    </row>
    <row r="33" spans="1:38" ht="26.25" customHeight="1" x14ac:dyDescent="0.2">
      <c r="A33" s="115" t="s">
        <v>99</v>
      </c>
      <c r="B33" s="115" t="s">
        <v>113</v>
      </c>
      <c r="C33" s="115" t="s">
        <v>114</v>
      </c>
      <c r="D33" s="325"/>
      <c r="E33" s="328" t="s">
        <v>73</v>
      </c>
      <c r="F33" s="328" t="s">
        <v>73</v>
      </c>
      <c r="G33" s="328" t="s">
        <v>73</v>
      </c>
      <c r="H33" s="328" t="s">
        <v>73</v>
      </c>
      <c r="I33" s="328">
        <v>0.11078856233249829</v>
      </c>
      <c r="J33" s="328">
        <v>0.20516400431944132</v>
      </c>
      <c r="K33" s="328">
        <v>0.41032800863888264</v>
      </c>
      <c r="L33" s="328">
        <v>4.3494768915721552E-3</v>
      </c>
      <c r="M33" s="328" t="s">
        <v>73</v>
      </c>
      <c r="N33" s="328" t="s">
        <v>72</v>
      </c>
      <c r="O33" s="328" t="s">
        <v>72</v>
      </c>
      <c r="P33" s="328" t="s">
        <v>72</v>
      </c>
      <c r="Q33" s="328" t="s">
        <v>72</v>
      </c>
      <c r="R33" s="328" t="s">
        <v>72</v>
      </c>
      <c r="S33" s="328" t="s">
        <v>72</v>
      </c>
      <c r="T33" s="328" t="s">
        <v>72</v>
      </c>
      <c r="U33" s="328" t="s">
        <v>72</v>
      </c>
      <c r="V33" s="328" t="s">
        <v>72</v>
      </c>
      <c r="W33" s="328" t="s">
        <v>72</v>
      </c>
      <c r="X33" s="328" t="s">
        <v>72</v>
      </c>
      <c r="Y33" s="328" t="s">
        <v>72</v>
      </c>
      <c r="Z33" s="328" t="s">
        <v>72</v>
      </c>
      <c r="AA33" s="328" t="s">
        <v>72</v>
      </c>
      <c r="AB33" s="328" t="s">
        <v>72</v>
      </c>
      <c r="AC33" s="328" t="s">
        <v>72</v>
      </c>
      <c r="AD33" s="328" t="s">
        <v>72</v>
      </c>
      <c r="AE33" s="301"/>
      <c r="AF33" s="350" t="s">
        <v>73</v>
      </c>
      <c r="AG33" s="350" t="s">
        <v>73</v>
      </c>
      <c r="AH33" s="350" t="s">
        <v>73</v>
      </c>
      <c r="AI33" s="350" t="s">
        <v>73</v>
      </c>
      <c r="AJ33" s="350" t="s">
        <v>73</v>
      </c>
      <c r="AK33" s="350">
        <v>17295.512350036599</v>
      </c>
      <c r="AL33" s="327" t="s">
        <v>112</v>
      </c>
    </row>
    <row r="34" spans="1:38" ht="26.25" customHeight="1" x14ac:dyDescent="0.2">
      <c r="A34" s="115" t="s">
        <v>89</v>
      </c>
      <c r="B34" s="115" t="s">
        <v>115</v>
      </c>
      <c r="C34" s="115" t="s">
        <v>116</v>
      </c>
      <c r="D34" s="325"/>
      <c r="E34" s="328">
        <v>3.4594339471392948</v>
      </c>
      <c r="F34" s="328">
        <v>0.26866908381342225</v>
      </c>
      <c r="G34" s="328">
        <v>4.4559999999999999E-4</v>
      </c>
      <c r="H34" s="328">
        <v>5.6019598693420438E-4</v>
      </c>
      <c r="I34" s="328">
        <v>6.3121027324855875E-2</v>
      </c>
      <c r="J34" s="328">
        <v>6.8722987194197907E-2</v>
      </c>
      <c r="K34" s="328">
        <v>0.10265119265896484</v>
      </c>
      <c r="L34" s="328">
        <v>4.0443770000000003E-4</v>
      </c>
      <c r="M34" s="328">
        <v>0.97835783318515601</v>
      </c>
      <c r="N34" s="328" t="s">
        <v>72</v>
      </c>
      <c r="O34" s="328">
        <v>5.5700000000000009E-4</v>
      </c>
      <c r="P34" s="328" t="s">
        <v>72</v>
      </c>
      <c r="Q34" s="328" t="s">
        <v>72</v>
      </c>
      <c r="R34" s="328">
        <v>2.7850000000000001E-3</v>
      </c>
      <c r="S34" s="328">
        <v>9.4689999999999996E-2</v>
      </c>
      <c r="T34" s="328">
        <v>3.8990000000000006E-3</v>
      </c>
      <c r="U34" s="328">
        <v>5.5700000000000009E-4</v>
      </c>
      <c r="V34" s="328">
        <v>5.57E-2</v>
      </c>
      <c r="W34" s="328" t="s">
        <v>72</v>
      </c>
      <c r="X34" s="328">
        <v>1.671E-3</v>
      </c>
      <c r="Y34" s="328">
        <v>2.7850000000000001E-3</v>
      </c>
      <c r="Z34" s="328" t="s">
        <v>72</v>
      </c>
      <c r="AA34" s="328" t="s">
        <v>72</v>
      </c>
      <c r="AB34" s="328">
        <v>4.4559999999999999E-3</v>
      </c>
      <c r="AC34" s="328" t="s">
        <v>72</v>
      </c>
      <c r="AD34" s="328" t="s">
        <v>72</v>
      </c>
      <c r="AE34" s="301"/>
      <c r="AF34" s="350" t="s">
        <v>117</v>
      </c>
      <c r="AG34" s="350" t="s">
        <v>73</v>
      </c>
      <c r="AH34" s="350" t="s">
        <v>73</v>
      </c>
      <c r="AI34" s="350" t="s">
        <v>117</v>
      </c>
      <c r="AJ34" s="350" t="s">
        <v>73</v>
      </c>
      <c r="AK34" s="350" t="s">
        <v>73</v>
      </c>
      <c r="AL34" s="327" t="s">
        <v>63</v>
      </c>
    </row>
    <row r="35" spans="1:38" s="31" customFormat="1" ht="26.25" customHeight="1" x14ac:dyDescent="0.2">
      <c r="A35" s="115" t="s">
        <v>118</v>
      </c>
      <c r="B35" s="115" t="s">
        <v>119</v>
      </c>
      <c r="C35" s="115" t="s">
        <v>120</v>
      </c>
      <c r="D35" s="325"/>
      <c r="E35" s="328" t="s">
        <v>67</v>
      </c>
      <c r="F35" s="328" t="s">
        <v>67</v>
      </c>
      <c r="G35" s="328" t="s">
        <v>67</v>
      </c>
      <c r="H35" s="328" t="s">
        <v>67</v>
      </c>
      <c r="I35" s="328" t="s">
        <v>67</v>
      </c>
      <c r="J35" s="328" t="s">
        <v>67</v>
      </c>
      <c r="K35" s="328" t="s">
        <v>67</v>
      </c>
      <c r="L35" s="328" t="s">
        <v>67</v>
      </c>
      <c r="M35" s="328" t="s">
        <v>67</v>
      </c>
      <c r="N35" s="328" t="s">
        <v>67</v>
      </c>
      <c r="O35" s="328" t="s">
        <v>67</v>
      </c>
      <c r="P35" s="328" t="s">
        <v>67</v>
      </c>
      <c r="Q35" s="328" t="s">
        <v>67</v>
      </c>
      <c r="R35" s="328" t="s">
        <v>67</v>
      </c>
      <c r="S35" s="328" t="s">
        <v>67</v>
      </c>
      <c r="T35" s="328" t="s">
        <v>67</v>
      </c>
      <c r="U35" s="328" t="s">
        <v>67</v>
      </c>
      <c r="V35" s="328" t="s">
        <v>67</v>
      </c>
      <c r="W35" s="328" t="s">
        <v>67</v>
      </c>
      <c r="X35" s="328" t="s">
        <v>67</v>
      </c>
      <c r="Y35" s="328" t="s">
        <v>67</v>
      </c>
      <c r="Z35" s="328" t="s">
        <v>67</v>
      </c>
      <c r="AA35" s="328" t="s">
        <v>67</v>
      </c>
      <c r="AB35" s="328" t="s">
        <v>67</v>
      </c>
      <c r="AC35" s="328" t="s">
        <v>67</v>
      </c>
      <c r="AD35" s="328" t="s">
        <v>67</v>
      </c>
      <c r="AE35" s="301"/>
      <c r="AF35" s="350" t="s">
        <v>67</v>
      </c>
      <c r="AG35" s="350" t="s">
        <v>67</v>
      </c>
      <c r="AH35" s="350" t="s">
        <v>67</v>
      </c>
      <c r="AI35" s="350" t="s">
        <v>67</v>
      </c>
      <c r="AJ35" s="350" t="s">
        <v>67</v>
      </c>
      <c r="AK35" s="350" t="s">
        <v>67</v>
      </c>
      <c r="AL35" s="327" t="s">
        <v>63</v>
      </c>
    </row>
    <row r="36" spans="1:38" ht="26.25" customHeight="1" x14ac:dyDescent="0.2">
      <c r="A36" s="115" t="s">
        <v>118</v>
      </c>
      <c r="B36" s="115" t="s">
        <v>121</v>
      </c>
      <c r="C36" s="115" t="s">
        <v>122</v>
      </c>
      <c r="D36" s="325"/>
      <c r="E36" s="328">
        <v>0.20158656089594026</v>
      </c>
      <c r="F36" s="328">
        <v>1.4699020065328975E-2</v>
      </c>
      <c r="G36" s="328">
        <v>5.2496500233317773E-3</v>
      </c>
      <c r="H36" s="328">
        <v>3.6747550163322443E-6</v>
      </c>
      <c r="I36" s="328">
        <v>7.3495100326644875E-3</v>
      </c>
      <c r="J36" s="328">
        <v>7.8744750349976651E-3</v>
      </c>
      <c r="K36" s="328">
        <v>7.8744750349976651E-3</v>
      </c>
      <c r="L36" s="328">
        <v>2.2783481101259911E-3</v>
      </c>
      <c r="M36" s="328">
        <v>3.8847410172655153E-2</v>
      </c>
      <c r="N36" s="328">
        <v>6.8245450303313108E-4</v>
      </c>
      <c r="O36" s="328">
        <v>5.2496500233317774E-5</v>
      </c>
      <c r="P36" s="328">
        <v>1.5748950069995331E-4</v>
      </c>
      <c r="Q36" s="328">
        <v>2.099860009332711E-4</v>
      </c>
      <c r="R36" s="328">
        <v>2.6248250116658889E-4</v>
      </c>
      <c r="S36" s="328">
        <v>4.619692020531964E-3</v>
      </c>
      <c r="T36" s="328">
        <v>5.2496500233317773E-3</v>
      </c>
      <c r="U36" s="328">
        <v>5.2496500233317777E-4</v>
      </c>
      <c r="V36" s="328">
        <v>6.2995800279981333E-3</v>
      </c>
      <c r="W36" s="328">
        <v>2.9249999999999999E-5</v>
      </c>
      <c r="X36" s="328">
        <v>1.5748950069995331E-4</v>
      </c>
      <c r="Y36" s="328">
        <v>2.6248250116658889E-4</v>
      </c>
      <c r="Z36" s="328" t="s">
        <v>72</v>
      </c>
      <c r="AA36" s="328" t="s">
        <v>72</v>
      </c>
      <c r="AB36" s="328">
        <v>4.199720018665422E-4</v>
      </c>
      <c r="AC36" s="328">
        <v>4.1997200186654221E-7</v>
      </c>
      <c r="AD36" s="328">
        <v>3.9897340177321507E-7</v>
      </c>
      <c r="AE36" s="301"/>
      <c r="AF36" s="350">
        <v>225</v>
      </c>
      <c r="AG36" s="350" t="s">
        <v>67</v>
      </c>
      <c r="AH36" s="350" t="s">
        <v>67</v>
      </c>
      <c r="AI36" s="350" t="s">
        <v>67</v>
      </c>
      <c r="AJ36" s="350" t="s">
        <v>67</v>
      </c>
      <c r="AK36" s="350" t="s">
        <v>67</v>
      </c>
      <c r="AL36" s="327" t="s">
        <v>123</v>
      </c>
    </row>
    <row r="37" spans="1:38" ht="26.25" customHeight="1" x14ac:dyDescent="0.2">
      <c r="A37" s="115" t="s">
        <v>89</v>
      </c>
      <c r="B37" s="115" t="s">
        <v>124</v>
      </c>
      <c r="C37" s="115" t="s">
        <v>125</v>
      </c>
      <c r="D37" s="325"/>
      <c r="E37" s="328">
        <v>6.6799729550819989E-2</v>
      </c>
      <c r="F37" s="328">
        <v>1.368846917025E-4</v>
      </c>
      <c r="G37" s="328">
        <v>2.7376938340500001E-4</v>
      </c>
      <c r="H37" s="328">
        <v>8.2130815021499998E-5</v>
      </c>
      <c r="I37" s="328">
        <v>2.19015506724E-4</v>
      </c>
      <c r="J37" s="328">
        <v>2.19015506724E-4</v>
      </c>
      <c r="K37" s="328">
        <v>2.19015506724E-4</v>
      </c>
      <c r="L37" s="328" t="s">
        <v>67</v>
      </c>
      <c r="M37" s="328">
        <v>2.9019554640929996E-2</v>
      </c>
      <c r="N37" s="328" t="s">
        <v>73</v>
      </c>
      <c r="O37" s="328" t="s">
        <v>73</v>
      </c>
      <c r="P37" s="328" t="s">
        <v>73</v>
      </c>
      <c r="Q37" s="328" t="s">
        <v>73</v>
      </c>
      <c r="R37" s="328" t="s">
        <v>73</v>
      </c>
      <c r="S37" s="328" t="s">
        <v>73</v>
      </c>
      <c r="T37" s="328" t="s">
        <v>73</v>
      </c>
      <c r="U37" s="328" t="s">
        <v>73</v>
      </c>
      <c r="V37" s="328" t="s">
        <v>73</v>
      </c>
      <c r="W37" s="328" t="s">
        <v>73</v>
      </c>
      <c r="X37" s="328" t="s">
        <v>73</v>
      </c>
      <c r="Y37" s="328" t="s">
        <v>73</v>
      </c>
      <c r="Z37" s="328" t="s">
        <v>73</v>
      </c>
      <c r="AA37" s="328" t="s">
        <v>73</v>
      </c>
      <c r="AB37" s="328" t="s">
        <v>73</v>
      </c>
      <c r="AC37" s="328" t="s">
        <v>73</v>
      </c>
      <c r="AD37" s="328" t="s">
        <v>73</v>
      </c>
      <c r="AE37" s="301"/>
      <c r="AF37" s="350" t="s">
        <v>67</v>
      </c>
      <c r="AG37" s="350" t="s">
        <v>67</v>
      </c>
      <c r="AH37" s="350">
        <v>547.53876680999997</v>
      </c>
      <c r="AI37" s="350" t="s">
        <v>67</v>
      </c>
      <c r="AJ37" s="350" t="s">
        <v>67</v>
      </c>
      <c r="AK37" s="350" t="s">
        <v>67</v>
      </c>
      <c r="AL37" s="327" t="s">
        <v>63</v>
      </c>
    </row>
    <row r="38" spans="1:38" ht="26.25" customHeight="1" x14ac:dyDescent="0.2">
      <c r="A38" s="115" t="s">
        <v>89</v>
      </c>
      <c r="B38" s="115" t="s">
        <v>126</v>
      </c>
      <c r="C38" s="115" t="s">
        <v>127</v>
      </c>
      <c r="D38" s="325"/>
      <c r="E38" s="328" t="s">
        <v>67</v>
      </c>
      <c r="F38" s="328" t="s">
        <v>67</v>
      </c>
      <c r="G38" s="328" t="s">
        <v>67</v>
      </c>
      <c r="H38" s="328" t="s">
        <v>67</v>
      </c>
      <c r="I38" s="328" t="s">
        <v>67</v>
      </c>
      <c r="J38" s="328" t="s">
        <v>67</v>
      </c>
      <c r="K38" s="328" t="s">
        <v>67</v>
      </c>
      <c r="L38" s="328" t="s">
        <v>67</v>
      </c>
      <c r="M38" s="328" t="s">
        <v>67</v>
      </c>
      <c r="N38" s="328" t="s">
        <v>67</v>
      </c>
      <c r="O38" s="328" t="s">
        <v>67</v>
      </c>
      <c r="P38" s="328" t="s">
        <v>67</v>
      </c>
      <c r="Q38" s="328" t="s">
        <v>67</v>
      </c>
      <c r="R38" s="328" t="s">
        <v>67</v>
      </c>
      <c r="S38" s="328" t="s">
        <v>67</v>
      </c>
      <c r="T38" s="328" t="s">
        <v>67</v>
      </c>
      <c r="U38" s="328" t="s">
        <v>67</v>
      </c>
      <c r="V38" s="328" t="s">
        <v>67</v>
      </c>
      <c r="W38" s="328" t="s">
        <v>67</v>
      </c>
      <c r="X38" s="328" t="s">
        <v>67</v>
      </c>
      <c r="Y38" s="328" t="s">
        <v>67</v>
      </c>
      <c r="Z38" s="328" t="s">
        <v>67</v>
      </c>
      <c r="AA38" s="328" t="s">
        <v>67</v>
      </c>
      <c r="AB38" s="328" t="s">
        <v>67</v>
      </c>
      <c r="AC38" s="328" t="s">
        <v>67</v>
      </c>
      <c r="AD38" s="328" t="s">
        <v>67</v>
      </c>
      <c r="AE38" s="301"/>
      <c r="AF38" s="350" t="s">
        <v>67</v>
      </c>
      <c r="AG38" s="350" t="s">
        <v>67</v>
      </c>
      <c r="AH38" s="350" t="s">
        <v>67</v>
      </c>
      <c r="AI38" s="350" t="s">
        <v>67</v>
      </c>
      <c r="AJ38" s="350" t="s">
        <v>67</v>
      </c>
      <c r="AK38" s="350" t="s">
        <v>67</v>
      </c>
      <c r="AL38" s="327" t="s">
        <v>63</v>
      </c>
    </row>
    <row r="39" spans="1:38" ht="26.25" customHeight="1" x14ac:dyDescent="0.25">
      <c r="A39" s="115" t="s">
        <v>128</v>
      </c>
      <c r="B39" s="115" t="s">
        <v>129</v>
      </c>
      <c r="C39" s="115" t="s">
        <v>130</v>
      </c>
      <c r="D39" s="325">
        <v>0</v>
      </c>
      <c r="E39" s="282">
        <v>0.87738799999999995</v>
      </c>
      <c r="F39" s="283">
        <v>0.216032</v>
      </c>
      <c r="G39" s="282">
        <v>0.55499399999999999</v>
      </c>
      <c r="H39" s="282">
        <v>4.0700000000000003E-4</v>
      </c>
      <c r="I39" s="282">
        <v>0.40551700000000002</v>
      </c>
      <c r="J39" s="282">
        <v>0.45024900000000001</v>
      </c>
      <c r="K39" s="282">
        <v>0.48039700000000002</v>
      </c>
      <c r="L39" s="282">
        <v>3.678E-2</v>
      </c>
      <c r="M39" s="282">
        <v>3.764716</v>
      </c>
      <c r="N39" s="282">
        <v>0.34516999999999998</v>
      </c>
      <c r="O39" s="282">
        <v>1.8602E-2</v>
      </c>
      <c r="P39" s="282">
        <v>1.9209E-2</v>
      </c>
      <c r="Q39" s="282">
        <v>3.1642000000000003E-2</v>
      </c>
      <c r="R39" s="282">
        <v>5.0613999999999999E-2</v>
      </c>
      <c r="S39" s="282">
        <v>0.13273499999999999</v>
      </c>
      <c r="T39" s="282">
        <v>5.7214000000000001E-2</v>
      </c>
      <c r="U39" s="282">
        <v>1.2836999999999999E-2</v>
      </c>
      <c r="V39" s="282">
        <v>1.005951</v>
      </c>
      <c r="W39" s="282">
        <v>0.59601499999999996</v>
      </c>
      <c r="X39" s="282">
        <v>0.17615400000000001</v>
      </c>
      <c r="Y39" s="282">
        <v>0.224019</v>
      </c>
      <c r="Z39" s="282">
        <v>9.4684000000000004E-2</v>
      </c>
      <c r="AA39" s="282">
        <v>7.5425000000000006E-2</v>
      </c>
      <c r="AB39" s="282">
        <v>0.57028299999999998</v>
      </c>
      <c r="AC39" s="282">
        <v>7.208E-3</v>
      </c>
      <c r="AD39" s="282">
        <v>0.34546700000000002</v>
      </c>
      <c r="AE39" s="283">
        <v>0</v>
      </c>
      <c r="AF39" s="283">
        <v>106</v>
      </c>
      <c r="AG39" s="283">
        <v>2032</v>
      </c>
      <c r="AH39" s="283">
        <v>2663</v>
      </c>
      <c r="AI39" s="283">
        <v>1225</v>
      </c>
      <c r="AJ39" s="283" t="s">
        <v>72</v>
      </c>
      <c r="AK39" s="283" t="s">
        <v>72</v>
      </c>
      <c r="AL39" s="306" t="s">
        <v>63</v>
      </c>
    </row>
    <row r="40" spans="1:38" ht="26.25" customHeight="1" x14ac:dyDescent="0.2">
      <c r="A40" s="115" t="s">
        <v>89</v>
      </c>
      <c r="B40" s="115" t="s">
        <v>131</v>
      </c>
      <c r="C40" s="115" t="s">
        <v>132</v>
      </c>
      <c r="D40" s="325"/>
      <c r="E40" s="328">
        <v>4.3416418315395257E-2</v>
      </c>
      <c r="F40" s="328">
        <v>6.6347096691534893E-2</v>
      </c>
      <c r="G40" s="328">
        <v>2.6147809559969822E-3</v>
      </c>
      <c r="H40" s="328">
        <v>1.0460146454459787E-5</v>
      </c>
      <c r="I40" s="328">
        <v>3.6110253741027257E-3</v>
      </c>
      <c r="J40" s="328">
        <v>3.7760864754353878E-3</v>
      </c>
      <c r="K40" s="328">
        <v>3.7760864754353878E-3</v>
      </c>
      <c r="L40" s="328">
        <v>2.3739130860759993E-3</v>
      </c>
      <c r="M40" s="328">
        <v>0.18328965372417283</v>
      </c>
      <c r="N40" s="328" t="s">
        <v>73</v>
      </c>
      <c r="O40" s="328">
        <v>1.5799977938541709E-5</v>
      </c>
      <c r="P40" s="328" t="s">
        <v>72</v>
      </c>
      <c r="Q40" s="328" t="s">
        <v>72</v>
      </c>
      <c r="R40" s="328">
        <v>6.3199911754166838E-5</v>
      </c>
      <c r="S40" s="328">
        <v>2.6859962495520903E-3</v>
      </c>
      <c r="T40" s="328">
        <v>1.1059984556979198E-4</v>
      </c>
      <c r="U40" s="328">
        <v>1.5799977938541709E-5</v>
      </c>
      <c r="V40" s="328">
        <v>1.5799977938541709E-3</v>
      </c>
      <c r="W40" s="328" t="s">
        <v>73</v>
      </c>
      <c r="X40" s="328">
        <v>5.01247294559521E-5</v>
      </c>
      <c r="Y40" s="328">
        <v>7.6275094052381562E-5</v>
      </c>
      <c r="Z40" s="328" t="s">
        <v>73</v>
      </c>
      <c r="AA40" s="328" t="s">
        <v>72</v>
      </c>
      <c r="AB40" s="328" t="s">
        <v>72</v>
      </c>
      <c r="AC40" s="328" t="s">
        <v>73</v>
      </c>
      <c r="AD40" s="328" t="s">
        <v>72</v>
      </c>
      <c r="AE40" s="301"/>
      <c r="AF40" s="350">
        <v>64</v>
      </c>
      <c r="AG40" s="350" t="s">
        <v>73</v>
      </c>
      <c r="AH40" s="350" t="s">
        <v>73</v>
      </c>
      <c r="AI40" s="350" t="s">
        <v>73</v>
      </c>
      <c r="AJ40" s="350" t="s">
        <v>73</v>
      </c>
      <c r="AK40" s="350" t="s">
        <v>73</v>
      </c>
      <c r="AL40" s="327" t="s">
        <v>63</v>
      </c>
    </row>
    <row r="41" spans="1:38" ht="26.25" customHeight="1" x14ac:dyDescent="0.25">
      <c r="A41" s="115" t="s">
        <v>128</v>
      </c>
      <c r="B41" s="115" t="s">
        <v>133</v>
      </c>
      <c r="C41" s="115" t="s">
        <v>134</v>
      </c>
      <c r="D41" s="325">
        <v>0</v>
      </c>
      <c r="E41" s="282">
        <v>2.3875229999999998</v>
      </c>
      <c r="F41" s="283">
        <v>10.72118</v>
      </c>
      <c r="G41" s="282">
        <v>0.81666000000000005</v>
      </c>
      <c r="H41" s="282">
        <v>0.17833099999999999</v>
      </c>
      <c r="I41" s="282">
        <v>11.788550000000001</v>
      </c>
      <c r="J41" s="282">
        <v>12.15326</v>
      </c>
      <c r="K41" s="282">
        <v>12.67144</v>
      </c>
      <c r="L41" s="282">
        <v>1.482172</v>
      </c>
      <c r="M41" s="282">
        <v>98.749039999999994</v>
      </c>
      <c r="N41" s="282">
        <v>0.95532099999999998</v>
      </c>
      <c r="O41" s="282">
        <v>5.5245000000000002E-2</v>
      </c>
      <c r="P41" s="282">
        <v>2.5329999999999998E-2</v>
      </c>
      <c r="Q41" s="282">
        <v>1.1668E-2</v>
      </c>
      <c r="R41" s="282">
        <v>0.58736600000000005</v>
      </c>
      <c r="S41" s="282">
        <v>0.19641400000000001</v>
      </c>
      <c r="T41" s="282">
        <v>7.8414999999999999E-2</v>
      </c>
      <c r="U41" s="282">
        <v>1.6327999999999999E-2</v>
      </c>
      <c r="V41" s="282">
        <v>13.018610000000001</v>
      </c>
      <c r="W41" s="282">
        <v>13.5969</v>
      </c>
      <c r="X41" s="282">
        <v>3.0627140000000002</v>
      </c>
      <c r="Y41" s="282">
        <v>3.0222440000000002</v>
      </c>
      <c r="Z41" s="282">
        <v>1.1431610000000001</v>
      </c>
      <c r="AA41" s="282">
        <v>1.697303</v>
      </c>
      <c r="AB41" s="282">
        <v>8.9254219999999993</v>
      </c>
      <c r="AC41" s="282">
        <v>0.12353500000000001</v>
      </c>
      <c r="AD41" s="282">
        <v>0.34382099999999999</v>
      </c>
      <c r="AE41" s="283">
        <v>0</v>
      </c>
      <c r="AF41" s="283">
        <v>1636</v>
      </c>
      <c r="AG41" s="283">
        <v>2016</v>
      </c>
      <c r="AH41" s="283">
        <v>6075</v>
      </c>
      <c r="AI41" s="283">
        <v>24457</v>
      </c>
      <c r="AJ41" s="283" t="s">
        <v>72</v>
      </c>
      <c r="AK41" s="283" t="s">
        <v>73</v>
      </c>
      <c r="AL41" s="306" t="s">
        <v>63</v>
      </c>
    </row>
    <row r="42" spans="1:38" s="262" customFormat="1" ht="26.25" customHeight="1" x14ac:dyDescent="0.2">
      <c r="A42" s="115" t="s">
        <v>89</v>
      </c>
      <c r="B42" s="115" t="s">
        <v>135</v>
      </c>
      <c r="C42" s="115" t="s">
        <v>136</v>
      </c>
      <c r="D42" s="325"/>
      <c r="E42" s="286">
        <v>3.2820000000000002E-2</v>
      </c>
      <c r="F42" s="286">
        <v>3.3999999999999998E-3</v>
      </c>
      <c r="G42" s="286">
        <v>4.1099999999999999E-3</v>
      </c>
      <c r="H42" s="286">
        <v>8.1000000000000004E-6</v>
      </c>
      <c r="I42" s="286">
        <v>1.99E-3</v>
      </c>
      <c r="J42" s="286">
        <v>2.1199999999999999E-3</v>
      </c>
      <c r="K42" s="286">
        <v>2.1199999999999999E-3</v>
      </c>
      <c r="L42" s="286">
        <v>1.31E-3</v>
      </c>
      <c r="M42" s="286">
        <v>1.0840000000000001E-2</v>
      </c>
      <c r="N42" s="286">
        <v>9.7999999999999993E-6</v>
      </c>
      <c r="O42" s="286">
        <v>1.0000000000000001E-5</v>
      </c>
      <c r="P42" s="286" t="s">
        <v>72</v>
      </c>
      <c r="Q42" s="286" t="s">
        <v>72</v>
      </c>
      <c r="R42" s="286">
        <v>4.0000000000000003E-5</v>
      </c>
      <c r="S42" s="286">
        <v>1.7099999999999999E-3</v>
      </c>
      <c r="T42" s="286">
        <v>6.9999999999999994E-5</v>
      </c>
      <c r="U42" s="286">
        <v>1.0000000000000001E-5</v>
      </c>
      <c r="V42" s="286">
        <v>1.01E-3</v>
      </c>
      <c r="W42" s="286" t="s">
        <v>67</v>
      </c>
      <c r="X42" s="286">
        <v>3.0000000000000001E-5</v>
      </c>
      <c r="Y42" s="286">
        <v>5.0300000000000003E-5</v>
      </c>
      <c r="Z42" s="286" t="s">
        <v>67</v>
      </c>
      <c r="AA42" s="286" t="s">
        <v>72</v>
      </c>
      <c r="AB42" s="286">
        <v>8.1000000000000004E-5</v>
      </c>
      <c r="AC42" s="286" t="s">
        <v>67</v>
      </c>
      <c r="AD42" s="286" t="s">
        <v>72</v>
      </c>
      <c r="AE42" s="286" t="s">
        <v>174</v>
      </c>
      <c r="AF42" s="286">
        <v>40</v>
      </c>
      <c r="AG42" s="286" t="s">
        <v>73</v>
      </c>
      <c r="AH42" s="286" t="s">
        <v>73</v>
      </c>
      <c r="AI42" s="286" t="s">
        <v>73</v>
      </c>
      <c r="AJ42" s="286" t="s">
        <v>73</v>
      </c>
      <c r="AK42" s="286" t="s">
        <v>73</v>
      </c>
      <c r="AL42" s="336" t="s">
        <v>63</v>
      </c>
    </row>
    <row r="43" spans="1:38" ht="26.25" customHeight="1" x14ac:dyDescent="0.25">
      <c r="A43" s="115" t="s">
        <v>128</v>
      </c>
      <c r="B43" s="115" t="s">
        <v>137</v>
      </c>
      <c r="C43" s="115" t="s">
        <v>138</v>
      </c>
      <c r="D43" s="325">
        <v>0</v>
      </c>
      <c r="E43" s="282">
        <v>0.20697499999999999</v>
      </c>
      <c r="F43" s="283">
        <v>1.5405E-2</v>
      </c>
      <c r="G43" s="282">
        <v>2.0596E-2</v>
      </c>
      <c r="H43" s="282">
        <v>1.3899999999999999E-4</v>
      </c>
      <c r="I43" s="282">
        <v>4.5106E-2</v>
      </c>
      <c r="J43" s="282">
        <v>4.5347999999999999E-2</v>
      </c>
      <c r="K43" s="282">
        <v>4.7502999999999997E-2</v>
      </c>
      <c r="L43" s="282">
        <v>1.1381E-2</v>
      </c>
      <c r="M43" s="282">
        <v>0.201186</v>
      </c>
      <c r="N43" s="282">
        <v>1.8558999999999999E-2</v>
      </c>
      <c r="O43" s="282">
        <v>8.8599999999999996E-4</v>
      </c>
      <c r="P43" s="282">
        <v>5.3499999999999999E-4</v>
      </c>
      <c r="Q43" s="282">
        <v>4.9600000000000002E-4</v>
      </c>
      <c r="R43" s="282">
        <v>1.4364E-2</v>
      </c>
      <c r="S43" s="282">
        <v>4.8979999999999996E-3</v>
      </c>
      <c r="T43" s="282">
        <v>5.6572999999999998E-2</v>
      </c>
      <c r="U43" s="282">
        <v>2.9300000000000002E-4</v>
      </c>
      <c r="V43" s="282">
        <v>0.23680399999999999</v>
      </c>
      <c r="W43" s="282">
        <v>5.2055999999999998E-2</v>
      </c>
      <c r="X43" s="282">
        <v>5.5269999999999998E-3</v>
      </c>
      <c r="Y43" s="282">
        <v>8.5380000000000005E-3</v>
      </c>
      <c r="Z43" s="282">
        <v>2.787E-3</v>
      </c>
      <c r="AA43" s="282">
        <v>2.2190000000000001E-3</v>
      </c>
      <c r="AB43" s="282">
        <v>1.907E-2</v>
      </c>
      <c r="AC43" s="282">
        <v>2.307E-3</v>
      </c>
      <c r="AD43" s="282">
        <v>3.068E-3</v>
      </c>
      <c r="AE43" s="283">
        <v>0</v>
      </c>
      <c r="AF43" s="283">
        <v>186</v>
      </c>
      <c r="AG43" s="283">
        <v>18</v>
      </c>
      <c r="AH43" s="283">
        <v>1195</v>
      </c>
      <c r="AI43" s="283">
        <v>451</v>
      </c>
      <c r="AJ43" s="283" t="s">
        <v>72</v>
      </c>
      <c r="AK43" s="283" t="s">
        <v>73</v>
      </c>
      <c r="AL43" s="306" t="s">
        <v>63</v>
      </c>
    </row>
    <row r="44" spans="1:38" ht="26.25" customHeight="1" x14ac:dyDescent="0.2">
      <c r="A44" s="115" t="s">
        <v>89</v>
      </c>
      <c r="B44" s="115" t="s">
        <v>139</v>
      </c>
      <c r="C44" s="115" t="s">
        <v>140</v>
      </c>
      <c r="D44" s="325"/>
      <c r="E44" s="328">
        <v>1.1134533425792768</v>
      </c>
      <c r="F44" s="328">
        <v>0.32657220151771871</v>
      </c>
      <c r="G44" s="328">
        <v>6.8084737623459901E-2</v>
      </c>
      <c r="H44" s="328">
        <v>2.1042840000000003E-12</v>
      </c>
      <c r="I44" s="328">
        <v>7.0836664580191694E-2</v>
      </c>
      <c r="J44" s="328">
        <v>7.5134601718738342E-2</v>
      </c>
      <c r="K44" s="328">
        <v>7.5134601718738342E-2</v>
      </c>
      <c r="L44" s="328">
        <v>4.8837491117179922E-2</v>
      </c>
      <c r="M44" s="328">
        <v>0.96840900736112756</v>
      </c>
      <c r="N44" s="328">
        <v>4.6547428474114439E-3</v>
      </c>
      <c r="O44" s="328">
        <v>3.4976734981822133E-4</v>
      </c>
      <c r="P44" s="328" t="s">
        <v>72</v>
      </c>
      <c r="Q44" s="328" t="s">
        <v>72</v>
      </c>
      <c r="R44" s="328">
        <v>1.3990693992728853E-3</v>
      </c>
      <c r="S44" s="328">
        <v>5.9460449469097627E-2</v>
      </c>
      <c r="T44" s="328">
        <v>2.4483714487275499E-3</v>
      </c>
      <c r="U44" s="328">
        <v>3.4976734981822133E-4</v>
      </c>
      <c r="V44" s="328">
        <v>3.497673498182214E-2</v>
      </c>
      <c r="W44" s="328" t="s">
        <v>73</v>
      </c>
      <c r="X44" s="328">
        <v>1.0586117678924479E-3</v>
      </c>
      <c r="Y44" s="328">
        <v>1.7395270306533228E-3</v>
      </c>
      <c r="Z44" s="328" t="s">
        <v>73</v>
      </c>
      <c r="AA44" s="328" t="s">
        <v>72</v>
      </c>
      <c r="AB44" s="328" t="s">
        <v>72</v>
      </c>
      <c r="AC44" s="328" t="s">
        <v>73</v>
      </c>
      <c r="AD44" s="328" t="s">
        <v>72</v>
      </c>
      <c r="AE44" s="301"/>
      <c r="AF44" s="350">
        <v>1395</v>
      </c>
      <c r="AG44" s="350" t="s">
        <v>73</v>
      </c>
      <c r="AH44" s="350" t="s">
        <v>73</v>
      </c>
      <c r="AI44" s="350" t="s">
        <v>73</v>
      </c>
      <c r="AJ44" s="350" t="s">
        <v>73</v>
      </c>
      <c r="AK44" s="350" t="s">
        <v>73</v>
      </c>
      <c r="AL44" s="327" t="s">
        <v>63</v>
      </c>
    </row>
    <row r="45" spans="1:38" ht="26.25" customHeight="1" x14ac:dyDescent="0.2">
      <c r="A45" s="115" t="s">
        <v>89</v>
      </c>
      <c r="B45" s="115" t="s">
        <v>141</v>
      </c>
      <c r="C45" s="115" t="s">
        <v>142</v>
      </c>
      <c r="D45" s="325"/>
      <c r="E45" s="328">
        <v>2.6880000000000003E-4</v>
      </c>
      <c r="F45" s="328">
        <v>1.9599999999999999E-5</v>
      </c>
      <c r="G45" s="328">
        <v>6.9999999999999999E-6</v>
      </c>
      <c r="H45" s="328">
        <v>4.9E-9</v>
      </c>
      <c r="I45" s="328">
        <v>9.7999999999999993E-6</v>
      </c>
      <c r="J45" s="328">
        <v>1.0499999999999999E-5</v>
      </c>
      <c r="K45" s="328">
        <v>1.0499999999999999E-5</v>
      </c>
      <c r="L45" s="328">
        <v>3.038E-6</v>
      </c>
      <c r="M45" s="328">
        <v>5.1800000000000005E-5</v>
      </c>
      <c r="N45" s="328">
        <v>9.1000000000000008E-7</v>
      </c>
      <c r="O45" s="328">
        <v>7.0000000000000005E-8</v>
      </c>
      <c r="P45" s="328">
        <v>2.1E-7</v>
      </c>
      <c r="Q45" s="328">
        <v>2.8000000000000002E-7</v>
      </c>
      <c r="R45" s="328">
        <v>3.5000000000000004E-7</v>
      </c>
      <c r="S45" s="328">
        <v>6.1600000000000003E-6</v>
      </c>
      <c r="T45" s="328">
        <v>6.9999999999999999E-6</v>
      </c>
      <c r="U45" s="328">
        <v>7.0000000000000007E-7</v>
      </c>
      <c r="V45" s="328">
        <v>8.4000000000000009E-6</v>
      </c>
      <c r="W45" s="328" t="s">
        <v>73</v>
      </c>
      <c r="X45" s="328" t="s">
        <v>73</v>
      </c>
      <c r="Y45" s="328" t="s">
        <v>73</v>
      </c>
      <c r="Z45" s="328" t="s">
        <v>72</v>
      </c>
      <c r="AA45" s="328" t="s">
        <v>72</v>
      </c>
      <c r="AB45" s="328">
        <v>5.6000000000000004E-7</v>
      </c>
      <c r="AC45" s="328">
        <v>5.6000000000000003E-10</v>
      </c>
      <c r="AD45" s="328">
        <v>5.3200000000000002E-10</v>
      </c>
      <c r="AE45" s="301"/>
      <c r="AF45" s="350">
        <v>7</v>
      </c>
      <c r="AG45" s="350" t="s">
        <v>73</v>
      </c>
      <c r="AH45" s="350" t="s">
        <v>73</v>
      </c>
      <c r="AI45" s="350" t="s">
        <v>73</v>
      </c>
      <c r="AJ45" s="350" t="s">
        <v>73</v>
      </c>
      <c r="AK45" s="350" t="s">
        <v>73</v>
      </c>
      <c r="AL45" s="327" t="s">
        <v>63</v>
      </c>
    </row>
    <row r="46" spans="1:38" ht="26.25" customHeight="1" x14ac:dyDescent="0.2">
      <c r="A46" s="115" t="s">
        <v>128</v>
      </c>
      <c r="B46" s="115" t="s">
        <v>143</v>
      </c>
      <c r="C46" s="115" t="s">
        <v>144</v>
      </c>
      <c r="D46" s="325"/>
      <c r="E46" s="328" t="s">
        <v>72</v>
      </c>
      <c r="F46" s="328" t="s">
        <v>72</v>
      </c>
      <c r="G46" s="328" t="s">
        <v>72</v>
      </c>
      <c r="H46" s="328" t="s">
        <v>72</v>
      </c>
      <c r="I46" s="328" t="s">
        <v>72</v>
      </c>
      <c r="J46" s="328" t="s">
        <v>72</v>
      </c>
      <c r="K46" s="328" t="s">
        <v>72</v>
      </c>
      <c r="L46" s="328" t="s">
        <v>72</v>
      </c>
      <c r="M46" s="328" t="s">
        <v>72</v>
      </c>
      <c r="N46" s="328" t="s">
        <v>72</v>
      </c>
      <c r="O46" s="328" t="s">
        <v>72</v>
      </c>
      <c r="P46" s="328" t="s">
        <v>72</v>
      </c>
      <c r="Q46" s="328" t="s">
        <v>72</v>
      </c>
      <c r="R46" s="328" t="s">
        <v>72</v>
      </c>
      <c r="S46" s="328" t="s">
        <v>72</v>
      </c>
      <c r="T46" s="328" t="s">
        <v>72</v>
      </c>
      <c r="U46" s="328" t="s">
        <v>72</v>
      </c>
      <c r="V46" s="328" t="s">
        <v>72</v>
      </c>
      <c r="W46" s="328" t="s">
        <v>72</v>
      </c>
      <c r="X46" s="328" t="s">
        <v>72</v>
      </c>
      <c r="Y46" s="328" t="s">
        <v>72</v>
      </c>
      <c r="Z46" s="328" t="s">
        <v>72</v>
      </c>
      <c r="AA46" s="328" t="s">
        <v>72</v>
      </c>
      <c r="AB46" s="328" t="s">
        <v>72</v>
      </c>
      <c r="AC46" s="328" t="s">
        <v>72</v>
      </c>
      <c r="AD46" s="328" t="s">
        <v>72</v>
      </c>
      <c r="AE46" s="301"/>
      <c r="AF46" s="350" t="s">
        <v>72</v>
      </c>
      <c r="AG46" s="350" t="s">
        <v>72</v>
      </c>
      <c r="AH46" s="350" t="s">
        <v>72</v>
      </c>
      <c r="AI46" s="350" t="s">
        <v>72</v>
      </c>
      <c r="AJ46" s="350" t="s">
        <v>72</v>
      </c>
      <c r="AK46" s="350" t="s">
        <v>72</v>
      </c>
      <c r="AL46" s="327" t="s">
        <v>63</v>
      </c>
    </row>
    <row r="47" spans="1:38" ht="26.25" customHeight="1" x14ac:dyDescent="0.2">
      <c r="A47" s="115" t="s">
        <v>89</v>
      </c>
      <c r="B47" s="115" t="s">
        <v>145</v>
      </c>
      <c r="C47" s="115" t="s">
        <v>146</v>
      </c>
      <c r="D47" s="325"/>
      <c r="E47" s="328">
        <v>0.12798903696253458</v>
      </c>
      <c r="F47" s="328">
        <v>1.3246467186321349E-2</v>
      </c>
      <c r="G47" s="328">
        <v>7.844324867990948E-3</v>
      </c>
      <c r="H47" s="328">
        <v>3.1380437515715363E-5</v>
      </c>
      <c r="I47" s="328">
        <v>7.7578717626351516E-3</v>
      </c>
      <c r="J47" s="328">
        <v>8.2530550666331404E-3</v>
      </c>
      <c r="K47" s="328">
        <v>8.2530550666331404E-3</v>
      </c>
      <c r="L47" s="328">
        <v>5.3644857933115419E-3</v>
      </c>
      <c r="M47" s="328">
        <v>4.2261604224289664E-2</v>
      </c>
      <c r="N47" s="328">
        <v>8.8257480512949453E-6</v>
      </c>
      <c r="O47" s="328">
        <v>3.9225546894644207E-5</v>
      </c>
      <c r="P47" s="328" t="s">
        <v>73</v>
      </c>
      <c r="Q47" s="328" t="s">
        <v>73</v>
      </c>
      <c r="R47" s="328">
        <v>1.5690218757857683E-4</v>
      </c>
      <c r="S47" s="328">
        <v>6.6683429720895155E-3</v>
      </c>
      <c r="T47" s="328">
        <v>2.7457882826250945E-4</v>
      </c>
      <c r="U47" s="328">
        <v>3.9225546894644207E-5</v>
      </c>
      <c r="V47" s="328">
        <v>3.9225546894644204E-3</v>
      </c>
      <c r="W47" s="328" t="s">
        <v>147</v>
      </c>
      <c r="X47" s="328">
        <v>1.176766406839326E-4</v>
      </c>
      <c r="Y47" s="328">
        <v>1.96127734473221E-4</v>
      </c>
      <c r="Z47" s="328" t="s">
        <v>72</v>
      </c>
      <c r="AA47" s="328" t="s">
        <v>72</v>
      </c>
      <c r="AB47" s="328">
        <v>3.138043751571536E-4</v>
      </c>
      <c r="AC47" s="328" t="s">
        <v>147</v>
      </c>
      <c r="AD47" s="328" t="s">
        <v>147</v>
      </c>
      <c r="AE47" s="301"/>
      <c r="AF47" s="350">
        <v>156</v>
      </c>
      <c r="AG47" s="350" t="s">
        <v>73</v>
      </c>
      <c r="AH47" s="350" t="s">
        <v>73</v>
      </c>
      <c r="AI47" s="350" t="s">
        <v>73</v>
      </c>
      <c r="AJ47" s="350" t="s">
        <v>73</v>
      </c>
      <c r="AK47" s="350" t="s">
        <v>73</v>
      </c>
      <c r="AL47" s="327" t="s">
        <v>63</v>
      </c>
    </row>
    <row r="48" spans="1:38" ht="26.25" customHeight="1" x14ac:dyDescent="0.2">
      <c r="A48" s="115" t="s">
        <v>148</v>
      </c>
      <c r="B48" s="115" t="s">
        <v>149</v>
      </c>
      <c r="C48" s="115" t="s">
        <v>150</v>
      </c>
      <c r="D48" s="325"/>
      <c r="E48" s="328" t="s">
        <v>73</v>
      </c>
      <c r="F48" s="328" t="s">
        <v>73</v>
      </c>
      <c r="G48" s="328" t="s">
        <v>73</v>
      </c>
      <c r="H48" s="328" t="s">
        <v>73</v>
      </c>
      <c r="I48" s="328">
        <v>2.5460000000000001E-3</v>
      </c>
      <c r="J48" s="328">
        <v>2.5458000000000001E-2</v>
      </c>
      <c r="K48" s="328">
        <v>6.3644999999999993E-2</v>
      </c>
      <c r="L48" s="328" t="s">
        <v>73</v>
      </c>
      <c r="M48" s="328" t="s">
        <v>73</v>
      </c>
      <c r="N48" s="328" t="s">
        <v>73</v>
      </c>
      <c r="O48" s="328" t="s">
        <v>73</v>
      </c>
      <c r="P48" s="328" t="s">
        <v>73</v>
      </c>
      <c r="Q48" s="328" t="s">
        <v>73</v>
      </c>
      <c r="R48" s="328" t="s">
        <v>73</v>
      </c>
      <c r="S48" s="328" t="s">
        <v>73</v>
      </c>
      <c r="T48" s="328" t="s">
        <v>73</v>
      </c>
      <c r="U48" s="328" t="s">
        <v>73</v>
      </c>
      <c r="V48" s="328" t="s">
        <v>73</v>
      </c>
      <c r="W48" s="328" t="s">
        <v>73</v>
      </c>
      <c r="X48" s="328" t="s">
        <v>73</v>
      </c>
      <c r="Y48" s="328" t="s">
        <v>73</v>
      </c>
      <c r="Z48" s="328" t="s">
        <v>73</v>
      </c>
      <c r="AA48" s="328" t="s">
        <v>73</v>
      </c>
      <c r="AB48" s="328" t="s">
        <v>73</v>
      </c>
      <c r="AC48" s="328" t="s">
        <v>73</v>
      </c>
      <c r="AD48" s="328" t="s">
        <v>73</v>
      </c>
      <c r="AE48" s="294">
        <v>0</v>
      </c>
      <c r="AF48" s="350" t="s">
        <v>73</v>
      </c>
      <c r="AG48" s="350" t="s">
        <v>73</v>
      </c>
      <c r="AH48" s="350" t="s">
        <v>73</v>
      </c>
      <c r="AI48" s="350" t="s">
        <v>73</v>
      </c>
      <c r="AJ48" s="350" t="s">
        <v>73</v>
      </c>
      <c r="AK48" s="328">
        <v>0.22689999999999999</v>
      </c>
      <c r="AL48" s="327" t="s">
        <v>151</v>
      </c>
    </row>
    <row r="49" spans="1:38" ht="26.25" customHeight="1" x14ac:dyDescent="0.2">
      <c r="A49" s="115" t="s">
        <v>148</v>
      </c>
      <c r="B49" s="115" t="s">
        <v>152</v>
      </c>
      <c r="C49" s="115" t="s">
        <v>153</v>
      </c>
      <c r="D49" s="325"/>
      <c r="E49" s="328" t="s">
        <v>67</v>
      </c>
      <c r="F49" s="328" t="s">
        <v>67</v>
      </c>
      <c r="G49" s="328" t="s">
        <v>67</v>
      </c>
      <c r="H49" s="328" t="s">
        <v>67</v>
      </c>
      <c r="I49" s="328" t="s">
        <v>67</v>
      </c>
      <c r="J49" s="328" t="s">
        <v>67</v>
      </c>
      <c r="K49" s="328" t="s">
        <v>67</v>
      </c>
      <c r="L49" s="328" t="s">
        <v>67</v>
      </c>
      <c r="M49" s="328" t="s">
        <v>67</v>
      </c>
      <c r="N49" s="328" t="s">
        <v>67</v>
      </c>
      <c r="O49" s="328" t="s">
        <v>67</v>
      </c>
      <c r="P49" s="328" t="s">
        <v>67</v>
      </c>
      <c r="Q49" s="328" t="s">
        <v>67</v>
      </c>
      <c r="R49" s="328" t="s">
        <v>67</v>
      </c>
      <c r="S49" s="328" t="s">
        <v>67</v>
      </c>
      <c r="T49" s="328" t="s">
        <v>67</v>
      </c>
      <c r="U49" s="328" t="s">
        <v>67</v>
      </c>
      <c r="V49" s="328" t="s">
        <v>67</v>
      </c>
      <c r="W49" s="328" t="s">
        <v>67</v>
      </c>
      <c r="X49" s="328" t="s">
        <v>67</v>
      </c>
      <c r="Y49" s="328" t="s">
        <v>67</v>
      </c>
      <c r="Z49" s="328" t="s">
        <v>67</v>
      </c>
      <c r="AA49" s="328" t="s">
        <v>67</v>
      </c>
      <c r="AB49" s="328" t="s">
        <v>67</v>
      </c>
      <c r="AC49" s="328" t="s">
        <v>67</v>
      </c>
      <c r="AD49" s="328" t="s">
        <v>67</v>
      </c>
      <c r="AE49" s="294" t="s">
        <v>67</v>
      </c>
      <c r="AF49" s="350" t="s">
        <v>67</v>
      </c>
      <c r="AG49" s="350" t="s">
        <v>67</v>
      </c>
      <c r="AH49" s="350" t="s">
        <v>67</v>
      </c>
      <c r="AI49" s="350" t="s">
        <v>67</v>
      </c>
      <c r="AJ49" s="350" t="s">
        <v>67</v>
      </c>
      <c r="AK49" s="350" t="s">
        <v>67</v>
      </c>
      <c r="AL49" s="327" t="s">
        <v>63</v>
      </c>
    </row>
    <row r="50" spans="1:38" ht="26.25" customHeight="1" x14ac:dyDescent="0.2">
      <c r="A50" s="115" t="s">
        <v>148</v>
      </c>
      <c r="B50" s="115" t="s">
        <v>154</v>
      </c>
      <c r="C50" s="115" t="s">
        <v>155</v>
      </c>
      <c r="D50" s="325"/>
      <c r="E50" s="328" t="s">
        <v>67</v>
      </c>
      <c r="F50" s="328" t="s">
        <v>67</v>
      </c>
      <c r="G50" s="328" t="s">
        <v>67</v>
      </c>
      <c r="H50" s="328" t="s">
        <v>67</v>
      </c>
      <c r="I50" s="328" t="s">
        <v>67</v>
      </c>
      <c r="J50" s="328" t="s">
        <v>67</v>
      </c>
      <c r="K50" s="328" t="s">
        <v>67</v>
      </c>
      <c r="L50" s="328" t="s">
        <v>67</v>
      </c>
      <c r="M50" s="328" t="s">
        <v>67</v>
      </c>
      <c r="N50" s="328" t="s">
        <v>67</v>
      </c>
      <c r="O50" s="328" t="s">
        <v>67</v>
      </c>
      <c r="P50" s="328" t="s">
        <v>67</v>
      </c>
      <c r="Q50" s="328" t="s">
        <v>67</v>
      </c>
      <c r="R50" s="328" t="s">
        <v>67</v>
      </c>
      <c r="S50" s="328" t="s">
        <v>67</v>
      </c>
      <c r="T50" s="328" t="s">
        <v>67</v>
      </c>
      <c r="U50" s="328" t="s">
        <v>67</v>
      </c>
      <c r="V50" s="328" t="s">
        <v>67</v>
      </c>
      <c r="W50" s="328" t="s">
        <v>67</v>
      </c>
      <c r="X50" s="328" t="s">
        <v>67</v>
      </c>
      <c r="Y50" s="328" t="s">
        <v>67</v>
      </c>
      <c r="Z50" s="328" t="s">
        <v>67</v>
      </c>
      <c r="AA50" s="328" t="s">
        <v>67</v>
      </c>
      <c r="AB50" s="328" t="s">
        <v>67</v>
      </c>
      <c r="AC50" s="328" t="s">
        <v>67</v>
      </c>
      <c r="AD50" s="328" t="s">
        <v>67</v>
      </c>
      <c r="AE50" s="294" t="s">
        <v>67</v>
      </c>
      <c r="AF50" s="350" t="s">
        <v>67</v>
      </c>
      <c r="AG50" s="350" t="s">
        <v>67</v>
      </c>
      <c r="AH50" s="350" t="s">
        <v>67</v>
      </c>
      <c r="AI50" s="350" t="s">
        <v>67</v>
      </c>
      <c r="AJ50" s="350" t="s">
        <v>67</v>
      </c>
      <c r="AK50" s="350" t="s">
        <v>67</v>
      </c>
      <c r="AL50" s="327" t="s">
        <v>63</v>
      </c>
    </row>
    <row r="51" spans="1:38" ht="26.25" customHeight="1" x14ac:dyDescent="0.2">
      <c r="A51" s="115" t="s">
        <v>148</v>
      </c>
      <c r="B51" s="115" t="s">
        <v>156</v>
      </c>
      <c r="C51" s="115" t="s">
        <v>157</v>
      </c>
      <c r="D51" s="325">
        <v>0</v>
      </c>
      <c r="E51" s="328" t="s">
        <v>73</v>
      </c>
      <c r="F51" s="328">
        <v>1.15E-2</v>
      </c>
      <c r="G51" s="328" t="s">
        <v>73</v>
      </c>
      <c r="H51" s="328" t="s">
        <v>73</v>
      </c>
      <c r="I51" s="328" t="s">
        <v>73</v>
      </c>
      <c r="J51" s="328" t="s">
        <v>73</v>
      </c>
      <c r="K51" s="328" t="s">
        <v>73</v>
      </c>
      <c r="L51" s="328" t="s">
        <v>73</v>
      </c>
      <c r="M51" s="328" t="s">
        <v>73</v>
      </c>
      <c r="N51" s="328" t="s">
        <v>73</v>
      </c>
      <c r="O51" s="328" t="s">
        <v>73</v>
      </c>
      <c r="P51" s="328" t="s">
        <v>73</v>
      </c>
      <c r="Q51" s="328" t="s">
        <v>73</v>
      </c>
      <c r="R51" s="328" t="s">
        <v>73</v>
      </c>
      <c r="S51" s="328" t="s">
        <v>73</v>
      </c>
      <c r="T51" s="328" t="s">
        <v>73</v>
      </c>
      <c r="U51" s="328" t="s">
        <v>73</v>
      </c>
      <c r="V51" s="328" t="s">
        <v>73</v>
      </c>
      <c r="W51" s="328" t="s">
        <v>73</v>
      </c>
      <c r="X51" s="328" t="s">
        <v>73</v>
      </c>
      <c r="Y51" s="328" t="s">
        <v>73</v>
      </c>
      <c r="Z51" s="328" t="s">
        <v>73</v>
      </c>
      <c r="AA51" s="328" t="s">
        <v>73</v>
      </c>
      <c r="AB51" s="328" t="s">
        <v>73</v>
      </c>
      <c r="AC51" s="328" t="s">
        <v>73</v>
      </c>
      <c r="AD51" s="328" t="s">
        <v>73</v>
      </c>
      <c r="AE51" s="294">
        <v>0</v>
      </c>
      <c r="AF51" s="350" t="s">
        <v>73</v>
      </c>
      <c r="AG51" s="350" t="s">
        <v>73</v>
      </c>
      <c r="AH51" s="350" t="s">
        <v>73</v>
      </c>
      <c r="AI51" s="350" t="s">
        <v>73</v>
      </c>
      <c r="AJ51" s="350" t="s">
        <v>72</v>
      </c>
      <c r="AK51" s="350">
        <v>0.115</v>
      </c>
      <c r="AL51" s="327" t="s">
        <v>158</v>
      </c>
    </row>
    <row r="52" spans="1:38" ht="26.25" customHeight="1" x14ac:dyDescent="0.25">
      <c r="A52" s="115" t="s">
        <v>148</v>
      </c>
      <c r="B52" s="115" t="s">
        <v>159</v>
      </c>
      <c r="C52" s="115" t="s">
        <v>160</v>
      </c>
      <c r="D52" s="325">
        <v>0</v>
      </c>
      <c r="E52" s="282">
        <v>9.0279999999999999E-2</v>
      </c>
      <c r="F52" s="283">
        <v>10.08822</v>
      </c>
      <c r="G52" s="282">
        <v>5.3466290000000001</v>
      </c>
      <c r="H52" s="283" t="s">
        <v>71</v>
      </c>
      <c r="I52" s="282">
        <v>3.4000000000000002E-4</v>
      </c>
      <c r="J52" s="282">
        <v>8.4999999999999995E-4</v>
      </c>
      <c r="K52" s="282">
        <v>1.0200000000000001E-3</v>
      </c>
      <c r="L52" s="283" t="s">
        <v>72</v>
      </c>
      <c r="M52" s="282">
        <v>0.348414</v>
      </c>
      <c r="N52" s="282">
        <v>2.5493999999999999E-2</v>
      </c>
      <c r="O52" s="282">
        <v>4.2490000000000002E-3</v>
      </c>
      <c r="P52" s="282">
        <v>5.0990000000000002E-3</v>
      </c>
      <c r="Q52" s="282">
        <v>8.4999999999999995E-4</v>
      </c>
      <c r="R52" s="282">
        <v>8.4999999999999995E-4</v>
      </c>
      <c r="S52" s="282">
        <v>1.0196999999999999E-2</v>
      </c>
      <c r="T52" s="282">
        <v>4.5039000000000003E-2</v>
      </c>
      <c r="U52" s="282">
        <v>8.4999999999999995E-4</v>
      </c>
      <c r="V52" s="282">
        <v>8.4980000000000003E-3</v>
      </c>
      <c r="W52" s="284">
        <v>1.02E-8</v>
      </c>
      <c r="X52" s="284">
        <v>8.4599999999999996E-5</v>
      </c>
      <c r="Y52" s="282">
        <v>1.4300000000000001E-4</v>
      </c>
      <c r="Z52" s="284">
        <v>9.7700000000000003E-5</v>
      </c>
      <c r="AA52" s="284">
        <v>7.3899999999999994E-5</v>
      </c>
      <c r="AB52" s="282">
        <v>3.9899999999999999E-4</v>
      </c>
      <c r="AC52" s="283" t="s">
        <v>72</v>
      </c>
      <c r="AD52" s="283" t="s">
        <v>72</v>
      </c>
      <c r="AE52" s="283">
        <v>0</v>
      </c>
      <c r="AF52" s="283" t="s">
        <v>73</v>
      </c>
      <c r="AG52" s="283" t="s">
        <v>73</v>
      </c>
      <c r="AH52" s="283" t="s">
        <v>73</v>
      </c>
      <c r="AI52" s="283" t="s">
        <v>73</v>
      </c>
      <c r="AJ52" s="283">
        <v>3892</v>
      </c>
      <c r="AK52" s="283">
        <v>8.497897</v>
      </c>
      <c r="AL52" s="306" t="s">
        <v>161</v>
      </c>
    </row>
    <row r="53" spans="1:38" ht="26.25" customHeight="1" x14ac:dyDescent="0.25">
      <c r="A53" s="115" t="s">
        <v>148</v>
      </c>
      <c r="B53" s="115" t="s">
        <v>162</v>
      </c>
      <c r="C53" s="115" t="s">
        <v>163</v>
      </c>
      <c r="D53" s="325">
        <v>0</v>
      </c>
      <c r="E53" s="283" t="s">
        <v>73</v>
      </c>
      <c r="F53" s="283">
        <v>0.80418299999999998</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16080</v>
      </c>
      <c r="AL53" s="306" t="s">
        <v>63</v>
      </c>
    </row>
    <row r="54" spans="1:38" ht="37.5" customHeight="1" x14ac:dyDescent="0.25">
      <c r="A54" s="115" t="s">
        <v>148</v>
      </c>
      <c r="B54" s="115" t="s">
        <v>164</v>
      </c>
      <c r="C54" s="115" t="s">
        <v>165</v>
      </c>
      <c r="D54" s="325">
        <v>0</v>
      </c>
      <c r="E54" s="283" t="s">
        <v>73</v>
      </c>
      <c r="F54" s="283">
        <v>0.18292600000000001</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3">
        <v>8.4915859999999999</v>
      </c>
      <c r="AL54" s="306" t="s">
        <v>166</v>
      </c>
    </row>
    <row r="55" spans="1:38" ht="26.25" customHeight="1" x14ac:dyDescent="0.2">
      <c r="A55" s="115" t="s">
        <v>148</v>
      </c>
      <c r="B55" s="115" t="s">
        <v>167</v>
      </c>
      <c r="C55" s="115" t="s">
        <v>168</v>
      </c>
      <c r="D55" s="325" t="s">
        <v>169</v>
      </c>
      <c r="E55" s="286"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325" t="s">
        <v>174</v>
      </c>
      <c r="E56" s="286"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325"/>
      <c r="E57" s="328" t="s">
        <v>73</v>
      </c>
      <c r="F57" s="328" t="s">
        <v>73</v>
      </c>
      <c r="G57" s="328" t="s">
        <v>73</v>
      </c>
      <c r="H57" s="328" t="s">
        <v>73</v>
      </c>
      <c r="I57" s="328">
        <v>6.7848169999999999E-2</v>
      </c>
      <c r="J57" s="328">
        <v>0.122126706</v>
      </c>
      <c r="K57" s="328">
        <v>0.13569634</v>
      </c>
      <c r="L57" s="328">
        <v>2.0354449999999999E-3</v>
      </c>
      <c r="M57" s="328" t="s">
        <v>73</v>
      </c>
      <c r="N57" s="328" t="s">
        <v>73</v>
      </c>
      <c r="O57" s="328" t="s">
        <v>73</v>
      </c>
      <c r="P57" s="328" t="s">
        <v>73</v>
      </c>
      <c r="Q57" s="328" t="s">
        <v>73</v>
      </c>
      <c r="R57" s="328" t="s">
        <v>73</v>
      </c>
      <c r="S57" s="328" t="s">
        <v>73</v>
      </c>
      <c r="T57" s="328" t="s">
        <v>73</v>
      </c>
      <c r="U57" s="328" t="s">
        <v>73</v>
      </c>
      <c r="V57" s="328" t="s">
        <v>73</v>
      </c>
      <c r="W57" s="328" t="s">
        <v>73</v>
      </c>
      <c r="X57" s="328" t="s">
        <v>73</v>
      </c>
      <c r="Y57" s="328" t="s">
        <v>73</v>
      </c>
      <c r="Z57" s="328" t="s">
        <v>73</v>
      </c>
      <c r="AA57" s="328" t="s">
        <v>73</v>
      </c>
      <c r="AB57" s="328" t="s">
        <v>73</v>
      </c>
      <c r="AC57" s="328" t="s">
        <v>73</v>
      </c>
      <c r="AD57" s="328" t="s">
        <v>73</v>
      </c>
      <c r="AE57" s="294">
        <v>0</v>
      </c>
      <c r="AF57" s="350" t="s">
        <v>73</v>
      </c>
      <c r="AG57" s="350" t="s">
        <v>73</v>
      </c>
      <c r="AH57" s="350" t="s">
        <v>73</v>
      </c>
      <c r="AI57" s="350" t="s">
        <v>73</v>
      </c>
      <c r="AJ57" s="350" t="s">
        <v>73</v>
      </c>
      <c r="AK57" s="328">
        <v>521.90899999999999</v>
      </c>
      <c r="AL57" s="327" t="s">
        <v>177</v>
      </c>
    </row>
    <row r="58" spans="1:38" ht="26.25" customHeight="1" x14ac:dyDescent="0.2">
      <c r="A58" s="115" t="s">
        <v>68</v>
      </c>
      <c r="B58" s="115" t="s">
        <v>178</v>
      </c>
      <c r="C58" s="115" t="s">
        <v>179</v>
      </c>
      <c r="D58" s="325"/>
      <c r="E58" s="328" t="s">
        <v>73</v>
      </c>
      <c r="F58" s="328" t="s">
        <v>73</v>
      </c>
      <c r="G58" s="328" t="s">
        <v>73</v>
      </c>
      <c r="H58" s="328" t="s">
        <v>73</v>
      </c>
      <c r="I58" s="328">
        <v>2.1048200000000001E-4</v>
      </c>
      <c r="J58" s="328">
        <v>1.4032160000000001E-3</v>
      </c>
      <c r="K58" s="328">
        <v>2.8064320000000002E-3</v>
      </c>
      <c r="L58" s="328">
        <v>9.68219E-7</v>
      </c>
      <c r="M58" s="328" t="s">
        <v>73</v>
      </c>
      <c r="N58" s="328" t="s">
        <v>73</v>
      </c>
      <c r="O58" s="328" t="s">
        <v>73</v>
      </c>
      <c r="P58" s="328" t="s">
        <v>73</v>
      </c>
      <c r="Q58" s="328" t="s">
        <v>73</v>
      </c>
      <c r="R58" s="328" t="s">
        <v>73</v>
      </c>
      <c r="S58" s="328" t="s">
        <v>73</v>
      </c>
      <c r="T58" s="328" t="s">
        <v>73</v>
      </c>
      <c r="U58" s="328" t="s">
        <v>73</v>
      </c>
      <c r="V58" s="328" t="s">
        <v>73</v>
      </c>
      <c r="W58" s="328" t="s">
        <v>73</v>
      </c>
      <c r="X58" s="328" t="s">
        <v>73</v>
      </c>
      <c r="Y58" s="328" t="s">
        <v>73</v>
      </c>
      <c r="Z58" s="328" t="s">
        <v>73</v>
      </c>
      <c r="AA58" s="328" t="s">
        <v>73</v>
      </c>
      <c r="AB58" s="328" t="s">
        <v>73</v>
      </c>
      <c r="AC58" s="328" t="s">
        <v>73</v>
      </c>
      <c r="AD58" s="328" t="s">
        <v>73</v>
      </c>
      <c r="AE58" s="294">
        <v>0</v>
      </c>
      <c r="AF58" s="350" t="s">
        <v>73</v>
      </c>
      <c r="AG58" s="350" t="s">
        <v>73</v>
      </c>
      <c r="AH58" s="350" t="s">
        <v>73</v>
      </c>
      <c r="AI58" s="350" t="s">
        <v>73</v>
      </c>
      <c r="AJ58" s="350" t="s">
        <v>73</v>
      </c>
      <c r="AK58" s="328">
        <v>7.016079876</v>
      </c>
      <c r="AL58" s="327" t="s">
        <v>180</v>
      </c>
    </row>
    <row r="59" spans="1:38" ht="26.25" customHeight="1" x14ac:dyDescent="0.2">
      <c r="A59" s="115" t="s">
        <v>68</v>
      </c>
      <c r="B59" s="115" t="s">
        <v>181</v>
      </c>
      <c r="C59" s="115" t="s">
        <v>182</v>
      </c>
      <c r="D59" s="325"/>
      <c r="E59" s="286" t="s">
        <v>73</v>
      </c>
      <c r="F59" s="286">
        <v>1.5835210000000001E-3</v>
      </c>
      <c r="G59" s="286" t="s">
        <v>73</v>
      </c>
      <c r="H59" s="286">
        <v>4.4338590000000001E-3</v>
      </c>
      <c r="I59" s="286">
        <v>1.1438535E-2</v>
      </c>
      <c r="J59" s="286">
        <v>1.3022585E-2</v>
      </c>
      <c r="K59" s="286">
        <v>1.4595673999999999E-2</v>
      </c>
      <c r="L59" s="286">
        <v>4.7700000000000001E-5</v>
      </c>
      <c r="M59" s="286" t="s">
        <v>73</v>
      </c>
      <c r="N59" s="286">
        <v>0.125157777</v>
      </c>
      <c r="O59" s="286">
        <v>5.3982700000000002E-3</v>
      </c>
      <c r="P59" s="286">
        <v>1.2799999999999999E-5</v>
      </c>
      <c r="Q59" s="286">
        <v>1.2686301000000001E-2</v>
      </c>
      <c r="R59" s="286">
        <v>3.4104600000000001E-4</v>
      </c>
      <c r="S59" s="286">
        <v>2.9841500000000001E-4</v>
      </c>
      <c r="T59" s="286">
        <v>1.3371439000000001E-2</v>
      </c>
      <c r="U59" s="286">
        <v>6.4494227000000001E-2</v>
      </c>
      <c r="V59" s="286">
        <v>1.577338E-3</v>
      </c>
      <c r="W59" s="286" t="s">
        <v>73</v>
      </c>
      <c r="X59" s="286" t="s">
        <v>73</v>
      </c>
      <c r="Y59" s="286" t="s">
        <v>73</v>
      </c>
      <c r="Z59" s="286" t="s">
        <v>73</v>
      </c>
      <c r="AA59" s="286" t="s">
        <v>73</v>
      </c>
      <c r="AB59" s="286" t="s">
        <v>73</v>
      </c>
      <c r="AC59" s="286" t="s">
        <v>73</v>
      </c>
      <c r="AD59" s="286" t="s">
        <v>73</v>
      </c>
      <c r="AE59" s="286"/>
      <c r="AF59" s="286" t="s">
        <v>73</v>
      </c>
      <c r="AG59" s="286" t="s">
        <v>73</v>
      </c>
      <c r="AH59" s="286" t="s">
        <v>73</v>
      </c>
      <c r="AI59" s="286" t="s">
        <v>73</v>
      </c>
      <c r="AJ59" s="286" t="s">
        <v>73</v>
      </c>
      <c r="AK59" s="286">
        <v>156.42457060000001</v>
      </c>
      <c r="AL59" s="292" t="s">
        <v>468</v>
      </c>
    </row>
    <row r="60" spans="1:38" ht="26.25" customHeight="1" x14ac:dyDescent="0.2">
      <c r="A60" s="115" t="s">
        <v>68</v>
      </c>
      <c r="B60" s="115" t="s">
        <v>183</v>
      </c>
      <c r="C60" s="115" t="s">
        <v>184</v>
      </c>
      <c r="D60" s="325"/>
      <c r="E60" s="328" t="s">
        <v>73</v>
      </c>
      <c r="F60" s="328" t="s">
        <v>73</v>
      </c>
      <c r="G60" s="328" t="s">
        <v>73</v>
      </c>
      <c r="H60" s="328" t="s">
        <v>73</v>
      </c>
      <c r="I60" s="328">
        <v>4.6085945000000003E-2</v>
      </c>
      <c r="J60" s="328">
        <v>0.284697804</v>
      </c>
      <c r="K60" s="328">
        <v>0.90788971500000004</v>
      </c>
      <c r="L60" s="328" t="s">
        <v>73</v>
      </c>
      <c r="M60" s="328" t="s">
        <v>73</v>
      </c>
      <c r="N60" s="328" t="s">
        <v>73</v>
      </c>
      <c r="O60" s="328" t="s">
        <v>73</v>
      </c>
      <c r="P60" s="328" t="s">
        <v>73</v>
      </c>
      <c r="Q60" s="328" t="s">
        <v>73</v>
      </c>
      <c r="R60" s="328" t="s">
        <v>73</v>
      </c>
      <c r="S60" s="328" t="s">
        <v>73</v>
      </c>
      <c r="T60" s="328" t="s">
        <v>73</v>
      </c>
      <c r="U60" s="328" t="s">
        <v>73</v>
      </c>
      <c r="V60" s="328" t="s">
        <v>73</v>
      </c>
      <c r="W60" s="328" t="s">
        <v>73</v>
      </c>
      <c r="X60" s="328" t="s">
        <v>73</v>
      </c>
      <c r="Y60" s="328" t="s">
        <v>73</v>
      </c>
      <c r="Z60" s="328" t="s">
        <v>73</v>
      </c>
      <c r="AA60" s="328" t="s">
        <v>73</v>
      </c>
      <c r="AB60" s="328" t="s">
        <v>73</v>
      </c>
      <c r="AC60" s="328" t="s">
        <v>73</v>
      </c>
      <c r="AD60" s="328" t="s">
        <v>73</v>
      </c>
      <c r="AE60" s="294">
        <v>0</v>
      </c>
      <c r="AF60" s="350" t="s">
        <v>73</v>
      </c>
      <c r="AG60" s="350" t="s">
        <v>73</v>
      </c>
      <c r="AH60" s="350" t="s">
        <v>73</v>
      </c>
      <c r="AI60" s="350" t="s">
        <v>73</v>
      </c>
      <c r="AJ60" s="350" t="s">
        <v>73</v>
      </c>
      <c r="AK60" s="328">
        <v>12.320262939999999</v>
      </c>
      <c r="AL60" s="327" t="s">
        <v>185</v>
      </c>
    </row>
    <row r="61" spans="1:38" ht="26.25" customHeight="1" x14ac:dyDescent="0.25">
      <c r="A61" s="115" t="s">
        <v>68</v>
      </c>
      <c r="B61" s="115" t="s">
        <v>186</v>
      </c>
      <c r="C61" s="115" t="s">
        <v>187</v>
      </c>
      <c r="D61" s="325"/>
      <c r="E61" s="289" t="s">
        <v>73</v>
      </c>
      <c r="F61" s="289" t="s">
        <v>73</v>
      </c>
      <c r="G61" s="289" t="s">
        <v>73</v>
      </c>
      <c r="H61" s="289" t="s">
        <v>73</v>
      </c>
      <c r="I61" s="344">
        <v>0.20065</v>
      </c>
      <c r="J61" s="344">
        <v>2.0065</v>
      </c>
      <c r="K61" s="344">
        <v>6.6425729999999996</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345">
        <f>9252456/1000</f>
        <v>9252.4560000000001</v>
      </c>
      <c r="AL61" s="292" t="s">
        <v>188</v>
      </c>
    </row>
    <row r="62" spans="1:38" ht="26.25" customHeight="1" x14ac:dyDescent="0.2">
      <c r="A62" s="115" t="s">
        <v>68</v>
      </c>
      <c r="B62" s="115" t="s">
        <v>189</v>
      </c>
      <c r="C62" s="115" t="s">
        <v>190</v>
      </c>
      <c r="D62" s="325"/>
      <c r="E62" s="328" t="s">
        <v>73</v>
      </c>
      <c r="F62" s="328" t="s">
        <v>73</v>
      </c>
      <c r="G62" s="328" t="s">
        <v>73</v>
      </c>
      <c r="H62" s="328" t="s">
        <v>73</v>
      </c>
      <c r="I62" s="328">
        <v>1.4499319999999999E-3</v>
      </c>
      <c r="J62" s="328">
        <v>1.449932E-2</v>
      </c>
      <c r="K62" s="328">
        <v>2.8998639999999999E-2</v>
      </c>
      <c r="L62" s="328" t="s">
        <v>73</v>
      </c>
      <c r="M62" s="328" t="s">
        <v>73</v>
      </c>
      <c r="N62" s="328" t="s">
        <v>73</v>
      </c>
      <c r="O62" s="328" t="s">
        <v>73</v>
      </c>
      <c r="P62" s="328" t="s">
        <v>73</v>
      </c>
      <c r="Q62" s="328" t="s">
        <v>73</v>
      </c>
      <c r="R62" s="328" t="s">
        <v>73</v>
      </c>
      <c r="S62" s="328" t="s">
        <v>73</v>
      </c>
      <c r="T62" s="328" t="s">
        <v>73</v>
      </c>
      <c r="U62" s="328" t="s">
        <v>73</v>
      </c>
      <c r="V62" s="328" t="s">
        <v>73</v>
      </c>
      <c r="W62" s="328" t="s">
        <v>73</v>
      </c>
      <c r="X62" s="328" t="s">
        <v>73</v>
      </c>
      <c r="Y62" s="328" t="s">
        <v>73</v>
      </c>
      <c r="Z62" s="328" t="s">
        <v>73</v>
      </c>
      <c r="AA62" s="328" t="s">
        <v>73</v>
      </c>
      <c r="AB62" s="328" t="s">
        <v>73</v>
      </c>
      <c r="AC62" s="328" t="s">
        <v>73</v>
      </c>
      <c r="AD62" s="328" t="s">
        <v>73</v>
      </c>
      <c r="AE62" s="294">
        <v>0</v>
      </c>
      <c r="AF62" s="350" t="s">
        <v>73</v>
      </c>
      <c r="AG62" s="350" t="s">
        <v>73</v>
      </c>
      <c r="AH62" s="350" t="s">
        <v>73</v>
      </c>
      <c r="AI62" s="350" t="s">
        <v>73</v>
      </c>
      <c r="AJ62" s="350" t="s">
        <v>73</v>
      </c>
      <c r="AK62" s="350">
        <v>2.1259999999999999</v>
      </c>
      <c r="AL62" s="327" t="s">
        <v>191</v>
      </c>
    </row>
    <row r="63" spans="1:38" ht="26.25" customHeight="1" x14ac:dyDescent="0.2">
      <c r="A63" s="115" t="s">
        <v>68</v>
      </c>
      <c r="B63" s="115" t="s">
        <v>192</v>
      </c>
      <c r="C63" s="115" t="s">
        <v>193</v>
      </c>
      <c r="D63" s="325"/>
      <c r="E63" s="328" t="s">
        <v>67</v>
      </c>
      <c r="F63" s="328" t="s">
        <v>67</v>
      </c>
      <c r="G63" s="328" t="s">
        <v>67</v>
      </c>
      <c r="H63" s="328" t="s">
        <v>67</v>
      </c>
      <c r="I63" s="328" t="s">
        <v>67</v>
      </c>
      <c r="J63" s="328" t="s">
        <v>67</v>
      </c>
      <c r="K63" s="328" t="s">
        <v>67</v>
      </c>
      <c r="L63" s="328" t="s">
        <v>67</v>
      </c>
      <c r="M63" s="328" t="s">
        <v>67</v>
      </c>
      <c r="N63" s="328" t="s">
        <v>67</v>
      </c>
      <c r="O63" s="328" t="s">
        <v>67</v>
      </c>
      <c r="P63" s="328" t="s">
        <v>67</v>
      </c>
      <c r="Q63" s="328" t="s">
        <v>67</v>
      </c>
      <c r="R63" s="328" t="s">
        <v>67</v>
      </c>
      <c r="S63" s="328" t="s">
        <v>67</v>
      </c>
      <c r="T63" s="328" t="s">
        <v>67</v>
      </c>
      <c r="U63" s="328" t="s">
        <v>67</v>
      </c>
      <c r="V63" s="328" t="s">
        <v>67</v>
      </c>
      <c r="W63" s="328" t="s">
        <v>67</v>
      </c>
      <c r="X63" s="328" t="s">
        <v>67</v>
      </c>
      <c r="Y63" s="328" t="s">
        <v>67</v>
      </c>
      <c r="Z63" s="328" t="s">
        <v>67</v>
      </c>
      <c r="AA63" s="328" t="s">
        <v>67</v>
      </c>
      <c r="AB63" s="328" t="s">
        <v>67</v>
      </c>
      <c r="AC63" s="328" t="s">
        <v>67</v>
      </c>
      <c r="AD63" s="328" t="s">
        <v>67</v>
      </c>
      <c r="AE63" s="290"/>
      <c r="AF63" s="350" t="s">
        <v>67</v>
      </c>
      <c r="AG63" s="350" t="s">
        <v>67</v>
      </c>
      <c r="AH63" s="350" t="s">
        <v>67</v>
      </c>
      <c r="AI63" s="350" t="s">
        <v>67</v>
      </c>
      <c r="AJ63" s="350" t="s">
        <v>67</v>
      </c>
      <c r="AK63" s="350" t="s">
        <v>67</v>
      </c>
      <c r="AL63" s="327" t="s">
        <v>194</v>
      </c>
    </row>
    <row r="64" spans="1:38" ht="26.25" customHeight="1" x14ac:dyDescent="0.2">
      <c r="A64" s="115" t="s">
        <v>68</v>
      </c>
      <c r="B64" s="115" t="s">
        <v>195</v>
      </c>
      <c r="C64" s="115" t="s">
        <v>196</v>
      </c>
      <c r="D64" s="325" t="s">
        <v>174</v>
      </c>
      <c r="E64" s="286">
        <v>0.44049500000000003</v>
      </c>
      <c r="F64" s="286">
        <v>3.7704000000000001E-2</v>
      </c>
      <c r="G64" s="286">
        <v>9.6000000000000002E-5</v>
      </c>
      <c r="H64" s="286">
        <v>0.50225399999999998</v>
      </c>
      <c r="I64" s="286">
        <v>1.3806000000000001E-3</v>
      </c>
      <c r="J64" s="286">
        <v>1.8408000000000001E-3</v>
      </c>
      <c r="K64" s="286">
        <v>2.3010000000000001E-3</v>
      </c>
      <c r="L64" s="346">
        <v>2.4850799999999999E-5</v>
      </c>
      <c r="M64" s="286">
        <v>0.48482399999999998</v>
      </c>
      <c r="N64" s="286" t="s">
        <v>73</v>
      </c>
      <c r="O64" s="286" t="s">
        <v>73</v>
      </c>
      <c r="P64" s="286" t="s">
        <v>73</v>
      </c>
      <c r="Q64" s="286" t="s">
        <v>73</v>
      </c>
      <c r="R64" s="286" t="s">
        <v>73</v>
      </c>
      <c r="S64" s="286" t="s">
        <v>73</v>
      </c>
      <c r="T64" s="286" t="s">
        <v>73</v>
      </c>
      <c r="U64" s="286" t="s">
        <v>73</v>
      </c>
      <c r="V64" s="286" t="s">
        <v>73</v>
      </c>
      <c r="W64" s="286" t="s">
        <v>73</v>
      </c>
      <c r="X64" s="286" t="s">
        <v>73</v>
      </c>
      <c r="Y64" s="286" t="s">
        <v>73</v>
      </c>
      <c r="Z64" s="286" t="s">
        <v>73</v>
      </c>
      <c r="AA64" s="286" t="s">
        <v>73</v>
      </c>
      <c r="AB64" s="286" t="s">
        <v>73</v>
      </c>
      <c r="AC64" s="286" t="s">
        <v>73</v>
      </c>
      <c r="AD64" s="286" t="s">
        <v>73</v>
      </c>
      <c r="AE64" s="286"/>
      <c r="AF64" s="286" t="s">
        <v>73</v>
      </c>
      <c r="AG64" s="286" t="s">
        <v>73</v>
      </c>
      <c r="AH64" s="286" t="s">
        <v>73</v>
      </c>
      <c r="AI64" s="286" t="s">
        <v>73</v>
      </c>
      <c r="AJ64" s="286" t="s">
        <v>73</v>
      </c>
      <c r="AK64" s="286">
        <v>574.44000000000005</v>
      </c>
      <c r="AL64" s="292" t="s">
        <v>197</v>
      </c>
    </row>
    <row r="65" spans="1:38" ht="26.25" customHeight="1" x14ac:dyDescent="0.2">
      <c r="A65" s="115" t="s">
        <v>68</v>
      </c>
      <c r="B65" s="115" t="s">
        <v>198</v>
      </c>
      <c r="C65" s="115" t="s">
        <v>199</v>
      </c>
      <c r="D65" s="325" t="s">
        <v>451</v>
      </c>
      <c r="E65" s="286" t="s">
        <v>71</v>
      </c>
      <c r="F65" s="286" t="s">
        <v>71</v>
      </c>
      <c r="G65" s="286" t="s">
        <v>71</v>
      </c>
      <c r="H65" s="286" t="s">
        <v>71</v>
      </c>
      <c r="I65" s="286" t="s">
        <v>71</v>
      </c>
      <c r="J65" s="286" t="s">
        <v>71</v>
      </c>
      <c r="K65" s="286" t="s">
        <v>71</v>
      </c>
      <c r="L65" s="286" t="s">
        <v>71</v>
      </c>
      <c r="M65" s="286" t="s">
        <v>71</v>
      </c>
      <c r="N65" s="286" t="s">
        <v>73</v>
      </c>
      <c r="O65" s="286" t="s">
        <v>73</v>
      </c>
      <c r="P65" s="286" t="s">
        <v>73</v>
      </c>
      <c r="Q65" s="286" t="s">
        <v>73</v>
      </c>
      <c r="R65" s="286" t="s">
        <v>73</v>
      </c>
      <c r="S65" s="286" t="s">
        <v>73</v>
      </c>
      <c r="T65" s="286" t="s">
        <v>73</v>
      </c>
      <c r="U65" s="286" t="s">
        <v>73</v>
      </c>
      <c r="V65" s="286" t="s">
        <v>73</v>
      </c>
      <c r="W65" s="286" t="s">
        <v>73</v>
      </c>
      <c r="X65" s="286" t="s">
        <v>73</v>
      </c>
      <c r="Y65" s="286" t="s">
        <v>73</v>
      </c>
      <c r="Z65" s="286" t="s">
        <v>73</v>
      </c>
      <c r="AA65" s="286" t="s">
        <v>73</v>
      </c>
      <c r="AB65" s="286" t="s">
        <v>73</v>
      </c>
      <c r="AC65" s="286" t="s">
        <v>73</v>
      </c>
      <c r="AD65" s="286" t="s">
        <v>73</v>
      </c>
      <c r="AE65" s="286"/>
      <c r="AF65" s="286" t="s">
        <v>73</v>
      </c>
      <c r="AG65" s="286" t="s">
        <v>73</v>
      </c>
      <c r="AH65" s="286" t="s">
        <v>73</v>
      </c>
      <c r="AI65" s="286" t="s">
        <v>73</v>
      </c>
      <c r="AJ65" s="286" t="s">
        <v>73</v>
      </c>
      <c r="AK65" s="286">
        <v>897.65499999999997</v>
      </c>
      <c r="AL65" s="292" t="s">
        <v>448</v>
      </c>
    </row>
    <row r="66" spans="1:38" ht="26.25" customHeight="1" x14ac:dyDescent="0.2">
      <c r="A66" s="115" t="s">
        <v>68</v>
      </c>
      <c r="B66" s="115" t="s">
        <v>201</v>
      </c>
      <c r="C66" s="115" t="s">
        <v>202</v>
      </c>
      <c r="D66" s="325" t="s">
        <v>174</v>
      </c>
      <c r="E66" s="286" t="s">
        <v>67</v>
      </c>
      <c r="F66" s="286" t="s">
        <v>67</v>
      </c>
      <c r="G66" s="286" t="s">
        <v>67</v>
      </c>
      <c r="H66" s="286" t="s">
        <v>67</v>
      </c>
      <c r="I66" s="286" t="s">
        <v>67</v>
      </c>
      <c r="J66" s="286" t="s">
        <v>67</v>
      </c>
      <c r="K66" s="286" t="s">
        <v>67</v>
      </c>
      <c r="L66" s="286" t="s">
        <v>67</v>
      </c>
      <c r="M66" s="286" t="s">
        <v>67</v>
      </c>
      <c r="N66" s="286" t="s">
        <v>67</v>
      </c>
      <c r="O66" s="286" t="s">
        <v>67</v>
      </c>
      <c r="P66" s="286" t="s">
        <v>67</v>
      </c>
      <c r="Q66" s="286" t="s">
        <v>67</v>
      </c>
      <c r="R66" s="286" t="s">
        <v>67</v>
      </c>
      <c r="S66" s="286" t="s">
        <v>67</v>
      </c>
      <c r="T66" s="286" t="s">
        <v>67</v>
      </c>
      <c r="U66" s="286" t="s">
        <v>67</v>
      </c>
      <c r="V66" s="286" t="s">
        <v>67</v>
      </c>
      <c r="W66" s="286" t="s">
        <v>67</v>
      </c>
      <c r="X66" s="286" t="s">
        <v>67</v>
      </c>
      <c r="Y66" s="286" t="s">
        <v>67</v>
      </c>
      <c r="Z66" s="286" t="s">
        <v>67</v>
      </c>
      <c r="AA66" s="286" t="s">
        <v>67</v>
      </c>
      <c r="AB66" s="286" t="s">
        <v>67</v>
      </c>
      <c r="AC66" s="286" t="s">
        <v>67</v>
      </c>
      <c r="AD66" s="286" t="s">
        <v>67</v>
      </c>
      <c r="AE66" s="286" t="s">
        <v>174</v>
      </c>
      <c r="AF66" s="286" t="s">
        <v>67</v>
      </c>
      <c r="AG66" s="286" t="s">
        <v>67</v>
      </c>
      <c r="AH66" s="286" t="s">
        <v>67</v>
      </c>
      <c r="AI66" s="286" t="s">
        <v>67</v>
      </c>
      <c r="AJ66" s="286" t="s">
        <v>67</v>
      </c>
      <c r="AK66" s="286" t="s">
        <v>67</v>
      </c>
      <c r="AL66" s="292" t="s">
        <v>174</v>
      </c>
    </row>
    <row r="67" spans="1:38" ht="26.25" customHeight="1" x14ac:dyDescent="0.2">
      <c r="A67" s="115" t="s">
        <v>68</v>
      </c>
      <c r="B67" s="115" t="s">
        <v>203</v>
      </c>
      <c r="C67" s="115" t="s">
        <v>204</v>
      </c>
      <c r="D67" s="325" t="s">
        <v>174</v>
      </c>
      <c r="E67" s="286" t="s">
        <v>67</v>
      </c>
      <c r="F67" s="286" t="s">
        <v>67</v>
      </c>
      <c r="G67" s="286" t="s">
        <v>67</v>
      </c>
      <c r="H67" s="286" t="s">
        <v>67</v>
      </c>
      <c r="I67" s="286" t="s">
        <v>67</v>
      </c>
      <c r="J67" s="286" t="s">
        <v>67</v>
      </c>
      <c r="K67" s="286" t="s">
        <v>67</v>
      </c>
      <c r="L67" s="286" t="s">
        <v>67</v>
      </c>
      <c r="M67" s="286" t="s">
        <v>67</v>
      </c>
      <c r="N67" s="286" t="s">
        <v>67</v>
      </c>
      <c r="O67" s="286" t="s">
        <v>67</v>
      </c>
      <c r="P67" s="286" t="s">
        <v>67</v>
      </c>
      <c r="Q67" s="286" t="s">
        <v>67</v>
      </c>
      <c r="R67" s="286" t="s">
        <v>67</v>
      </c>
      <c r="S67" s="286" t="s">
        <v>67</v>
      </c>
      <c r="T67" s="286" t="s">
        <v>67</v>
      </c>
      <c r="U67" s="286" t="s">
        <v>67</v>
      </c>
      <c r="V67" s="286" t="s">
        <v>67</v>
      </c>
      <c r="W67" s="286" t="s">
        <v>67</v>
      </c>
      <c r="X67" s="286" t="s">
        <v>67</v>
      </c>
      <c r="Y67" s="286" t="s">
        <v>67</v>
      </c>
      <c r="Z67" s="286" t="s">
        <v>67</v>
      </c>
      <c r="AA67" s="286" t="s">
        <v>67</v>
      </c>
      <c r="AB67" s="286" t="s">
        <v>67</v>
      </c>
      <c r="AC67" s="286" t="s">
        <v>67</v>
      </c>
      <c r="AD67" s="286" t="s">
        <v>67</v>
      </c>
      <c r="AE67" s="286" t="s">
        <v>174</v>
      </c>
      <c r="AF67" s="286" t="s">
        <v>67</v>
      </c>
      <c r="AG67" s="286" t="s">
        <v>67</v>
      </c>
      <c r="AH67" s="286" t="s">
        <v>67</v>
      </c>
      <c r="AI67" s="286" t="s">
        <v>67</v>
      </c>
      <c r="AJ67" s="286" t="s">
        <v>67</v>
      </c>
      <c r="AK67" s="286" t="s">
        <v>67</v>
      </c>
      <c r="AL67" s="292" t="s">
        <v>174</v>
      </c>
    </row>
    <row r="68" spans="1:38" ht="26.25" customHeight="1" x14ac:dyDescent="0.2">
      <c r="A68" s="115" t="s">
        <v>68</v>
      </c>
      <c r="B68" s="115" t="s">
        <v>205</v>
      </c>
      <c r="C68" s="115" t="s">
        <v>206</v>
      </c>
      <c r="D68" s="325" t="s">
        <v>174</v>
      </c>
      <c r="E68" s="286" t="s">
        <v>67</v>
      </c>
      <c r="F68" s="286" t="s">
        <v>67</v>
      </c>
      <c r="G68" s="286" t="s">
        <v>67</v>
      </c>
      <c r="H68" s="286" t="s">
        <v>67</v>
      </c>
      <c r="I68" s="286" t="s">
        <v>67</v>
      </c>
      <c r="J68" s="286" t="s">
        <v>67</v>
      </c>
      <c r="K68" s="286" t="s">
        <v>67</v>
      </c>
      <c r="L68" s="286" t="s">
        <v>67</v>
      </c>
      <c r="M68" s="286" t="s">
        <v>67</v>
      </c>
      <c r="N68" s="286" t="s">
        <v>67</v>
      </c>
      <c r="O68" s="286" t="s">
        <v>67</v>
      </c>
      <c r="P68" s="286" t="s">
        <v>67</v>
      </c>
      <c r="Q68" s="286" t="s">
        <v>67</v>
      </c>
      <c r="R68" s="286" t="s">
        <v>67</v>
      </c>
      <c r="S68" s="286" t="s">
        <v>67</v>
      </c>
      <c r="T68" s="286" t="s">
        <v>67</v>
      </c>
      <c r="U68" s="286" t="s">
        <v>67</v>
      </c>
      <c r="V68" s="286" t="s">
        <v>67</v>
      </c>
      <c r="W68" s="286" t="s">
        <v>67</v>
      </c>
      <c r="X68" s="286" t="s">
        <v>67</v>
      </c>
      <c r="Y68" s="286" t="s">
        <v>67</v>
      </c>
      <c r="Z68" s="286" t="s">
        <v>67</v>
      </c>
      <c r="AA68" s="286" t="s">
        <v>67</v>
      </c>
      <c r="AB68" s="286" t="s">
        <v>67</v>
      </c>
      <c r="AC68" s="286" t="s">
        <v>67</v>
      </c>
      <c r="AD68" s="286" t="s">
        <v>67</v>
      </c>
      <c r="AE68" s="286" t="s">
        <v>174</v>
      </c>
      <c r="AF68" s="286" t="s">
        <v>67</v>
      </c>
      <c r="AG68" s="286" t="s">
        <v>67</v>
      </c>
      <c r="AH68" s="286" t="s">
        <v>67</v>
      </c>
      <c r="AI68" s="286" t="s">
        <v>67</v>
      </c>
      <c r="AJ68" s="286" t="s">
        <v>67</v>
      </c>
      <c r="AK68" s="286" t="s">
        <v>67</v>
      </c>
      <c r="AL68" s="292" t="s">
        <v>174</v>
      </c>
    </row>
    <row r="69" spans="1:38" ht="26.25" customHeight="1" x14ac:dyDescent="0.2">
      <c r="A69" s="115" t="s">
        <v>68</v>
      </c>
      <c r="B69" s="115" t="s">
        <v>207</v>
      </c>
      <c r="C69" s="115" t="s">
        <v>208</v>
      </c>
      <c r="D69" s="325" t="s">
        <v>174</v>
      </c>
      <c r="E69" s="286" t="s">
        <v>67</v>
      </c>
      <c r="F69" s="286" t="s">
        <v>67</v>
      </c>
      <c r="G69" s="286" t="s">
        <v>67</v>
      </c>
      <c r="H69" s="286" t="s">
        <v>67</v>
      </c>
      <c r="I69" s="286" t="s">
        <v>67</v>
      </c>
      <c r="J69" s="286" t="s">
        <v>67</v>
      </c>
      <c r="K69" s="286" t="s">
        <v>67</v>
      </c>
      <c r="L69" s="286" t="s">
        <v>67</v>
      </c>
      <c r="M69" s="286" t="s">
        <v>67</v>
      </c>
      <c r="N69" s="286" t="s">
        <v>67</v>
      </c>
      <c r="O69" s="286" t="s">
        <v>67</v>
      </c>
      <c r="P69" s="286" t="s">
        <v>67</v>
      </c>
      <c r="Q69" s="286" t="s">
        <v>67</v>
      </c>
      <c r="R69" s="286" t="s">
        <v>67</v>
      </c>
      <c r="S69" s="286" t="s">
        <v>67</v>
      </c>
      <c r="T69" s="286" t="s">
        <v>67</v>
      </c>
      <c r="U69" s="286" t="s">
        <v>67</v>
      </c>
      <c r="V69" s="286" t="s">
        <v>67</v>
      </c>
      <c r="W69" s="286" t="s">
        <v>67</v>
      </c>
      <c r="X69" s="286" t="s">
        <v>67</v>
      </c>
      <c r="Y69" s="286" t="s">
        <v>67</v>
      </c>
      <c r="Z69" s="286" t="s">
        <v>67</v>
      </c>
      <c r="AA69" s="286" t="s">
        <v>67</v>
      </c>
      <c r="AB69" s="286" t="s">
        <v>67</v>
      </c>
      <c r="AC69" s="286" t="s">
        <v>67</v>
      </c>
      <c r="AD69" s="286" t="s">
        <v>67</v>
      </c>
      <c r="AE69" s="286" t="s">
        <v>174</v>
      </c>
      <c r="AF69" s="286" t="s">
        <v>67</v>
      </c>
      <c r="AG69" s="286" t="s">
        <v>67</v>
      </c>
      <c r="AH69" s="286" t="s">
        <v>67</v>
      </c>
      <c r="AI69" s="286" t="s">
        <v>67</v>
      </c>
      <c r="AJ69" s="286" t="s">
        <v>67</v>
      </c>
      <c r="AK69" s="286" t="s">
        <v>67</v>
      </c>
      <c r="AL69" s="292" t="s">
        <v>174</v>
      </c>
    </row>
    <row r="70" spans="1:38" ht="26.25" customHeight="1" x14ac:dyDescent="0.2">
      <c r="A70" s="115" t="s">
        <v>68</v>
      </c>
      <c r="B70" s="115" t="s">
        <v>209</v>
      </c>
      <c r="C70" s="115" t="s">
        <v>210</v>
      </c>
      <c r="D70" s="325" t="s">
        <v>174</v>
      </c>
      <c r="E70" s="286">
        <v>5.2186000000000003E-2</v>
      </c>
      <c r="F70" s="286">
        <v>8.83E-4</v>
      </c>
      <c r="G70" s="286">
        <v>1.942896</v>
      </c>
      <c r="H70" s="286">
        <v>6.4019999999999994E-2</v>
      </c>
      <c r="I70" s="286">
        <v>5.7136199999999998E-2</v>
      </c>
      <c r="J70" s="286">
        <v>7.6181600000000002E-2</v>
      </c>
      <c r="K70" s="286">
        <v>9.5227000000000006E-2</v>
      </c>
      <c r="L70" s="286">
        <v>1.028452E-3</v>
      </c>
      <c r="M70" s="286">
        <v>1.371E-3</v>
      </c>
      <c r="N70" s="286" t="s">
        <v>73</v>
      </c>
      <c r="O70" s="286" t="s">
        <v>73</v>
      </c>
      <c r="P70" s="286" t="s">
        <v>73</v>
      </c>
      <c r="Q70" s="286" t="s">
        <v>73</v>
      </c>
      <c r="R70" s="286" t="s">
        <v>73</v>
      </c>
      <c r="S70" s="286" t="s">
        <v>73</v>
      </c>
      <c r="T70" s="286" t="s">
        <v>73</v>
      </c>
      <c r="U70" s="286" t="s">
        <v>73</v>
      </c>
      <c r="V70" s="286" t="s">
        <v>73</v>
      </c>
      <c r="W70" s="286" t="s">
        <v>73</v>
      </c>
      <c r="X70" s="286" t="s">
        <v>73</v>
      </c>
      <c r="Y70" s="286" t="s">
        <v>73</v>
      </c>
      <c r="Z70" s="286" t="s">
        <v>73</v>
      </c>
      <c r="AA70" s="286" t="s">
        <v>73</v>
      </c>
      <c r="AB70" s="286" t="s">
        <v>73</v>
      </c>
      <c r="AC70" s="286" t="s">
        <v>73</v>
      </c>
      <c r="AD70" s="286" t="s">
        <v>73</v>
      </c>
      <c r="AE70" s="286"/>
      <c r="AF70" s="286" t="s">
        <v>73</v>
      </c>
      <c r="AG70" s="286" t="s">
        <v>73</v>
      </c>
      <c r="AH70" s="286" t="s">
        <v>73</v>
      </c>
      <c r="AI70" s="286" t="s">
        <v>73</v>
      </c>
      <c r="AJ70" s="286" t="s">
        <v>73</v>
      </c>
      <c r="AK70" s="286">
        <v>1943</v>
      </c>
      <c r="AL70" s="292" t="s">
        <v>211</v>
      </c>
    </row>
    <row r="71" spans="1:38" ht="26.25" customHeight="1" x14ac:dyDescent="0.2">
      <c r="A71" s="115" t="s">
        <v>68</v>
      </c>
      <c r="B71" s="115" t="s">
        <v>212</v>
      </c>
      <c r="C71" s="115" t="s">
        <v>213</v>
      </c>
      <c r="D71" s="325" t="s">
        <v>174</v>
      </c>
      <c r="E71" s="286" t="s">
        <v>67</v>
      </c>
      <c r="F71" s="286" t="s">
        <v>67</v>
      </c>
      <c r="G71" s="286" t="s">
        <v>67</v>
      </c>
      <c r="H71" s="286" t="s">
        <v>67</v>
      </c>
      <c r="I71" s="286" t="s">
        <v>67</v>
      </c>
      <c r="J71" s="286" t="s">
        <v>67</v>
      </c>
      <c r="K71" s="286" t="s">
        <v>67</v>
      </c>
      <c r="L71" s="286" t="s">
        <v>67</v>
      </c>
      <c r="M71" s="286" t="s">
        <v>67</v>
      </c>
      <c r="N71" s="286" t="s">
        <v>67</v>
      </c>
      <c r="O71" s="286" t="s">
        <v>67</v>
      </c>
      <c r="P71" s="286" t="s">
        <v>67</v>
      </c>
      <c r="Q71" s="286" t="s">
        <v>67</v>
      </c>
      <c r="R71" s="286" t="s">
        <v>67</v>
      </c>
      <c r="S71" s="286" t="s">
        <v>67</v>
      </c>
      <c r="T71" s="286" t="s">
        <v>67</v>
      </c>
      <c r="U71" s="286" t="s">
        <v>67</v>
      </c>
      <c r="V71" s="286" t="s">
        <v>67</v>
      </c>
      <c r="W71" s="286" t="s">
        <v>67</v>
      </c>
      <c r="X71" s="286" t="s">
        <v>67</v>
      </c>
      <c r="Y71" s="286" t="s">
        <v>67</v>
      </c>
      <c r="Z71" s="286" t="s">
        <v>67</v>
      </c>
      <c r="AA71" s="286" t="s">
        <v>67</v>
      </c>
      <c r="AB71" s="286" t="s">
        <v>67</v>
      </c>
      <c r="AC71" s="286" t="s">
        <v>67</v>
      </c>
      <c r="AD71" s="286" t="s">
        <v>67</v>
      </c>
      <c r="AE71" s="286" t="s">
        <v>174</v>
      </c>
      <c r="AF71" s="286" t="s">
        <v>67</v>
      </c>
      <c r="AG71" s="286" t="s">
        <v>67</v>
      </c>
      <c r="AH71" s="286" t="s">
        <v>67</v>
      </c>
      <c r="AI71" s="286" t="s">
        <v>67</v>
      </c>
      <c r="AJ71" s="286" t="s">
        <v>67</v>
      </c>
      <c r="AK71" s="286" t="s">
        <v>67</v>
      </c>
      <c r="AL71" s="292" t="s">
        <v>174</v>
      </c>
    </row>
    <row r="72" spans="1:38" ht="26.25" customHeight="1" x14ac:dyDescent="0.2">
      <c r="A72" s="115" t="s">
        <v>68</v>
      </c>
      <c r="B72" s="115" t="s">
        <v>214</v>
      </c>
      <c r="C72" s="115" t="s">
        <v>215</v>
      </c>
      <c r="D72" s="325"/>
      <c r="E72" s="328" t="s">
        <v>72</v>
      </c>
      <c r="F72" s="328">
        <v>6.8400000000000004E-4</v>
      </c>
      <c r="G72" s="328" t="s">
        <v>72</v>
      </c>
      <c r="H72" s="328" t="s">
        <v>72</v>
      </c>
      <c r="I72" s="328">
        <v>6.3840000000000001E-4</v>
      </c>
      <c r="J72" s="328">
        <v>8.208E-4</v>
      </c>
      <c r="K72" s="328">
        <v>1.3680000000000001E-3</v>
      </c>
      <c r="L72" s="331">
        <v>2.29824E-4</v>
      </c>
      <c r="M72" s="328" t="s">
        <v>72</v>
      </c>
      <c r="N72" s="328">
        <v>2.0976000000000002E-2</v>
      </c>
      <c r="O72" s="328">
        <v>9.1199999999999994E-5</v>
      </c>
      <c r="P72" s="328">
        <v>4.5600000000000003E-4</v>
      </c>
      <c r="Q72" s="328">
        <v>1.8240000000000001E-3</v>
      </c>
      <c r="R72" s="328">
        <v>2.052E-2</v>
      </c>
      <c r="S72" s="328">
        <v>3.1920000000000001E-4</v>
      </c>
      <c r="T72" s="328">
        <v>6.3840000000000001E-4</v>
      </c>
      <c r="U72" s="328">
        <v>9.1199999999999994E-5</v>
      </c>
      <c r="V72" s="328">
        <v>1.8239999999999999E-2</v>
      </c>
      <c r="W72" s="328">
        <v>1.3679999999999999E-2</v>
      </c>
      <c r="X72" s="328" t="s">
        <v>72</v>
      </c>
      <c r="Y72" s="328" t="s">
        <v>72</v>
      </c>
      <c r="Z72" s="328" t="s">
        <v>72</v>
      </c>
      <c r="AA72" s="328" t="s">
        <v>72</v>
      </c>
      <c r="AB72" s="328">
        <v>2.1887999999999999E-3</v>
      </c>
      <c r="AC72" s="328">
        <v>1.3679999999999999E-4</v>
      </c>
      <c r="AD72" s="328">
        <v>1.14E-2</v>
      </c>
      <c r="AE72" s="294">
        <v>0</v>
      </c>
      <c r="AF72" s="350" t="s">
        <v>73</v>
      </c>
      <c r="AG72" s="350" t="s">
        <v>73</v>
      </c>
      <c r="AH72" s="350" t="s">
        <v>73</v>
      </c>
      <c r="AI72" s="350" t="s">
        <v>73</v>
      </c>
      <c r="AJ72" s="350" t="s">
        <v>73</v>
      </c>
      <c r="AK72" s="350">
        <v>4.5599999999999996</v>
      </c>
      <c r="AL72" s="327" t="s">
        <v>216</v>
      </c>
    </row>
    <row r="73" spans="1:38" ht="26.25" customHeight="1" x14ac:dyDescent="0.2">
      <c r="A73" s="115" t="s">
        <v>68</v>
      </c>
      <c r="B73" s="115" t="s">
        <v>217</v>
      </c>
      <c r="C73" s="115" t="s">
        <v>218</v>
      </c>
      <c r="D73" s="325"/>
      <c r="E73" s="286"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t="s">
        <v>174</v>
      </c>
      <c r="AF73" s="286" t="s">
        <v>67</v>
      </c>
      <c r="AG73" s="286" t="s">
        <v>67</v>
      </c>
      <c r="AH73" s="286" t="s">
        <v>67</v>
      </c>
      <c r="AI73" s="286" t="s">
        <v>67</v>
      </c>
      <c r="AJ73" s="286" t="s">
        <v>67</v>
      </c>
      <c r="AK73" s="286" t="s">
        <v>67</v>
      </c>
      <c r="AL73" s="292" t="s">
        <v>174</v>
      </c>
    </row>
    <row r="74" spans="1:38" ht="26.25" customHeight="1" x14ac:dyDescent="0.2">
      <c r="A74" s="115" t="s">
        <v>68</v>
      </c>
      <c r="B74" s="115" t="s">
        <v>219</v>
      </c>
      <c r="C74" s="115" t="s">
        <v>220</v>
      </c>
      <c r="D74" s="325"/>
      <c r="E74" s="286">
        <v>3.4345090000000001E-3</v>
      </c>
      <c r="F74" s="286" t="s">
        <v>73</v>
      </c>
      <c r="G74" s="286">
        <v>1.5455290999999999E-2</v>
      </c>
      <c r="H74" s="286" t="s">
        <v>73</v>
      </c>
      <c r="I74" s="286">
        <v>3.7779599999999999E-3</v>
      </c>
      <c r="J74" s="286">
        <v>5.1517639999999996E-3</v>
      </c>
      <c r="K74" s="286">
        <v>6.1821159999999997E-3</v>
      </c>
      <c r="L74" s="286">
        <v>8.6899999999999998E-5</v>
      </c>
      <c r="M74" s="286">
        <v>0.41214107999999999</v>
      </c>
      <c r="N74" s="286" t="s">
        <v>73</v>
      </c>
      <c r="O74" s="286" t="s">
        <v>73</v>
      </c>
      <c r="P74" s="286" t="s">
        <v>73</v>
      </c>
      <c r="Q74" s="286" t="s">
        <v>73</v>
      </c>
      <c r="R74" s="286" t="s">
        <v>73</v>
      </c>
      <c r="S74" s="286" t="s">
        <v>73</v>
      </c>
      <c r="T74" s="286" t="s">
        <v>73</v>
      </c>
      <c r="U74" s="286" t="s">
        <v>73</v>
      </c>
      <c r="V74" s="286" t="s">
        <v>73</v>
      </c>
      <c r="W74" s="286" t="s">
        <v>73</v>
      </c>
      <c r="X74" s="286">
        <v>3.0910580999999999E-2</v>
      </c>
      <c r="Y74" s="286">
        <v>3.0910580999999999E-2</v>
      </c>
      <c r="Z74" s="286">
        <v>3.0910580999999999E-2</v>
      </c>
      <c r="AA74" s="286">
        <v>3.7779598999999997E-2</v>
      </c>
      <c r="AB74" s="286">
        <v>0.130511342</v>
      </c>
      <c r="AC74" s="286" t="s">
        <v>73</v>
      </c>
      <c r="AD74" s="286" t="s">
        <v>73</v>
      </c>
      <c r="AE74" s="286"/>
      <c r="AF74" s="286" t="s">
        <v>73</v>
      </c>
      <c r="AG74" s="286" t="s">
        <v>73</v>
      </c>
      <c r="AH74" s="286" t="s">
        <v>73</v>
      </c>
      <c r="AI74" s="286" t="s">
        <v>73</v>
      </c>
      <c r="AJ74" s="286" t="s">
        <v>73</v>
      </c>
      <c r="AK74" s="286">
        <v>3.4345089999999998</v>
      </c>
      <c r="AL74" s="292" t="s">
        <v>449</v>
      </c>
    </row>
    <row r="75" spans="1:38" ht="26.25" customHeight="1" x14ac:dyDescent="0.2">
      <c r="A75" s="115" t="s">
        <v>68</v>
      </c>
      <c r="B75" s="115" t="s">
        <v>221</v>
      </c>
      <c r="C75" s="115" t="s">
        <v>222</v>
      </c>
      <c r="D75" s="325"/>
      <c r="E75" s="286"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t="s">
        <v>174</v>
      </c>
      <c r="AF75" s="286" t="s">
        <v>67</v>
      </c>
      <c r="AG75" s="286" t="s">
        <v>67</v>
      </c>
      <c r="AH75" s="286" t="s">
        <v>67</v>
      </c>
      <c r="AI75" s="286" t="s">
        <v>67</v>
      </c>
      <c r="AJ75" s="286" t="s">
        <v>67</v>
      </c>
      <c r="AK75" s="286" t="s">
        <v>67</v>
      </c>
      <c r="AL75" s="292" t="s">
        <v>174</v>
      </c>
    </row>
    <row r="76" spans="1:38" ht="26.25" customHeight="1" x14ac:dyDescent="0.2">
      <c r="A76" s="115" t="s">
        <v>68</v>
      </c>
      <c r="B76" s="115" t="s">
        <v>223</v>
      </c>
      <c r="C76" s="115" t="s">
        <v>224</v>
      </c>
      <c r="D76" s="325"/>
      <c r="E76" s="286"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t="s">
        <v>174</v>
      </c>
      <c r="AF76" s="286" t="s">
        <v>67</v>
      </c>
      <c r="AG76" s="286" t="s">
        <v>67</v>
      </c>
      <c r="AH76" s="286" t="s">
        <v>67</v>
      </c>
      <c r="AI76" s="286" t="s">
        <v>67</v>
      </c>
      <c r="AJ76" s="286" t="s">
        <v>67</v>
      </c>
      <c r="AK76" s="286" t="s">
        <v>67</v>
      </c>
      <c r="AL76" s="292" t="s">
        <v>174</v>
      </c>
    </row>
    <row r="77" spans="1:38" ht="26.25" customHeight="1" x14ac:dyDescent="0.2">
      <c r="A77" s="115" t="s">
        <v>68</v>
      </c>
      <c r="B77" s="115" t="s">
        <v>225</v>
      </c>
      <c r="C77" s="115" t="s">
        <v>226</v>
      </c>
      <c r="D77" s="325"/>
      <c r="E77" s="286"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t="s">
        <v>174</v>
      </c>
      <c r="AF77" s="286" t="s">
        <v>67</v>
      </c>
      <c r="AG77" s="286" t="s">
        <v>67</v>
      </c>
      <c r="AH77" s="286" t="s">
        <v>67</v>
      </c>
      <c r="AI77" s="286" t="s">
        <v>67</v>
      </c>
      <c r="AJ77" s="286" t="s">
        <v>67</v>
      </c>
      <c r="AK77" s="286" t="s">
        <v>67</v>
      </c>
      <c r="AL77" s="292" t="s">
        <v>174</v>
      </c>
    </row>
    <row r="78" spans="1:38" ht="26.25" customHeight="1" x14ac:dyDescent="0.2">
      <c r="A78" s="115" t="s">
        <v>68</v>
      </c>
      <c r="B78" s="115" t="s">
        <v>227</v>
      </c>
      <c r="C78" s="115" t="s">
        <v>228</v>
      </c>
      <c r="D78" s="325"/>
      <c r="E78" s="286"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t="s">
        <v>174</v>
      </c>
      <c r="AF78" s="286" t="s">
        <v>67</v>
      </c>
      <c r="AG78" s="286" t="s">
        <v>67</v>
      </c>
      <c r="AH78" s="286" t="s">
        <v>67</v>
      </c>
      <c r="AI78" s="286" t="s">
        <v>67</v>
      </c>
      <c r="AJ78" s="286" t="s">
        <v>67</v>
      </c>
      <c r="AK78" s="286" t="s">
        <v>67</v>
      </c>
      <c r="AL78" s="292" t="s">
        <v>174</v>
      </c>
    </row>
    <row r="79" spans="1:38" ht="26.25" customHeight="1" x14ac:dyDescent="0.2">
      <c r="A79" s="115" t="s">
        <v>68</v>
      </c>
      <c r="B79" s="115" t="s">
        <v>229</v>
      </c>
      <c r="C79" s="115" t="s">
        <v>230</v>
      </c>
      <c r="D79" s="325"/>
      <c r="E79" s="286"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t="s">
        <v>174</v>
      </c>
      <c r="AF79" s="286" t="s">
        <v>67</v>
      </c>
      <c r="AG79" s="286" t="s">
        <v>67</v>
      </c>
      <c r="AH79" s="286" t="s">
        <v>67</v>
      </c>
      <c r="AI79" s="286" t="s">
        <v>67</v>
      </c>
      <c r="AJ79" s="286" t="s">
        <v>67</v>
      </c>
      <c r="AK79" s="286" t="s">
        <v>67</v>
      </c>
      <c r="AL79" s="292" t="s">
        <v>174</v>
      </c>
    </row>
    <row r="80" spans="1:38" ht="26.25" customHeight="1" x14ac:dyDescent="0.2">
      <c r="A80" s="115" t="s">
        <v>68</v>
      </c>
      <c r="B80" s="115" t="s">
        <v>231</v>
      </c>
      <c r="C80" s="115" t="s">
        <v>232</v>
      </c>
      <c r="D80" s="325"/>
      <c r="E80" s="286"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t="s">
        <v>174</v>
      </c>
      <c r="AF80" s="286" t="s">
        <v>67</v>
      </c>
      <c r="AG80" s="286" t="s">
        <v>67</v>
      </c>
      <c r="AH80" s="286" t="s">
        <v>67</v>
      </c>
      <c r="AI80" s="286" t="s">
        <v>67</v>
      </c>
      <c r="AJ80" s="286" t="s">
        <v>67</v>
      </c>
      <c r="AK80" s="286" t="s">
        <v>67</v>
      </c>
      <c r="AL80" s="292" t="s">
        <v>174</v>
      </c>
    </row>
    <row r="81" spans="1:38" ht="26.25" customHeight="1" x14ac:dyDescent="0.2">
      <c r="A81" s="115" t="s">
        <v>68</v>
      </c>
      <c r="B81" s="115" t="s">
        <v>233</v>
      </c>
      <c r="C81" s="115" t="s">
        <v>234</v>
      </c>
      <c r="D81" s="325"/>
      <c r="E81" s="286" t="s">
        <v>67</v>
      </c>
      <c r="F81" s="286" t="s">
        <v>67</v>
      </c>
      <c r="G81" s="286" t="s">
        <v>67</v>
      </c>
      <c r="H81" s="286" t="s">
        <v>67</v>
      </c>
      <c r="I81" s="286" t="s">
        <v>67</v>
      </c>
      <c r="J81" s="286" t="s">
        <v>67</v>
      </c>
      <c r="K81" s="286" t="s">
        <v>67</v>
      </c>
      <c r="L81" s="286" t="s">
        <v>67</v>
      </c>
      <c r="M81" s="286" t="s">
        <v>67</v>
      </c>
      <c r="N81" s="286" t="s">
        <v>67</v>
      </c>
      <c r="O81" s="286" t="s">
        <v>67</v>
      </c>
      <c r="P81" s="286" t="s">
        <v>67</v>
      </c>
      <c r="Q81" s="286" t="s">
        <v>67</v>
      </c>
      <c r="R81" s="286" t="s">
        <v>67</v>
      </c>
      <c r="S81" s="286" t="s">
        <v>67</v>
      </c>
      <c r="T81" s="286" t="s">
        <v>67</v>
      </c>
      <c r="U81" s="286" t="s">
        <v>67</v>
      </c>
      <c r="V81" s="286" t="s">
        <v>67</v>
      </c>
      <c r="W81" s="286" t="s">
        <v>67</v>
      </c>
      <c r="X81" s="286" t="s">
        <v>67</v>
      </c>
      <c r="Y81" s="286" t="s">
        <v>67</v>
      </c>
      <c r="Z81" s="286" t="s">
        <v>67</v>
      </c>
      <c r="AA81" s="286" t="s">
        <v>67</v>
      </c>
      <c r="AB81" s="286" t="s">
        <v>67</v>
      </c>
      <c r="AC81" s="286" t="s">
        <v>67</v>
      </c>
      <c r="AD81" s="286" t="s">
        <v>67</v>
      </c>
      <c r="AE81" s="286" t="s">
        <v>174</v>
      </c>
      <c r="AF81" s="286" t="s">
        <v>67</v>
      </c>
      <c r="AG81" s="286" t="s">
        <v>67</v>
      </c>
      <c r="AH81" s="286" t="s">
        <v>67</v>
      </c>
      <c r="AI81" s="286" t="s">
        <v>67</v>
      </c>
      <c r="AJ81" s="286" t="s">
        <v>67</v>
      </c>
      <c r="AK81" s="286" t="s">
        <v>67</v>
      </c>
      <c r="AL81" s="292" t="s">
        <v>63</v>
      </c>
    </row>
    <row r="82" spans="1:38" ht="26.25" customHeight="1" x14ac:dyDescent="0.2">
      <c r="A82" s="115" t="s">
        <v>235</v>
      </c>
      <c r="B82" s="115" t="s">
        <v>236</v>
      </c>
      <c r="C82" s="115" t="s">
        <v>237</v>
      </c>
      <c r="D82" s="325"/>
      <c r="E82" s="286" t="s">
        <v>73</v>
      </c>
      <c r="F82" s="286">
        <v>2.045987158</v>
      </c>
      <c r="G82" s="286" t="s">
        <v>73</v>
      </c>
      <c r="H82" s="286" t="s">
        <v>73</v>
      </c>
      <c r="I82" s="286" t="s">
        <v>73</v>
      </c>
      <c r="J82" s="286" t="s">
        <v>73</v>
      </c>
      <c r="K82" s="286" t="s">
        <v>73</v>
      </c>
      <c r="L82" s="286" t="s">
        <v>73</v>
      </c>
      <c r="M82" s="286" t="s">
        <v>73</v>
      </c>
      <c r="N82" s="286" t="s">
        <v>73</v>
      </c>
      <c r="O82" s="286" t="s">
        <v>73</v>
      </c>
      <c r="P82" s="286" t="s">
        <v>73</v>
      </c>
      <c r="Q82" s="286" t="s">
        <v>73</v>
      </c>
      <c r="R82" s="286" t="s">
        <v>73</v>
      </c>
      <c r="S82" s="286" t="s">
        <v>73</v>
      </c>
      <c r="T82" s="286" t="s">
        <v>73</v>
      </c>
      <c r="U82" s="286" t="s">
        <v>73</v>
      </c>
      <c r="V82" s="286" t="s">
        <v>73</v>
      </c>
      <c r="W82" s="286" t="s">
        <v>73</v>
      </c>
      <c r="X82" s="286" t="s">
        <v>73</v>
      </c>
      <c r="Y82" s="286" t="s">
        <v>73</v>
      </c>
      <c r="Z82" s="286" t="s">
        <v>73</v>
      </c>
      <c r="AA82" s="286" t="s">
        <v>73</v>
      </c>
      <c r="AB82" s="286" t="s">
        <v>73</v>
      </c>
      <c r="AC82" s="286" t="s">
        <v>73</v>
      </c>
      <c r="AD82" s="286" t="s">
        <v>73</v>
      </c>
      <c r="AE82" s="286" t="s">
        <v>174</v>
      </c>
      <c r="AF82" s="286" t="s">
        <v>73</v>
      </c>
      <c r="AG82" s="286" t="s">
        <v>73</v>
      </c>
      <c r="AH82" s="286" t="s">
        <v>73</v>
      </c>
      <c r="AI82" s="286" t="s">
        <v>73</v>
      </c>
      <c r="AJ82" s="286" t="s">
        <v>73</v>
      </c>
      <c r="AK82" s="286">
        <v>34.661000000000001</v>
      </c>
      <c r="AL82" s="292" t="s">
        <v>469</v>
      </c>
    </row>
    <row r="83" spans="1:38" ht="26.25" customHeight="1" x14ac:dyDescent="0.2">
      <c r="A83" s="115" t="s">
        <v>68</v>
      </c>
      <c r="B83" s="115" t="s">
        <v>239</v>
      </c>
      <c r="C83" s="115" t="s">
        <v>240</v>
      </c>
      <c r="D83" s="325"/>
      <c r="E83" s="328" t="s">
        <v>73</v>
      </c>
      <c r="F83" s="328">
        <v>1.4400000000000001E-3</v>
      </c>
      <c r="G83" s="328" t="s">
        <v>73</v>
      </c>
      <c r="H83" s="328" t="s">
        <v>73</v>
      </c>
      <c r="I83" s="328">
        <v>8.9999999999999992E-5</v>
      </c>
      <c r="J83" s="328">
        <v>1.8E-3</v>
      </c>
      <c r="K83" s="328">
        <v>1.3500000000000002E-2</v>
      </c>
      <c r="L83" s="328">
        <v>5.13E-6</v>
      </c>
      <c r="M83" s="328" t="s">
        <v>73</v>
      </c>
      <c r="N83" s="328" t="s">
        <v>73</v>
      </c>
      <c r="O83" s="328" t="s">
        <v>73</v>
      </c>
      <c r="P83" s="328" t="s">
        <v>73</v>
      </c>
      <c r="Q83" s="328" t="s">
        <v>73</v>
      </c>
      <c r="R83" s="328" t="s">
        <v>73</v>
      </c>
      <c r="S83" s="328" t="s">
        <v>73</v>
      </c>
      <c r="T83" s="328" t="s">
        <v>73</v>
      </c>
      <c r="U83" s="328" t="s">
        <v>73</v>
      </c>
      <c r="V83" s="328" t="s">
        <v>73</v>
      </c>
      <c r="W83" s="328" t="s">
        <v>73</v>
      </c>
      <c r="X83" s="328" t="s">
        <v>73</v>
      </c>
      <c r="Y83" s="328" t="s">
        <v>73</v>
      </c>
      <c r="Z83" s="328" t="s">
        <v>73</v>
      </c>
      <c r="AA83" s="328" t="s">
        <v>73</v>
      </c>
      <c r="AB83" s="328" t="s">
        <v>73</v>
      </c>
      <c r="AC83" s="328" t="s">
        <v>73</v>
      </c>
      <c r="AD83" s="328" t="s">
        <v>73</v>
      </c>
      <c r="AE83" s="301"/>
      <c r="AF83" s="350" t="s">
        <v>73</v>
      </c>
      <c r="AG83" s="350" t="s">
        <v>73</v>
      </c>
      <c r="AH83" s="350" t="s">
        <v>73</v>
      </c>
      <c r="AI83" s="350" t="s">
        <v>73</v>
      </c>
      <c r="AJ83" s="350" t="s">
        <v>73</v>
      </c>
      <c r="AK83" s="350">
        <v>90</v>
      </c>
      <c r="AL83" s="327" t="s">
        <v>241</v>
      </c>
    </row>
    <row r="84" spans="1:38" ht="26.25" customHeight="1" x14ac:dyDescent="0.2">
      <c r="A84" s="115" t="s">
        <v>68</v>
      </c>
      <c r="B84" s="115" t="s">
        <v>242</v>
      </c>
      <c r="C84" s="115" t="s">
        <v>243</v>
      </c>
      <c r="D84" s="325"/>
      <c r="E84" s="328" t="s">
        <v>73</v>
      </c>
      <c r="F84" s="328">
        <v>4.5805905599999993E-3</v>
      </c>
      <c r="G84" s="328" t="s">
        <v>73</v>
      </c>
      <c r="H84" s="328" t="s">
        <v>73</v>
      </c>
      <c r="I84" s="328">
        <v>8.4564748799999991E-5</v>
      </c>
      <c r="J84" s="328">
        <v>4.2282374399999991E-4</v>
      </c>
      <c r="K84" s="328">
        <v>1.6912949759999997E-3</v>
      </c>
      <c r="L84" s="328">
        <v>1.0993417343999998E-9</v>
      </c>
      <c r="M84" s="328">
        <v>3.34735464E-4</v>
      </c>
      <c r="N84" s="328" t="s">
        <v>73</v>
      </c>
      <c r="O84" s="328" t="s">
        <v>73</v>
      </c>
      <c r="P84" s="328" t="s">
        <v>73</v>
      </c>
      <c r="Q84" s="328" t="s">
        <v>73</v>
      </c>
      <c r="R84" s="328" t="s">
        <v>73</v>
      </c>
      <c r="S84" s="328" t="s">
        <v>73</v>
      </c>
      <c r="T84" s="328" t="s">
        <v>73</v>
      </c>
      <c r="U84" s="328" t="s">
        <v>73</v>
      </c>
      <c r="V84" s="328" t="s">
        <v>73</v>
      </c>
      <c r="W84" s="328" t="s">
        <v>73</v>
      </c>
      <c r="X84" s="328" t="s">
        <v>73</v>
      </c>
      <c r="Y84" s="328" t="s">
        <v>73</v>
      </c>
      <c r="Z84" s="328" t="s">
        <v>73</v>
      </c>
      <c r="AA84" s="328" t="s">
        <v>73</v>
      </c>
      <c r="AB84" s="328" t="s">
        <v>73</v>
      </c>
      <c r="AC84" s="328" t="s">
        <v>73</v>
      </c>
      <c r="AD84" s="328" t="s">
        <v>73</v>
      </c>
      <c r="AE84" s="301"/>
      <c r="AF84" s="350" t="s">
        <v>73</v>
      </c>
      <c r="AG84" s="350" t="s">
        <v>73</v>
      </c>
      <c r="AH84" s="350" t="s">
        <v>73</v>
      </c>
      <c r="AI84" s="350" t="s">
        <v>73</v>
      </c>
      <c r="AJ84" s="350" t="s">
        <v>73</v>
      </c>
      <c r="AK84" s="350">
        <v>35.235312</v>
      </c>
      <c r="AL84" s="327" t="s">
        <v>241</v>
      </c>
    </row>
    <row r="85" spans="1:38" ht="26.25" customHeight="1" x14ac:dyDescent="0.2">
      <c r="A85" s="115" t="s">
        <v>235</v>
      </c>
      <c r="B85" s="115" t="s">
        <v>244</v>
      </c>
      <c r="C85" s="115" t="s">
        <v>245</v>
      </c>
      <c r="D85" s="325"/>
      <c r="E85" s="286" t="s">
        <v>73</v>
      </c>
      <c r="F85" s="286">
        <v>3.4250577199999999</v>
      </c>
      <c r="G85" s="286" t="s">
        <v>73</v>
      </c>
      <c r="H85" s="286" t="s">
        <v>73</v>
      </c>
      <c r="I85" s="286" t="s">
        <v>73</v>
      </c>
      <c r="J85" s="286" t="s">
        <v>73</v>
      </c>
      <c r="K85" s="286" t="s">
        <v>73</v>
      </c>
      <c r="L85" s="286" t="s">
        <v>73</v>
      </c>
      <c r="M85" s="286" t="s">
        <v>73</v>
      </c>
      <c r="N85" s="286" t="s">
        <v>73</v>
      </c>
      <c r="O85" s="286" t="s">
        <v>73</v>
      </c>
      <c r="P85" s="286" t="s">
        <v>73</v>
      </c>
      <c r="Q85" s="286" t="s">
        <v>73</v>
      </c>
      <c r="R85" s="286" t="s">
        <v>73</v>
      </c>
      <c r="S85" s="286" t="s">
        <v>73</v>
      </c>
      <c r="T85" s="286" t="s">
        <v>73</v>
      </c>
      <c r="U85" s="286" t="s">
        <v>73</v>
      </c>
      <c r="V85" s="286" t="s">
        <v>73</v>
      </c>
      <c r="W85" s="286" t="s">
        <v>73</v>
      </c>
      <c r="X85" s="286" t="s">
        <v>73</v>
      </c>
      <c r="Y85" s="286" t="s">
        <v>73</v>
      </c>
      <c r="Z85" s="286" t="s">
        <v>73</v>
      </c>
      <c r="AA85" s="286" t="s">
        <v>73</v>
      </c>
      <c r="AB85" s="286" t="s">
        <v>73</v>
      </c>
      <c r="AC85" s="286" t="s">
        <v>73</v>
      </c>
      <c r="AD85" s="286" t="s">
        <v>73</v>
      </c>
      <c r="AE85" s="286"/>
      <c r="AF85" s="286" t="s">
        <v>73</v>
      </c>
      <c r="AG85" s="286" t="s">
        <v>73</v>
      </c>
      <c r="AH85" s="286" t="s">
        <v>73</v>
      </c>
      <c r="AI85" s="286" t="s">
        <v>73</v>
      </c>
      <c r="AJ85" s="286" t="s">
        <v>73</v>
      </c>
      <c r="AK85" s="286">
        <v>18348218</v>
      </c>
      <c r="AL85" s="292" t="s">
        <v>470</v>
      </c>
    </row>
    <row r="86" spans="1:38" ht="26.25" customHeight="1" x14ac:dyDescent="0.2">
      <c r="A86" s="115" t="s">
        <v>235</v>
      </c>
      <c r="B86" s="115" t="s">
        <v>246</v>
      </c>
      <c r="C86" s="115" t="s">
        <v>247</v>
      </c>
      <c r="D86" s="325"/>
      <c r="E86" s="328" t="s">
        <v>73</v>
      </c>
      <c r="F86" s="328">
        <v>0.18062366118000006</v>
      </c>
      <c r="G86" s="328" t="s">
        <v>73</v>
      </c>
      <c r="H86" s="328" t="s">
        <v>73</v>
      </c>
      <c r="I86" s="328" t="s">
        <v>73</v>
      </c>
      <c r="J86" s="328" t="s">
        <v>73</v>
      </c>
      <c r="K86" s="328" t="s">
        <v>73</v>
      </c>
      <c r="L86" s="328" t="s">
        <v>73</v>
      </c>
      <c r="M86" s="328" t="s">
        <v>73</v>
      </c>
      <c r="N86" s="328" t="s">
        <v>73</v>
      </c>
      <c r="O86" s="328" t="s">
        <v>73</v>
      </c>
      <c r="P86" s="328" t="s">
        <v>73</v>
      </c>
      <c r="Q86" s="328" t="s">
        <v>73</v>
      </c>
      <c r="R86" s="328" t="s">
        <v>73</v>
      </c>
      <c r="S86" s="328" t="s">
        <v>73</v>
      </c>
      <c r="T86" s="328" t="s">
        <v>73</v>
      </c>
      <c r="U86" s="328" t="s">
        <v>73</v>
      </c>
      <c r="V86" s="328" t="s">
        <v>73</v>
      </c>
      <c r="W86" s="328" t="s">
        <v>73</v>
      </c>
      <c r="X86" s="328" t="s">
        <v>73</v>
      </c>
      <c r="Y86" s="328" t="s">
        <v>73</v>
      </c>
      <c r="Z86" s="328" t="s">
        <v>73</v>
      </c>
      <c r="AA86" s="328" t="s">
        <v>73</v>
      </c>
      <c r="AB86" s="328" t="s">
        <v>73</v>
      </c>
      <c r="AC86" s="328" t="s">
        <v>73</v>
      </c>
      <c r="AD86" s="328" t="s">
        <v>73</v>
      </c>
      <c r="AE86" s="301"/>
      <c r="AF86" s="350" t="s">
        <v>73</v>
      </c>
      <c r="AG86" s="350" t="s">
        <v>73</v>
      </c>
      <c r="AH86" s="350" t="s">
        <v>73</v>
      </c>
      <c r="AI86" s="350" t="s">
        <v>73</v>
      </c>
      <c r="AJ86" s="350" t="s">
        <v>73</v>
      </c>
      <c r="AK86" s="350">
        <v>1.1721198000000002</v>
      </c>
      <c r="AL86" s="327" t="s">
        <v>248</v>
      </c>
    </row>
    <row r="87" spans="1:38" ht="26.25" customHeight="1" x14ac:dyDescent="0.2">
      <c r="A87" s="115" t="s">
        <v>235</v>
      </c>
      <c r="B87" s="115" t="s">
        <v>249</v>
      </c>
      <c r="C87" s="115" t="s">
        <v>250</v>
      </c>
      <c r="D87" s="325"/>
      <c r="E87" s="328" t="s">
        <v>73</v>
      </c>
      <c r="F87" s="328">
        <v>0.1041068</v>
      </c>
      <c r="G87" s="328" t="s">
        <v>73</v>
      </c>
      <c r="H87" s="328" t="s">
        <v>73</v>
      </c>
      <c r="I87" s="328" t="s">
        <v>73</v>
      </c>
      <c r="J87" s="328" t="s">
        <v>73</v>
      </c>
      <c r="K87" s="328" t="s">
        <v>73</v>
      </c>
      <c r="L87" s="328" t="s">
        <v>73</v>
      </c>
      <c r="M87" s="328" t="s">
        <v>73</v>
      </c>
      <c r="N87" s="328" t="s">
        <v>73</v>
      </c>
      <c r="O87" s="328" t="s">
        <v>73</v>
      </c>
      <c r="P87" s="328" t="s">
        <v>73</v>
      </c>
      <c r="Q87" s="328" t="s">
        <v>73</v>
      </c>
      <c r="R87" s="328" t="s">
        <v>73</v>
      </c>
      <c r="S87" s="328" t="s">
        <v>73</v>
      </c>
      <c r="T87" s="328" t="s">
        <v>73</v>
      </c>
      <c r="U87" s="328" t="s">
        <v>73</v>
      </c>
      <c r="V87" s="328" t="s">
        <v>73</v>
      </c>
      <c r="W87" s="328" t="s">
        <v>73</v>
      </c>
      <c r="X87" s="328" t="s">
        <v>73</v>
      </c>
      <c r="Y87" s="328" t="s">
        <v>73</v>
      </c>
      <c r="Z87" s="328" t="s">
        <v>73</v>
      </c>
      <c r="AA87" s="328" t="s">
        <v>73</v>
      </c>
      <c r="AB87" s="328" t="s">
        <v>73</v>
      </c>
      <c r="AC87" s="328" t="s">
        <v>73</v>
      </c>
      <c r="AD87" s="328" t="s">
        <v>73</v>
      </c>
      <c r="AE87" s="301"/>
      <c r="AF87" s="350" t="s">
        <v>73</v>
      </c>
      <c r="AG87" s="350" t="s">
        <v>73</v>
      </c>
      <c r="AH87" s="350" t="s">
        <v>73</v>
      </c>
      <c r="AI87" s="350" t="s">
        <v>73</v>
      </c>
      <c r="AJ87" s="350" t="s">
        <v>73</v>
      </c>
      <c r="AK87" s="350">
        <v>260267</v>
      </c>
      <c r="AL87" s="327" t="s">
        <v>251</v>
      </c>
    </row>
    <row r="88" spans="1:38" ht="26.25" customHeight="1" x14ac:dyDescent="0.2">
      <c r="A88" s="115" t="s">
        <v>235</v>
      </c>
      <c r="B88" s="115" t="s">
        <v>252</v>
      </c>
      <c r="C88" s="115" t="s">
        <v>253</v>
      </c>
      <c r="D88" s="325" t="s">
        <v>174</v>
      </c>
      <c r="E88" s="286" t="s">
        <v>73</v>
      </c>
      <c r="F88" s="286">
        <v>0.12937659600000001</v>
      </c>
      <c r="G88" s="286" t="s">
        <v>73</v>
      </c>
      <c r="H88" s="286" t="s">
        <v>73</v>
      </c>
      <c r="I88" s="286" t="s">
        <v>73</v>
      </c>
      <c r="J88" s="286" t="s">
        <v>73</v>
      </c>
      <c r="K88" s="286" t="s">
        <v>73</v>
      </c>
      <c r="L88" s="286" t="s">
        <v>73</v>
      </c>
      <c r="M88" s="286" t="s">
        <v>73</v>
      </c>
      <c r="N88" s="286" t="s">
        <v>73</v>
      </c>
      <c r="O88" s="286" t="s">
        <v>73</v>
      </c>
      <c r="P88" s="286" t="s">
        <v>73</v>
      </c>
      <c r="Q88" s="286" t="s">
        <v>73</v>
      </c>
      <c r="R88" s="286" t="s">
        <v>73</v>
      </c>
      <c r="S88" s="286" t="s">
        <v>73</v>
      </c>
      <c r="T88" s="286" t="s">
        <v>73</v>
      </c>
      <c r="U88" s="286" t="s">
        <v>73</v>
      </c>
      <c r="V88" s="286" t="s">
        <v>73</v>
      </c>
      <c r="W88" s="286" t="s">
        <v>73</v>
      </c>
      <c r="X88" s="286" t="s">
        <v>73</v>
      </c>
      <c r="Y88" s="286" t="s">
        <v>73</v>
      </c>
      <c r="Z88" s="286" t="s">
        <v>73</v>
      </c>
      <c r="AA88" s="286" t="s">
        <v>73</v>
      </c>
      <c r="AB88" s="286" t="s">
        <v>73</v>
      </c>
      <c r="AC88" s="286" t="s">
        <v>73</v>
      </c>
      <c r="AD88" s="286" t="s">
        <v>73</v>
      </c>
      <c r="AE88" s="286"/>
      <c r="AF88" s="286" t="s">
        <v>73</v>
      </c>
      <c r="AG88" s="286" t="s">
        <v>73</v>
      </c>
      <c r="AH88" s="286" t="s">
        <v>73</v>
      </c>
      <c r="AI88" s="286" t="s">
        <v>73</v>
      </c>
      <c r="AJ88" s="286" t="s">
        <v>73</v>
      </c>
      <c r="AK88" s="286">
        <v>14.267880999999999</v>
      </c>
      <c r="AL88" s="292" t="s">
        <v>471</v>
      </c>
    </row>
    <row r="89" spans="1:38" ht="26.25" customHeight="1" x14ac:dyDescent="0.2">
      <c r="A89" s="115" t="s">
        <v>235</v>
      </c>
      <c r="B89" s="115" t="s">
        <v>254</v>
      </c>
      <c r="C89" s="115" t="s">
        <v>255</v>
      </c>
      <c r="D89" s="325" t="s">
        <v>174</v>
      </c>
      <c r="E89" s="286" t="s">
        <v>73</v>
      </c>
      <c r="F89" s="286">
        <v>0.36011688400000003</v>
      </c>
      <c r="G89" s="286" t="s">
        <v>73</v>
      </c>
      <c r="H89" s="286" t="s">
        <v>73</v>
      </c>
      <c r="I89" s="286" t="s">
        <v>73</v>
      </c>
      <c r="J89" s="286" t="s">
        <v>73</v>
      </c>
      <c r="K89" s="286" t="s">
        <v>73</v>
      </c>
      <c r="L89" s="286" t="s">
        <v>73</v>
      </c>
      <c r="M89" s="286" t="s">
        <v>73</v>
      </c>
      <c r="N89" s="286" t="s">
        <v>73</v>
      </c>
      <c r="O89" s="286" t="s">
        <v>73</v>
      </c>
      <c r="P89" s="286" t="s">
        <v>73</v>
      </c>
      <c r="Q89" s="286" t="s">
        <v>73</v>
      </c>
      <c r="R89" s="286" t="s">
        <v>73</v>
      </c>
      <c r="S89" s="286" t="s">
        <v>73</v>
      </c>
      <c r="T89" s="286" t="s">
        <v>73</v>
      </c>
      <c r="U89" s="286" t="s">
        <v>73</v>
      </c>
      <c r="V89" s="286" t="s">
        <v>73</v>
      </c>
      <c r="W89" s="286" t="s">
        <v>73</v>
      </c>
      <c r="X89" s="286" t="s">
        <v>73</v>
      </c>
      <c r="Y89" s="286" t="s">
        <v>73</v>
      </c>
      <c r="Z89" s="286" t="s">
        <v>73</v>
      </c>
      <c r="AA89" s="286" t="s">
        <v>73</v>
      </c>
      <c r="AB89" s="286" t="s">
        <v>73</v>
      </c>
      <c r="AC89" s="286" t="s">
        <v>73</v>
      </c>
      <c r="AD89" s="286" t="s">
        <v>73</v>
      </c>
      <c r="AE89" s="286"/>
      <c r="AF89" s="286" t="s">
        <v>73</v>
      </c>
      <c r="AG89" s="286" t="s">
        <v>73</v>
      </c>
      <c r="AH89" s="286" t="s">
        <v>73</v>
      </c>
      <c r="AI89" s="286" t="s">
        <v>73</v>
      </c>
      <c r="AJ89" s="286" t="s">
        <v>73</v>
      </c>
      <c r="AK89" s="347">
        <v>1998244</v>
      </c>
      <c r="AL89" s="292" t="s">
        <v>256</v>
      </c>
    </row>
    <row r="90" spans="1:38" s="32" customFormat="1" ht="26.25" customHeight="1" x14ac:dyDescent="0.2">
      <c r="A90" s="115" t="s">
        <v>235</v>
      </c>
      <c r="B90" s="115" t="s">
        <v>257</v>
      </c>
      <c r="C90" s="115" t="s">
        <v>258</v>
      </c>
      <c r="D90" s="325" t="s">
        <v>174</v>
      </c>
      <c r="E90" s="286">
        <v>3.1762368999999999E-2</v>
      </c>
      <c r="F90" s="286">
        <v>9.7758049E-2</v>
      </c>
      <c r="G90" s="286">
        <v>1.018948E-3</v>
      </c>
      <c r="H90" s="286">
        <v>7.3027653999999997E-2</v>
      </c>
      <c r="I90" s="286">
        <v>1.7525031E-2</v>
      </c>
      <c r="J90" s="286">
        <v>3.3679742999999998E-2</v>
      </c>
      <c r="K90" s="286">
        <v>3.7057117000000001E-2</v>
      </c>
      <c r="L90" s="286">
        <v>2.3042099999999999E-4</v>
      </c>
      <c r="M90" s="286">
        <v>0.97200848799999995</v>
      </c>
      <c r="N90" s="286">
        <v>0.26452160000000002</v>
      </c>
      <c r="O90" s="286">
        <v>5.0030199999999999E-4</v>
      </c>
      <c r="P90" s="286">
        <v>1.9199999999999999E-5</v>
      </c>
      <c r="Q90" s="286">
        <v>4.4874200000000002E-4</v>
      </c>
      <c r="R90" s="286">
        <v>5.2634400000000003E-3</v>
      </c>
      <c r="S90" s="286">
        <v>0.14980655000000001</v>
      </c>
      <c r="T90" s="286">
        <v>1.0122475000000001E-2</v>
      </c>
      <c r="U90" s="286" t="s">
        <v>73</v>
      </c>
      <c r="V90" s="286">
        <v>8.7724474999999996E-2</v>
      </c>
      <c r="W90" s="286">
        <v>1.759703E-3</v>
      </c>
      <c r="X90" s="286">
        <v>1.95327E-3</v>
      </c>
      <c r="Y90" s="286">
        <v>7.9186600000000001E-4</v>
      </c>
      <c r="Z90" s="286">
        <v>7.9186600000000001E-4</v>
      </c>
      <c r="AA90" s="286">
        <v>7.9186600000000001E-4</v>
      </c>
      <c r="AB90" s="286">
        <v>4.3288679999999996E-3</v>
      </c>
      <c r="AC90" s="286" t="s">
        <v>73</v>
      </c>
      <c r="AD90" s="286" t="s">
        <v>73</v>
      </c>
      <c r="AE90" s="286"/>
      <c r="AF90" s="286" t="s">
        <v>73</v>
      </c>
      <c r="AG90" s="286" t="s">
        <v>73</v>
      </c>
      <c r="AH90" s="286" t="s">
        <v>73</v>
      </c>
      <c r="AI90" s="286" t="s">
        <v>73</v>
      </c>
      <c r="AJ90" s="286" t="s">
        <v>73</v>
      </c>
      <c r="AK90" s="286">
        <v>337400</v>
      </c>
      <c r="AL90" s="292" t="s">
        <v>472</v>
      </c>
    </row>
    <row r="91" spans="1:38" ht="26.25" customHeight="1" x14ac:dyDescent="0.2">
      <c r="A91" s="115" t="s">
        <v>235</v>
      </c>
      <c r="B91" s="115" t="s">
        <v>259</v>
      </c>
      <c r="C91" s="115" t="s">
        <v>260</v>
      </c>
      <c r="D91" s="325" t="s">
        <v>473</v>
      </c>
      <c r="E91" s="286" t="s">
        <v>73</v>
      </c>
      <c r="F91" s="286" t="s">
        <v>71</v>
      </c>
      <c r="G91" s="286" t="s">
        <v>73</v>
      </c>
      <c r="H91" s="286" t="s">
        <v>73</v>
      </c>
      <c r="I91" s="286" t="s">
        <v>73</v>
      </c>
      <c r="J91" s="286" t="s">
        <v>73</v>
      </c>
      <c r="K91" s="286" t="s">
        <v>73</v>
      </c>
      <c r="L91" s="286" t="s">
        <v>73</v>
      </c>
      <c r="M91" s="286" t="s">
        <v>73</v>
      </c>
      <c r="N91" s="286" t="s">
        <v>73</v>
      </c>
      <c r="O91" s="286" t="s">
        <v>73</v>
      </c>
      <c r="P91" s="286" t="s">
        <v>73</v>
      </c>
      <c r="Q91" s="286" t="s">
        <v>73</v>
      </c>
      <c r="R91" s="286" t="s">
        <v>73</v>
      </c>
      <c r="S91" s="286" t="s">
        <v>73</v>
      </c>
      <c r="T91" s="286" t="s">
        <v>73</v>
      </c>
      <c r="U91" s="286" t="s">
        <v>73</v>
      </c>
      <c r="V91" s="286" t="s">
        <v>73</v>
      </c>
      <c r="W91" s="286" t="s">
        <v>73</v>
      </c>
      <c r="X91" s="286" t="s">
        <v>73</v>
      </c>
      <c r="Y91" s="286" t="s">
        <v>73</v>
      </c>
      <c r="Z91" s="286" t="s">
        <v>73</v>
      </c>
      <c r="AA91" s="286" t="s">
        <v>73</v>
      </c>
      <c r="AB91" s="286" t="s">
        <v>73</v>
      </c>
      <c r="AC91" s="286" t="s">
        <v>73</v>
      </c>
      <c r="AD91" s="286" t="s">
        <v>73</v>
      </c>
      <c r="AE91" s="286" t="s">
        <v>174</v>
      </c>
      <c r="AF91" s="286" t="s">
        <v>73</v>
      </c>
      <c r="AG91" s="286" t="s">
        <v>73</v>
      </c>
      <c r="AH91" s="286" t="s">
        <v>73</v>
      </c>
      <c r="AI91" s="286" t="s">
        <v>73</v>
      </c>
      <c r="AJ91" s="286" t="s">
        <v>73</v>
      </c>
      <c r="AK91" s="286" t="s">
        <v>71</v>
      </c>
      <c r="AL91" s="292" t="s">
        <v>174</v>
      </c>
    </row>
    <row r="92" spans="1:38" ht="26.25" customHeight="1" x14ac:dyDescent="0.2">
      <c r="A92" s="115" t="s">
        <v>68</v>
      </c>
      <c r="B92" s="115" t="s">
        <v>261</v>
      </c>
      <c r="C92" s="115" t="s">
        <v>262</v>
      </c>
      <c r="D92" s="325"/>
      <c r="E92" s="328">
        <v>3.0000000000000001E-5</v>
      </c>
      <c r="F92" s="328">
        <v>6.1450000000000003E-3</v>
      </c>
      <c r="G92" s="328">
        <v>1.3820000000000001E-2</v>
      </c>
      <c r="H92" s="328">
        <v>1.7799999999999999E-3</v>
      </c>
      <c r="I92" s="328">
        <v>1.4682E-3</v>
      </c>
      <c r="J92" s="328">
        <v>1.9575999999999999E-3</v>
      </c>
      <c r="K92" s="328">
        <v>2.447E-3</v>
      </c>
      <c r="L92" s="328">
        <v>2.6427600000000001E-5</v>
      </c>
      <c r="M92" s="328">
        <v>3.0000000000000001E-5</v>
      </c>
      <c r="N92" s="328" t="s">
        <v>73</v>
      </c>
      <c r="O92" s="328" t="s">
        <v>73</v>
      </c>
      <c r="P92" s="328" t="s">
        <v>73</v>
      </c>
      <c r="Q92" s="328" t="s">
        <v>73</v>
      </c>
      <c r="R92" s="328" t="s">
        <v>73</v>
      </c>
      <c r="S92" s="328" t="s">
        <v>73</v>
      </c>
      <c r="T92" s="328" t="s">
        <v>73</v>
      </c>
      <c r="U92" s="328" t="s">
        <v>73</v>
      </c>
      <c r="V92" s="328" t="s">
        <v>73</v>
      </c>
      <c r="W92" s="328" t="s">
        <v>73</v>
      </c>
      <c r="X92" s="328" t="s">
        <v>73</v>
      </c>
      <c r="Y92" s="328" t="s">
        <v>73</v>
      </c>
      <c r="Z92" s="328" t="s">
        <v>73</v>
      </c>
      <c r="AA92" s="328" t="s">
        <v>73</v>
      </c>
      <c r="AB92" s="328" t="s">
        <v>73</v>
      </c>
      <c r="AC92" s="328" t="s">
        <v>73</v>
      </c>
      <c r="AD92" s="328" t="s">
        <v>73</v>
      </c>
      <c r="AE92" s="301"/>
      <c r="AF92" s="350" t="s">
        <v>73</v>
      </c>
      <c r="AG92" s="350" t="s">
        <v>73</v>
      </c>
      <c r="AH92" s="350" t="s">
        <v>73</v>
      </c>
      <c r="AI92" s="350" t="s">
        <v>73</v>
      </c>
      <c r="AJ92" s="350" t="s">
        <v>73</v>
      </c>
      <c r="AK92" s="350" t="s">
        <v>72</v>
      </c>
      <c r="AL92" s="327" t="s">
        <v>460</v>
      </c>
    </row>
    <row r="93" spans="1:38" ht="26.25" customHeight="1" x14ac:dyDescent="0.2">
      <c r="A93" s="115" t="s">
        <v>68</v>
      </c>
      <c r="B93" s="115" t="s">
        <v>263</v>
      </c>
      <c r="C93" s="115" t="s">
        <v>264</v>
      </c>
      <c r="D93" s="325"/>
      <c r="E93" s="286" t="s">
        <v>73</v>
      </c>
      <c r="F93" s="286">
        <v>3.067693325</v>
      </c>
      <c r="G93" s="286" t="s">
        <v>73</v>
      </c>
      <c r="H93" s="286" t="s">
        <v>73</v>
      </c>
      <c r="I93" s="286" t="s">
        <v>73</v>
      </c>
      <c r="J93" s="286">
        <v>4.0108069999999999E-3</v>
      </c>
      <c r="K93" s="286" t="s">
        <v>73</v>
      </c>
      <c r="L93" s="286" t="s">
        <v>73</v>
      </c>
      <c r="M93" s="286" t="s">
        <v>73</v>
      </c>
      <c r="N93" s="286" t="s">
        <v>73</v>
      </c>
      <c r="O93" s="286" t="s">
        <v>73</v>
      </c>
      <c r="P93" s="286" t="s">
        <v>73</v>
      </c>
      <c r="Q93" s="286" t="s">
        <v>73</v>
      </c>
      <c r="R93" s="286" t="s">
        <v>73</v>
      </c>
      <c r="S93" s="286" t="s">
        <v>73</v>
      </c>
      <c r="T93" s="286" t="s">
        <v>73</v>
      </c>
      <c r="U93" s="286" t="s">
        <v>73</v>
      </c>
      <c r="V93" s="286" t="s">
        <v>73</v>
      </c>
      <c r="W93" s="286" t="s">
        <v>73</v>
      </c>
      <c r="X93" s="286" t="s">
        <v>73</v>
      </c>
      <c r="Y93" s="286" t="s">
        <v>73</v>
      </c>
      <c r="Z93" s="286" t="s">
        <v>73</v>
      </c>
      <c r="AA93" s="286" t="s">
        <v>73</v>
      </c>
      <c r="AB93" s="286" t="s">
        <v>73</v>
      </c>
      <c r="AC93" s="286" t="s">
        <v>73</v>
      </c>
      <c r="AD93" s="286" t="s">
        <v>73</v>
      </c>
      <c r="AE93" s="286"/>
      <c r="AF93" s="286" t="s">
        <v>73</v>
      </c>
      <c r="AG93" s="286" t="s">
        <v>73</v>
      </c>
      <c r="AH93" s="286" t="s">
        <v>73</v>
      </c>
      <c r="AI93" s="286" t="s">
        <v>73</v>
      </c>
      <c r="AJ93" s="286" t="s">
        <v>73</v>
      </c>
      <c r="AK93" s="286">
        <v>2167</v>
      </c>
      <c r="AL93" s="292" t="s">
        <v>474</v>
      </c>
    </row>
    <row r="94" spans="1:38" ht="26.25" customHeight="1" x14ac:dyDescent="0.2">
      <c r="A94" s="115" t="s">
        <v>68</v>
      </c>
      <c r="B94" s="115" t="s">
        <v>265</v>
      </c>
      <c r="C94" s="115" t="s">
        <v>266</v>
      </c>
      <c r="D94" s="325"/>
      <c r="E94" s="286">
        <v>6.4754000000000006E-2</v>
      </c>
      <c r="F94" s="286">
        <v>1.1025E-2</v>
      </c>
      <c r="G94" s="286" t="s">
        <v>73</v>
      </c>
      <c r="H94" s="286" t="s">
        <v>73</v>
      </c>
      <c r="I94" s="286">
        <v>4.032E-3</v>
      </c>
      <c r="J94" s="286">
        <v>5.3759999999999997E-3</v>
      </c>
      <c r="K94" s="286">
        <v>6.7200000000000003E-3</v>
      </c>
      <c r="L94" s="286">
        <v>7.2576000000000004E-5</v>
      </c>
      <c r="M94" s="286">
        <v>0.123904</v>
      </c>
      <c r="N94" s="286" t="s">
        <v>73</v>
      </c>
      <c r="O94" s="286" t="s">
        <v>73</v>
      </c>
      <c r="P94" s="286" t="s">
        <v>73</v>
      </c>
      <c r="Q94" s="286" t="s">
        <v>73</v>
      </c>
      <c r="R94" s="286" t="s">
        <v>73</v>
      </c>
      <c r="S94" s="286" t="s">
        <v>73</v>
      </c>
      <c r="T94" s="286" t="s">
        <v>73</v>
      </c>
      <c r="U94" s="286" t="s">
        <v>73</v>
      </c>
      <c r="V94" s="286" t="s">
        <v>73</v>
      </c>
      <c r="W94" s="286" t="s">
        <v>73</v>
      </c>
      <c r="X94" s="286" t="s">
        <v>73</v>
      </c>
      <c r="Y94" s="286" t="s">
        <v>73</v>
      </c>
      <c r="Z94" s="286" t="s">
        <v>73</v>
      </c>
      <c r="AA94" s="286" t="s">
        <v>73</v>
      </c>
      <c r="AB94" s="286" t="s">
        <v>73</v>
      </c>
      <c r="AC94" s="286" t="s">
        <v>73</v>
      </c>
      <c r="AD94" s="286" t="s">
        <v>73</v>
      </c>
      <c r="AE94" s="286"/>
      <c r="AF94" s="286" t="s">
        <v>73</v>
      </c>
      <c r="AG94" s="286" t="s">
        <v>73</v>
      </c>
      <c r="AH94" s="286" t="s">
        <v>73</v>
      </c>
      <c r="AI94" s="286" t="s">
        <v>73</v>
      </c>
      <c r="AJ94" s="286" t="s">
        <v>73</v>
      </c>
      <c r="AK94" s="286" t="s">
        <v>72</v>
      </c>
      <c r="AL94" s="292" t="s">
        <v>174</v>
      </c>
    </row>
    <row r="95" spans="1:38" ht="26.25" customHeight="1" x14ac:dyDescent="0.2">
      <c r="A95" s="115" t="s">
        <v>68</v>
      </c>
      <c r="B95" s="115" t="s">
        <v>267</v>
      </c>
      <c r="C95" s="115" t="s">
        <v>268</v>
      </c>
      <c r="D95" s="325"/>
      <c r="E95" s="328" t="s">
        <v>73</v>
      </c>
      <c r="F95" s="328" t="s">
        <v>72</v>
      </c>
      <c r="G95" s="328" t="s">
        <v>73</v>
      </c>
      <c r="H95" s="328" t="s">
        <v>73</v>
      </c>
      <c r="I95" s="328" t="s">
        <v>72</v>
      </c>
      <c r="J95" s="328" t="s">
        <v>72</v>
      </c>
      <c r="K95" s="328">
        <v>0.431697</v>
      </c>
      <c r="L95" s="328" t="s">
        <v>73</v>
      </c>
      <c r="M95" s="328" t="s">
        <v>73</v>
      </c>
      <c r="N95" s="328" t="s">
        <v>73</v>
      </c>
      <c r="O95" s="328" t="s">
        <v>73</v>
      </c>
      <c r="P95" s="328" t="s">
        <v>73</v>
      </c>
      <c r="Q95" s="328" t="s">
        <v>73</v>
      </c>
      <c r="R95" s="328" t="s">
        <v>73</v>
      </c>
      <c r="S95" s="328" t="s">
        <v>73</v>
      </c>
      <c r="T95" s="328" t="s">
        <v>73</v>
      </c>
      <c r="U95" s="328" t="s">
        <v>73</v>
      </c>
      <c r="V95" s="328" t="s">
        <v>73</v>
      </c>
      <c r="W95" s="328" t="s">
        <v>73</v>
      </c>
      <c r="X95" s="328" t="s">
        <v>73</v>
      </c>
      <c r="Y95" s="328" t="s">
        <v>73</v>
      </c>
      <c r="Z95" s="328" t="s">
        <v>73</v>
      </c>
      <c r="AA95" s="328" t="s">
        <v>73</v>
      </c>
      <c r="AB95" s="328" t="s">
        <v>73</v>
      </c>
      <c r="AC95" s="328" t="s">
        <v>73</v>
      </c>
      <c r="AD95" s="328" t="s">
        <v>73</v>
      </c>
      <c r="AE95" s="294">
        <v>0</v>
      </c>
      <c r="AF95" s="350" t="s">
        <v>73</v>
      </c>
      <c r="AG95" s="350" t="s">
        <v>73</v>
      </c>
      <c r="AH95" s="350" t="s">
        <v>73</v>
      </c>
      <c r="AI95" s="350" t="s">
        <v>73</v>
      </c>
      <c r="AJ95" s="350" t="s">
        <v>73</v>
      </c>
      <c r="AK95" s="350">
        <v>431.697</v>
      </c>
      <c r="AL95" s="327" t="s">
        <v>269</v>
      </c>
    </row>
    <row r="96" spans="1:38" ht="26.25" customHeight="1" x14ac:dyDescent="0.2">
      <c r="A96" s="115" t="s">
        <v>68</v>
      </c>
      <c r="B96" s="115" t="s">
        <v>270</v>
      </c>
      <c r="C96" s="115" t="s">
        <v>271</v>
      </c>
      <c r="D96" s="325"/>
      <c r="E96" s="286" t="s">
        <v>67</v>
      </c>
      <c r="F96" s="286" t="s">
        <v>67</v>
      </c>
      <c r="G96" s="286" t="s">
        <v>67</v>
      </c>
      <c r="H96" s="286" t="s">
        <v>67</v>
      </c>
      <c r="I96" s="286" t="s">
        <v>67</v>
      </c>
      <c r="J96" s="286" t="s">
        <v>67</v>
      </c>
      <c r="K96" s="286" t="s">
        <v>67</v>
      </c>
      <c r="L96" s="286" t="s">
        <v>67</v>
      </c>
      <c r="M96" s="286" t="s">
        <v>67</v>
      </c>
      <c r="N96" s="286" t="s">
        <v>67</v>
      </c>
      <c r="O96" s="286" t="s">
        <v>67</v>
      </c>
      <c r="P96" s="286" t="s">
        <v>67</v>
      </c>
      <c r="Q96" s="286" t="s">
        <v>67</v>
      </c>
      <c r="R96" s="286" t="s">
        <v>67</v>
      </c>
      <c r="S96" s="286" t="s">
        <v>67</v>
      </c>
      <c r="T96" s="286" t="s">
        <v>67</v>
      </c>
      <c r="U96" s="286" t="s">
        <v>67</v>
      </c>
      <c r="V96" s="286" t="s">
        <v>67</v>
      </c>
      <c r="W96" s="286" t="s">
        <v>67</v>
      </c>
      <c r="X96" s="286" t="s">
        <v>67</v>
      </c>
      <c r="Y96" s="286" t="s">
        <v>67</v>
      </c>
      <c r="Z96" s="286" t="s">
        <v>67</v>
      </c>
      <c r="AA96" s="286" t="s">
        <v>67</v>
      </c>
      <c r="AB96" s="286" t="s">
        <v>67</v>
      </c>
      <c r="AC96" s="286" t="s">
        <v>67</v>
      </c>
      <c r="AD96" s="286" t="s">
        <v>67</v>
      </c>
      <c r="AE96" s="286" t="s">
        <v>174</v>
      </c>
      <c r="AF96" s="286" t="s">
        <v>67</v>
      </c>
      <c r="AG96" s="286" t="s">
        <v>67</v>
      </c>
      <c r="AH96" s="286" t="s">
        <v>67</v>
      </c>
      <c r="AI96" s="286" t="s">
        <v>67</v>
      </c>
      <c r="AJ96" s="286" t="s">
        <v>67</v>
      </c>
      <c r="AK96" s="286" t="s">
        <v>67</v>
      </c>
      <c r="AL96" s="292" t="s">
        <v>174</v>
      </c>
    </row>
    <row r="97" spans="1:38" ht="26.25" customHeight="1" x14ac:dyDescent="0.2">
      <c r="A97" s="115" t="s">
        <v>68</v>
      </c>
      <c r="B97" s="115" t="s">
        <v>272</v>
      </c>
      <c r="C97" s="115" t="s">
        <v>273</v>
      </c>
      <c r="D97" s="325"/>
      <c r="E97" s="286" t="s">
        <v>73</v>
      </c>
      <c r="F97" s="286" t="s">
        <v>73</v>
      </c>
      <c r="G97" s="286" t="s">
        <v>73</v>
      </c>
      <c r="H97" s="286" t="s">
        <v>73</v>
      </c>
      <c r="I97" s="286" t="s">
        <v>73</v>
      </c>
      <c r="J97" s="286" t="s">
        <v>73</v>
      </c>
      <c r="K97" s="286" t="s">
        <v>73</v>
      </c>
      <c r="L97" s="286" t="s">
        <v>73</v>
      </c>
      <c r="M97" s="286" t="s">
        <v>73</v>
      </c>
      <c r="N97" s="286" t="s">
        <v>73</v>
      </c>
      <c r="O97" s="286" t="s">
        <v>73</v>
      </c>
      <c r="P97" s="286">
        <v>3.1419999999999997E-2</v>
      </c>
      <c r="Q97" s="286" t="s">
        <v>73</v>
      </c>
      <c r="R97" s="286" t="s">
        <v>73</v>
      </c>
      <c r="S97" s="286" t="s">
        <v>73</v>
      </c>
      <c r="T97" s="286" t="s">
        <v>73</v>
      </c>
      <c r="U97" s="286" t="s">
        <v>73</v>
      </c>
      <c r="V97" s="286" t="s">
        <v>73</v>
      </c>
      <c r="W97" s="286" t="s">
        <v>73</v>
      </c>
      <c r="X97" s="286" t="s">
        <v>73</v>
      </c>
      <c r="Y97" s="286" t="s">
        <v>73</v>
      </c>
      <c r="Z97" s="286" t="s">
        <v>73</v>
      </c>
      <c r="AA97" s="286" t="s">
        <v>73</v>
      </c>
      <c r="AB97" s="286" t="s">
        <v>73</v>
      </c>
      <c r="AC97" s="286" t="s">
        <v>73</v>
      </c>
      <c r="AD97" s="286">
        <v>0.31618000000000002</v>
      </c>
      <c r="AE97" s="286"/>
      <c r="AF97" s="286" t="s">
        <v>73</v>
      </c>
      <c r="AG97" s="286" t="s">
        <v>73</v>
      </c>
      <c r="AH97" s="286" t="s">
        <v>73</v>
      </c>
      <c r="AI97" s="286" t="s">
        <v>73</v>
      </c>
      <c r="AJ97" s="286" t="s">
        <v>73</v>
      </c>
      <c r="AK97" s="286">
        <v>105.39167999999999</v>
      </c>
      <c r="AL97" s="292" t="s">
        <v>475</v>
      </c>
    </row>
    <row r="98" spans="1:38" ht="26.25" customHeight="1" x14ac:dyDescent="0.2">
      <c r="A98" s="115" t="s">
        <v>68</v>
      </c>
      <c r="B98" s="115" t="s">
        <v>275</v>
      </c>
      <c r="C98" s="115" t="s">
        <v>276</v>
      </c>
      <c r="D98" s="325"/>
      <c r="E98" s="286" t="s">
        <v>67</v>
      </c>
      <c r="F98" s="286" t="s">
        <v>67</v>
      </c>
      <c r="G98" s="286" t="s">
        <v>67</v>
      </c>
      <c r="H98" s="286" t="s">
        <v>67</v>
      </c>
      <c r="I98" s="286" t="s">
        <v>67</v>
      </c>
      <c r="J98" s="286" t="s">
        <v>67</v>
      </c>
      <c r="K98" s="286" t="s">
        <v>67</v>
      </c>
      <c r="L98" s="286" t="s">
        <v>67</v>
      </c>
      <c r="M98" s="286" t="s">
        <v>67</v>
      </c>
      <c r="N98" s="286" t="s">
        <v>67</v>
      </c>
      <c r="O98" s="286" t="s">
        <v>67</v>
      </c>
      <c r="P98" s="286" t="s">
        <v>67</v>
      </c>
      <c r="Q98" s="286" t="s">
        <v>67</v>
      </c>
      <c r="R98" s="286" t="s">
        <v>67</v>
      </c>
      <c r="S98" s="286" t="s">
        <v>67</v>
      </c>
      <c r="T98" s="286" t="s">
        <v>67</v>
      </c>
      <c r="U98" s="286" t="s">
        <v>67</v>
      </c>
      <c r="V98" s="286" t="s">
        <v>67</v>
      </c>
      <c r="W98" s="286" t="s">
        <v>67</v>
      </c>
      <c r="X98" s="286" t="s">
        <v>67</v>
      </c>
      <c r="Y98" s="286" t="s">
        <v>67</v>
      </c>
      <c r="Z98" s="286" t="s">
        <v>67</v>
      </c>
      <c r="AA98" s="286" t="s">
        <v>67</v>
      </c>
      <c r="AB98" s="286" t="s">
        <v>67</v>
      </c>
      <c r="AC98" s="286" t="s">
        <v>67</v>
      </c>
      <c r="AD98" s="286" t="s">
        <v>67</v>
      </c>
      <c r="AE98" s="286" t="s">
        <v>174</v>
      </c>
      <c r="AF98" s="286" t="s">
        <v>67</v>
      </c>
      <c r="AG98" s="286" t="s">
        <v>67</v>
      </c>
      <c r="AH98" s="286" t="s">
        <v>67</v>
      </c>
      <c r="AI98" s="286" t="s">
        <v>67</v>
      </c>
      <c r="AJ98" s="286" t="s">
        <v>67</v>
      </c>
      <c r="AK98" s="286" t="s">
        <v>67</v>
      </c>
      <c r="AL98" s="292" t="s">
        <v>174</v>
      </c>
    </row>
    <row r="99" spans="1:38" ht="26.25" customHeight="1" x14ac:dyDescent="0.25">
      <c r="A99" s="115" t="s">
        <v>277</v>
      </c>
      <c r="B99" s="115" t="s">
        <v>278</v>
      </c>
      <c r="C99" s="115" t="s">
        <v>279</v>
      </c>
      <c r="D99" s="325">
        <v>0</v>
      </c>
      <c r="E99" s="282">
        <v>0.17999799999999999</v>
      </c>
      <c r="F99" s="283">
        <v>6.0702290000000003</v>
      </c>
      <c r="G99" s="283" t="s">
        <v>73</v>
      </c>
      <c r="H99" s="282">
        <v>6.159357</v>
      </c>
      <c r="I99" s="282">
        <v>0.104964</v>
      </c>
      <c r="J99" s="282">
        <v>0.16128700000000001</v>
      </c>
      <c r="K99" s="282">
        <v>0.35329500000000003</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384679.5</v>
      </c>
      <c r="AL99" s="308" t="s">
        <v>280</v>
      </c>
    </row>
    <row r="100" spans="1:38" ht="26.25" customHeight="1" x14ac:dyDescent="0.25">
      <c r="A100" s="115" t="s">
        <v>277</v>
      </c>
      <c r="B100" s="115" t="s">
        <v>281</v>
      </c>
      <c r="C100" s="115" t="s">
        <v>282</v>
      </c>
      <c r="D100" s="325">
        <v>0</v>
      </c>
      <c r="E100" s="283">
        <v>8.0799999999999997E-2</v>
      </c>
      <c r="F100" s="283">
        <v>3.2140010000000001</v>
      </c>
      <c r="G100" s="283" t="s">
        <v>73</v>
      </c>
      <c r="H100" s="282">
        <v>2.6097410000000001</v>
      </c>
      <c r="I100" s="282">
        <v>4.0717999999999997E-2</v>
      </c>
      <c r="J100" s="282">
        <v>6.2349000000000002E-2</v>
      </c>
      <c r="K100" s="282">
        <v>0.135019</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3">
        <v>405193.6</v>
      </c>
      <c r="AL100" s="306" t="s">
        <v>450</v>
      </c>
    </row>
    <row r="101" spans="1:38" ht="26.25" customHeight="1" x14ac:dyDescent="0.25">
      <c r="A101" s="115" t="s">
        <v>277</v>
      </c>
      <c r="B101" s="115" t="s">
        <v>283</v>
      </c>
      <c r="C101" s="115" t="s">
        <v>284</v>
      </c>
      <c r="D101" s="325">
        <v>0</v>
      </c>
      <c r="E101" s="282">
        <v>2.7039999999999998E-3</v>
      </c>
      <c r="F101" s="283">
        <v>5.654E-2</v>
      </c>
      <c r="G101" s="283" t="s">
        <v>73</v>
      </c>
      <c r="H101" s="282">
        <v>8.2914000000000002E-2</v>
      </c>
      <c r="I101" s="282">
        <v>6.5200000000000002E-4</v>
      </c>
      <c r="J101" s="282">
        <v>1.9559999999999998E-3</v>
      </c>
      <c r="K101" s="282">
        <v>4.5630000000000002E-3</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3">
        <v>59480.56</v>
      </c>
      <c r="AL101" s="306" t="s">
        <v>285</v>
      </c>
    </row>
    <row r="102" spans="1:38" ht="26.25" customHeight="1" x14ac:dyDescent="0.25">
      <c r="A102" s="115" t="s">
        <v>277</v>
      </c>
      <c r="B102" s="115" t="s">
        <v>286</v>
      </c>
      <c r="C102" s="115" t="s">
        <v>287</v>
      </c>
      <c r="D102" s="325">
        <v>0</v>
      </c>
      <c r="E102" s="282">
        <v>3.6252E-2</v>
      </c>
      <c r="F102" s="283">
        <v>0.28990100000000002</v>
      </c>
      <c r="G102" s="283" t="s">
        <v>73</v>
      </c>
      <c r="H102" s="282">
        <v>3.4674170000000002</v>
      </c>
      <c r="I102" s="282">
        <v>4.1380000000000002E-3</v>
      </c>
      <c r="J102" s="282">
        <v>9.2744999999999994E-2</v>
      </c>
      <c r="K102" s="282">
        <v>0.598136</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3">
        <v>912649.5</v>
      </c>
      <c r="AL102" s="306" t="s">
        <v>285</v>
      </c>
    </row>
    <row r="103" spans="1:38" ht="26.25" customHeight="1" x14ac:dyDescent="0.25">
      <c r="A103" s="115" t="s">
        <v>277</v>
      </c>
      <c r="B103" s="115" t="s">
        <v>288</v>
      </c>
      <c r="C103" s="115" t="s">
        <v>289</v>
      </c>
      <c r="D103" s="325"/>
      <c r="E103" s="289"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325">
        <v>0</v>
      </c>
      <c r="E104" s="282">
        <v>1.2509999999999999E-3</v>
      </c>
      <c r="F104" s="283">
        <v>9.1909999999999995E-3</v>
      </c>
      <c r="G104" s="283" t="s">
        <v>73</v>
      </c>
      <c r="H104" s="282">
        <v>3.1130000000000001E-2</v>
      </c>
      <c r="I104" s="282">
        <v>1.7200000000000001E-4</v>
      </c>
      <c r="J104" s="282">
        <v>5.1500000000000005E-4</v>
      </c>
      <c r="K104" s="282">
        <v>1.201E-3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15658.5</v>
      </c>
      <c r="AL104" s="306" t="s">
        <v>285</v>
      </c>
    </row>
    <row r="105" spans="1:38" ht="26.25" customHeight="1" x14ac:dyDescent="0.25">
      <c r="A105" s="115" t="s">
        <v>277</v>
      </c>
      <c r="B105" s="115" t="s">
        <v>292</v>
      </c>
      <c r="C105" s="115" t="s">
        <v>293</v>
      </c>
      <c r="D105" s="325">
        <v>0</v>
      </c>
      <c r="E105" s="282">
        <v>2.284E-3</v>
      </c>
      <c r="F105" s="283">
        <v>0.347464</v>
      </c>
      <c r="G105" s="283" t="s">
        <v>73</v>
      </c>
      <c r="H105" s="282">
        <v>0.33527200000000001</v>
      </c>
      <c r="I105" s="282">
        <v>5.0489999999999997E-3</v>
      </c>
      <c r="J105" s="282">
        <v>7.9340000000000001E-3</v>
      </c>
      <c r="K105" s="282">
        <v>1.7311E-2</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3">
        <v>51700.5</v>
      </c>
      <c r="AL105" s="306" t="s">
        <v>285</v>
      </c>
    </row>
    <row r="106" spans="1:38" ht="26.25" customHeight="1" x14ac:dyDescent="0.25">
      <c r="A106" s="115" t="s">
        <v>277</v>
      </c>
      <c r="B106" s="115" t="s">
        <v>294</v>
      </c>
      <c r="C106" s="115" t="s">
        <v>295</v>
      </c>
      <c r="D106" s="325"/>
      <c r="E106" s="289"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325">
        <v>0</v>
      </c>
      <c r="E107" s="282">
        <v>2.7064000000000001E-2</v>
      </c>
      <c r="F107" s="283">
        <v>0.617286</v>
      </c>
      <c r="G107" s="283" t="s">
        <v>73</v>
      </c>
      <c r="H107" s="282">
        <v>0.44494499999999998</v>
      </c>
      <c r="I107" s="282">
        <v>1.1223E-2</v>
      </c>
      <c r="J107" s="282">
        <v>0.149645</v>
      </c>
      <c r="K107" s="282">
        <v>0.71081399999999995</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3">
        <v>3741129</v>
      </c>
      <c r="AL107" s="306" t="s">
        <v>298</v>
      </c>
    </row>
    <row r="108" spans="1:38" ht="26.25" customHeight="1" x14ac:dyDescent="0.25">
      <c r="A108" s="115" t="s">
        <v>277</v>
      </c>
      <c r="B108" s="115" t="s">
        <v>299</v>
      </c>
      <c r="C108" s="115" t="s">
        <v>300</v>
      </c>
      <c r="D108" s="325">
        <v>0</v>
      </c>
      <c r="E108" s="282">
        <v>3.1558000000000003E-2</v>
      </c>
      <c r="F108" s="283">
        <v>0.62020299999999995</v>
      </c>
      <c r="G108" s="283" t="s">
        <v>73</v>
      </c>
      <c r="H108" s="282">
        <v>0.82348299999999997</v>
      </c>
      <c r="I108" s="282">
        <v>1.1485E-2</v>
      </c>
      <c r="J108" s="282">
        <v>0.114852</v>
      </c>
      <c r="K108" s="282">
        <v>0.22970499999999999</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3">
        <v>5742618</v>
      </c>
      <c r="AL108" s="306" t="s">
        <v>285</v>
      </c>
    </row>
    <row r="109" spans="1:38" ht="26.25" customHeight="1" x14ac:dyDescent="0.25">
      <c r="A109" s="115" t="s">
        <v>277</v>
      </c>
      <c r="B109" s="115" t="s">
        <v>301</v>
      </c>
      <c r="C109" s="115" t="s">
        <v>302</v>
      </c>
      <c r="D109" s="325">
        <v>0</v>
      </c>
      <c r="E109" s="282">
        <v>6.5599999999999999E-3</v>
      </c>
      <c r="F109" s="283">
        <v>0.104505</v>
      </c>
      <c r="G109" s="283" t="s">
        <v>73</v>
      </c>
      <c r="H109" s="282">
        <v>0.19137499999999999</v>
      </c>
      <c r="I109" s="282">
        <v>4.274E-3</v>
      </c>
      <c r="J109" s="282">
        <v>2.3508000000000001E-2</v>
      </c>
      <c r="K109" s="282">
        <v>2.3508000000000001E-2</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213711.9</v>
      </c>
      <c r="AL109" s="306" t="s">
        <v>298</v>
      </c>
    </row>
    <row r="110" spans="1:38" ht="26.25" customHeight="1" x14ac:dyDescent="0.25">
      <c r="A110" s="115" t="s">
        <v>277</v>
      </c>
      <c r="B110" s="115" t="s">
        <v>303</v>
      </c>
      <c r="C110" s="115" t="s">
        <v>304</v>
      </c>
      <c r="D110" s="325">
        <v>0</v>
      </c>
      <c r="E110" s="282">
        <v>1.4200000000000001E-4</v>
      </c>
      <c r="F110" s="283">
        <v>3.6055999999999998E-2</v>
      </c>
      <c r="G110" s="283" t="s">
        <v>73</v>
      </c>
      <c r="H110" s="282">
        <v>8.5210000000000008E-3</v>
      </c>
      <c r="I110" s="282">
        <v>9.1E-4</v>
      </c>
      <c r="J110" s="282">
        <v>6.8479999999999999E-3</v>
      </c>
      <c r="K110" s="282">
        <v>6.8479999999999999E-3</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3">
        <v>73735.03</v>
      </c>
      <c r="AL110" s="306" t="s">
        <v>298</v>
      </c>
    </row>
    <row r="111" spans="1:38" ht="26.25" customHeight="1" x14ac:dyDescent="0.25">
      <c r="A111" s="115" t="s">
        <v>277</v>
      </c>
      <c r="B111" s="115" t="s">
        <v>305</v>
      </c>
      <c r="C111" s="115" t="s">
        <v>306</v>
      </c>
      <c r="D111" s="325">
        <v>0</v>
      </c>
      <c r="E111" s="282">
        <v>3.7021999999999999E-2</v>
      </c>
      <c r="F111" s="283">
        <v>0.95786499999999997</v>
      </c>
      <c r="G111" s="283" t="s">
        <v>73</v>
      </c>
      <c r="H111" s="282">
        <v>0.63342900000000002</v>
      </c>
      <c r="I111" s="282">
        <v>2.3830000000000001E-3</v>
      </c>
      <c r="J111" s="282">
        <v>4.7660000000000003E-3</v>
      </c>
      <c r="K111" s="282">
        <v>1.0723999999999999E-2</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3">
        <v>595762.6</v>
      </c>
      <c r="AL111" s="306" t="s">
        <v>298</v>
      </c>
    </row>
    <row r="112" spans="1:38" ht="26.25" customHeight="1" x14ac:dyDescent="0.25">
      <c r="A112" s="115" t="s">
        <v>307</v>
      </c>
      <c r="B112" s="115" t="s">
        <v>308</v>
      </c>
      <c r="C112" s="115" t="s">
        <v>309</v>
      </c>
      <c r="D112" s="325">
        <v>0</v>
      </c>
      <c r="E112" s="283">
        <v>5.3760000000000003</v>
      </c>
      <c r="F112" s="283" t="s">
        <v>73</v>
      </c>
      <c r="G112" s="283" t="s">
        <v>73</v>
      </c>
      <c r="H112" s="282">
        <v>10.2948</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134.4</v>
      </c>
      <c r="AL112" s="308" t="s">
        <v>310</v>
      </c>
    </row>
    <row r="113" spans="1:38" ht="26.25" customHeight="1" x14ac:dyDescent="0.25">
      <c r="A113" s="115" t="s">
        <v>307</v>
      </c>
      <c r="B113" s="115" t="s">
        <v>311</v>
      </c>
      <c r="C113" s="115" t="s">
        <v>312</v>
      </c>
      <c r="D113" s="325">
        <v>0</v>
      </c>
      <c r="E113" s="282">
        <v>1.5507089999999999</v>
      </c>
      <c r="F113" s="283">
        <v>4.4312139999999998</v>
      </c>
      <c r="G113" s="283" t="s">
        <v>73</v>
      </c>
      <c r="H113" s="282">
        <v>7.9954840000000003</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3">
        <v>31.885459999999998</v>
      </c>
      <c r="AL113" s="306" t="s">
        <v>313</v>
      </c>
    </row>
    <row r="114" spans="1:38" ht="26.25" customHeight="1" x14ac:dyDescent="0.25">
      <c r="A114" s="115" t="s">
        <v>307</v>
      </c>
      <c r="B114" s="115" t="s">
        <v>314</v>
      </c>
      <c r="C114" s="115" t="s">
        <v>315</v>
      </c>
      <c r="D114" s="325">
        <v>0</v>
      </c>
      <c r="E114" s="282">
        <v>6.3680000000000004E-3</v>
      </c>
      <c r="F114" s="283" t="s">
        <v>72</v>
      </c>
      <c r="G114" s="283" t="s">
        <v>73</v>
      </c>
      <c r="H114" s="282">
        <v>0.109337</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3">
        <v>841051.2</v>
      </c>
      <c r="AL114" s="306" t="s">
        <v>316</v>
      </c>
    </row>
    <row r="115" spans="1:38" ht="26.25" customHeight="1" x14ac:dyDescent="0.25">
      <c r="A115" s="115" t="s">
        <v>307</v>
      </c>
      <c r="B115" s="115" t="s">
        <v>317</v>
      </c>
      <c r="C115" s="115" t="s">
        <v>318</v>
      </c>
      <c r="D115" s="325">
        <v>0</v>
      </c>
      <c r="E115" s="283" t="s">
        <v>67</v>
      </c>
      <c r="F115" s="283" t="s">
        <v>72</v>
      </c>
      <c r="G115" s="283" t="s">
        <v>73</v>
      </c>
      <c r="H115" s="283" t="s">
        <v>67</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t="s">
        <v>67</v>
      </c>
      <c r="AL115" s="306" t="s">
        <v>319</v>
      </c>
    </row>
    <row r="116" spans="1:38" ht="26.25" customHeight="1" x14ac:dyDescent="0.25">
      <c r="A116" s="115" t="s">
        <v>307</v>
      </c>
      <c r="B116" s="115" t="s">
        <v>320</v>
      </c>
      <c r="C116" s="115" t="s">
        <v>321</v>
      </c>
      <c r="D116" s="325">
        <v>0</v>
      </c>
      <c r="E116" s="282">
        <v>0.69611199999999995</v>
      </c>
      <c r="F116" s="283">
        <v>0.12768599999999999</v>
      </c>
      <c r="G116" s="283" t="s">
        <v>73</v>
      </c>
      <c r="H116" s="282">
        <v>1.9427479999999999</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3">
        <v>19.11769</v>
      </c>
      <c r="AL116" s="306" t="s">
        <v>322</v>
      </c>
    </row>
    <row r="117" spans="1:38" ht="26.25" customHeight="1" x14ac:dyDescent="0.25">
      <c r="A117" s="115" t="s">
        <v>307</v>
      </c>
      <c r="B117" s="115" t="s">
        <v>323</v>
      </c>
      <c r="C117" s="115" t="s">
        <v>324</v>
      </c>
      <c r="D117" s="325">
        <v>0</v>
      </c>
      <c r="E117" s="283" t="s">
        <v>72</v>
      </c>
      <c r="F117" s="283" t="s">
        <v>72</v>
      </c>
      <c r="G117" s="283" t="s">
        <v>73</v>
      </c>
      <c r="H117" s="282">
        <v>0.51953000000000005</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v>6.1118819999999996</v>
      </c>
      <c r="AL117" s="306" t="s">
        <v>325</v>
      </c>
    </row>
    <row r="118" spans="1:38" ht="26.25" customHeight="1" x14ac:dyDescent="0.2">
      <c r="A118" s="115" t="s">
        <v>307</v>
      </c>
      <c r="B118" s="115" t="s">
        <v>326</v>
      </c>
      <c r="C118" s="115" t="s">
        <v>327</v>
      </c>
      <c r="D118" s="325"/>
      <c r="E118" s="328" t="s">
        <v>72</v>
      </c>
      <c r="F118" s="328" t="s">
        <v>73</v>
      </c>
      <c r="G118" s="328" t="s">
        <v>73</v>
      </c>
      <c r="H118" s="328" t="s">
        <v>72</v>
      </c>
      <c r="I118" s="328" t="s">
        <v>73</v>
      </c>
      <c r="J118" s="328" t="s">
        <v>73</v>
      </c>
      <c r="K118" s="328" t="s">
        <v>73</v>
      </c>
      <c r="L118" s="328" t="s">
        <v>73</v>
      </c>
      <c r="M118" s="328" t="s">
        <v>73</v>
      </c>
      <c r="N118" s="328" t="s">
        <v>73</v>
      </c>
      <c r="O118" s="328" t="s">
        <v>73</v>
      </c>
      <c r="P118" s="328" t="s">
        <v>73</v>
      </c>
      <c r="Q118" s="328" t="s">
        <v>73</v>
      </c>
      <c r="R118" s="328" t="s">
        <v>73</v>
      </c>
      <c r="S118" s="328" t="s">
        <v>73</v>
      </c>
      <c r="T118" s="328" t="s">
        <v>73</v>
      </c>
      <c r="U118" s="328" t="s">
        <v>73</v>
      </c>
      <c r="V118" s="328" t="s">
        <v>73</v>
      </c>
      <c r="W118" s="328" t="s">
        <v>73</v>
      </c>
      <c r="X118" s="328" t="s">
        <v>73</v>
      </c>
      <c r="Y118" s="328" t="s">
        <v>73</v>
      </c>
      <c r="Z118" s="328" t="s">
        <v>73</v>
      </c>
      <c r="AA118" s="328" t="s">
        <v>73</v>
      </c>
      <c r="AB118" s="328" t="s">
        <v>73</v>
      </c>
      <c r="AC118" s="328" t="s">
        <v>73</v>
      </c>
      <c r="AD118" s="328" t="s">
        <v>73</v>
      </c>
      <c r="AE118" s="301" t="s">
        <v>174</v>
      </c>
      <c r="AF118" s="350" t="s">
        <v>73</v>
      </c>
      <c r="AG118" s="350" t="s">
        <v>73</v>
      </c>
      <c r="AH118" s="350" t="s">
        <v>73</v>
      </c>
      <c r="AI118" s="350" t="s">
        <v>73</v>
      </c>
      <c r="AJ118" s="350" t="s">
        <v>73</v>
      </c>
      <c r="AK118" s="350" t="s">
        <v>72</v>
      </c>
      <c r="AL118" s="327" t="s">
        <v>73</v>
      </c>
    </row>
    <row r="119" spans="1:38" ht="26.25" customHeight="1" x14ac:dyDescent="0.25">
      <c r="A119" s="115" t="s">
        <v>307</v>
      </c>
      <c r="B119" s="115" t="s">
        <v>328</v>
      </c>
      <c r="C119" s="115" t="s">
        <v>329</v>
      </c>
      <c r="D119" s="325"/>
      <c r="E119" s="289" t="s">
        <v>73</v>
      </c>
      <c r="F119" s="289" t="s">
        <v>73</v>
      </c>
      <c r="G119" s="289" t="s">
        <v>73</v>
      </c>
      <c r="H119" s="289" t="s">
        <v>73</v>
      </c>
      <c r="I119" s="344">
        <v>0.22978699999999999</v>
      </c>
      <c r="J119" s="344">
        <v>4.0964679999999998</v>
      </c>
      <c r="K119" s="344">
        <v>4.0964679999999998</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345">
        <v>3.4803739999999999</v>
      </c>
      <c r="AL119" s="309" t="s">
        <v>330</v>
      </c>
    </row>
    <row r="120" spans="1:38" ht="26.25" customHeight="1" x14ac:dyDescent="0.2">
      <c r="A120" s="115" t="s">
        <v>307</v>
      </c>
      <c r="B120" s="115" t="s">
        <v>331</v>
      </c>
      <c r="C120" s="115" t="s">
        <v>332</v>
      </c>
      <c r="D120" s="325"/>
      <c r="E120" s="286"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27"/>
    </row>
    <row r="121" spans="1:38" ht="26.25" customHeight="1" x14ac:dyDescent="0.25">
      <c r="A121" s="115" t="s">
        <v>307</v>
      </c>
      <c r="B121" s="115" t="s">
        <v>333</v>
      </c>
      <c r="C121" s="115" t="s">
        <v>334</v>
      </c>
      <c r="D121" s="325"/>
      <c r="E121" s="286" t="s">
        <v>335</v>
      </c>
      <c r="F121" s="345">
        <v>0.51551199999999997</v>
      </c>
      <c r="G121" s="286" t="s">
        <v>73</v>
      </c>
      <c r="H121" s="286" t="s">
        <v>73</v>
      </c>
      <c r="I121" s="286" t="s">
        <v>73</v>
      </c>
      <c r="J121" s="286" t="s">
        <v>73</v>
      </c>
      <c r="K121" s="286" t="s">
        <v>335</v>
      </c>
      <c r="L121" s="286" t="s">
        <v>72</v>
      </c>
      <c r="M121" s="286" t="s">
        <v>73</v>
      </c>
      <c r="N121" s="286" t="s">
        <v>335</v>
      </c>
      <c r="O121" s="286" t="s">
        <v>335</v>
      </c>
      <c r="P121" s="286" t="s">
        <v>335</v>
      </c>
      <c r="Q121" s="286" t="s">
        <v>335</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73</v>
      </c>
      <c r="AF121" s="286" t="s">
        <v>73</v>
      </c>
      <c r="AG121" s="286" t="s">
        <v>73</v>
      </c>
      <c r="AH121" s="286" t="s">
        <v>73</v>
      </c>
      <c r="AI121" s="286" t="s">
        <v>73</v>
      </c>
      <c r="AJ121" s="286" t="s">
        <v>73</v>
      </c>
      <c r="AK121" s="345">
        <v>1958.0129999999999</v>
      </c>
      <c r="AL121" s="292" t="s">
        <v>336</v>
      </c>
    </row>
    <row r="122" spans="1:38" ht="26.25" customHeight="1" x14ac:dyDescent="0.2">
      <c r="A122" s="115" t="s">
        <v>307</v>
      </c>
      <c r="B122" s="115" t="s">
        <v>337</v>
      </c>
      <c r="C122" s="115" t="s">
        <v>338</v>
      </c>
      <c r="D122" s="325"/>
      <c r="E122" s="286" t="s">
        <v>73</v>
      </c>
      <c r="F122" s="286" t="s">
        <v>73</v>
      </c>
      <c r="G122" s="286" t="s">
        <v>73</v>
      </c>
      <c r="H122" s="286" t="s">
        <v>73</v>
      </c>
      <c r="I122" s="286" t="s">
        <v>73</v>
      </c>
      <c r="J122" s="286" t="s">
        <v>73</v>
      </c>
      <c r="K122" s="286" t="s">
        <v>73</v>
      </c>
      <c r="L122" s="286" t="s">
        <v>73</v>
      </c>
      <c r="M122" s="286" t="s">
        <v>73</v>
      </c>
      <c r="N122" s="286" t="s">
        <v>73</v>
      </c>
      <c r="O122" s="286" t="s">
        <v>73</v>
      </c>
      <c r="P122" s="286" t="s">
        <v>73</v>
      </c>
      <c r="Q122" s="286" t="s">
        <v>73</v>
      </c>
      <c r="R122" s="286" t="s">
        <v>73</v>
      </c>
      <c r="S122" s="286" t="s">
        <v>73</v>
      </c>
      <c r="T122" s="286" t="s">
        <v>73</v>
      </c>
      <c r="U122" s="286" t="s">
        <v>73</v>
      </c>
      <c r="V122" s="286" t="s">
        <v>73</v>
      </c>
      <c r="W122" s="286" t="s">
        <v>73</v>
      </c>
      <c r="X122" s="286" t="s">
        <v>73</v>
      </c>
      <c r="Y122" s="286" t="s">
        <v>73</v>
      </c>
      <c r="Z122" s="286" t="s">
        <v>73</v>
      </c>
      <c r="AA122" s="286" t="s">
        <v>73</v>
      </c>
      <c r="AB122" s="286" t="s">
        <v>73</v>
      </c>
      <c r="AC122" s="286">
        <v>4.8259999999999997E-2</v>
      </c>
      <c r="AD122" s="286" t="s">
        <v>73</v>
      </c>
      <c r="AE122" s="286"/>
      <c r="AF122" s="286" t="s">
        <v>73</v>
      </c>
      <c r="AG122" s="286" t="s">
        <v>73</v>
      </c>
      <c r="AH122" s="286" t="s">
        <v>73</v>
      </c>
      <c r="AI122" s="286" t="s">
        <v>73</v>
      </c>
      <c r="AJ122" s="286" t="s">
        <v>73</v>
      </c>
      <c r="AK122" s="286">
        <v>2053700</v>
      </c>
      <c r="AL122" s="327" t="s">
        <v>339</v>
      </c>
    </row>
    <row r="123" spans="1:38" ht="26.25" customHeight="1" x14ac:dyDescent="0.2">
      <c r="A123" s="115" t="s">
        <v>307</v>
      </c>
      <c r="B123" s="115" t="s">
        <v>340</v>
      </c>
      <c r="C123" s="115" t="s">
        <v>341</v>
      </c>
      <c r="D123" s="325"/>
      <c r="E123" s="286"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27"/>
    </row>
    <row r="124" spans="1:38" ht="26.25" customHeight="1" x14ac:dyDescent="0.2">
      <c r="A124" s="115" t="s">
        <v>307</v>
      </c>
      <c r="B124" s="115" t="s">
        <v>342</v>
      </c>
      <c r="C124" s="115" t="s">
        <v>343</v>
      </c>
      <c r="D124" s="325"/>
      <c r="E124" s="328"/>
      <c r="F124" s="328"/>
      <c r="G124" s="328"/>
      <c r="H124" s="328"/>
      <c r="I124" s="328"/>
      <c r="J124" s="328"/>
      <c r="K124" s="328"/>
      <c r="L124" s="328"/>
      <c r="M124" s="328"/>
      <c r="N124" s="328"/>
      <c r="O124" s="328"/>
      <c r="P124" s="328"/>
      <c r="Q124" s="328"/>
      <c r="R124" s="328"/>
      <c r="S124" s="328"/>
      <c r="T124" s="328"/>
      <c r="U124" s="328"/>
      <c r="V124" s="328"/>
      <c r="W124" s="328"/>
      <c r="X124" s="328"/>
      <c r="Y124" s="328"/>
      <c r="Z124" s="328"/>
      <c r="AA124" s="328"/>
      <c r="AB124" s="328"/>
      <c r="AC124" s="328"/>
      <c r="AD124" s="328"/>
      <c r="AE124" s="301"/>
      <c r="AF124" s="350"/>
      <c r="AG124" s="350"/>
      <c r="AH124" s="350"/>
      <c r="AI124" s="350"/>
      <c r="AJ124" s="350"/>
      <c r="AK124" s="350"/>
      <c r="AL124" s="327"/>
    </row>
    <row r="125" spans="1:38" ht="26.25" customHeight="1" x14ac:dyDescent="0.2">
      <c r="A125" s="115" t="s">
        <v>344</v>
      </c>
      <c r="B125" s="115" t="s">
        <v>345</v>
      </c>
      <c r="C125" s="115" t="s">
        <v>346</v>
      </c>
      <c r="D125" s="325"/>
      <c r="E125" s="328" t="s">
        <v>73</v>
      </c>
      <c r="F125" s="328">
        <v>0.41222093500000001</v>
      </c>
      <c r="G125" s="328" t="s">
        <v>73</v>
      </c>
      <c r="H125" s="328" t="s">
        <v>73</v>
      </c>
      <c r="I125" s="328">
        <v>1.5116100000000001E-5</v>
      </c>
      <c r="J125" s="328">
        <v>1.0031600000000001E-4</v>
      </c>
      <c r="K125" s="328">
        <v>2.1208300000000001E-4</v>
      </c>
      <c r="L125" s="328" t="s">
        <v>73</v>
      </c>
      <c r="M125" s="328" t="s">
        <v>73</v>
      </c>
      <c r="N125" s="328" t="s">
        <v>73</v>
      </c>
      <c r="O125" s="328" t="s">
        <v>73</v>
      </c>
      <c r="P125" s="328" t="s">
        <v>73</v>
      </c>
      <c r="Q125" s="328" t="s">
        <v>73</v>
      </c>
      <c r="R125" s="328" t="s">
        <v>73</v>
      </c>
      <c r="S125" s="328" t="s">
        <v>73</v>
      </c>
      <c r="T125" s="328" t="s">
        <v>73</v>
      </c>
      <c r="U125" s="328" t="s">
        <v>73</v>
      </c>
      <c r="V125" s="328" t="s">
        <v>73</v>
      </c>
      <c r="W125" s="328" t="s">
        <v>73</v>
      </c>
      <c r="X125" s="328" t="s">
        <v>73</v>
      </c>
      <c r="Y125" s="328" t="s">
        <v>73</v>
      </c>
      <c r="Z125" s="328" t="s">
        <v>73</v>
      </c>
      <c r="AA125" s="328" t="s">
        <v>73</v>
      </c>
      <c r="AB125" s="328" t="s">
        <v>73</v>
      </c>
      <c r="AC125" s="328" t="s">
        <v>73</v>
      </c>
      <c r="AD125" s="328" t="s">
        <v>73</v>
      </c>
      <c r="AE125" s="301">
        <v>0</v>
      </c>
      <c r="AF125" s="350" t="s">
        <v>73</v>
      </c>
      <c r="AG125" s="350" t="s">
        <v>73</v>
      </c>
      <c r="AH125" s="350" t="s">
        <v>73</v>
      </c>
      <c r="AI125" s="350" t="s">
        <v>73</v>
      </c>
      <c r="AJ125" s="350" t="s">
        <v>73</v>
      </c>
      <c r="AK125" s="328">
        <v>40.894933979999998</v>
      </c>
      <c r="AL125" s="327" t="s">
        <v>347</v>
      </c>
    </row>
    <row r="126" spans="1:38" ht="26.25" customHeight="1" x14ac:dyDescent="0.2">
      <c r="A126" s="115" t="s">
        <v>344</v>
      </c>
      <c r="B126" s="115" t="s">
        <v>348</v>
      </c>
      <c r="C126" s="115" t="s">
        <v>349</v>
      </c>
      <c r="D126" s="325"/>
      <c r="E126" s="328" t="s">
        <v>72</v>
      </c>
      <c r="F126" s="328" t="s">
        <v>72</v>
      </c>
      <c r="G126" s="328" t="s">
        <v>72</v>
      </c>
      <c r="H126" s="328">
        <v>3.8570000000000002E-3</v>
      </c>
      <c r="I126" s="328" t="s">
        <v>72</v>
      </c>
      <c r="J126" s="328" t="s">
        <v>72</v>
      </c>
      <c r="K126" s="328" t="s">
        <v>72</v>
      </c>
      <c r="L126" s="328" t="s">
        <v>72</v>
      </c>
      <c r="M126" s="328" t="s">
        <v>72</v>
      </c>
      <c r="N126" s="328" t="s">
        <v>73</v>
      </c>
      <c r="O126" s="328" t="s">
        <v>73</v>
      </c>
      <c r="P126" s="328" t="s">
        <v>73</v>
      </c>
      <c r="Q126" s="328" t="s">
        <v>73</v>
      </c>
      <c r="R126" s="328" t="s">
        <v>73</v>
      </c>
      <c r="S126" s="328" t="s">
        <v>73</v>
      </c>
      <c r="T126" s="328" t="s">
        <v>73</v>
      </c>
      <c r="U126" s="328" t="s">
        <v>73</v>
      </c>
      <c r="V126" s="328" t="s">
        <v>73</v>
      </c>
      <c r="W126" s="328" t="s">
        <v>73</v>
      </c>
      <c r="X126" s="328" t="s">
        <v>73</v>
      </c>
      <c r="Y126" s="328" t="s">
        <v>73</v>
      </c>
      <c r="Z126" s="328" t="s">
        <v>73</v>
      </c>
      <c r="AA126" s="328" t="s">
        <v>73</v>
      </c>
      <c r="AB126" s="328" t="s">
        <v>73</v>
      </c>
      <c r="AC126" s="328" t="s">
        <v>73</v>
      </c>
      <c r="AD126" s="328" t="s">
        <v>73</v>
      </c>
      <c r="AE126" s="301">
        <v>0</v>
      </c>
      <c r="AF126" s="350" t="s">
        <v>73</v>
      </c>
      <c r="AG126" s="350" t="s">
        <v>73</v>
      </c>
      <c r="AH126" s="350" t="s">
        <v>73</v>
      </c>
      <c r="AI126" s="350" t="s">
        <v>73</v>
      </c>
      <c r="AJ126" s="350" t="s">
        <v>73</v>
      </c>
      <c r="AK126" s="350">
        <v>16.07</v>
      </c>
      <c r="AL126" s="327" t="s">
        <v>350</v>
      </c>
    </row>
    <row r="127" spans="1:38" ht="26.25" customHeight="1" x14ac:dyDescent="0.2">
      <c r="A127" s="115" t="s">
        <v>344</v>
      </c>
      <c r="B127" s="115" t="s">
        <v>351</v>
      </c>
      <c r="C127" s="115" t="s">
        <v>352</v>
      </c>
      <c r="D127" s="325"/>
      <c r="E127" s="286" t="s">
        <v>73</v>
      </c>
      <c r="F127" s="286" t="s">
        <v>73</v>
      </c>
      <c r="G127" s="286" t="s">
        <v>73</v>
      </c>
      <c r="H127" s="286">
        <v>1.3167999999999999E-2</v>
      </c>
      <c r="I127" s="286" t="s">
        <v>73</v>
      </c>
      <c r="J127" s="286" t="s">
        <v>73</v>
      </c>
      <c r="K127" s="286" t="s">
        <v>73</v>
      </c>
      <c r="L127" s="286" t="s">
        <v>73</v>
      </c>
      <c r="M127" s="286" t="s">
        <v>73</v>
      </c>
      <c r="N127" s="286" t="s">
        <v>73</v>
      </c>
      <c r="O127" s="286" t="s">
        <v>73</v>
      </c>
      <c r="P127" s="286" t="s">
        <v>73</v>
      </c>
      <c r="Q127" s="286" t="s">
        <v>73</v>
      </c>
      <c r="R127" s="286" t="s">
        <v>73</v>
      </c>
      <c r="S127" s="286" t="s">
        <v>73</v>
      </c>
      <c r="T127" s="286" t="s">
        <v>73</v>
      </c>
      <c r="U127" s="286" t="s">
        <v>73</v>
      </c>
      <c r="V127" s="286" t="s">
        <v>73</v>
      </c>
      <c r="W127" s="286" t="s">
        <v>73</v>
      </c>
      <c r="X127" s="286" t="s">
        <v>73</v>
      </c>
      <c r="Y127" s="286" t="s">
        <v>73</v>
      </c>
      <c r="Z127" s="286" t="s">
        <v>73</v>
      </c>
      <c r="AA127" s="286" t="s">
        <v>73</v>
      </c>
      <c r="AB127" s="286" t="s">
        <v>73</v>
      </c>
      <c r="AC127" s="286" t="s">
        <v>73</v>
      </c>
      <c r="AD127" s="286" t="s">
        <v>73</v>
      </c>
      <c r="AE127" s="286" t="s">
        <v>73</v>
      </c>
      <c r="AF127" s="286" t="s">
        <v>73</v>
      </c>
      <c r="AG127" s="286" t="s">
        <v>73</v>
      </c>
      <c r="AH127" s="286" t="s">
        <v>73</v>
      </c>
      <c r="AI127" s="286" t="s">
        <v>73</v>
      </c>
      <c r="AJ127" s="286" t="s">
        <v>73</v>
      </c>
      <c r="AK127" s="286">
        <v>9.8000000000000007</v>
      </c>
      <c r="AL127" s="292" t="s">
        <v>467</v>
      </c>
    </row>
    <row r="128" spans="1:38" ht="26.25" customHeight="1" x14ac:dyDescent="0.2">
      <c r="A128" s="115" t="s">
        <v>344</v>
      </c>
      <c r="B128" s="115" t="s">
        <v>354</v>
      </c>
      <c r="C128" s="115" t="s">
        <v>355</v>
      </c>
      <c r="D128" s="325"/>
      <c r="E128" s="328" t="s">
        <v>67</v>
      </c>
      <c r="F128" s="328" t="s">
        <v>67</v>
      </c>
      <c r="G128" s="328" t="s">
        <v>67</v>
      </c>
      <c r="H128" s="328" t="s">
        <v>67</v>
      </c>
      <c r="I128" s="328" t="s">
        <v>67</v>
      </c>
      <c r="J128" s="328" t="s">
        <v>67</v>
      </c>
      <c r="K128" s="328" t="s">
        <v>67</v>
      </c>
      <c r="L128" s="328" t="s">
        <v>67</v>
      </c>
      <c r="M128" s="328" t="s">
        <v>67</v>
      </c>
      <c r="N128" s="328" t="s">
        <v>67</v>
      </c>
      <c r="O128" s="328" t="s">
        <v>67</v>
      </c>
      <c r="P128" s="328" t="s">
        <v>67</v>
      </c>
      <c r="Q128" s="328" t="s">
        <v>67</v>
      </c>
      <c r="R128" s="328" t="s">
        <v>67</v>
      </c>
      <c r="S128" s="328" t="s">
        <v>67</v>
      </c>
      <c r="T128" s="328" t="s">
        <v>67</v>
      </c>
      <c r="U128" s="328" t="s">
        <v>67</v>
      </c>
      <c r="V128" s="328" t="s">
        <v>67</v>
      </c>
      <c r="W128" s="328" t="s">
        <v>67</v>
      </c>
      <c r="X128" s="328" t="s">
        <v>67</v>
      </c>
      <c r="Y128" s="328" t="s">
        <v>67</v>
      </c>
      <c r="Z128" s="328" t="s">
        <v>67</v>
      </c>
      <c r="AA128" s="328" t="s">
        <v>67</v>
      </c>
      <c r="AB128" s="328" t="s">
        <v>67</v>
      </c>
      <c r="AC128" s="328" t="s">
        <v>67</v>
      </c>
      <c r="AD128" s="328" t="s">
        <v>67</v>
      </c>
      <c r="AE128" s="301">
        <v>0</v>
      </c>
      <c r="AF128" s="350" t="s">
        <v>73</v>
      </c>
      <c r="AG128" s="350" t="s">
        <v>73</v>
      </c>
      <c r="AH128" s="350" t="s">
        <v>73</v>
      </c>
      <c r="AI128" s="350" t="s">
        <v>73</v>
      </c>
      <c r="AJ128" s="350" t="s">
        <v>73</v>
      </c>
      <c r="AK128" s="350" t="s">
        <v>73</v>
      </c>
      <c r="AL128" s="327" t="s">
        <v>356</v>
      </c>
    </row>
    <row r="129" spans="1:38" ht="26.25" customHeight="1" x14ac:dyDescent="0.2">
      <c r="A129" s="115" t="s">
        <v>344</v>
      </c>
      <c r="B129" s="115" t="s">
        <v>357</v>
      </c>
      <c r="C129" s="115" t="s">
        <v>358</v>
      </c>
      <c r="D129" s="325"/>
      <c r="E129" s="328" t="s">
        <v>67</v>
      </c>
      <c r="F129" s="328" t="s">
        <v>67</v>
      </c>
      <c r="G129" s="328" t="s">
        <v>67</v>
      </c>
      <c r="H129" s="328" t="s">
        <v>67</v>
      </c>
      <c r="I129" s="328" t="s">
        <v>67</v>
      </c>
      <c r="J129" s="328" t="s">
        <v>67</v>
      </c>
      <c r="K129" s="328" t="s">
        <v>67</v>
      </c>
      <c r="L129" s="328" t="s">
        <v>67</v>
      </c>
      <c r="M129" s="328" t="s">
        <v>67</v>
      </c>
      <c r="N129" s="328" t="s">
        <v>67</v>
      </c>
      <c r="O129" s="328" t="s">
        <v>67</v>
      </c>
      <c r="P129" s="328" t="s">
        <v>67</v>
      </c>
      <c r="Q129" s="328" t="s">
        <v>67</v>
      </c>
      <c r="R129" s="328" t="s">
        <v>67</v>
      </c>
      <c r="S129" s="328" t="s">
        <v>67</v>
      </c>
      <c r="T129" s="328" t="s">
        <v>67</v>
      </c>
      <c r="U129" s="328" t="s">
        <v>67</v>
      </c>
      <c r="V129" s="328" t="s">
        <v>67</v>
      </c>
      <c r="W129" s="328" t="s">
        <v>67</v>
      </c>
      <c r="X129" s="328" t="s">
        <v>67</v>
      </c>
      <c r="Y129" s="328" t="s">
        <v>67</v>
      </c>
      <c r="Z129" s="328" t="s">
        <v>67</v>
      </c>
      <c r="AA129" s="328" t="s">
        <v>67</v>
      </c>
      <c r="AB129" s="328" t="s">
        <v>67</v>
      </c>
      <c r="AC129" s="328" t="s">
        <v>67</v>
      </c>
      <c r="AD129" s="328" t="s">
        <v>67</v>
      </c>
      <c r="AE129" s="301" t="s">
        <v>67</v>
      </c>
      <c r="AF129" s="350" t="s">
        <v>67</v>
      </c>
      <c r="AG129" s="350" t="s">
        <v>67</v>
      </c>
      <c r="AH129" s="350" t="s">
        <v>67</v>
      </c>
      <c r="AI129" s="350" t="s">
        <v>67</v>
      </c>
      <c r="AJ129" s="350" t="s">
        <v>67</v>
      </c>
      <c r="AK129" s="350" t="s">
        <v>67</v>
      </c>
      <c r="AL129" s="327" t="s">
        <v>356</v>
      </c>
    </row>
    <row r="130" spans="1:38" ht="26.25" customHeight="1" x14ac:dyDescent="0.2">
      <c r="A130" s="115" t="s">
        <v>344</v>
      </c>
      <c r="B130" s="115" t="s">
        <v>359</v>
      </c>
      <c r="C130" s="115" t="s">
        <v>360</v>
      </c>
      <c r="D130" s="325"/>
      <c r="E130" s="328">
        <v>1.5357199999999999E-5</v>
      </c>
      <c r="F130" s="328">
        <v>1.3062499999999999E-4</v>
      </c>
      <c r="G130" s="328">
        <v>8.2964400000000001E-7</v>
      </c>
      <c r="H130" s="328" t="s">
        <v>72</v>
      </c>
      <c r="I130" s="328">
        <v>7.0608000000000006E-8</v>
      </c>
      <c r="J130" s="328">
        <v>1.2356400000000001E-7</v>
      </c>
      <c r="K130" s="328">
        <v>1.7652E-7</v>
      </c>
      <c r="L130" s="328">
        <v>2.4712800000000002E-9</v>
      </c>
      <c r="M130" s="328">
        <v>1.2356399999999999E-6</v>
      </c>
      <c r="N130" s="328">
        <v>2.29476E-5</v>
      </c>
      <c r="O130" s="328">
        <v>1.7652000000000001E-6</v>
      </c>
      <c r="P130" s="328">
        <v>9.8851200000000006E-7</v>
      </c>
      <c r="Q130" s="328">
        <v>2.8243200000000002E-7</v>
      </c>
      <c r="R130" s="328" t="s">
        <v>72</v>
      </c>
      <c r="S130" s="328" t="s">
        <v>72</v>
      </c>
      <c r="T130" s="328">
        <v>2.4712799999999998E-6</v>
      </c>
      <c r="U130" s="328" t="s">
        <v>72</v>
      </c>
      <c r="V130" s="328" t="s">
        <v>72</v>
      </c>
      <c r="W130" s="328">
        <v>6.1782E-3</v>
      </c>
      <c r="X130" s="328" t="s">
        <v>72</v>
      </c>
      <c r="Y130" s="328" t="s">
        <v>72</v>
      </c>
      <c r="Z130" s="328" t="s">
        <v>72</v>
      </c>
      <c r="AA130" s="328" t="s">
        <v>72</v>
      </c>
      <c r="AB130" s="328">
        <v>3.5303999999999999E-7</v>
      </c>
      <c r="AC130" s="328">
        <v>3.5304000000000003E-8</v>
      </c>
      <c r="AD130" s="328" t="s">
        <v>72</v>
      </c>
      <c r="AE130" s="301">
        <v>0</v>
      </c>
      <c r="AF130" s="350" t="s">
        <v>73</v>
      </c>
      <c r="AG130" s="350" t="s">
        <v>73</v>
      </c>
      <c r="AH130" s="350" t="s">
        <v>73</v>
      </c>
      <c r="AI130" s="350" t="s">
        <v>73</v>
      </c>
      <c r="AJ130" s="350" t="s">
        <v>73</v>
      </c>
      <c r="AK130" s="328">
        <v>1.7652000000000001E-2</v>
      </c>
      <c r="AL130" s="327" t="s">
        <v>356</v>
      </c>
    </row>
    <row r="131" spans="1:38" ht="26.25" customHeight="1" x14ac:dyDescent="0.2">
      <c r="A131" s="115" t="s">
        <v>344</v>
      </c>
      <c r="B131" s="115" t="s">
        <v>361</v>
      </c>
      <c r="C131" s="115" t="s">
        <v>362</v>
      </c>
      <c r="D131" s="325"/>
      <c r="E131" s="328">
        <v>1.339783E-3</v>
      </c>
      <c r="F131" s="328">
        <v>5.2102699999999997E-4</v>
      </c>
      <c r="G131" s="328">
        <v>8.1875600000000002E-4</v>
      </c>
      <c r="H131" s="328" t="s">
        <v>72</v>
      </c>
      <c r="I131" s="328">
        <v>7.3613599999999997E-4</v>
      </c>
      <c r="J131" s="328">
        <v>1.112764E-3</v>
      </c>
      <c r="K131" s="328">
        <v>1.7119450000000001E-3</v>
      </c>
      <c r="L131" s="328">
        <v>3.9374700000000001E-5</v>
      </c>
      <c r="M131" s="328">
        <v>1.1164860000000001E-3</v>
      </c>
      <c r="N131" s="328">
        <v>2.6795664E-2</v>
      </c>
      <c r="O131" s="328">
        <v>2.2329720000000002E-3</v>
      </c>
      <c r="P131" s="328">
        <v>4.0193496000000002E-2</v>
      </c>
      <c r="Q131" s="328">
        <v>7.4432399999999996E-5</v>
      </c>
      <c r="R131" s="328">
        <v>2.9773000000000001E-4</v>
      </c>
      <c r="S131" s="328">
        <v>4.4659440000000003E-3</v>
      </c>
      <c r="T131" s="328">
        <v>2.2329699999999999E-4</v>
      </c>
      <c r="U131" s="328" t="s">
        <v>72</v>
      </c>
      <c r="V131" s="328" t="s">
        <v>72</v>
      </c>
      <c r="W131" s="328">
        <v>2.9772960000000001E-2</v>
      </c>
      <c r="X131" s="328" t="s">
        <v>72</v>
      </c>
      <c r="Y131" s="328" t="s">
        <v>72</v>
      </c>
      <c r="Z131" s="328" t="s">
        <v>72</v>
      </c>
      <c r="AA131" s="328" t="s">
        <v>72</v>
      </c>
      <c r="AB131" s="328">
        <v>2.9773000000000001E-5</v>
      </c>
      <c r="AC131" s="328">
        <v>7.4432399999999996E-5</v>
      </c>
      <c r="AD131" s="328">
        <v>1.4886500000000001E-5</v>
      </c>
      <c r="AE131" s="301">
        <v>0</v>
      </c>
      <c r="AF131" s="350" t="s">
        <v>73</v>
      </c>
      <c r="AG131" s="350" t="s">
        <v>73</v>
      </c>
      <c r="AH131" s="350" t="s">
        <v>73</v>
      </c>
      <c r="AI131" s="350" t="s">
        <v>73</v>
      </c>
      <c r="AJ131" s="350" t="s">
        <v>73</v>
      </c>
      <c r="AK131" s="328">
        <v>0.74432399999999999</v>
      </c>
      <c r="AL131" s="327" t="s">
        <v>356</v>
      </c>
    </row>
    <row r="132" spans="1:38" ht="26.25" customHeight="1" x14ac:dyDescent="0.2">
      <c r="A132" s="115" t="s">
        <v>344</v>
      </c>
      <c r="B132" s="115" t="s">
        <v>363</v>
      </c>
      <c r="C132" s="115" t="s">
        <v>364</v>
      </c>
      <c r="D132" s="325"/>
      <c r="E132" s="328" t="s">
        <v>67</v>
      </c>
      <c r="F132" s="328" t="s">
        <v>67</v>
      </c>
      <c r="G132" s="328" t="s">
        <v>67</v>
      </c>
      <c r="H132" s="328" t="s">
        <v>67</v>
      </c>
      <c r="I132" s="328" t="s">
        <v>67</v>
      </c>
      <c r="J132" s="328" t="s">
        <v>67</v>
      </c>
      <c r="K132" s="328" t="s">
        <v>67</v>
      </c>
      <c r="L132" s="328" t="s">
        <v>67</v>
      </c>
      <c r="M132" s="328" t="s">
        <v>67</v>
      </c>
      <c r="N132" s="328" t="s">
        <v>67</v>
      </c>
      <c r="O132" s="328" t="s">
        <v>67</v>
      </c>
      <c r="P132" s="328" t="s">
        <v>67</v>
      </c>
      <c r="Q132" s="328" t="s">
        <v>67</v>
      </c>
      <c r="R132" s="328" t="s">
        <v>67</v>
      </c>
      <c r="S132" s="328" t="s">
        <v>67</v>
      </c>
      <c r="T132" s="328" t="s">
        <v>67</v>
      </c>
      <c r="U132" s="328" t="s">
        <v>67</v>
      </c>
      <c r="V132" s="328" t="s">
        <v>67</v>
      </c>
      <c r="W132" s="328" t="s">
        <v>67</v>
      </c>
      <c r="X132" s="328" t="s">
        <v>67</v>
      </c>
      <c r="Y132" s="328" t="s">
        <v>67</v>
      </c>
      <c r="Z132" s="328" t="s">
        <v>67</v>
      </c>
      <c r="AA132" s="328" t="s">
        <v>67</v>
      </c>
      <c r="AB132" s="328" t="s">
        <v>67</v>
      </c>
      <c r="AC132" s="328" t="s">
        <v>67</v>
      </c>
      <c r="AD132" s="328" t="s">
        <v>67</v>
      </c>
      <c r="AE132" s="301"/>
      <c r="AF132" s="350" t="s">
        <v>67</v>
      </c>
      <c r="AG132" s="350" t="s">
        <v>67</v>
      </c>
      <c r="AH132" s="350" t="s">
        <v>67</v>
      </c>
      <c r="AI132" s="350" t="s">
        <v>67</v>
      </c>
      <c r="AJ132" s="350" t="s">
        <v>67</v>
      </c>
      <c r="AK132" s="350" t="s">
        <v>67</v>
      </c>
      <c r="AL132" s="327" t="s">
        <v>365</v>
      </c>
    </row>
    <row r="133" spans="1:38" ht="26.25" customHeight="1" x14ac:dyDescent="0.2">
      <c r="A133" s="115" t="s">
        <v>344</v>
      </c>
      <c r="B133" s="115" t="s">
        <v>366</v>
      </c>
      <c r="C133" s="115" t="s">
        <v>367</v>
      </c>
      <c r="D133" s="325"/>
      <c r="E133" s="328" t="s">
        <v>67</v>
      </c>
      <c r="F133" s="328" t="s">
        <v>67</v>
      </c>
      <c r="G133" s="328" t="s">
        <v>67</v>
      </c>
      <c r="H133" s="328" t="s">
        <v>67</v>
      </c>
      <c r="I133" s="328" t="s">
        <v>67</v>
      </c>
      <c r="J133" s="328" t="s">
        <v>67</v>
      </c>
      <c r="K133" s="328" t="s">
        <v>67</v>
      </c>
      <c r="L133" s="328" t="s">
        <v>67</v>
      </c>
      <c r="M133" s="328" t="s">
        <v>67</v>
      </c>
      <c r="N133" s="328" t="s">
        <v>67</v>
      </c>
      <c r="O133" s="328" t="s">
        <v>67</v>
      </c>
      <c r="P133" s="328" t="s">
        <v>67</v>
      </c>
      <c r="Q133" s="328" t="s">
        <v>67</v>
      </c>
      <c r="R133" s="328" t="s">
        <v>67</v>
      </c>
      <c r="S133" s="328" t="s">
        <v>67</v>
      </c>
      <c r="T133" s="328" t="s">
        <v>67</v>
      </c>
      <c r="U133" s="328" t="s">
        <v>67</v>
      </c>
      <c r="V133" s="328" t="s">
        <v>67</v>
      </c>
      <c r="W133" s="328" t="s">
        <v>67</v>
      </c>
      <c r="X133" s="328" t="s">
        <v>67</v>
      </c>
      <c r="Y133" s="328" t="s">
        <v>67</v>
      </c>
      <c r="Z133" s="328" t="s">
        <v>67</v>
      </c>
      <c r="AA133" s="328" t="s">
        <v>67</v>
      </c>
      <c r="AB133" s="328" t="s">
        <v>67</v>
      </c>
      <c r="AC133" s="328" t="s">
        <v>67</v>
      </c>
      <c r="AD133" s="328" t="s">
        <v>67</v>
      </c>
      <c r="AE133" s="301"/>
      <c r="AF133" s="350" t="s">
        <v>67</v>
      </c>
      <c r="AG133" s="350" t="s">
        <v>67</v>
      </c>
      <c r="AH133" s="350" t="s">
        <v>67</v>
      </c>
      <c r="AI133" s="350" t="s">
        <v>67</v>
      </c>
      <c r="AJ133" s="350" t="s">
        <v>67</v>
      </c>
      <c r="AK133" s="350" t="s">
        <v>67</v>
      </c>
      <c r="AL133" s="327" t="s">
        <v>368</v>
      </c>
    </row>
    <row r="134" spans="1:38" ht="26.25" customHeight="1" x14ac:dyDescent="0.2">
      <c r="A134" s="115" t="s">
        <v>344</v>
      </c>
      <c r="B134" s="115" t="s">
        <v>369</v>
      </c>
      <c r="C134" s="115" t="s">
        <v>370</v>
      </c>
      <c r="D134" s="325"/>
      <c r="E134" s="328" t="s">
        <v>67</v>
      </c>
      <c r="F134" s="328" t="s">
        <v>67</v>
      </c>
      <c r="G134" s="328" t="s">
        <v>67</v>
      </c>
      <c r="H134" s="328" t="s">
        <v>67</v>
      </c>
      <c r="I134" s="328" t="s">
        <v>67</v>
      </c>
      <c r="J134" s="328" t="s">
        <v>67</v>
      </c>
      <c r="K134" s="328" t="s">
        <v>67</v>
      </c>
      <c r="L134" s="328" t="s">
        <v>67</v>
      </c>
      <c r="M134" s="328" t="s">
        <v>67</v>
      </c>
      <c r="N134" s="328" t="s">
        <v>67</v>
      </c>
      <c r="O134" s="328" t="s">
        <v>67</v>
      </c>
      <c r="P134" s="328" t="s">
        <v>67</v>
      </c>
      <c r="Q134" s="328" t="s">
        <v>67</v>
      </c>
      <c r="R134" s="328" t="s">
        <v>67</v>
      </c>
      <c r="S134" s="328" t="s">
        <v>67</v>
      </c>
      <c r="T134" s="328" t="s">
        <v>67</v>
      </c>
      <c r="U134" s="328" t="s">
        <v>67</v>
      </c>
      <c r="V134" s="328" t="s">
        <v>67</v>
      </c>
      <c r="W134" s="328" t="s">
        <v>67</v>
      </c>
      <c r="X134" s="328" t="s">
        <v>67</v>
      </c>
      <c r="Y134" s="328" t="s">
        <v>67</v>
      </c>
      <c r="Z134" s="328" t="s">
        <v>67</v>
      </c>
      <c r="AA134" s="328" t="s">
        <v>67</v>
      </c>
      <c r="AB134" s="328" t="s">
        <v>67</v>
      </c>
      <c r="AC134" s="328" t="s">
        <v>67</v>
      </c>
      <c r="AD134" s="328" t="s">
        <v>67</v>
      </c>
      <c r="AE134" s="301"/>
      <c r="AF134" s="350" t="s">
        <v>67</v>
      </c>
      <c r="AG134" s="350" t="s">
        <v>67</v>
      </c>
      <c r="AH134" s="350" t="s">
        <v>67</v>
      </c>
      <c r="AI134" s="350" t="s">
        <v>67</v>
      </c>
      <c r="AJ134" s="350" t="s">
        <v>67</v>
      </c>
      <c r="AK134" s="350" t="s">
        <v>67</v>
      </c>
      <c r="AL134" s="327" t="s">
        <v>63</v>
      </c>
    </row>
    <row r="135" spans="1:38" ht="26.25" customHeight="1" x14ac:dyDescent="0.25">
      <c r="A135" s="115" t="s">
        <v>344</v>
      </c>
      <c r="B135" s="115" t="s">
        <v>371</v>
      </c>
      <c r="C135" s="115" t="s">
        <v>372</v>
      </c>
      <c r="D135" s="325">
        <v>0</v>
      </c>
      <c r="E135" s="282">
        <v>0.156776</v>
      </c>
      <c r="F135" s="283">
        <v>6.0639999999999999E-2</v>
      </c>
      <c r="G135" s="282">
        <v>5.4229999999999999E-3</v>
      </c>
      <c r="H135" s="283" t="s">
        <v>72</v>
      </c>
      <c r="I135" s="282">
        <v>0.20657</v>
      </c>
      <c r="J135" s="282">
        <v>0.22234599999999999</v>
      </c>
      <c r="K135" s="282">
        <v>0.22875499999999999</v>
      </c>
      <c r="L135" s="282">
        <v>8.6759000000000003E-2</v>
      </c>
      <c r="M135" s="282">
        <v>2.7524579999999998</v>
      </c>
      <c r="N135" s="282">
        <v>2.4157000000000001E-2</v>
      </c>
      <c r="O135" s="282">
        <v>4.9300000000000004E-3</v>
      </c>
      <c r="P135" s="283" t="s">
        <v>72</v>
      </c>
      <c r="Q135" s="282">
        <v>2.0212999999999998E-2</v>
      </c>
      <c r="R135" s="282">
        <v>4.9299999999999995E-4</v>
      </c>
      <c r="S135" s="282">
        <v>9.8600000000000007E-3</v>
      </c>
      <c r="T135" s="283" t="s">
        <v>72</v>
      </c>
      <c r="U135" s="282">
        <v>3.4510000000000001E-3</v>
      </c>
      <c r="V135" s="282">
        <v>0.86424100000000004</v>
      </c>
      <c r="W135" s="282">
        <v>0.49300699999999997</v>
      </c>
      <c r="X135" s="282">
        <v>0.114871</v>
      </c>
      <c r="Y135" s="282">
        <v>0.22826199999999999</v>
      </c>
      <c r="Z135" s="282">
        <v>0.280028</v>
      </c>
      <c r="AA135" s="283" t="s">
        <v>72</v>
      </c>
      <c r="AB135" s="283" t="s">
        <v>72</v>
      </c>
      <c r="AC135" s="283" t="s">
        <v>72</v>
      </c>
      <c r="AD135" s="283" t="s">
        <v>72</v>
      </c>
      <c r="AE135" s="283">
        <v>0</v>
      </c>
      <c r="AF135" s="283" t="s">
        <v>73</v>
      </c>
      <c r="AG135" s="283" t="s">
        <v>73</v>
      </c>
      <c r="AH135" s="283" t="s">
        <v>73</v>
      </c>
      <c r="AI135" s="283" t="s">
        <v>73</v>
      </c>
      <c r="AJ135" s="283" t="s">
        <v>73</v>
      </c>
      <c r="AK135" s="283">
        <v>49.300699999999999</v>
      </c>
      <c r="AL135" s="306" t="s">
        <v>373</v>
      </c>
    </row>
    <row r="136" spans="1:38" ht="26.25" customHeight="1" x14ac:dyDescent="0.2">
      <c r="A136" s="115" t="s">
        <v>344</v>
      </c>
      <c r="B136" s="115" t="s">
        <v>374</v>
      </c>
      <c r="C136" s="115" t="s">
        <v>375</v>
      </c>
      <c r="D136" s="325"/>
      <c r="E136" s="328" t="s">
        <v>73</v>
      </c>
      <c r="F136" s="328">
        <v>2.544531E-3</v>
      </c>
      <c r="G136" s="328" t="s">
        <v>73</v>
      </c>
      <c r="H136" s="328">
        <v>0.50107198600000002</v>
      </c>
      <c r="I136" s="328" t="s">
        <v>73</v>
      </c>
      <c r="J136" s="328" t="s">
        <v>73</v>
      </c>
      <c r="K136" s="328" t="s">
        <v>73</v>
      </c>
      <c r="L136" s="328" t="s">
        <v>73</v>
      </c>
      <c r="M136" s="328" t="s">
        <v>73</v>
      </c>
      <c r="N136" s="328" t="s">
        <v>73</v>
      </c>
      <c r="O136" s="328" t="s">
        <v>73</v>
      </c>
      <c r="P136" s="328" t="s">
        <v>73</v>
      </c>
      <c r="Q136" s="328" t="s">
        <v>73</v>
      </c>
      <c r="R136" s="328" t="s">
        <v>73</v>
      </c>
      <c r="S136" s="328" t="s">
        <v>73</v>
      </c>
      <c r="T136" s="328" t="s">
        <v>73</v>
      </c>
      <c r="U136" s="328" t="s">
        <v>73</v>
      </c>
      <c r="V136" s="328" t="s">
        <v>73</v>
      </c>
      <c r="W136" s="328" t="s">
        <v>73</v>
      </c>
      <c r="X136" s="328" t="s">
        <v>73</v>
      </c>
      <c r="Y136" s="328" t="s">
        <v>73</v>
      </c>
      <c r="Z136" s="328" t="s">
        <v>73</v>
      </c>
      <c r="AA136" s="328" t="s">
        <v>73</v>
      </c>
      <c r="AB136" s="328" t="s">
        <v>73</v>
      </c>
      <c r="AC136" s="328" t="s">
        <v>73</v>
      </c>
      <c r="AD136" s="328" t="s">
        <v>73</v>
      </c>
      <c r="AE136" s="301">
        <v>0</v>
      </c>
      <c r="AF136" s="350" t="s">
        <v>73</v>
      </c>
      <c r="AG136" s="350" t="s">
        <v>73</v>
      </c>
      <c r="AH136" s="350" t="s">
        <v>73</v>
      </c>
      <c r="AI136" s="350" t="s">
        <v>73</v>
      </c>
      <c r="AJ136" s="350" t="s">
        <v>73</v>
      </c>
      <c r="AK136" s="350">
        <v>169.6354</v>
      </c>
      <c r="AL136" s="327" t="s">
        <v>376</v>
      </c>
    </row>
    <row r="137" spans="1:38" ht="26.25" customHeight="1" x14ac:dyDescent="0.2">
      <c r="A137" s="115" t="s">
        <v>344</v>
      </c>
      <c r="B137" s="115" t="s">
        <v>377</v>
      </c>
      <c r="C137" s="115" t="s">
        <v>378</v>
      </c>
      <c r="D137" s="325" t="s">
        <v>379</v>
      </c>
      <c r="E137" s="328" t="s">
        <v>73</v>
      </c>
      <c r="F137" s="328" t="s">
        <v>71</v>
      </c>
      <c r="G137" s="328" t="s">
        <v>73</v>
      </c>
      <c r="H137" s="328" t="s">
        <v>73</v>
      </c>
      <c r="I137" s="328" t="s">
        <v>73</v>
      </c>
      <c r="J137" s="328" t="s">
        <v>73</v>
      </c>
      <c r="K137" s="328" t="s">
        <v>73</v>
      </c>
      <c r="L137" s="328" t="s">
        <v>73</v>
      </c>
      <c r="M137" s="328" t="s">
        <v>73</v>
      </c>
      <c r="N137" s="328" t="s">
        <v>73</v>
      </c>
      <c r="O137" s="328" t="s">
        <v>73</v>
      </c>
      <c r="P137" s="328" t="s">
        <v>73</v>
      </c>
      <c r="Q137" s="328" t="s">
        <v>73</v>
      </c>
      <c r="R137" s="328" t="s">
        <v>73</v>
      </c>
      <c r="S137" s="328" t="s">
        <v>73</v>
      </c>
      <c r="T137" s="328" t="s">
        <v>73</v>
      </c>
      <c r="U137" s="328" t="s">
        <v>73</v>
      </c>
      <c r="V137" s="328" t="s">
        <v>73</v>
      </c>
      <c r="W137" s="328" t="s">
        <v>73</v>
      </c>
      <c r="X137" s="328" t="s">
        <v>73</v>
      </c>
      <c r="Y137" s="328" t="s">
        <v>73</v>
      </c>
      <c r="Z137" s="328" t="s">
        <v>73</v>
      </c>
      <c r="AA137" s="328" t="s">
        <v>73</v>
      </c>
      <c r="AB137" s="328" t="s">
        <v>73</v>
      </c>
      <c r="AC137" s="328" t="s">
        <v>73</v>
      </c>
      <c r="AD137" s="328" t="s">
        <v>73</v>
      </c>
      <c r="AE137" s="301"/>
      <c r="AF137" s="350" t="s">
        <v>73</v>
      </c>
      <c r="AG137" s="350" t="s">
        <v>73</v>
      </c>
      <c r="AH137" s="350" t="s">
        <v>73</v>
      </c>
      <c r="AI137" s="350" t="s">
        <v>73</v>
      </c>
      <c r="AJ137" s="350" t="s">
        <v>73</v>
      </c>
      <c r="AK137" s="350" t="s">
        <v>71</v>
      </c>
      <c r="AL137" s="327" t="s">
        <v>380</v>
      </c>
    </row>
    <row r="138" spans="1:38" ht="26.25" customHeight="1" x14ac:dyDescent="0.2">
      <c r="A138" s="115" t="s">
        <v>344</v>
      </c>
      <c r="B138" s="115" t="s">
        <v>381</v>
      </c>
      <c r="C138" s="115" t="s">
        <v>382</v>
      </c>
      <c r="D138" s="325" t="s">
        <v>379</v>
      </c>
      <c r="E138" s="328" t="s">
        <v>73</v>
      </c>
      <c r="F138" s="328" t="s">
        <v>73</v>
      </c>
      <c r="G138" s="328" t="s">
        <v>73</v>
      </c>
      <c r="H138" s="328" t="s">
        <v>71</v>
      </c>
      <c r="I138" s="328" t="s">
        <v>73</v>
      </c>
      <c r="J138" s="328" t="s">
        <v>73</v>
      </c>
      <c r="K138" s="328" t="s">
        <v>73</v>
      </c>
      <c r="L138" s="328" t="s">
        <v>73</v>
      </c>
      <c r="M138" s="328" t="s">
        <v>73</v>
      </c>
      <c r="N138" s="328" t="s">
        <v>73</v>
      </c>
      <c r="O138" s="328" t="s">
        <v>73</v>
      </c>
      <c r="P138" s="328" t="s">
        <v>73</v>
      </c>
      <c r="Q138" s="328" t="s">
        <v>73</v>
      </c>
      <c r="R138" s="328" t="s">
        <v>73</v>
      </c>
      <c r="S138" s="328" t="s">
        <v>73</v>
      </c>
      <c r="T138" s="328" t="s">
        <v>73</v>
      </c>
      <c r="U138" s="328" t="s">
        <v>73</v>
      </c>
      <c r="V138" s="328" t="s">
        <v>73</v>
      </c>
      <c r="W138" s="328" t="s">
        <v>73</v>
      </c>
      <c r="X138" s="328" t="s">
        <v>73</v>
      </c>
      <c r="Y138" s="328" t="s">
        <v>73</v>
      </c>
      <c r="Z138" s="328" t="s">
        <v>73</v>
      </c>
      <c r="AA138" s="328" t="s">
        <v>73</v>
      </c>
      <c r="AB138" s="328" t="s">
        <v>73</v>
      </c>
      <c r="AC138" s="328" t="s">
        <v>73</v>
      </c>
      <c r="AD138" s="328" t="s">
        <v>73</v>
      </c>
      <c r="AE138" s="301">
        <v>0</v>
      </c>
      <c r="AF138" s="350" t="s">
        <v>73</v>
      </c>
      <c r="AG138" s="350" t="s">
        <v>73</v>
      </c>
      <c r="AH138" s="350" t="s">
        <v>73</v>
      </c>
      <c r="AI138" s="350" t="s">
        <v>73</v>
      </c>
      <c r="AJ138" s="350" t="s">
        <v>73</v>
      </c>
      <c r="AK138" s="328">
        <v>313.16999120000003</v>
      </c>
      <c r="AL138" s="327" t="s">
        <v>383</v>
      </c>
    </row>
    <row r="139" spans="1:38" ht="26.25" customHeight="1" x14ac:dyDescent="0.2">
      <c r="A139" s="115" t="s">
        <v>344</v>
      </c>
      <c r="B139" s="115" t="s">
        <v>384</v>
      </c>
      <c r="C139" s="115" t="s">
        <v>385</v>
      </c>
      <c r="D139" s="325"/>
      <c r="E139" s="286" t="s">
        <v>72</v>
      </c>
      <c r="F139" s="286" t="s">
        <v>72</v>
      </c>
      <c r="G139" s="286" t="s">
        <v>72</v>
      </c>
      <c r="H139" s="286" t="s">
        <v>72</v>
      </c>
      <c r="I139" s="286">
        <v>0.47024500000000002</v>
      </c>
      <c r="J139" s="286">
        <v>0.47024500000000002</v>
      </c>
      <c r="K139" s="286">
        <v>0.47024500000000002</v>
      </c>
      <c r="L139" s="286" t="s">
        <v>72</v>
      </c>
      <c r="M139" s="286" t="s">
        <v>72</v>
      </c>
      <c r="N139" s="286">
        <v>1.634E-3</v>
      </c>
      <c r="O139" s="286">
        <v>3.3040000000000001E-3</v>
      </c>
      <c r="P139" s="286">
        <v>3.3040000000000001E-3</v>
      </c>
      <c r="Q139" s="286">
        <v>5.2430000000000003E-3</v>
      </c>
      <c r="R139" s="286">
        <v>5.0080000000000003E-3</v>
      </c>
      <c r="S139" s="286">
        <v>1.1617000000000001E-2</v>
      </c>
      <c r="T139" s="286" t="s">
        <v>72</v>
      </c>
      <c r="U139" s="286" t="s">
        <v>72</v>
      </c>
      <c r="V139" s="286" t="s">
        <v>72</v>
      </c>
      <c r="W139" s="286">
        <v>4.7473939999999999</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6125</v>
      </c>
      <c r="AL139" s="292" t="s">
        <v>386</v>
      </c>
    </row>
    <row r="140" spans="1:38" ht="26.25" customHeight="1" x14ac:dyDescent="0.25">
      <c r="A140" s="115" t="s">
        <v>387</v>
      </c>
      <c r="B140" s="115" t="s">
        <v>388</v>
      </c>
      <c r="C140" s="115" t="s">
        <v>389</v>
      </c>
      <c r="D140" s="332"/>
      <c r="E140" s="303" t="s">
        <v>72</v>
      </c>
      <c r="F140" s="303" t="s">
        <v>72</v>
      </c>
      <c r="G140" s="303" t="s">
        <v>73</v>
      </c>
      <c r="H140" s="348">
        <v>0.64514700000000003</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49">
        <v>1413.876</v>
      </c>
      <c r="AL140" s="304" t="s">
        <v>390</v>
      </c>
    </row>
    <row r="141" spans="1:38" ht="37.5" customHeight="1" x14ac:dyDescent="0.2">
      <c r="A141" s="33"/>
      <c r="B141" s="38" t="s">
        <v>391</v>
      </c>
      <c r="C141" s="35" t="s">
        <v>392</v>
      </c>
      <c r="D141" s="33" t="s">
        <v>393</v>
      </c>
      <c r="E141" s="152">
        <f t="shared" ref="E141:AD141" si="0">SUM(E14:E140)</f>
        <v>54.081174411625774</v>
      </c>
      <c r="F141" s="152">
        <f t="shared" si="0"/>
        <v>57.922744214730798</v>
      </c>
      <c r="G141" s="152">
        <f t="shared" si="0"/>
        <v>18.476268082531064</v>
      </c>
      <c r="H141" s="152">
        <f t="shared" si="0"/>
        <v>38.070916112998262</v>
      </c>
      <c r="I141" s="152">
        <f t="shared" si="0"/>
        <v>16.264050740906416</v>
      </c>
      <c r="J141" s="152">
        <f t="shared" si="0"/>
        <v>23.724907440163328</v>
      </c>
      <c r="K141" s="152">
        <f t="shared" si="0"/>
        <v>32.110981926295729</v>
      </c>
      <c r="L141" s="152">
        <f t="shared" si="0"/>
        <v>2.5178846315794763</v>
      </c>
      <c r="M141" s="152">
        <f t="shared" si="0"/>
        <v>163.6428865807259</v>
      </c>
      <c r="N141" s="152">
        <f t="shared" si="0"/>
        <v>2.7721594985769622</v>
      </c>
      <c r="O141" s="152">
        <f t="shared" si="0"/>
        <v>0.17080534579447493</v>
      </c>
      <c r="P141" s="152">
        <f t="shared" si="0"/>
        <v>0.16132761769202328</v>
      </c>
      <c r="Q141" s="152">
        <f t="shared" si="0"/>
        <v>0.164652085066612</v>
      </c>
      <c r="R141" s="152">
        <f t="shared" si="0"/>
        <v>1.3730582945290986</v>
      </c>
      <c r="S141" s="152">
        <f t="shared" si="0"/>
        <v>4.3378504424624662</v>
      </c>
      <c r="T141" s="152">
        <f t="shared" si="0"/>
        <v>6.104317415872675</v>
      </c>
      <c r="U141" s="152">
        <f t="shared" si="0"/>
        <v>0.23221584989714303</v>
      </c>
      <c r="V141" s="152">
        <f t="shared" si="0"/>
        <v>25.282668575140839</v>
      </c>
      <c r="W141" s="152">
        <f t="shared" si="0"/>
        <v>21.6643390232</v>
      </c>
      <c r="X141" s="152">
        <f t="shared" si="0"/>
        <v>3.55934196905041</v>
      </c>
      <c r="Y141" s="152">
        <f t="shared" si="0"/>
        <v>3.7726930490624424</v>
      </c>
      <c r="Z141" s="152">
        <f t="shared" si="0"/>
        <v>1.6523135618045002</v>
      </c>
      <c r="AA141" s="152">
        <f t="shared" si="0"/>
        <v>1.8880513610556</v>
      </c>
      <c r="AB141" s="152">
        <f t="shared" si="0"/>
        <v>10.248534568390898</v>
      </c>
      <c r="AC141" s="152">
        <f t="shared" si="0"/>
        <v>0.26663714473600186</v>
      </c>
      <c r="AD141" s="152">
        <f t="shared" si="0"/>
        <v>1.1457558956054019</v>
      </c>
      <c r="AE141" s="37"/>
      <c r="AF141" s="36"/>
      <c r="AG141" s="36"/>
      <c r="AH141" s="36"/>
      <c r="AI141" s="36"/>
      <c r="AJ141" s="36"/>
      <c r="AK141" s="36"/>
      <c r="AL141" s="38"/>
    </row>
    <row r="142" spans="1:38" ht="15" customHeight="1" x14ac:dyDescent="0.25">
      <c r="A142" s="39"/>
      <c r="B142" s="40"/>
      <c r="C142" s="41"/>
      <c r="D142" s="42"/>
      <c r="E142" s="113"/>
      <c r="F142" s="113"/>
      <c r="G142" s="113"/>
      <c r="H142" s="113"/>
      <c r="I142" s="113"/>
      <c r="J142" s="113"/>
      <c r="K142" s="113"/>
      <c r="L142" s="113"/>
      <c r="M142" s="113"/>
      <c r="N142" s="113"/>
      <c r="O142" s="153"/>
      <c r="P142" s="153"/>
      <c r="Q142" s="153"/>
      <c r="R142" s="153"/>
      <c r="S142" s="153"/>
      <c r="T142" s="153"/>
      <c r="U142" s="153"/>
      <c r="V142" s="153"/>
      <c r="W142" s="153"/>
      <c r="X142" s="153"/>
      <c r="Y142" s="153"/>
      <c r="Z142" s="153"/>
      <c r="AA142" s="153"/>
      <c r="AB142" s="153"/>
      <c r="AC142" s="153"/>
      <c r="AD142" s="153"/>
      <c r="AE142" s="44"/>
      <c r="AF142" s="45"/>
      <c r="AG142" s="45"/>
      <c r="AH142" s="45"/>
      <c r="AI142" s="45"/>
      <c r="AJ142" s="45"/>
      <c r="AK142" s="45"/>
      <c r="AL142" s="40"/>
    </row>
    <row r="143" spans="1:38" ht="26.25" customHeight="1" x14ac:dyDescent="0.2">
      <c r="A143" s="46"/>
      <c r="B143" s="47" t="s">
        <v>394</v>
      </c>
      <c r="C143" s="48" t="s">
        <v>395</v>
      </c>
      <c r="D143" s="49" t="s">
        <v>396</v>
      </c>
      <c r="E143" s="154"/>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51"/>
      <c r="AF143" s="50"/>
      <c r="AG143" s="50"/>
      <c r="AH143" s="50"/>
      <c r="AI143" s="50"/>
      <c r="AJ143" s="50"/>
      <c r="AK143" s="50"/>
      <c r="AL143" s="47" t="s">
        <v>63</v>
      </c>
    </row>
    <row r="144" spans="1:38" ht="26.25" customHeight="1" x14ac:dyDescent="0.2">
      <c r="A144" s="46"/>
      <c r="B144" s="47" t="s">
        <v>397</v>
      </c>
      <c r="C144" s="48" t="s">
        <v>398</v>
      </c>
      <c r="D144" s="49" t="s">
        <v>396</v>
      </c>
      <c r="E144" s="154"/>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51"/>
      <c r="AF144" s="50"/>
      <c r="AG144" s="50"/>
      <c r="AH144" s="50"/>
      <c r="AI144" s="50"/>
      <c r="AJ144" s="50"/>
      <c r="AK144" s="50"/>
      <c r="AL144" s="47" t="s">
        <v>63</v>
      </c>
    </row>
    <row r="145" spans="1:38" ht="26.25" customHeight="1" x14ac:dyDescent="0.2">
      <c r="A145" s="46"/>
      <c r="B145" s="47" t="s">
        <v>399</v>
      </c>
      <c r="C145" s="48" t="s">
        <v>400</v>
      </c>
      <c r="D145" s="49" t="s">
        <v>396</v>
      </c>
      <c r="E145" s="154"/>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51"/>
      <c r="AF145" s="50"/>
      <c r="AG145" s="50"/>
      <c r="AH145" s="50"/>
      <c r="AI145" s="50"/>
      <c r="AJ145" s="50"/>
      <c r="AK145" s="50"/>
      <c r="AL145" s="47" t="s">
        <v>63</v>
      </c>
    </row>
    <row r="146" spans="1:38" ht="26.25" customHeight="1" x14ac:dyDescent="0.2">
      <c r="A146" s="46"/>
      <c r="B146" s="47" t="s">
        <v>401</v>
      </c>
      <c r="C146" s="48" t="s">
        <v>402</v>
      </c>
      <c r="D146" s="49" t="s">
        <v>396</v>
      </c>
      <c r="E146" s="154"/>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51"/>
      <c r="AF146" s="50"/>
      <c r="AG146" s="50"/>
      <c r="AH146" s="50"/>
      <c r="AI146" s="50"/>
      <c r="AJ146" s="50"/>
      <c r="AK146" s="50"/>
      <c r="AL146" s="47" t="s">
        <v>63</v>
      </c>
    </row>
    <row r="147" spans="1:38" ht="26.25" customHeight="1" x14ac:dyDescent="0.2">
      <c r="A147" s="46"/>
      <c r="B147" s="47" t="s">
        <v>403</v>
      </c>
      <c r="C147" s="48" t="s">
        <v>404</v>
      </c>
      <c r="D147" s="49" t="s">
        <v>396</v>
      </c>
      <c r="E147" s="154"/>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51"/>
      <c r="AF147" s="50"/>
      <c r="AG147" s="50"/>
      <c r="AH147" s="50"/>
      <c r="AI147" s="50"/>
      <c r="AJ147" s="50"/>
      <c r="AK147" s="50"/>
      <c r="AL147" s="47" t="s">
        <v>63</v>
      </c>
    </row>
    <row r="148" spans="1:38" ht="26.25" customHeight="1" x14ac:dyDescent="0.2">
      <c r="A148" s="46"/>
      <c r="B148" s="47" t="s">
        <v>405</v>
      </c>
      <c r="C148" s="48" t="s">
        <v>406</v>
      </c>
      <c r="D148" s="49" t="s">
        <v>396</v>
      </c>
      <c r="E148" s="154"/>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51"/>
      <c r="AF148" s="50"/>
      <c r="AG148" s="50"/>
      <c r="AH148" s="50"/>
      <c r="AI148" s="50"/>
      <c r="AJ148" s="50"/>
      <c r="AK148" s="50"/>
      <c r="AL148" s="47" t="s">
        <v>112</v>
      </c>
    </row>
    <row r="149" spans="1:38" ht="26.25" customHeight="1" x14ac:dyDescent="0.2">
      <c r="A149" s="46"/>
      <c r="B149" s="47" t="s">
        <v>407</v>
      </c>
      <c r="C149" s="48" t="s">
        <v>408</v>
      </c>
      <c r="D149" s="49" t="s">
        <v>396</v>
      </c>
      <c r="E149" s="154"/>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51"/>
      <c r="AF149" s="50"/>
      <c r="AG149" s="50"/>
      <c r="AH149" s="50"/>
      <c r="AI149" s="50"/>
      <c r="AJ149" s="50"/>
      <c r="AK149" s="50"/>
      <c r="AL149" s="47" t="s">
        <v>112</v>
      </c>
    </row>
    <row r="150" spans="1:38" ht="15" customHeight="1" x14ac:dyDescent="0.25">
      <c r="A150" s="52"/>
      <c r="B150" s="53"/>
      <c r="C150" s="53"/>
      <c r="D150" s="42"/>
      <c r="E150" s="113"/>
      <c r="F150" s="113"/>
      <c r="G150" s="113"/>
      <c r="H150" s="113"/>
      <c r="I150" s="113"/>
      <c r="J150" s="113"/>
      <c r="K150" s="113"/>
      <c r="L150" s="113"/>
      <c r="M150" s="113"/>
      <c r="N150" s="113"/>
      <c r="O150" s="155"/>
      <c r="P150" s="155"/>
      <c r="Q150" s="155"/>
      <c r="R150" s="155"/>
      <c r="S150" s="155"/>
      <c r="T150" s="155"/>
      <c r="U150" s="155"/>
      <c r="V150" s="155"/>
      <c r="W150" s="155"/>
      <c r="X150" s="155"/>
      <c r="Y150" s="155"/>
      <c r="Z150" s="155"/>
      <c r="AA150" s="155"/>
      <c r="AB150" s="155"/>
      <c r="AC150" s="155"/>
      <c r="AD150" s="155"/>
      <c r="AE150" s="54"/>
      <c r="AF150" s="42"/>
      <c r="AG150" s="42"/>
      <c r="AH150" s="42"/>
      <c r="AI150" s="42"/>
      <c r="AJ150" s="42"/>
      <c r="AK150" s="42"/>
      <c r="AL150" s="55"/>
    </row>
    <row r="151" spans="1:38" ht="26.25" customHeight="1" x14ac:dyDescent="0.2">
      <c r="A151" s="56"/>
      <c r="B151" s="57" t="s">
        <v>409</v>
      </c>
      <c r="C151" s="58" t="s">
        <v>410</v>
      </c>
      <c r="D151" s="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c r="AA151" s="156"/>
      <c r="AB151" s="156"/>
      <c r="AC151" s="156"/>
      <c r="AD151" s="156"/>
      <c r="AE151" s="60"/>
      <c r="AF151" s="59"/>
      <c r="AG151" s="59"/>
      <c r="AH151" s="59"/>
      <c r="AI151" s="59"/>
      <c r="AJ151" s="59"/>
      <c r="AK151" s="59"/>
      <c r="AL151" s="57"/>
    </row>
    <row r="152" spans="1:38" ht="37.5" customHeight="1" x14ac:dyDescent="0.2">
      <c r="A152" s="61"/>
      <c r="B152" s="65" t="s">
        <v>411</v>
      </c>
      <c r="C152" s="63" t="s">
        <v>412</v>
      </c>
      <c r="D152" s="61" t="s">
        <v>413</v>
      </c>
      <c r="E152" s="157">
        <f t="shared" ref="E152:AD152" si="1">E141 + E151 + IF(AND(OR($B$4="AT",$B$4="BE",$B$4="CH",$B$4="GB",$B$4="IE",$B$4="LT",$B$4="LU",$B$4="NL"),SUM(E143:E149)&gt;0),SUM(E143:E149)-SUM(E27:E33),0)</f>
        <v>54.081174411625774</v>
      </c>
      <c r="F152" s="157">
        <f t="shared" si="1"/>
        <v>57.922744214730798</v>
      </c>
      <c r="G152" s="157">
        <f t="shared" si="1"/>
        <v>18.476268082531064</v>
      </c>
      <c r="H152" s="157">
        <f t="shared" si="1"/>
        <v>38.070916112998262</v>
      </c>
      <c r="I152" s="157">
        <f t="shared" si="1"/>
        <v>16.264050740906416</v>
      </c>
      <c r="J152" s="157">
        <f t="shared" si="1"/>
        <v>23.724907440163328</v>
      </c>
      <c r="K152" s="157">
        <f t="shared" si="1"/>
        <v>32.110981926295729</v>
      </c>
      <c r="L152" s="157">
        <f t="shared" si="1"/>
        <v>2.5178846315794763</v>
      </c>
      <c r="M152" s="157">
        <f t="shared" si="1"/>
        <v>163.6428865807259</v>
      </c>
      <c r="N152" s="157">
        <f t="shared" si="1"/>
        <v>2.7721594985769622</v>
      </c>
      <c r="O152" s="157">
        <f t="shared" si="1"/>
        <v>0.17080534579447493</v>
      </c>
      <c r="P152" s="157">
        <f t="shared" si="1"/>
        <v>0.16132761769202328</v>
      </c>
      <c r="Q152" s="157">
        <f t="shared" si="1"/>
        <v>0.164652085066612</v>
      </c>
      <c r="R152" s="157">
        <f t="shared" si="1"/>
        <v>1.3730582945290986</v>
      </c>
      <c r="S152" s="157">
        <f t="shared" si="1"/>
        <v>4.3378504424624662</v>
      </c>
      <c r="T152" s="157">
        <f t="shared" si="1"/>
        <v>6.104317415872675</v>
      </c>
      <c r="U152" s="157">
        <f t="shared" si="1"/>
        <v>0.23221584989714303</v>
      </c>
      <c r="V152" s="157">
        <f t="shared" si="1"/>
        <v>25.282668575140839</v>
      </c>
      <c r="W152" s="157">
        <f t="shared" si="1"/>
        <v>21.6643390232</v>
      </c>
      <c r="X152" s="157">
        <f t="shared" si="1"/>
        <v>3.55934196905041</v>
      </c>
      <c r="Y152" s="157">
        <f t="shared" si="1"/>
        <v>3.7726930490624424</v>
      </c>
      <c r="Z152" s="157">
        <f t="shared" si="1"/>
        <v>1.6523135618045002</v>
      </c>
      <c r="AA152" s="157">
        <f t="shared" si="1"/>
        <v>1.8880513610556</v>
      </c>
      <c r="AB152" s="157">
        <f t="shared" si="1"/>
        <v>10.248534568390898</v>
      </c>
      <c r="AC152" s="157">
        <f t="shared" si="1"/>
        <v>0.26663714473600186</v>
      </c>
      <c r="AD152" s="157">
        <f t="shared" si="1"/>
        <v>1.1457558956054019</v>
      </c>
      <c r="AE152" s="51"/>
      <c r="AF152" s="64"/>
      <c r="AG152" s="64"/>
      <c r="AH152" s="64"/>
      <c r="AI152" s="64"/>
      <c r="AJ152" s="64"/>
      <c r="AK152" s="64"/>
      <c r="AL152" s="65"/>
    </row>
    <row r="153" spans="1:38" ht="26.25" customHeight="1" x14ac:dyDescent="0.2">
      <c r="A153" s="56"/>
      <c r="B153" s="57" t="s">
        <v>414</v>
      </c>
      <c r="C153" s="58" t="s">
        <v>415</v>
      </c>
      <c r="D153" s="56" t="s">
        <v>416</v>
      </c>
      <c r="E153" s="156"/>
      <c r="F153" s="156"/>
      <c r="G153" s="156"/>
      <c r="H153" s="156"/>
      <c r="I153" s="156"/>
      <c r="J153" s="156"/>
      <c r="K153" s="156"/>
      <c r="L153" s="156"/>
      <c r="M153" s="156"/>
      <c r="N153" s="156"/>
      <c r="O153" s="156"/>
      <c r="P153" s="156"/>
      <c r="Q153" s="156"/>
      <c r="R153" s="156"/>
      <c r="S153" s="156"/>
      <c r="T153" s="156"/>
      <c r="U153" s="156"/>
      <c r="V153" s="156"/>
      <c r="W153" s="156"/>
      <c r="X153" s="156"/>
      <c r="Y153" s="156"/>
      <c r="Z153" s="156"/>
      <c r="AA153" s="156"/>
      <c r="AB153" s="156"/>
      <c r="AC153" s="156"/>
      <c r="AD153" s="156"/>
      <c r="AE153" s="60"/>
      <c r="AF153" s="59"/>
      <c r="AG153" s="59"/>
      <c r="AH153" s="59"/>
      <c r="AI153" s="59"/>
      <c r="AJ153" s="59"/>
      <c r="AK153" s="59"/>
      <c r="AL153" s="57"/>
    </row>
    <row r="154" spans="1:38" ht="37.5" customHeight="1" x14ac:dyDescent="0.2">
      <c r="A154" s="61"/>
      <c r="B154" s="65" t="s">
        <v>417</v>
      </c>
      <c r="C154" s="63" t="s">
        <v>418</v>
      </c>
      <c r="D154" s="61" t="s">
        <v>419</v>
      </c>
      <c r="E154" s="157">
        <f>E141 + E153 - IF(OR($B$6=2005,$B$6&gt;=2020),SUM(E99:E122),0) + IF(AND(OR($B$4="AT",$B$4="BE",$B$4="CH",$B$4="GB",$B$4="IE",$B$4="LT",$B$4="LU",$B$4="NL"),SUM(E143:E149)&gt;0),SUM(E143:E149)-SUM(E27:E33),0)</f>
        <v>54.081174411625774</v>
      </c>
      <c r="F154" s="157">
        <f>F141 + F153 - IF(OR($B$6=2005,$B$6&gt;=2020),SUM(F99:F122),0) + IF(AND(OR($B$4="AT",$B$4="BE",$B$4="CH",$B$4="GB",$B$4="IE",$B$4="LT",$B$4="LU",$B$4="NL"),SUM(F143:F149)&gt;0),SUM(F143:F149)-SUM(F27:F33),0)</f>
        <v>57.922744214730798</v>
      </c>
      <c r="G154" s="157">
        <f t="shared" ref="G154:AD154" si="2">G141 + G153 + IF(AND(OR($B$4="AT",$B$4="BE",$B$4="CH",$B$4="GB",$B$4="IE",$B$4="LT",$B$4="LU",$B$4="NL"),SUM(G143:G149)&gt;0),SUM(G143:G149)-SUM(G27:G33),0)</f>
        <v>18.476268082531064</v>
      </c>
      <c r="H154" s="157">
        <f t="shared" si="2"/>
        <v>38.070916112998262</v>
      </c>
      <c r="I154" s="157">
        <f t="shared" si="2"/>
        <v>16.264050740906416</v>
      </c>
      <c r="J154" s="157">
        <f t="shared" si="2"/>
        <v>23.724907440163328</v>
      </c>
      <c r="K154" s="157">
        <f t="shared" si="2"/>
        <v>32.110981926295729</v>
      </c>
      <c r="L154" s="157">
        <f t="shared" si="2"/>
        <v>2.5178846315794763</v>
      </c>
      <c r="M154" s="157">
        <f t="shared" si="2"/>
        <v>163.6428865807259</v>
      </c>
      <c r="N154" s="157">
        <f t="shared" si="2"/>
        <v>2.7721594985769622</v>
      </c>
      <c r="O154" s="157">
        <f t="shared" si="2"/>
        <v>0.17080534579447493</v>
      </c>
      <c r="P154" s="157">
        <f t="shared" si="2"/>
        <v>0.16132761769202328</v>
      </c>
      <c r="Q154" s="157">
        <f t="shared" si="2"/>
        <v>0.164652085066612</v>
      </c>
      <c r="R154" s="157">
        <f t="shared" si="2"/>
        <v>1.3730582945290986</v>
      </c>
      <c r="S154" s="157">
        <f t="shared" si="2"/>
        <v>4.3378504424624662</v>
      </c>
      <c r="T154" s="157">
        <f t="shared" si="2"/>
        <v>6.104317415872675</v>
      </c>
      <c r="U154" s="157">
        <f t="shared" si="2"/>
        <v>0.23221584989714303</v>
      </c>
      <c r="V154" s="157">
        <f t="shared" si="2"/>
        <v>25.282668575140839</v>
      </c>
      <c r="W154" s="157">
        <f t="shared" si="2"/>
        <v>21.6643390232</v>
      </c>
      <c r="X154" s="157">
        <f t="shared" si="2"/>
        <v>3.55934196905041</v>
      </c>
      <c r="Y154" s="157">
        <f t="shared" si="2"/>
        <v>3.7726930490624424</v>
      </c>
      <c r="Z154" s="157">
        <f t="shared" si="2"/>
        <v>1.6523135618045002</v>
      </c>
      <c r="AA154" s="157">
        <f t="shared" si="2"/>
        <v>1.8880513610556</v>
      </c>
      <c r="AB154" s="157">
        <f t="shared" si="2"/>
        <v>10.248534568390898</v>
      </c>
      <c r="AC154" s="157">
        <f t="shared" si="2"/>
        <v>0.26663714473600186</v>
      </c>
      <c r="AD154" s="157">
        <f t="shared" si="2"/>
        <v>1.1457558956054019</v>
      </c>
      <c r="AE154" s="66"/>
      <c r="AF154" s="64"/>
      <c r="AG154" s="64"/>
      <c r="AH154" s="64"/>
      <c r="AI154" s="64"/>
      <c r="AJ154" s="64"/>
      <c r="AK154" s="64"/>
      <c r="AL154" s="65"/>
    </row>
    <row r="155" spans="1:38" ht="15" customHeight="1" x14ac:dyDescent="0.25">
      <c r="A155" s="52"/>
      <c r="B155" s="53"/>
      <c r="C155" s="53"/>
      <c r="D155" s="42"/>
      <c r="E155" s="113"/>
      <c r="F155" s="113"/>
      <c r="G155" s="113"/>
      <c r="H155" s="113"/>
      <c r="I155" s="113"/>
      <c r="J155" s="113"/>
      <c r="K155" s="113"/>
      <c r="L155" s="113"/>
      <c r="M155" s="113"/>
      <c r="N155" s="113"/>
      <c r="O155" s="155"/>
      <c r="P155" s="155"/>
      <c r="Q155" s="155"/>
      <c r="R155" s="155"/>
      <c r="S155" s="155"/>
      <c r="T155" s="155"/>
      <c r="U155" s="155"/>
      <c r="V155" s="155"/>
      <c r="W155" s="155"/>
      <c r="X155" s="155"/>
      <c r="Y155" s="155"/>
      <c r="Z155" s="155"/>
      <c r="AA155" s="155"/>
      <c r="AB155" s="155"/>
      <c r="AC155" s="155"/>
      <c r="AD155" s="155"/>
      <c r="AE155" s="54"/>
      <c r="AF155" s="42"/>
      <c r="AG155" s="42"/>
      <c r="AH155" s="42"/>
      <c r="AI155" s="42"/>
      <c r="AJ155" s="42"/>
      <c r="AK155" s="42"/>
      <c r="AL155" s="55"/>
    </row>
    <row r="156" spans="1:38" ht="26.25" customHeight="1" x14ac:dyDescent="0.2">
      <c r="A156" s="67" t="s">
        <v>420</v>
      </c>
      <c r="B156" s="68"/>
      <c r="C156" s="68"/>
      <c r="D156" s="68"/>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c r="AC156" s="190"/>
      <c r="AD156" s="190"/>
      <c r="AE156" s="69"/>
      <c r="AF156" s="68"/>
      <c r="AG156" s="68"/>
      <c r="AH156" s="68"/>
      <c r="AI156" s="68"/>
      <c r="AJ156" s="68"/>
      <c r="AK156" s="68"/>
      <c r="AL156" s="70"/>
    </row>
    <row r="157" spans="1:38" ht="26.25" customHeight="1" x14ac:dyDescent="0.2">
      <c r="A157" s="71" t="s">
        <v>421</v>
      </c>
      <c r="B157" s="71" t="s">
        <v>422</v>
      </c>
      <c r="C157" s="72" t="s">
        <v>423</v>
      </c>
      <c r="D157" s="73"/>
      <c r="E157" s="112">
        <v>0.42750735134134671</v>
      </c>
      <c r="F157" s="112">
        <v>1.6699505911771353E-2</v>
      </c>
      <c r="G157" s="112">
        <v>3.3399011823542706E-2</v>
      </c>
      <c r="H157" s="112" t="s">
        <v>72</v>
      </c>
      <c r="I157" s="112">
        <v>6.6798023647085423E-3</v>
      </c>
      <c r="J157" s="112">
        <v>6.6798023647085423E-3</v>
      </c>
      <c r="K157" s="112">
        <v>6.6798023647085423E-3</v>
      </c>
      <c r="L157" s="112">
        <v>1.0019703547062813E-3</v>
      </c>
      <c r="M157" s="112">
        <v>3.6738913005896975E-2</v>
      </c>
      <c r="N157" s="112" t="s">
        <v>72</v>
      </c>
      <c r="O157" s="112" t="s">
        <v>72</v>
      </c>
      <c r="P157" s="112" t="s">
        <v>72</v>
      </c>
      <c r="Q157" s="112" t="s">
        <v>72</v>
      </c>
      <c r="R157" s="112" t="s">
        <v>72</v>
      </c>
      <c r="S157" s="112" t="s">
        <v>72</v>
      </c>
      <c r="T157" s="112" t="s">
        <v>72</v>
      </c>
      <c r="U157" s="112" t="s">
        <v>72</v>
      </c>
      <c r="V157" s="112" t="s">
        <v>72</v>
      </c>
      <c r="W157" s="112" t="s">
        <v>72</v>
      </c>
      <c r="X157" s="112" t="s">
        <v>72</v>
      </c>
      <c r="Y157" s="112" t="s">
        <v>72</v>
      </c>
      <c r="Z157" s="112" t="s">
        <v>72</v>
      </c>
      <c r="AA157" s="112" t="s">
        <v>72</v>
      </c>
      <c r="AB157" s="112" t="s">
        <v>72</v>
      </c>
      <c r="AC157" s="112" t="s">
        <v>72</v>
      </c>
      <c r="AD157" s="112" t="s">
        <v>72</v>
      </c>
      <c r="AE157" s="51"/>
      <c r="AF157" s="74">
        <v>1472.8964214182336</v>
      </c>
      <c r="AG157" s="74" t="s">
        <v>67</v>
      </c>
      <c r="AH157" s="74" t="s">
        <v>67</v>
      </c>
      <c r="AI157" s="74" t="s">
        <v>67</v>
      </c>
      <c r="AJ157" s="74" t="s">
        <v>67</v>
      </c>
      <c r="AK157" s="74" t="s">
        <v>67</v>
      </c>
      <c r="AL157" s="71" t="s">
        <v>63</v>
      </c>
    </row>
    <row r="158" spans="1:38" ht="26.25" customHeight="1" x14ac:dyDescent="0.2">
      <c r="A158" s="71" t="s">
        <v>421</v>
      </c>
      <c r="B158" s="71" t="s">
        <v>424</v>
      </c>
      <c r="C158" s="72" t="s">
        <v>425</v>
      </c>
      <c r="D158" s="73"/>
      <c r="E158" s="112">
        <v>4.1240640000000002E-3</v>
      </c>
      <c r="F158" s="112">
        <v>1.5161999999999999E-4</v>
      </c>
      <c r="G158" s="112">
        <v>2.5472159999999995E-4</v>
      </c>
      <c r="H158" s="112" t="s">
        <v>72</v>
      </c>
      <c r="I158" s="112">
        <v>4.5485999999999998E-5</v>
      </c>
      <c r="J158" s="112">
        <v>4.5485999999999998E-5</v>
      </c>
      <c r="K158" s="112">
        <v>4.5485999999999998E-5</v>
      </c>
      <c r="L158" s="112">
        <v>4.5485999999999998E-5</v>
      </c>
      <c r="M158" s="112">
        <v>1.5161999999999999E-4</v>
      </c>
      <c r="N158" s="112" t="s">
        <v>72</v>
      </c>
      <c r="O158" s="112" t="s">
        <v>72</v>
      </c>
      <c r="P158" s="112" t="s">
        <v>72</v>
      </c>
      <c r="Q158" s="112" t="s">
        <v>72</v>
      </c>
      <c r="R158" s="112" t="s">
        <v>72</v>
      </c>
      <c r="S158" s="112" t="s">
        <v>72</v>
      </c>
      <c r="T158" s="112" t="s">
        <v>72</v>
      </c>
      <c r="U158" s="112" t="s">
        <v>72</v>
      </c>
      <c r="V158" s="112" t="s">
        <v>72</v>
      </c>
      <c r="W158" s="112" t="s">
        <v>72</v>
      </c>
      <c r="X158" s="112" t="s">
        <v>72</v>
      </c>
      <c r="Y158" s="112" t="s">
        <v>72</v>
      </c>
      <c r="Z158" s="112" t="s">
        <v>72</v>
      </c>
      <c r="AA158" s="112" t="s">
        <v>72</v>
      </c>
      <c r="AB158" s="112" t="s">
        <v>72</v>
      </c>
      <c r="AC158" s="112" t="s">
        <v>72</v>
      </c>
      <c r="AD158" s="112" t="s">
        <v>72</v>
      </c>
      <c r="AE158" s="51"/>
      <c r="AF158" s="74">
        <v>0.30324000000000001</v>
      </c>
      <c r="AG158" s="74" t="s">
        <v>67</v>
      </c>
      <c r="AH158" s="74" t="s">
        <v>67</v>
      </c>
      <c r="AI158" s="74" t="s">
        <v>67</v>
      </c>
      <c r="AJ158" s="74" t="s">
        <v>67</v>
      </c>
      <c r="AK158" s="74" t="s">
        <v>67</v>
      </c>
      <c r="AL158" s="71" t="s">
        <v>63</v>
      </c>
    </row>
    <row r="159" spans="1:38" ht="26.25" customHeight="1" x14ac:dyDescent="0.2">
      <c r="A159" s="71" t="s">
        <v>426</v>
      </c>
      <c r="B159" s="71" t="s">
        <v>427</v>
      </c>
      <c r="C159" s="72" t="s">
        <v>428</v>
      </c>
      <c r="D159" s="73"/>
      <c r="E159" s="112">
        <v>9.6797130191320573</v>
      </c>
      <c r="F159" s="112">
        <v>0.34526364909006063</v>
      </c>
      <c r="G159" s="112">
        <v>0.12330844610359308</v>
      </c>
      <c r="H159" s="112">
        <v>8.6315912272515169E-5</v>
      </c>
      <c r="I159" s="112">
        <v>0.17263182454503032</v>
      </c>
      <c r="J159" s="112">
        <v>0.18496266915538961</v>
      </c>
      <c r="K159" s="112">
        <v>0.18496266915538961</v>
      </c>
      <c r="L159" s="112">
        <v>5.3515865608959393E-2</v>
      </c>
      <c r="M159" s="112">
        <v>0.91248250116658891</v>
      </c>
      <c r="N159" s="112">
        <v>1.60300979934671E-2</v>
      </c>
      <c r="O159" s="112">
        <v>1.233084461035931E-3</v>
      </c>
      <c r="P159" s="112">
        <v>3.6992533831077925E-3</v>
      </c>
      <c r="Q159" s="112">
        <v>4.9323378441437239E-3</v>
      </c>
      <c r="R159" s="112">
        <v>6.1654223051796544E-3</v>
      </c>
      <c r="S159" s="112">
        <v>0.10851143257116191</v>
      </c>
      <c r="T159" s="112">
        <v>0.12330844610359308</v>
      </c>
      <c r="U159" s="112">
        <v>1.2330844610359309E-2</v>
      </c>
      <c r="V159" s="112">
        <v>0.14797013532431169</v>
      </c>
      <c r="W159" s="112">
        <v>6.8705000000000003E-4</v>
      </c>
      <c r="X159" s="112">
        <v>3.6992533831077925E-3</v>
      </c>
      <c r="Y159" s="112">
        <v>6.1654223051796544E-3</v>
      </c>
      <c r="Z159" s="112" t="s">
        <v>72</v>
      </c>
      <c r="AA159" s="112" t="s">
        <v>72</v>
      </c>
      <c r="AB159" s="112">
        <v>9.8646756882874477E-3</v>
      </c>
      <c r="AC159" s="112">
        <v>9.8646756882874471E-6</v>
      </c>
      <c r="AD159" s="112">
        <v>9.3714419038730731E-6</v>
      </c>
      <c r="AE159" s="51"/>
      <c r="AF159" s="201">
        <v>5285</v>
      </c>
      <c r="AG159" s="112" t="s">
        <v>67</v>
      </c>
      <c r="AH159" s="112" t="s">
        <v>67</v>
      </c>
      <c r="AI159" s="112" t="s">
        <v>67</v>
      </c>
      <c r="AJ159" s="112" t="s">
        <v>67</v>
      </c>
      <c r="AK159" s="112" t="s">
        <v>67</v>
      </c>
      <c r="AL159" s="71" t="s">
        <v>429</v>
      </c>
    </row>
    <row r="160" spans="1:38" ht="26.25" customHeight="1" x14ac:dyDescent="0.2">
      <c r="A160" s="71" t="s">
        <v>430</v>
      </c>
      <c r="B160" s="71" t="s">
        <v>431</v>
      </c>
      <c r="C160" s="72" t="s">
        <v>432</v>
      </c>
      <c r="D160" s="73"/>
      <c r="E160" s="112"/>
      <c r="F160" s="112"/>
      <c r="G160" s="112"/>
      <c r="H160" s="112"/>
      <c r="I160" s="112"/>
      <c r="J160" s="112"/>
      <c r="K160" s="112"/>
      <c r="L160" s="112"/>
      <c r="M160" s="112"/>
      <c r="N160" s="112"/>
      <c r="O160" s="112"/>
      <c r="P160" s="112"/>
      <c r="Q160" s="112"/>
      <c r="R160" s="112"/>
      <c r="S160" s="112"/>
      <c r="T160" s="112"/>
      <c r="U160" s="112"/>
      <c r="V160" s="112"/>
      <c r="W160" s="112"/>
      <c r="X160" s="112"/>
      <c r="Y160" s="112"/>
      <c r="Z160" s="112"/>
      <c r="AA160" s="112"/>
      <c r="AB160" s="112"/>
      <c r="AC160" s="112"/>
      <c r="AD160" s="112"/>
      <c r="AE160" s="51"/>
      <c r="AF160" s="74"/>
      <c r="AG160" s="74"/>
      <c r="AH160" s="74"/>
      <c r="AI160" s="74"/>
      <c r="AJ160" s="74"/>
      <c r="AK160" s="74"/>
      <c r="AL160" s="71"/>
    </row>
    <row r="161" spans="1:38" ht="26.25" customHeight="1" x14ac:dyDescent="0.2">
      <c r="A161" s="75" t="s">
        <v>430</v>
      </c>
      <c r="B161" s="75" t="s">
        <v>433</v>
      </c>
      <c r="C161" s="76" t="s">
        <v>434</v>
      </c>
      <c r="D161" s="77"/>
      <c r="E161" s="218"/>
      <c r="F161" s="218"/>
      <c r="G161" s="218"/>
      <c r="H161" s="218"/>
      <c r="I161" s="218"/>
      <c r="J161" s="218"/>
      <c r="K161" s="218"/>
      <c r="L161" s="218"/>
      <c r="M161" s="218"/>
      <c r="N161" s="218"/>
      <c r="O161" s="218"/>
      <c r="P161" s="218"/>
      <c r="Q161" s="218"/>
      <c r="R161" s="218"/>
      <c r="S161" s="218"/>
      <c r="T161" s="218"/>
      <c r="U161" s="218"/>
      <c r="V161" s="218"/>
      <c r="W161" s="218"/>
      <c r="X161" s="218"/>
      <c r="Y161" s="218"/>
      <c r="Z161" s="218"/>
      <c r="AA161" s="218"/>
      <c r="AB161" s="218"/>
      <c r="AC161" s="218"/>
      <c r="AD161" s="218"/>
      <c r="AE161" s="60"/>
      <c r="AF161" s="78"/>
      <c r="AG161" s="78"/>
      <c r="AH161" s="78"/>
      <c r="AI161" s="78"/>
      <c r="AJ161" s="78"/>
      <c r="AK161" s="78"/>
      <c r="AL161" s="75" t="s">
        <v>73</v>
      </c>
    </row>
    <row r="162" spans="1:38" ht="26.25" customHeight="1" x14ac:dyDescent="0.2">
      <c r="A162" s="79" t="s">
        <v>435</v>
      </c>
      <c r="B162" s="79" t="s">
        <v>436</v>
      </c>
      <c r="C162" s="80" t="s">
        <v>437</v>
      </c>
      <c r="D162" s="81"/>
      <c r="E162" s="219"/>
      <c r="F162" s="219"/>
      <c r="G162" s="219"/>
      <c r="H162" s="219"/>
      <c r="I162" s="219"/>
      <c r="J162" s="219"/>
      <c r="K162" s="219"/>
      <c r="L162" s="219"/>
      <c r="M162" s="219"/>
      <c r="N162" s="219"/>
      <c r="O162" s="219"/>
      <c r="P162" s="219"/>
      <c r="Q162" s="219"/>
      <c r="R162" s="219"/>
      <c r="S162" s="219"/>
      <c r="T162" s="219"/>
      <c r="U162" s="219"/>
      <c r="V162" s="219"/>
      <c r="W162" s="219"/>
      <c r="X162" s="219"/>
      <c r="Y162" s="219"/>
      <c r="Z162" s="219"/>
      <c r="AA162" s="219"/>
      <c r="AB162" s="219"/>
      <c r="AC162" s="219"/>
      <c r="AD162" s="219"/>
      <c r="AE162" s="60"/>
      <c r="AF162" s="82"/>
      <c r="AG162" s="82"/>
      <c r="AH162" s="82"/>
      <c r="AI162" s="82"/>
      <c r="AJ162" s="82"/>
      <c r="AK162" s="82"/>
      <c r="AL162" s="79" t="s">
        <v>194</v>
      </c>
    </row>
    <row r="163" spans="1:38" ht="26.25" customHeight="1" x14ac:dyDescent="0.2">
      <c r="A163" s="79" t="s">
        <v>435</v>
      </c>
      <c r="B163" s="79" t="s">
        <v>438</v>
      </c>
      <c r="C163" s="80" t="s">
        <v>439</v>
      </c>
      <c r="D163" s="81"/>
      <c r="E163" s="219"/>
      <c r="F163" s="219"/>
      <c r="G163" s="219"/>
      <c r="H163" s="219"/>
      <c r="I163" s="219"/>
      <c r="J163" s="219"/>
      <c r="K163" s="219"/>
      <c r="L163" s="219"/>
      <c r="M163" s="219"/>
      <c r="N163" s="219"/>
      <c r="O163" s="219"/>
      <c r="P163" s="219"/>
      <c r="Q163" s="219"/>
      <c r="R163" s="219"/>
      <c r="S163" s="219"/>
      <c r="T163" s="219"/>
      <c r="U163" s="219"/>
      <c r="V163" s="219"/>
      <c r="W163" s="219"/>
      <c r="X163" s="219"/>
      <c r="Y163" s="219"/>
      <c r="Z163" s="219"/>
      <c r="AA163" s="219"/>
      <c r="AB163" s="219"/>
      <c r="AC163" s="219"/>
      <c r="AD163" s="219"/>
      <c r="AE163" s="60"/>
      <c r="AF163" s="82"/>
      <c r="AG163" s="82"/>
      <c r="AH163" s="82"/>
      <c r="AI163" s="82"/>
      <c r="AJ163" s="82"/>
      <c r="AK163" s="82"/>
      <c r="AL163" s="79" t="s">
        <v>440</v>
      </c>
    </row>
    <row r="164" spans="1:38" ht="26.25" customHeight="1" x14ac:dyDescent="0.2">
      <c r="A164" s="79" t="s">
        <v>435</v>
      </c>
      <c r="B164" s="79" t="s">
        <v>441</v>
      </c>
      <c r="C164" s="80" t="s">
        <v>442</v>
      </c>
      <c r="D164" s="81"/>
      <c r="E164" s="219"/>
      <c r="F164" s="219"/>
      <c r="G164" s="219"/>
      <c r="H164" s="219"/>
      <c r="I164" s="219"/>
      <c r="J164" s="219"/>
      <c r="K164" s="219"/>
      <c r="L164" s="219"/>
      <c r="M164" s="219"/>
      <c r="N164" s="219"/>
      <c r="O164" s="219"/>
      <c r="P164" s="219"/>
      <c r="Q164" s="219"/>
      <c r="R164" s="219"/>
      <c r="S164" s="219"/>
      <c r="T164" s="219"/>
      <c r="U164" s="219"/>
      <c r="V164" s="219"/>
      <c r="W164" s="219"/>
      <c r="X164" s="219"/>
      <c r="Y164" s="219"/>
      <c r="Z164" s="219"/>
      <c r="AA164" s="219"/>
      <c r="AB164" s="219"/>
      <c r="AC164" s="219"/>
      <c r="AD164" s="219"/>
      <c r="AE164" s="83"/>
      <c r="AF164" s="82"/>
      <c r="AG164" s="82"/>
      <c r="AH164" s="82"/>
      <c r="AI164" s="82"/>
      <c r="AJ164" s="82"/>
      <c r="AK164" s="82"/>
      <c r="AL164" s="79"/>
    </row>
    <row r="165" spans="1:38" ht="15" customHeight="1" x14ac:dyDescent="0.2">
      <c r="D165" s="85"/>
      <c r="E165" s="220"/>
      <c r="F165" s="221"/>
      <c r="G165" s="221"/>
      <c r="H165" s="221"/>
      <c r="I165" s="221"/>
      <c r="J165" s="221"/>
      <c r="K165" s="221"/>
      <c r="L165" s="221"/>
      <c r="M165" s="221"/>
      <c r="N165" s="221"/>
      <c r="O165" s="221"/>
      <c r="P165" s="221"/>
      <c r="Q165" s="221"/>
      <c r="R165" s="221"/>
      <c r="S165" s="221"/>
      <c r="T165" s="221"/>
      <c r="U165" s="221"/>
      <c r="V165" s="221"/>
      <c r="W165" s="221"/>
      <c r="X165" s="221"/>
      <c r="Y165" s="221"/>
      <c r="Z165" s="221"/>
      <c r="AA165" s="221"/>
      <c r="AB165" s="221"/>
      <c r="AC165" s="221"/>
      <c r="AD165" s="221"/>
      <c r="AE165" s="86"/>
      <c r="AF165" s="87"/>
      <c r="AG165" s="87"/>
      <c r="AH165" s="87"/>
      <c r="AI165" s="87"/>
      <c r="AJ165" s="87"/>
      <c r="AK165" s="87"/>
      <c r="AL165" s="88"/>
    </row>
    <row r="166" spans="1:38" s="91" customFormat="1" ht="52.5" customHeight="1" x14ac:dyDescent="0.25">
      <c r="A166" s="409" t="s">
        <v>461</v>
      </c>
      <c r="B166" s="409"/>
      <c r="C166" s="409"/>
      <c r="D166" s="409"/>
      <c r="E166" s="409"/>
      <c r="F166" s="409"/>
      <c r="G166" s="409"/>
      <c r="H166" s="222"/>
      <c r="I166" s="223"/>
      <c r="J166" s="223"/>
      <c r="K166" s="223"/>
      <c r="L166" s="223"/>
      <c r="M166" s="223"/>
      <c r="N166" s="223"/>
      <c r="O166" s="223"/>
      <c r="P166" s="223"/>
      <c r="Q166" s="223"/>
      <c r="R166" s="223"/>
      <c r="S166" s="223"/>
      <c r="T166" s="223"/>
      <c r="U166" s="223"/>
      <c r="V166" s="224"/>
      <c r="W166" s="224"/>
      <c r="X166" s="224"/>
      <c r="Y166" s="224"/>
      <c r="Z166" s="224"/>
      <c r="AA166" s="224"/>
      <c r="AB166" s="224"/>
      <c r="AC166" s="225"/>
      <c r="AD166" s="225"/>
    </row>
    <row r="167" spans="1:38" s="94" customFormat="1" ht="63.75" customHeight="1" x14ac:dyDescent="0.25">
      <c r="A167" s="409" t="s">
        <v>462</v>
      </c>
      <c r="B167" s="409"/>
      <c r="C167" s="409"/>
      <c r="D167" s="409"/>
      <c r="E167" s="409"/>
      <c r="F167" s="409"/>
      <c r="G167" s="409"/>
      <c r="H167" s="222"/>
      <c r="I167" s="223"/>
      <c r="J167" s="113"/>
      <c r="K167" s="113"/>
      <c r="L167" s="113"/>
      <c r="M167" s="223"/>
      <c r="N167" s="223"/>
      <c r="O167" s="223"/>
      <c r="P167" s="223"/>
      <c r="Q167" s="223"/>
      <c r="R167" s="223"/>
      <c r="S167" s="223"/>
      <c r="T167" s="223"/>
      <c r="U167" s="223"/>
      <c r="V167" s="226"/>
      <c r="W167" s="226"/>
      <c r="X167" s="226"/>
      <c r="Y167" s="226"/>
      <c r="Z167" s="226"/>
      <c r="AA167" s="226"/>
      <c r="AB167" s="226"/>
      <c r="AC167" s="226"/>
      <c r="AD167" s="226"/>
    </row>
    <row r="168" spans="1:38" s="94" customFormat="1" ht="26.25" customHeight="1" x14ac:dyDescent="0.25">
      <c r="A168" s="409" t="s">
        <v>463</v>
      </c>
      <c r="B168" s="409"/>
      <c r="C168" s="409"/>
      <c r="D168" s="409"/>
      <c r="E168" s="409"/>
      <c r="F168" s="409"/>
      <c r="G168" s="409"/>
      <c r="H168" s="222"/>
      <c r="I168" s="223"/>
      <c r="J168" s="113"/>
      <c r="K168" s="113"/>
      <c r="L168" s="113"/>
      <c r="M168" s="223"/>
      <c r="N168" s="223"/>
      <c r="O168" s="223"/>
      <c r="P168" s="223"/>
      <c r="Q168" s="223"/>
      <c r="R168" s="223"/>
      <c r="S168" s="223"/>
      <c r="T168" s="223"/>
      <c r="U168" s="223"/>
      <c r="V168" s="226"/>
      <c r="W168" s="226"/>
      <c r="X168" s="226"/>
      <c r="Y168" s="226"/>
      <c r="Z168" s="226"/>
      <c r="AA168" s="226"/>
      <c r="AB168" s="226"/>
      <c r="AC168" s="226"/>
      <c r="AD168" s="226"/>
    </row>
    <row r="169" spans="1:38" s="91" customFormat="1" ht="26.25" customHeight="1" x14ac:dyDescent="0.25">
      <c r="A169" s="409" t="s">
        <v>464</v>
      </c>
      <c r="B169" s="409"/>
      <c r="C169" s="409"/>
      <c r="D169" s="409"/>
      <c r="E169" s="409"/>
      <c r="F169" s="409"/>
      <c r="G169" s="409"/>
      <c r="H169" s="222"/>
      <c r="I169" s="223"/>
      <c r="J169" s="113"/>
      <c r="K169" s="113"/>
      <c r="L169" s="113"/>
      <c r="M169" s="223"/>
      <c r="N169" s="223"/>
      <c r="O169" s="223"/>
      <c r="P169" s="223"/>
      <c r="Q169" s="223"/>
      <c r="R169" s="223"/>
      <c r="S169" s="223"/>
      <c r="T169" s="223"/>
      <c r="U169" s="223"/>
      <c r="V169" s="224"/>
      <c r="W169" s="224"/>
      <c r="X169" s="224"/>
      <c r="Y169" s="224"/>
      <c r="Z169" s="224"/>
      <c r="AA169" s="224"/>
      <c r="AB169" s="224"/>
      <c r="AC169" s="225"/>
      <c r="AD169" s="225"/>
    </row>
    <row r="170" spans="1:38" s="94" customFormat="1" ht="52.5" customHeight="1" x14ac:dyDescent="0.25">
      <c r="A170" s="409" t="s">
        <v>465</v>
      </c>
      <c r="B170" s="409"/>
      <c r="C170" s="409"/>
      <c r="D170" s="409"/>
      <c r="E170" s="409"/>
      <c r="F170" s="409"/>
      <c r="G170" s="409"/>
      <c r="H170" s="222"/>
      <c r="I170" s="223"/>
      <c r="J170" s="113"/>
      <c r="K170" s="113"/>
      <c r="L170" s="113"/>
      <c r="M170" s="223"/>
      <c r="N170" s="223"/>
      <c r="O170" s="223"/>
      <c r="P170" s="223"/>
      <c r="Q170" s="223"/>
      <c r="R170" s="223"/>
      <c r="S170" s="223"/>
      <c r="T170" s="223"/>
      <c r="U170" s="223"/>
      <c r="V170" s="226"/>
      <c r="W170" s="226"/>
      <c r="X170" s="226"/>
      <c r="Y170" s="226"/>
      <c r="Z170" s="226"/>
      <c r="AA170" s="226"/>
      <c r="AB170" s="226"/>
      <c r="AC170" s="226"/>
      <c r="AD170" s="226"/>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057790-BBF1-47D2-AAFA-FF1CB51AE1A2}">
  <dimension ref="A1:AL170"/>
  <sheetViews>
    <sheetView zoomScaleNormal="100" workbookViewId="0">
      <pane xSplit="4" ySplit="13" topLeftCell="AF136" activePane="bottomRight" state="frozen"/>
      <selection pane="topRight" activeCell="E1" sqref="E1"/>
      <selection pane="bottomLeft" activeCell="A14" sqref="A14"/>
      <selection pane="bottomRight" activeCell="AM6" sqref="AM6"/>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208" customWidth="1"/>
    <col min="25" max="25" width="8.85546875" style="208" customWidth="1"/>
    <col min="26" max="30" width="8.5703125" style="208" customWidth="1"/>
    <col min="31" max="31" width="2.140625" style="4" customWidth="1"/>
    <col min="32" max="36" width="8.5703125" style="191" customWidth="1"/>
    <col min="37" max="37" width="13.28515625" style="191" customWidth="1"/>
    <col min="38" max="38" width="37" style="4" customWidth="1"/>
    <col min="39" max="16384" width="8.85546875" style="4"/>
  </cols>
  <sheetData>
    <row r="1" spans="1:38" ht="22.7" customHeight="1" x14ac:dyDescent="0.2">
      <c r="A1" s="146" t="s">
        <v>0</v>
      </c>
      <c r="B1" s="2"/>
      <c r="C1" s="3"/>
    </row>
    <row r="2" spans="1:38" x14ac:dyDescent="0.2">
      <c r="A2" s="5" t="s">
        <v>1</v>
      </c>
      <c r="B2" s="2"/>
      <c r="C2" s="3"/>
    </row>
    <row r="3" spans="1:38" x14ac:dyDescent="0.2">
      <c r="B3" s="2"/>
      <c r="C3" s="3"/>
      <c r="F3" s="209"/>
      <c r="R3" s="210"/>
      <c r="S3" s="210"/>
      <c r="T3" s="210"/>
      <c r="U3" s="210"/>
      <c r="V3" s="210"/>
    </row>
    <row r="4" spans="1:38" x14ac:dyDescent="0.2">
      <c r="A4" s="5" t="s">
        <v>2</v>
      </c>
      <c r="B4" s="7" t="s">
        <v>3</v>
      </c>
      <c r="C4" s="8" t="s">
        <v>4</v>
      </c>
      <c r="R4" s="210"/>
      <c r="S4" s="210"/>
      <c r="T4" s="210"/>
      <c r="U4" s="210"/>
      <c r="V4" s="210"/>
    </row>
    <row r="5" spans="1:38" x14ac:dyDescent="0.2">
      <c r="A5" s="5" t="s">
        <v>5</v>
      </c>
      <c r="B5" s="7" t="s">
        <v>6</v>
      </c>
      <c r="C5" s="8" t="s">
        <v>7</v>
      </c>
      <c r="R5" s="210"/>
      <c r="S5" s="210"/>
      <c r="T5" s="210"/>
      <c r="U5" s="210"/>
      <c r="V5" s="210"/>
    </row>
    <row r="6" spans="1:38" x14ac:dyDescent="0.2">
      <c r="A6" s="5" t="s">
        <v>8</v>
      </c>
      <c r="B6" s="7">
        <v>2010</v>
      </c>
      <c r="C6" s="8" t="s">
        <v>9</v>
      </c>
      <c r="R6" s="210"/>
      <c r="S6" s="210"/>
      <c r="T6" s="210"/>
      <c r="U6" s="210"/>
      <c r="V6" s="210"/>
    </row>
    <row r="7" spans="1:38" x14ac:dyDescent="0.2">
      <c r="A7" s="5" t="s">
        <v>10</v>
      </c>
      <c r="B7" s="7" t="s">
        <v>11</v>
      </c>
      <c r="C7" s="8" t="s">
        <v>12</v>
      </c>
      <c r="R7" s="210"/>
      <c r="S7" s="210"/>
      <c r="T7" s="210"/>
      <c r="U7" s="210"/>
      <c r="V7" s="210"/>
    </row>
    <row r="8" spans="1:38" x14ac:dyDescent="0.2">
      <c r="B8" s="2"/>
      <c r="C8" s="3"/>
      <c r="R8" s="210"/>
      <c r="S8" s="210"/>
      <c r="T8" s="210"/>
      <c r="U8" s="210"/>
      <c r="V8" s="210"/>
      <c r="AF8" s="192"/>
    </row>
    <row r="9" spans="1:38" x14ac:dyDescent="0.2">
      <c r="A9" s="147"/>
      <c r="B9" s="12"/>
      <c r="C9" s="13"/>
      <c r="D9" s="14"/>
      <c r="E9" s="211"/>
      <c r="F9" s="211"/>
      <c r="G9" s="211"/>
      <c r="H9" s="211"/>
      <c r="I9" s="211"/>
      <c r="J9" s="211"/>
      <c r="K9" s="211"/>
      <c r="L9" s="211"/>
      <c r="M9" s="211"/>
      <c r="N9" s="211"/>
      <c r="O9" s="211"/>
      <c r="P9" s="211"/>
      <c r="Q9" s="211"/>
      <c r="R9" s="210"/>
      <c r="S9" s="210"/>
      <c r="T9" s="210"/>
      <c r="U9" s="210"/>
      <c r="V9" s="210"/>
      <c r="AF9" s="192"/>
    </row>
    <row r="10" spans="1:38" s="9" customFormat="1" ht="37.5" customHeight="1" x14ac:dyDescent="0.2">
      <c r="A10" s="462" t="str">
        <f>B4&amp;": "&amp;B5&amp;": "&amp;B6</f>
        <v>LT: 15.02.2025: 2010</v>
      </c>
      <c r="B10" s="464" t="s">
        <v>13</v>
      </c>
      <c r="C10" s="465"/>
      <c r="D10" s="466"/>
      <c r="E10" s="454" t="s">
        <v>453</v>
      </c>
      <c r="F10" s="455"/>
      <c r="G10" s="455"/>
      <c r="H10" s="456"/>
      <c r="I10" s="454" t="s">
        <v>454</v>
      </c>
      <c r="J10" s="455"/>
      <c r="K10" s="455"/>
      <c r="L10" s="456"/>
      <c r="M10" s="460" t="s">
        <v>455</v>
      </c>
      <c r="N10" s="454" t="s">
        <v>456</v>
      </c>
      <c r="O10" s="455"/>
      <c r="P10" s="456"/>
      <c r="Q10" s="454" t="s">
        <v>457</v>
      </c>
      <c r="R10" s="455"/>
      <c r="S10" s="455"/>
      <c r="T10" s="455"/>
      <c r="U10" s="455"/>
      <c r="V10" s="456"/>
      <c r="W10" s="454" t="s">
        <v>458</v>
      </c>
      <c r="X10" s="455"/>
      <c r="Y10" s="455"/>
      <c r="Z10" s="455"/>
      <c r="AA10" s="455"/>
      <c r="AB10" s="455"/>
      <c r="AC10" s="455"/>
      <c r="AD10" s="456"/>
      <c r="AE10" s="148"/>
      <c r="AF10" s="440" t="s">
        <v>459</v>
      </c>
      <c r="AG10" s="441"/>
      <c r="AH10" s="441"/>
      <c r="AI10" s="441"/>
      <c r="AJ10" s="441"/>
      <c r="AK10" s="441"/>
      <c r="AL10" s="442"/>
    </row>
    <row r="11" spans="1:38" ht="15" customHeight="1" x14ac:dyDescent="0.2">
      <c r="A11" s="463"/>
      <c r="B11" s="467"/>
      <c r="C11" s="468"/>
      <c r="D11" s="469"/>
      <c r="E11" s="457"/>
      <c r="F11" s="458"/>
      <c r="G11" s="458"/>
      <c r="H11" s="459"/>
      <c r="I11" s="457"/>
      <c r="J11" s="458"/>
      <c r="K11" s="458"/>
      <c r="L11" s="459"/>
      <c r="M11" s="461"/>
      <c r="N11" s="457"/>
      <c r="O11" s="458"/>
      <c r="P11" s="459"/>
      <c r="Q11" s="457"/>
      <c r="R11" s="458"/>
      <c r="S11" s="458"/>
      <c r="T11" s="458"/>
      <c r="U11" s="458"/>
      <c r="V11" s="459"/>
      <c r="W11" s="212"/>
      <c r="X11" s="422" t="s">
        <v>21</v>
      </c>
      <c r="Y11" s="423"/>
      <c r="Z11" s="423"/>
      <c r="AA11" s="423"/>
      <c r="AB11" s="424"/>
      <c r="AC11" s="213"/>
      <c r="AD11" s="214"/>
      <c r="AE11" s="19"/>
      <c r="AF11" s="443"/>
      <c r="AG11" s="444"/>
      <c r="AH11" s="444"/>
      <c r="AI11" s="444"/>
      <c r="AJ11" s="444"/>
      <c r="AK11" s="444"/>
      <c r="AL11" s="445"/>
    </row>
    <row r="12" spans="1:38" ht="52.5" customHeight="1" x14ac:dyDescent="0.2">
      <c r="A12" s="463"/>
      <c r="B12" s="467"/>
      <c r="C12" s="468"/>
      <c r="D12" s="469"/>
      <c r="E12" s="215" t="s">
        <v>22</v>
      </c>
      <c r="F12" s="215" t="s">
        <v>23</v>
      </c>
      <c r="G12" s="215" t="s">
        <v>24</v>
      </c>
      <c r="H12" s="215" t="s">
        <v>25</v>
      </c>
      <c r="I12" s="215" t="s">
        <v>26</v>
      </c>
      <c r="J12" s="216" t="s">
        <v>27</v>
      </c>
      <c r="K12" s="216" t="s">
        <v>28</v>
      </c>
      <c r="L12" s="217" t="s">
        <v>29</v>
      </c>
      <c r="M12" s="215" t="s">
        <v>30</v>
      </c>
      <c r="N12" s="216" t="s">
        <v>31</v>
      </c>
      <c r="O12" s="216" t="s">
        <v>32</v>
      </c>
      <c r="P12" s="216" t="s">
        <v>33</v>
      </c>
      <c r="Q12" s="216" t="s">
        <v>34</v>
      </c>
      <c r="R12" s="216" t="s">
        <v>35</v>
      </c>
      <c r="S12" s="216" t="s">
        <v>36</v>
      </c>
      <c r="T12" s="216" t="s">
        <v>37</v>
      </c>
      <c r="U12" s="216" t="s">
        <v>38</v>
      </c>
      <c r="V12" s="216" t="s">
        <v>39</v>
      </c>
      <c r="W12" s="215" t="s">
        <v>40</v>
      </c>
      <c r="X12" s="215" t="s">
        <v>41</v>
      </c>
      <c r="Y12" s="215" t="s">
        <v>42</v>
      </c>
      <c r="Z12" s="215" t="s">
        <v>43</v>
      </c>
      <c r="AA12" s="215" t="s">
        <v>44</v>
      </c>
      <c r="AB12" s="215" t="s">
        <v>45</v>
      </c>
      <c r="AC12" s="216" t="s">
        <v>46</v>
      </c>
      <c r="AD12" s="216" t="s">
        <v>47</v>
      </c>
      <c r="AE12" s="23"/>
      <c r="AF12" s="193" t="s">
        <v>48</v>
      </c>
      <c r="AG12" s="193" t="s">
        <v>49</v>
      </c>
      <c r="AH12" s="193" t="s">
        <v>50</v>
      </c>
      <c r="AI12" s="193" t="s">
        <v>51</v>
      </c>
      <c r="AJ12" s="193" t="s">
        <v>52</v>
      </c>
      <c r="AK12" s="193" t="s">
        <v>53</v>
      </c>
      <c r="AL12" s="24" t="s">
        <v>54</v>
      </c>
    </row>
    <row r="13" spans="1:38" ht="37.5" customHeight="1" x14ac:dyDescent="0.2">
      <c r="A13" s="105" t="s">
        <v>55</v>
      </c>
      <c r="B13" s="105" t="s">
        <v>56</v>
      </c>
      <c r="C13" s="116" t="s">
        <v>57</v>
      </c>
      <c r="D13" s="105" t="s">
        <v>58</v>
      </c>
      <c r="E13" s="241" t="s">
        <v>59</v>
      </c>
      <c r="F13" s="241" t="s">
        <v>59</v>
      </c>
      <c r="G13" s="241" t="s">
        <v>59</v>
      </c>
      <c r="H13" s="241" t="s">
        <v>59</v>
      </c>
      <c r="I13" s="241" t="s">
        <v>59</v>
      </c>
      <c r="J13" s="241" t="s">
        <v>59</v>
      </c>
      <c r="K13" s="241" t="s">
        <v>59</v>
      </c>
      <c r="L13" s="241" t="s">
        <v>59</v>
      </c>
      <c r="M13" s="241" t="s">
        <v>59</v>
      </c>
      <c r="N13" s="241" t="s">
        <v>60</v>
      </c>
      <c r="O13" s="241" t="s">
        <v>60</v>
      </c>
      <c r="P13" s="241" t="s">
        <v>60</v>
      </c>
      <c r="Q13" s="241" t="s">
        <v>60</v>
      </c>
      <c r="R13" s="241" t="s">
        <v>60</v>
      </c>
      <c r="S13" s="241" t="s">
        <v>60</v>
      </c>
      <c r="T13" s="241" t="s">
        <v>60</v>
      </c>
      <c r="U13" s="241" t="s">
        <v>60</v>
      </c>
      <c r="V13" s="241" t="s">
        <v>60</v>
      </c>
      <c r="W13" s="241" t="s">
        <v>61</v>
      </c>
      <c r="X13" s="241" t="s">
        <v>60</v>
      </c>
      <c r="Y13" s="241" t="s">
        <v>60</v>
      </c>
      <c r="Z13" s="241" t="s">
        <v>60</v>
      </c>
      <c r="AA13" s="241" t="s">
        <v>60</v>
      </c>
      <c r="AB13" s="241" t="s">
        <v>60</v>
      </c>
      <c r="AC13" s="241" t="s">
        <v>62</v>
      </c>
      <c r="AD13" s="241" t="s">
        <v>62</v>
      </c>
      <c r="AE13" s="102"/>
      <c r="AF13" s="189" t="s">
        <v>63</v>
      </c>
      <c r="AG13" s="189" t="s">
        <v>63</v>
      </c>
      <c r="AH13" s="189" t="s">
        <v>63</v>
      </c>
      <c r="AI13" s="189" t="s">
        <v>63</v>
      </c>
      <c r="AJ13" s="189" t="s">
        <v>63</v>
      </c>
      <c r="AK13" s="189"/>
      <c r="AL13" s="150"/>
    </row>
    <row r="14" spans="1:38" ht="26.25" customHeight="1" x14ac:dyDescent="0.25">
      <c r="A14" s="105" t="s">
        <v>64</v>
      </c>
      <c r="B14" s="105" t="s">
        <v>65</v>
      </c>
      <c r="C14" s="105" t="s">
        <v>66</v>
      </c>
      <c r="D14" s="351"/>
      <c r="E14" s="279">
        <v>6.8976649999999999</v>
      </c>
      <c r="F14" s="279">
        <v>0.36692200000000003</v>
      </c>
      <c r="G14" s="279">
        <v>3.1100750000000001</v>
      </c>
      <c r="H14" s="279">
        <v>2.5000000000000001E-4</v>
      </c>
      <c r="I14" s="279">
        <v>0.75225399999999998</v>
      </c>
      <c r="J14" s="279">
        <v>0.86733099999999996</v>
      </c>
      <c r="K14" s="279">
        <v>0.96146900000000002</v>
      </c>
      <c r="L14" s="279">
        <v>0.20064100000000001</v>
      </c>
      <c r="M14" s="279">
        <v>5.3282220000000002</v>
      </c>
      <c r="N14" s="279">
        <v>0.27490300000000001</v>
      </c>
      <c r="O14" s="279">
        <v>2.4834999999999999E-2</v>
      </c>
      <c r="P14" s="279">
        <v>1.5459000000000001E-2</v>
      </c>
      <c r="Q14" s="279">
        <v>2.9402999999999999E-2</v>
      </c>
      <c r="R14" s="279">
        <v>0.25901999999999997</v>
      </c>
      <c r="S14" s="279">
        <v>9.4155000000000003E-2</v>
      </c>
      <c r="T14" s="279">
        <v>1.284062</v>
      </c>
      <c r="U14" s="279">
        <v>1.6500999999999998E-2</v>
      </c>
      <c r="V14" s="279">
        <v>5.8622329999999998</v>
      </c>
      <c r="W14" s="279">
        <v>0.96655599999999997</v>
      </c>
      <c r="X14" s="279">
        <v>9.1944999999999999E-2</v>
      </c>
      <c r="Y14" s="279">
        <v>0.13967299999999999</v>
      </c>
      <c r="Z14" s="279">
        <v>4.5268000000000003E-2</v>
      </c>
      <c r="AA14" s="279">
        <v>3.6283000000000003E-2</v>
      </c>
      <c r="AB14" s="279">
        <v>0.313168</v>
      </c>
      <c r="AC14" s="279">
        <v>5.2916999999999999E-2</v>
      </c>
      <c r="AD14" s="279">
        <v>5.3333999999999999E-2</v>
      </c>
      <c r="AE14" s="280">
        <v>0</v>
      </c>
      <c r="AF14" s="280">
        <v>4928</v>
      </c>
      <c r="AG14" s="280">
        <v>260</v>
      </c>
      <c r="AH14" s="280">
        <v>58505</v>
      </c>
      <c r="AI14" s="280">
        <v>10509</v>
      </c>
      <c r="AJ14" s="280">
        <v>0</v>
      </c>
      <c r="AK14" s="280" t="s">
        <v>67</v>
      </c>
      <c r="AL14" s="305" t="s">
        <v>63</v>
      </c>
    </row>
    <row r="15" spans="1:38" ht="26.25" customHeight="1" x14ac:dyDescent="0.25">
      <c r="A15" s="115" t="s">
        <v>68</v>
      </c>
      <c r="B15" s="115" t="s">
        <v>69</v>
      </c>
      <c r="C15" s="115" t="s">
        <v>70</v>
      </c>
      <c r="D15" s="325">
        <v>0</v>
      </c>
      <c r="E15" s="282">
        <v>2.2058629999999999</v>
      </c>
      <c r="F15" s="283" t="s">
        <v>71</v>
      </c>
      <c r="G15" s="282">
        <v>3.925576</v>
      </c>
      <c r="H15" s="282">
        <v>7.2690000000000003E-3</v>
      </c>
      <c r="I15" s="282">
        <v>0.18218699999999999</v>
      </c>
      <c r="J15" s="282">
        <v>0.280223</v>
      </c>
      <c r="K15" s="282">
        <v>0.37337500000000001</v>
      </c>
      <c r="L15" s="282">
        <v>1.1799E-2</v>
      </c>
      <c r="M15" s="282">
        <v>0.24293999999999999</v>
      </c>
      <c r="N15" s="282">
        <v>5.0300999999999998E-2</v>
      </c>
      <c r="O15" s="282">
        <v>3.7976000000000003E-2</v>
      </c>
      <c r="P15" s="283">
        <v>7.1999999999999998E-3</v>
      </c>
      <c r="Q15" s="282">
        <v>2.9069000000000001E-2</v>
      </c>
      <c r="R15" s="282">
        <v>0.13380400000000001</v>
      </c>
      <c r="S15" s="282">
        <v>9.1531000000000001E-2</v>
      </c>
      <c r="T15" s="282">
        <v>2.688167</v>
      </c>
      <c r="U15" s="282">
        <v>3.4439999999999998E-2</v>
      </c>
      <c r="V15" s="282">
        <v>0.69353699999999996</v>
      </c>
      <c r="W15" s="282">
        <v>1.516E-2</v>
      </c>
      <c r="X15" s="284">
        <v>9.38E-6</v>
      </c>
      <c r="Y15" s="284">
        <v>4.1699999999999997E-5</v>
      </c>
      <c r="Z15" s="284">
        <v>2.7100000000000001E-5</v>
      </c>
      <c r="AA15" s="284">
        <v>3.6900000000000002E-5</v>
      </c>
      <c r="AB15" s="282">
        <v>1.15E-4</v>
      </c>
      <c r="AC15" s="283" t="s">
        <v>72</v>
      </c>
      <c r="AD15" s="283" t="s">
        <v>72</v>
      </c>
      <c r="AE15" s="283">
        <v>0</v>
      </c>
      <c r="AF15" s="282">
        <v>24141.11</v>
      </c>
      <c r="AG15" s="283" t="s">
        <v>73</v>
      </c>
      <c r="AH15" s="283">
        <v>0</v>
      </c>
      <c r="AI15" s="283" t="s">
        <v>73</v>
      </c>
      <c r="AJ15" s="283" t="s">
        <v>73</v>
      </c>
      <c r="AK15" s="283" t="s">
        <v>73</v>
      </c>
      <c r="AL15" s="306" t="s">
        <v>63</v>
      </c>
    </row>
    <row r="16" spans="1:38" ht="26.25" customHeight="1" x14ac:dyDescent="0.25">
      <c r="A16" s="115" t="s">
        <v>68</v>
      </c>
      <c r="B16" s="115" t="s">
        <v>74</v>
      </c>
      <c r="C16" s="115" t="s">
        <v>75</v>
      </c>
      <c r="D16" s="325">
        <v>0</v>
      </c>
      <c r="E16" s="282">
        <v>0.120531</v>
      </c>
      <c r="F16" s="282">
        <v>1.1708E-2</v>
      </c>
      <c r="G16" s="282">
        <v>7.1989999999999997E-3</v>
      </c>
      <c r="H16" s="284">
        <v>4.8900000000000003E-5</v>
      </c>
      <c r="I16" s="282">
        <v>7.8390000000000005E-3</v>
      </c>
      <c r="J16" s="282">
        <v>7.8609999999999999E-3</v>
      </c>
      <c r="K16" s="282">
        <v>7.9050000000000006E-3</v>
      </c>
      <c r="L16" s="282">
        <v>1.25E-4</v>
      </c>
      <c r="M16" s="282">
        <v>3.8148000000000001E-2</v>
      </c>
      <c r="N16" s="282">
        <v>6.9399999999999996E-4</v>
      </c>
      <c r="O16" s="282">
        <v>3.21E-4</v>
      </c>
      <c r="P16" s="284">
        <v>1.9300000000000002E-5</v>
      </c>
      <c r="Q16" s="284">
        <v>1.7E-5</v>
      </c>
      <c r="R16" s="282">
        <v>7.7399999999999995E-4</v>
      </c>
      <c r="S16" s="282">
        <v>5.8939999999999999E-3</v>
      </c>
      <c r="T16" s="282">
        <v>1.779E-3</v>
      </c>
      <c r="U16" s="284">
        <v>4.5800000000000002E-5</v>
      </c>
      <c r="V16" s="282">
        <v>1.4674E-2</v>
      </c>
      <c r="W16" s="282">
        <v>2.2499999999999998E-3</v>
      </c>
      <c r="X16" s="282">
        <v>3.21E-4</v>
      </c>
      <c r="Y16" s="283">
        <v>5.1999999999999995E-4</v>
      </c>
      <c r="Z16" s="282">
        <v>1.1E-4</v>
      </c>
      <c r="AA16" s="284">
        <v>8.7999999999999998E-5</v>
      </c>
      <c r="AB16" s="282">
        <v>1.039E-3</v>
      </c>
      <c r="AC16" s="282">
        <v>1.11E-4</v>
      </c>
      <c r="AD16" s="284">
        <v>1.55E-7</v>
      </c>
      <c r="AE16" s="283">
        <v>0</v>
      </c>
      <c r="AF16" s="283">
        <v>149</v>
      </c>
      <c r="AG16" s="283">
        <v>0</v>
      </c>
      <c r="AH16" s="283">
        <v>61</v>
      </c>
      <c r="AI16" s="283">
        <v>22</v>
      </c>
      <c r="AJ16" s="283" t="s">
        <v>73</v>
      </c>
      <c r="AK16" s="283" t="s">
        <v>73</v>
      </c>
      <c r="AL16" s="306" t="s">
        <v>63</v>
      </c>
    </row>
    <row r="17" spans="1:38" ht="26.25" customHeight="1" x14ac:dyDescent="0.2">
      <c r="A17" s="115" t="s">
        <v>68</v>
      </c>
      <c r="B17" s="115" t="s">
        <v>76</v>
      </c>
      <c r="C17" s="115" t="s">
        <v>77</v>
      </c>
      <c r="D17" s="325" t="s">
        <v>78</v>
      </c>
      <c r="E17" s="286"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52"/>
    </row>
    <row r="18" spans="1:38" ht="26.25" customHeight="1" x14ac:dyDescent="0.2">
      <c r="A18" s="115" t="s">
        <v>68</v>
      </c>
      <c r="B18" s="115" t="s">
        <v>79</v>
      </c>
      <c r="C18" s="115" t="s">
        <v>80</v>
      </c>
      <c r="D18" s="325" t="s">
        <v>78</v>
      </c>
      <c r="E18" s="286"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52"/>
    </row>
    <row r="19" spans="1:38" ht="26.25" customHeight="1" x14ac:dyDescent="0.25">
      <c r="A19" s="115" t="s">
        <v>68</v>
      </c>
      <c r="B19" s="115" t="s">
        <v>81</v>
      </c>
      <c r="C19" s="115" t="s">
        <v>82</v>
      </c>
      <c r="D19" s="325">
        <v>0</v>
      </c>
      <c r="E19" s="282">
        <v>0.45479799999999998</v>
      </c>
      <c r="F19" s="282">
        <v>8.6379999999999998E-3</v>
      </c>
      <c r="G19" s="282">
        <v>5.4850999999999997E-2</v>
      </c>
      <c r="H19" s="284">
        <v>2.3900000000000002E-5</v>
      </c>
      <c r="I19" s="282">
        <v>3.5609999999999999E-3</v>
      </c>
      <c r="J19" s="282">
        <v>4.0309999999999999E-3</v>
      </c>
      <c r="K19" s="282">
        <v>4.0309999999999999E-3</v>
      </c>
      <c r="L19" s="282">
        <v>9.01E-4</v>
      </c>
      <c r="M19" s="282">
        <v>0.131054</v>
      </c>
      <c r="N19" s="282">
        <v>4.7800000000000002E-4</v>
      </c>
      <c r="O19" s="284">
        <v>1.5400000000000002E-5</v>
      </c>
      <c r="P19" s="282">
        <v>5.3300000000000005E-4</v>
      </c>
      <c r="Q19" s="282">
        <v>6.8099999999999996E-4</v>
      </c>
      <c r="R19" s="282">
        <v>9.4399999999999996E-4</v>
      </c>
      <c r="S19" s="282">
        <v>1.4100000000000001E-4</v>
      </c>
      <c r="T19" s="282">
        <v>9.4029999999999999E-3</v>
      </c>
      <c r="U19" s="284">
        <v>6.2799999999999995E-5</v>
      </c>
      <c r="V19" s="282">
        <v>2.43E-4</v>
      </c>
      <c r="W19" s="282">
        <v>3.1099999999999999E-3</v>
      </c>
      <c r="X19" s="284">
        <v>3.05E-6</v>
      </c>
      <c r="Y19" s="284">
        <v>5.1399999999999999E-6</v>
      </c>
      <c r="Z19" s="284">
        <v>4.51E-6</v>
      </c>
      <c r="AA19" s="284">
        <v>4.51E-6</v>
      </c>
      <c r="AB19" s="284">
        <v>1.7200000000000001E-5</v>
      </c>
      <c r="AC19" s="284">
        <v>1.03E-5</v>
      </c>
      <c r="AD19" s="284">
        <v>6.1099999999999998E-9</v>
      </c>
      <c r="AE19" s="283">
        <v>0</v>
      </c>
      <c r="AF19" s="283">
        <v>64</v>
      </c>
      <c r="AG19" s="283">
        <v>0</v>
      </c>
      <c r="AH19" s="283">
        <v>5548</v>
      </c>
      <c r="AI19" s="283">
        <v>0</v>
      </c>
      <c r="AJ19" s="283" t="s">
        <v>72</v>
      </c>
      <c r="AK19" s="283" t="s">
        <v>73</v>
      </c>
      <c r="AL19" s="306" t="s">
        <v>63</v>
      </c>
    </row>
    <row r="20" spans="1:38" ht="26.25" customHeight="1" x14ac:dyDescent="0.25">
      <c r="A20" s="115" t="s">
        <v>68</v>
      </c>
      <c r="B20" s="115" t="s">
        <v>83</v>
      </c>
      <c r="C20" s="115" t="s">
        <v>84</v>
      </c>
      <c r="D20" s="325">
        <v>0</v>
      </c>
      <c r="E20" s="282">
        <v>0.122542</v>
      </c>
      <c r="F20" s="282">
        <v>6.032E-3</v>
      </c>
      <c r="G20" s="282">
        <v>1.663E-3</v>
      </c>
      <c r="H20" s="282">
        <v>1.2799999999999999E-4</v>
      </c>
      <c r="I20" s="282">
        <v>1.0864E-2</v>
      </c>
      <c r="J20" s="282">
        <v>1.2331999999999999E-2</v>
      </c>
      <c r="K20" s="282">
        <v>1.3526E-2</v>
      </c>
      <c r="L20" s="282">
        <v>1.9970000000000001E-3</v>
      </c>
      <c r="M20" s="282">
        <v>6.8956000000000003E-2</v>
      </c>
      <c r="N20" s="282">
        <v>3.4580000000000001E-3</v>
      </c>
      <c r="O20" s="282">
        <v>2.2599999999999999E-4</v>
      </c>
      <c r="P20" s="282">
        <v>1.8200000000000001E-4</v>
      </c>
      <c r="Q20" s="282">
        <v>1.5699999999999999E-4</v>
      </c>
      <c r="R20" s="282">
        <v>2.9450000000000001E-3</v>
      </c>
      <c r="S20" s="282">
        <v>7.6800000000000002E-4</v>
      </c>
      <c r="T20" s="282">
        <v>2.5700000000000001E-4</v>
      </c>
      <c r="U20" s="284">
        <v>7.6100000000000007E-5</v>
      </c>
      <c r="V20" s="282">
        <v>6.5537999999999999E-2</v>
      </c>
      <c r="W20" s="282">
        <v>1.3351999999999999E-2</v>
      </c>
      <c r="X20" s="282">
        <v>1.281E-3</v>
      </c>
      <c r="Y20" s="282">
        <v>2.049E-3</v>
      </c>
      <c r="Z20" s="282">
        <v>6.4099999999999997E-4</v>
      </c>
      <c r="AA20" s="282">
        <v>5.13E-4</v>
      </c>
      <c r="AB20" s="282">
        <v>4.483E-3</v>
      </c>
      <c r="AC20" s="282">
        <v>6.4000000000000005E-4</v>
      </c>
      <c r="AD20" s="284">
        <v>2.3700000000000002E-6</v>
      </c>
      <c r="AE20" s="283">
        <v>0</v>
      </c>
      <c r="AF20" s="283">
        <v>0</v>
      </c>
      <c r="AG20" s="283">
        <v>0</v>
      </c>
      <c r="AH20" s="283">
        <v>1151</v>
      </c>
      <c r="AI20" s="283">
        <v>128</v>
      </c>
      <c r="AJ20" s="283" t="s">
        <v>72</v>
      </c>
      <c r="AK20" s="283" t="s">
        <v>73</v>
      </c>
      <c r="AL20" s="306" t="s">
        <v>63</v>
      </c>
    </row>
    <row r="21" spans="1:38" ht="26.25" customHeight="1" x14ac:dyDescent="0.25">
      <c r="A21" s="115" t="s">
        <v>68</v>
      </c>
      <c r="B21" s="115" t="s">
        <v>85</v>
      </c>
      <c r="C21" s="115" t="s">
        <v>86</v>
      </c>
      <c r="D21" s="325">
        <v>0</v>
      </c>
      <c r="E21" s="282">
        <v>0.41916599999999998</v>
      </c>
      <c r="F21" s="282">
        <v>1.4003E-2</v>
      </c>
      <c r="G21" s="282">
        <v>0.20336499999999999</v>
      </c>
      <c r="H21" s="282">
        <v>9.2999999999999997E-5</v>
      </c>
      <c r="I21" s="282">
        <v>2.4058E-2</v>
      </c>
      <c r="J21" s="282">
        <v>3.3780999999999999E-2</v>
      </c>
      <c r="K21" s="282">
        <v>3.5397999999999999E-2</v>
      </c>
      <c r="L21" s="282">
        <v>6.0930000000000003E-3</v>
      </c>
      <c r="M21" s="282">
        <v>0.26979900000000001</v>
      </c>
      <c r="N21" s="282">
        <v>2.2577E-2</v>
      </c>
      <c r="O21" s="282">
        <v>4.7100000000000001E-4</v>
      </c>
      <c r="P21" s="282">
        <v>1.3339999999999999E-3</v>
      </c>
      <c r="Q21" s="282">
        <v>1.2800000000000001E-3</v>
      </c>
      <c r="R21" s="282">
        <v>9.887E-3</v>
      </c>
      <c r="S21" s="282">
        <v>4.2770000000000004E-3</v>
      </c>
      <c r="T21" s="282">
        <v>7.2593000000000005E-2</v>
      </c>
      <c r="U21" s="282">
        <v>7.2593000000000005E-2</v>
      </c>
      <c r="V21" s="282">
        <v>7.3702000000000004E-2</v>
      </c>
      <c r="W21" s="282">
        <v>4.1095E-2</v>
      </c>
      <c r="X21" s="282">
        <v>6.9779999999999998E-3</v>
      </c>
      <c r="Y21" s="283">
        <v>9.3600000000000003E-3</v>
      </c>
      <c r="Z21" s="282">
        <v>3.6250000000000002E-3</v>
      </c>
      <c r="AA21" s="282">
        <v>2.8370000000000001E-3</v>
      </c>
      <c r="AB21" s="282">
        <v>2.2800999999999998E-2</v>
      </c>
      <c r="AC21" s="282">
        <v>1.8192E-2</v>
      </c>
      <c r="AD21" s="282">
        <v>1.8192E-2</v>
      </c>
      <c r="AE21" s="283">
        <v>0</v>
      </c>
      <c r="AF21" s="283">
        <v>307</v>
      </c>
      <c r="AG21" s="283">
        <v>107</v>
      </c>
      <c r="AH21" s="283">
        <v>4207</v>
      </c>
      <c r="AI21" s="283">
        <v>93</v>
      </c>
      <c r="AJ21" s="283" t="s">
        <v>72</v>
      </c>
      <c r="AK21" s="283" t="s">
        <v>73</v>
      </c>
      <c r="AL21" s="306" t="s">
        <v>63</v>
      </c>
    </row>
    <row r="22" spans="1:38" ht="26.25" customHeight="1" x14ac:dyDescent="0.25">
      <c r="A22" s="115" t="s">
        <v>68</v>
      </c>
      <c r="B22" s="115" t="s">
        <v>87</v>
      </c>
      <c r="C22" s="115" t="s">
        <v>88</v>
      </c>
      <c r="D22" s="325">
        <v>0</v>
      </c>
      <c r="E22" s="282">
        <v>1.6971130000000001</v>
      </c>
      <c r="F22" s="282">
        <v>3.3898999999999999E-2</v>
      </c>
      <c r="G22" s="282">
        <v>0.12128700000000001</v>
      </c>
      <c r="H22" s="282">
        <v>1.73E-4</v>
      </c>
      <c r="I22" s="282">
        <v>6.7236000000000004E-2</v>
      </c>
      <c r="J22" s="282">
        <v>0.10226499999999999</v>
      </c>
      <c r="K22" s="282">
        <v>0.10892</v>
      </c>
      <c r="L22" s="282">
        <v>1.1124999999999999E-2</v>
      </c>
      <c r="M22" s="282">
        <v>1.4528779999999999</v>
      </c>
      <c r="N22" s="282">
        <v>8.5441000000000003E-2</v>
      </c>
      <c r="O22" s="282">
        <v>1.647E-3</v>
      </c>
      <c r="P22" s="282">
        <v>4.2509999999999996E-3</v>
      </c>
      <c r="Q22" s="282">
        <v>2.5690000000000001E-3</v>
      </c>
      <c r="R22" s="282">
        <v>1.8863000000000001E-2</v>
      </c>
      <c r="S22" s="282">
        <v>1.2911000000000001E-2</v>
      </c>
      <c r="T22" s="282">
        <v>4.9981999999999999E-2</v>
      </c>
      <c r="U22" s="282">
        <v>1.1950000000000001E-3</v>
      </c>
      <c r="V22" s="282">
        <v>0.28855700000000001</v>
      </c>
      <c r="W22" s="282">
        <v>0.15945200000000001</v>
      </c>
      <c r="X22" s="282">
        <v>3.1192999999999999E-2</v>
      </c>
      <c r="Y22" s="282">
        <v>4.1612999999999997E-2</v>
      </c>
      <c r="Z22" s="282">
        <v>1.6211E-2</v>
      </c>
      <c r="AA22" s="282">
        <v>1.2674E-2</v>
      </c>
      <c r="AB22" s="282">
        <v>0.101692</v>
      </c>
      <c r="AC22" s="282">
        <v>2.068E-3</v>
      </c>
      <c r="AD22" s="282">
        <v>8.3478999999999998E-2</v>
      </c>
      <c r="AE22" s="283">
        <v>0</v>
      </c>
      <c r="AF22" s="283">
        <v>177</v>
      </c>
      <c r="AG22" s="283">
        <v>3401</v>
      </c>
      <c r="AH22" s="283">
        <v>911</v>
      </c>
      <c r="AI22" s="283">
        <v>345</v>
      </c>
      <c r="AJ22" s="283">
        <v>0</v>
      </c>
      <c r="AK22" s="283" t="s">
        <v>73</v>
      </c>
      <c r="AL22" s="306" t="s">
        <v>63</v>
      </c>
    </row>
    <row r="23" spans="1:38" ht="26.25" customHeight="1" x14ac:dyDescent="0.2">
      <c r="A23" s="115" t="s">
        <v>89</v>
      </c>
      <c r="B23" s="115" t="s">
        <v>90</v>
      </c>
      <c r="C23" s="115" t="s">
        <v>91</v>
      </c>
      <c r="D23" s="325"/>
      <c r="E23" s="353">
        <v>0.47199284034309907</v>
      </c>
      <c r="F23" s="353">
        <v>0.27049197368862787</v>
      </c>
      <c r="G23" s="353">
        <v>2.8762546015966808E-2</v>
      </c>
      <c r="H23" s="353">
        <v>1.1506160643122166E-4</v>
      </c>
      <c r="I23" s="353">
        <v>3.2118690559271669E-2</v>
      </c>
      <c r="J23" s="353">
        <v>3.3934362673930962E-2</v>
      </c>
      <c r="K23" s="353">
        <v>3.3934362673930962E-2</v>
      </c>
      <c r="L23" s="353">
        <v>2.1171361385528095E-2</v>
      </c>
      <c r="M23" s="353">
        <v>0.76126800295500208</v>
      </c>
      <c r="N23" s="353">
        <v>1.2543859649572443E-3</v>
      </c>
      <c r="O23" s="353">
        <v>1.5359085632486708E-4</v>
      </c>
      <c r="P23" s="353" t="s">
        <v>72</v>
      </c>
      <c r="Q23" s="353" t="s">
        <v>72</v>
      </c>
      <c r="R23" s="353">
        <v>6.1436342529946832E-4</v>
      </c>
      <c r="S23" s="353">
        <v>2.6110445575227403E-2</v>
      </c>
      <c r="T23" s="353">
        <v>1.0751359942740696E-3</v>
      </c>
      <c r="U23" s="353">
        <v>1.5359085632486708E-4</v>
      </c>
      <c r="V23" s="353">
        <v>1.5359085632486709E-2</v>
      </c>
      <c r="W23" s="353" t="s">
        <v>73</v>
      </c>
      <c r="X23" s="353">
        <v>4.7053642001910616E-4</v>
      </c>
      <c r="Y23" s="353">
        <v>7.5819043057983042E-4</v>
      </c>
      <c r="Z23" s="353" t="s">
        <v>73</v>
      </c>
      <c r="AA23" s="353" t="s">
        <v>73</v>
      </c>
      <c r="AB23" s="353">
        <v>1.2287268505989366E-3</v>
      </c>
      <c r="AC23" s="353" t="s">
        <v>73</v>
      </c>
      <c r="AD23" s="353" t="s">
        <v>73</v>
      </c>
      <c r="AE23" s="301"/>
      <c r="AF23" s="354">
        <v>615</v>
      </c>
      <c r="AG23" s="354" t="s">
        <v>73</v>
      </c>
      <c r="AH23" s="354" t="s">
        <v>73</v>
      </c>
      <c r="AI23" s="354" t="s">
        <v>73</v>
      </c>
      <c r="AJ23" s="354" t="s">
        <v>73</v>
      </c>
      <c r="AK23" s="354" t="s">
        <v>73</v>
      </c>
      <c r="AL23" s="352" t="s">
        <v>63</v>
      </c>
    </row>
    <row r="24" spans="1:38" ht="26.25" customHeight="1" x14ac:dyDescent="0.25">
      <c r="A24" s="115" t="s">
        <v>68</v>
      </c>
      <c r="B24" s="115" t="s">
        <v>92</v>
      </c>
      <c r="C24" s="115" t="s">
        <v>93</v>
      </c>
      <c r="D24" s="325">
        <v>0</v>
      </c>
      <c r="E24" s="282">
        <v>0.83229799999999998</v>
      </c>
      <c r="F24" s="282">
        <v>0.100173</v>
      </c>
      <c r="G24" s="282">
        <v>0.10747900000000001</v>
      </c>
      <c r="H24" s="282">
        <v>8.83E-4</v>
      </c>
      <c r="I24" s="282">
        <v>0.21765899999999999</v>
      </c>
      <c r="J24" s="282">
        <v>0.24843999999999999</v>
      </c>
      <c r="K24" s="282">
        <v>0.27236900000000003</v>
      </c>
      <c r="L24" s="282">
        <v>3.7228999999999998E-2</v>
      </c>
      <c r="M24" s="282">
        <v>0.93074199999999996</v>
      </c>
      <c r="N24" s="282">
        <v>9.7803000000000001E-2</v>
      </c>
      <c r="O24" s="282">
        <v>5.6299999999999996E-3</v>
      </c>
      <c r="P24" s="282">
        <v>2.7179999999999999E-3</v>
      </c>
      <c r="Q24" s="282">
        <v>1.578E-3</v>
      </c>
      <c r="R24" s="283">
        <v>7.6200000000000004E-2</v>
      </c>
      <c r="S24" s="282">
        <v>2.1391E-2</v>
      </c>
      <c r="T24" s="282">
        <v>6.1504999999999997E-2</v>
      </c>
      <c r="U24" s="282">
        <v>1.7520000000000001E-3</v>
      </c>
      <c r="V24" s="282">
        <v>1.592843</v>
      </c>
      <c r="W24" s="282">
        <v>0.33061400000000002</v>
      </c>
      <c r="X24" s="282">
        <v>3.5092999999999999E-2</v>
      </c>
      <c r="Y24" s="283">
        <v>5.4850000000000003E-2</v>
      </c>
      <c r="Z24" s="282">
        <v>1.7645000000000001E-2</v>
      </c>
      <c r="AA24" s="282">
        <v>1.4069999999999999E-2</v>
      </c>
      <c r="AB24" s="282">
        <v>0.121658</v>
      </c>
      <c r="AC24" s="282">
        <v>1.5465E-2</v>
      </c>
      <c r="AD24" s="282">
        <v>1.3147000000000001E-2</v>
      </c>
      <c r="AE24" s="283">
        <v>0</v>
      </c>
      <c r="AF24" s="283">
        <v>218</v>
      </c>
      <c r="AG24" s="283">
        <v>77</v>
      </c>
      <c r="AH24" s="283">
        <v>2836</v>
      </c>
      <c r="AI24" s="283">
        <v>2508</v>
      </c>
      <c r="AJ24" s="283" t="s">
        <v>72</v>
      </c>
      <c r="AK24" s="283" t="s">
        <v>73</v>
      </c>
      <c r="AL24" s="306" t="s">
        <v>63</v>
      </c>
    </row>
    <row r="25" spans="1:38" ht="26.25" customHeight="1" x14ac:dyDescent="0.2">
      <c r="A25" s="115" t="s">
        <v>94</v>
      </c>
      <c r="B25" s="115" t="s">
        <v>95</v>
      </c>
      <c r="C25" s="115" t="s">
        <v>96</v>
      </c>
      <c r="D25" s="325"/>
      <c r="E25" s="353">
        <v>7.6072380612659973E-2</v>
      </c>
      <c r="F25" s="353">
        <v>1.3260323226059995E-2</v>
      </c>
      <c r="G25" s="353">
        <v>5.8624586894159975E-3</v>
      </c>
      <c r="H25" s="353" t="s">
        <v>73</v>
      </c>
      <c r="I25" s="353">
        <v>6.2812057386599967E-4</v>
      </c>
      <c r="J25" s="353">
        <v>6.2812057386599967E-4</v>
      </c>
      <c r="K25" s="353">
        <v>6.2812057386599967E-4</v>
      </c>
      <c r="L25" s="353">
        <v>9.4218086079899947E-5</v>
      </c>
      <c r="M25" s="353">
        <v>8.2353586351319966E-2</v>
      </c>
      <c r="N25" s="353" t="s">
        <v>73</v>
      </c>
      <c r="O25" s="353" t="s">
        <v>73</v>
      </c>
      <c r="P25" s="353" t="s">
        <v>73</v>
      </c>
      <c r="Q25" s="353" t="s">
        <v>73</v>
      </c>
      <c r="R25" s="353" t="s">
        <v>73</v>
      </c>
      <c r="S25" s="353" t="s">
        <v>73</v>
      </c>
      <c r="T25" s="353" t="s">
        <v>73</v>
      </c>
      <c r="U25" s="353" t="s">
        <v>73</v>
      </c>
      <c r="V25" s="353" t="s">
        <v>73</v>
      </c>
      <c r="W25" s="353" t="s">
        <v>73</v>
      </c>
      <c r="X25" s="353" t="s">
        <v>73</v>
      </c>
      <c r="Y25" s="353" t="s">
        <v>73</v>
      </c>
      <c r="Z25" s="353" t="s">
        <v>73</v>
      </c>
      <c r="AA25" s="353" t="s">
        <v>73</v>
      </c>
      <c r="AB25" s="353" t="s">
        <v>73</v>
      </c>
      <c r="AC25" s="353" t="s">
        <v>73</v>
      </c>
      <c r="AD25" s="353" t="s">
        <v>73</v>
      </c>
      <c r="AE25" s="301"/>
      <c r="AF25" s="354">
        <v>6.9791174873999973</v>
      </c>
      <c r="AG25" s="354" t="s">
        <v>67</v>
      </c>
      <c r="AH25" s="354" t="s">
        <v>67</v>
      </c>
      <c r="AI25" s="354" t="s">
        <v>67</v>
      </c>
      <c r="AJ25" s="354" t="s">
        <v>67</v>
      </c>
      <c r="AK25" s="354" t="s">
        <v>67</v>
      </c>
      <c r="AL25" s="352" t="s">
        <v>63</v>
      </c>
    </row>
    <row r="26" spans="1:38" ht="26.25" customHeight="1" x14ac:dyDescent="0.2">
      <c r="A26" s="115" t="s">
        <v>94</v>
      </c>
      <c r="B26" s="115" t="s">
        <v>97</v>
      </c>
      <c r="C26" s="115" t="s">
        <v>98</v>
      </c>
      <c r="D26" s="325"/>
      <c r="E26" s="353">
        <v>7.5190559960000005E-4</v>
      </c>
      <c r="F26" s="353">
        <v>1.8042694849223302E-3</v>
      </c>
      <c r="G26" s="353">
        <v>1.1951473758E-4</v>
      </c>
      <c r="H26" s="353" t="s">
        <v>73</v>
      </c>
      <c r="I26" s="353">
        <v>3.6708514084190003E-6</v>
      </c>
      <c r="J26" s="353">
        <v>3.6708514084190003E-6</v>
      </c>
      <c r="K26" s="353">
        <v>3.6708514084190003E-6</v>
      </c>
      <c r="L26" s="353">
        <v>4.4118E-5</v>
      </c>
      <c r="M26" s="353">
        <v>0.1117835903121983</v>
      </c>
      <c r="N26" s="353" t="s">
        <v>73</v>
      </c>
      <c r="O26" s="353" t="s">
        <v>73</v>
      </c>
      <c r="P26" s="353" t="s">
        <v>73</v>
      </c>
      <c r="Q26" s="353" t="s">
        <v>73</v>
      </c>
      <c r="R26" s="353" t="s">
        <v>73</v>
      </c>
      <c r="S26" s="353" t="s">
        <v>73</v>
      </c>
      <c r="T26" s="353" t="s">
        <v>73</v>
      </c>
      <c r="U26" s="353" t="s">
        <v>73</v>
      </c>
      <c r="V26" s="353" t="s">
        <v>73</v>
      </c>
      <c r="W26" s="353" t="s">
        <v>73</v>
      </c>
      <c r="X26" s="353">
        <v>5.1084000000000009E-7</v>
      </c>
      <c r="Y26" s="353">
        <v>7.4304000000000007E-7</v>
      </c>
      <c r="Z26" s="353">
        <v>3.6223199999999998E-7</v>
      </c>
      <c r="AA26" s="353">
        <v>8.2663199999999999E-7</v>
      </c>
      <c r="AB26" s="353">
        <v>2.4427440000000003E-6</v>
      </c>
      <c r="AC26" s="353" t="s">
        <v>73</v>
      </c>
      <c r="AD26" s="353" t="s">
        <v>73</v>
      </c>
      <c r="AE26" s="301"/>
      <c r="AF26" s="354">
        <v>0.11976000000000001</v>
      </c>
      <c r="AG26" s="354" t="s">
        <v>67</v>
      </c>
      <c r="AH26" s="354" t="s">
        <v>67</v>
      </c>
      <c r="AI26" s="354" t="s">
        <v>67</v>
      </c>
      <c r="AJ26" s="354" t="s">
        <v>67</v>
      </c>
      <c r="AK26" s="354" t="s">
        <v>67</v>
      </c>
      <c r="AL26" s="352" t="s">
        <v>63</v>
      </c>
    </row>
    <row r="27" spans="1:38" ht="26.25" customHeight="1" x14ac:dyDescent="0.2">
      <c r="A27" s="115" t="s">
        <v>99</v>
      </c>
      <c r="B27" s="115" t="s">
        <v>100</v>
      </c>
      <c r="C27" s="115" t="s">
        <v>101</v>
      </c>
      <c r="D27" s="325"/>
      <c r="E27" s="353">
        <v>6.2820433420830462</v>
      </c>
      <c r="F27" s="353">
        <v>3.8379746418421172</v>
      </c>
      <c r="G27" s="353">
        <v>1.089086899546576E-2</v>
      </c>
      <c r="H27" s="353">
        <v>0.31141912656358361</v>
      </c>
      <c r="I27" s="353">
        <v>0.32056194351558681</v>
      </c>
      <c r="J27" s="353">
        <v>0.32056194351558681</v>
      </c>
      <c r="K27" s="353">
        <v>0.32056194351558681</v>
      </c>
      <c r="L27" s="353">
        <v>0.2292249681183566</v>
      </c>
      <c r="M27" s="353">
        <v>31.381499408653685</v>
      </c>
      <c r="N27" s="353">
        <v>5.495744895471932E-4</v>
      </c>
      <c r="O27" s="353">
        <v>6.5023154476434198E-5</v>
      </c>
      <c r="P27" s="353">
        <v>3.7469213989661265E-3</v>
      </c>
      <c r="Q27" s="353">
        <v>1.0488204514858119E-4</v>
      </c>
      <c r="R27" s="353">
        <v>4.0834351872062642E-3</v>
      </c>
      <c r="S27" s="353">
        <v>2.8075793341289451E-3</v>
      </c>
      <c r="T27" s="353">
        <v>6.3755657497004451E-4</v>
      </c>
      <c r="U27" s="353">
        <v>7.9717781344294003E-5</v>
      </c>
      <c r="V27" s="353">
        <v>1.3594272727844308E-2</v>
      </c>
      <c r="W27" s="353">
        <v>0.5133759</v>
      </c>
      <c r="X27" s="353">
        <v>1.1811603163099999E-2</v>
      </c>
      <c r="Y27" s="353">
        <v>1.32425694167E-2</v>
      </c>
      <c r="Z27" s="353">
        <v>1.0273473229000001E-2</v>
      </c>
      <c r="AA27" s="353">
        <v>1.1505490418700002E-2</v>
      </c>
      <c r="AB27" s="353">
        <v>4.6833136227500002E-2</v>
      </c>
      <c r="AC27" s="353">
        <v>5.1337620000000003E-4</v>
      </c>
      <c r="AD27" s="353">
        <v>1.030466E-4</v>
      </c>
      <c r="AE27" s="301"/>
      <c r="AF27" s="354">
        <v>31691.584204923998</v>
      </c>
      <c r="AG27" s="354" t="s">
        <v>73</v>
      </c>
      <c r="AH27" s="354">
        <v>97</v>
      </c>
      <c r="AI27" s="354">
        <v>912.96576213449998</v>
      </c>
      <c r="AJ27" s="354">
        <v>0</v>
      </c>
      <c r="AK27" s="354" t="s">
        <v>73</v>
      </c>
      <c r="AL27" s="352" t="s">
        <v>63</v>
      </c>
    </row>
    <row r="28" spans="1:38" ht="26.25" customHeight="1" x14ac:dyDescent="0.2">
      <c r="A28" s="115" t="s">
        <v>99</v>
      </c>
      <c r="B28" s="115" t="s">
        <v>102</v>
      </c>
      <c r="C28" s="115" t="s">
        <v>103</v>
      </c>
      <c r="D28" s="325"/>
      <c r="E28" s="353">
        <v>0.58174208359113244</v>
      </c>
      <c r="F28" s="353">
        <v>6.8261556531947876E-2</v>
      </c>
      <c r="G28" s="353">
        <v>7.4562788941980279E-4</v>
      </c>
      <c r="H28" s="353">
        <v>3.1745529699398205E-3</v>
      </c>
      <c r="I28" s="353">
        <v>5.033356966405364E-2</v>
      </c>
      <c r="J28" s="353">
        <v>5.033356966405364E-2</v>
      </c>
      <c r="K28" s="353">
        <v>5.033356966405364E-2</v>
      </c>
      <c r="L28" s="353">
        <v>3.6129675435391112E-2</v>
      </c>
      <c r="M28" s="353">
        <v>0.69277734801895396</v>
      </c>
      <c r="N28" s="353">
        <v>2.2298567395482509E-5</v>
      </c>
      <c r="O28" s="353">
        <v>2.3616621757323302E-6</v>
      </c>
      <c r="P28" s="353">
        <v>2.091469918201024E-4</v>
      </c>
      <c r="Q28" s="353">
        <v>4.3938107610044644E-6</v>
      </c>
      <c r="R28" s="353">
        <v>3.1020730531702145E-4</v>
      </c>
      <c r="S28" s="353">
        <v>2.0892850097926953E-4</v>
      </c>
      <c r="T28" s="353">
        <v>1.4389352559832293E-5</v>
      </c>
      <c r="U28" s="353">
        <v>4.0642971705442668E-6</v>
      </c>
      <c r="V28" s="353">
        <v>7.2168808298416203E-4</v>
      </c>
      <c r="W28" s="353">
        <v>2.8209500000000002E-2</v>
      </c>
      <c r="X28" s="353">
        <v>8.6148932479999994E-4</v>
      </c>
      <c r="Y28" s="353">
        <v>9.6750664630000009E-4</v>
      </c>
      <c r="Z28" s="353">
        <v>7.5593349520000001E-4</v>
      </c>
      <c r="AA28" s="353">
        <v>8.0922701850000007E-4</v>
      </c>
      <c r="AB28" s="353">
        <v>3.3941564848000002E-3</v>
      </c>
      <c r="AC28" s="353">
        <v>2.8209699999999999E-5</v>
      </c>
      <c r="AD28" s="353">
        <v>5.8118E-6</v>
      </c>
      <c r="AE28" s="301"/>
      <c r="AF28" s="354">
        <v>1657.5987545405001</v>
      </c>
      <c r="AG28" s="354" t="s">
        <v>73</v>
      </c>
      <c r="AH28" s="354" t="s">
        <v>72</v>
      </c>
      <c r="AI28" s="354">
        <v>64.608589360400003</v>
      </c>
      <c r="AJ28" s="354" t="s">
        <v>73</v>
      </c>
      <c r="AK28" s="354" t="s">
        <v>73</v>
      </c>
      <c r="AL28" s="352" t="s">
        <v>63</v>
      </c>
    </row>
    <row r="29" spans="1:38" ht="26.25" customHeight="1" x14ac:dyDescent="0.2">
      <c r="A29" s="115" t="s">
        <v>99</v>
      </c>
      <c r="B29" s="115" t="s">
        <v>104</v>
      </c>
      <c r="C29" s="115" t="s">
        <v>105</v>
      </c>
      <c r="D29" s="325"/>
      <c r="E29" s="353">
        <v>18.628470516398831</v>
      </c>
      <c r="F29" s="353">
        <v>1.2327630759718613</v>
      </c>
      <c r="G29" s="353">
        <v>1.040841574901826E-2</v>
      </c>
      <c r="H29" s="353">
        <v>7.6910394710954753E-3</v>
      </c>
      <c r="I29" s="353">
        <v>0.48306150444158091</v>
      </c>
      <c r="J29" s="353">
        <v>0.48306150444158091</v>
      </c>
      <c r="K29" s="353">
        <v>0.48306150444158091</v>
      </c>
      <c r="L29" s="353">
        <v>0.29924820183055501</v>
      </c>
      <c r="M29" s="353">
        <v>4.5938947089701969</v>
      </c>
      <c r="N29" s="353">
        <v>2.787508294726121E-4</v>
      </c>
      <c r="O29" s="353">
        <v>2.853247364300017E-5</v>
      </c>
      <c r="P29" s="353">
        <v>2.819007613739594E-3</v>
      </c>
      <c r="Q29" s="353">
        <v>5.5421470546652949E-5</v>
      </c>
      <c r="R29" s="353">
        <v>4.3952774625108026E-3</v>
      </c>
      <c r="S29" s="353">
        <v>2.9519457520014473E-3</v>
      </c>
      <c r="T29" s="353">
        <v>1.387820456622114E-4</v>
      </c>
      <c r="U29" s="353">
        <v>5.3777993807305564E-5</v>
      </c>
      <c r="V29" s="353">
        <v>9.6307345831345825E-3</v>
      </c>
      <c r="W29" s="353">
        <v>0.1693008</v>
      </c>
      <c r="X29" s="353">
        <v>2.4185857526000001E-3</v>
      </c>
      <c r="Y29" s="353">
        <v>1.4645880390100001E-2</v>
      </c>
      <c r="Z29" s="353">
        <v>1.63657635913E-2</v>
      </c>
      <c r="AA29" s="353">
        <v>3.7622445038000001E-3</v>
      </c>
      <c r="AB29" s="353">
        <v>3.7192474237800005E-2</v>
      </c>
      <c r="AC29" s="353">
        <v>1.4524970000000001E-4</v>
      </c>
      <c r="AD29" s="353">
        <v>3.3075299999999998E-5</v>
      </c>
      <c r="AE29" s="301"/>
      <c r="AF29" s="354">
        <v>23110.372826946499</v>
      </c>
      <c r="AG29" s="354" t="s">
        <v>73</v>
      </c>
      <c r="AH29" s="354">
        <v>0</v>
      </c>
      <c r="AI29" s="354">
        <v>906.39827335120003</v>
      </c>
      <c r="AJ29" s="354">
        <v>0</v>
      </c>
      <c r="AK29" s="354" t="s">
        <v>73</v>
      </c>
      <c r="AL29" s="352" t="s">
        <v>63</v>
      </c>
    </row>
    <row r="30" spans="1:38" ht="26.25" customHeight="1" x14ac:dyDescent="0.2">
      <c r="A30" s="115" t="s">
        <v>99</v>
      </c>
      <c r="B30" s="115" t="s">
        <v>106</v>
      </c>
      <c r="C30" s="115" t="s">
        <v>107</v>
      </c>
      <c r="D30" s="325"/>
      <c r="E30" s="353">
        <v>1.4015511139229905E-2</v>
      </c>
      <c r="F30" s="353">
        <v>0.31717415307412988</v>
      </c>
      <c r="G30" s="353">
        <v>4.9053264811483681E-5</v>
      </c>
      <c r="H30" s="353">
        <v>1.3715407379786239E-4</v>
      </c>
      <c r="I30" s="353">
        <v>6.4331921959532344E-3</v>
      </c>
      <c r="J30" s="353">
        <v>6.4331921959532344E-3</v>
      </c>
      <c r="K30" s="353">
        <v>6.4331921959532344E-3</v>
      </c>
      <c r="L30" s="353">
        <v>1.1037095545226004E-3</v>
      </c>
      <c r="M30" s="353">
        <v>0.89642784427071909</v>
      </c>
      <c r="N30" s="353">
        <v>3.9316293795950988E-6</v>
      </c>
      <c r="O30" s="353">
        <v>4.9145367244938735E-7</v>
      </c>
      <c r="P30" s="353">
        <v>2.1378234751548347E-5</v>
      </c>
      <c r="Q30" s="353">
        <v>7.3718050867408081E-7</v>
      </c>
      <c r="R30" s="353">
        <v>1.5480790682155699E-5</v>
      </c>
      <c r="S30" s="353">
        <v>1.1057707630111215E-5</v>
      </c>
      <c r="T30" s="353">
        <v>5.6517172331679545E-6</v>
      </c>
      <c r="U30" s="353">
        <v>4.9145367244938735E-7</v>
      </c>
      <c r="V30" s="353">
        <v>8.1089855954148904E-5</v>
      </c>
      <c r="W30" s="353">
        <v>1.3811000000000001E-3</v>
      </c>
      <c r="X30" s="353">
        <v>1.7543254500000001E-5</v>
      </c>
      <c r="Y30" s="353">
        <v>2.5682498500000003E-5</v>
      </c>
      <c r="Z30" s="353">
        <v>1.26798639E-5</v>
      </c>
      <c r="AA30" s="353">
        <v>2.91635473E-5</v>
      </c>
      <c r="AB30" s="353">
        <v>8.5069164200000014E-5</v>
      </c>
      <c r="AC30" s="353">
        <v>1.381E-6</v>
      </c>
      <c r="AD30" s="353">
        <v>7.1699999999999997E-7</v>
      </c>
      <c r="AE30" s="301"/>
      <c r="AF30" s="354">
        <v>111.61257702100001</v>
      </c>
      <c r="AG30" s="354" t="s">
        <v>73</v>
      </c>
      <c r="AH30" s="354" t="s">
        <v>72</v>
      </c>
      <c r="AI30" s="354">
        <v>3.9228604259000002</v>
      </c>
      <c r="AJ30" s="354" t="s">
        <v>73</v>
      </c>
      <c r="AK30" s="354" t="s">
        <v>73</v>
      </c>
      <c r="AL30" s="352" t="s">
        <v>63</v>
      </c>
    </row>
    <row r="31" spans="1:38" ht="26.25" customHeight="1" x14ac:dyDescent="0.2">
      <c r="A31" s="115" t="s">
        <v>99</v>
      </c>
      <c r="B31" s="115" t="s">
        <v>108</v>
      </c>
      <c r="C31" s="115" t="s">
        <v>109</v>
      </c>
      <c r="D31" s="325"/>
      <c r="E31" s="353" t="s">
        <v>73</v>
      </c>
      <c r="F31" s="353">
        <v>0.41686952149740286</v>
      </c>
      <c r="G31" s="353" t="s">
        <v>73</v>
      </c>
      <c r="H31" s="353" t="s">
        <v>73</v>
      </c>
      <c r="I31" s="353" t="s">
        <v>73</v>
      </c>
      <c r="J31" s="353" t="s">
        <v>73</v>
      </c>
      <c r="K31" s="353" t="s">
        <v>73</v>
      </c>
      <c r="L31" s="353" t="s">
        <v>73</v>
      </c>
      <c r="M31" s="353" t="s">
        <v>73</v>
      </c>
      <c r="N31" s="353" t="s">
        <v>73</v>
      </c>
      <c r="O31" s="353" t="s">
        <v>73</v>
      </c>
      <c r="P31" s="353" t="s">
        <v>73</v>
      </c>
      <c r="Q31" s="353" t="s">
        <v>73</v>
      </c>
      <c r="R31" s="353" t="s">
        <v>73</v>
      </c>
      <c r="S31" s="353" t="s">
        <v>73</v>
      </c>
      <c r="T31" s="353" t="s">
        <v>73</v>
      </c>
      <c r="U31" s="353" t="s">
        <v>73</v>
      </c>
      <c r="V31" s="353" t="s">
        <v>73</v>
      </c>
      <c r="W31" s="353" t="s">
        <v>73</v>
      </c>
      <c r="X31" s="353" t="s">
        <v>73</v>
      </c>
      <c r="Y31" s="353" t="s">
        <v>73</v>
      </c>
      <c r="Z31" s="353" t="s">
        <v>73</v>
      </c>
      <c r="AA31" s="353" t="s">
        <v>73</v>
      </c>
      <c r="AB31" s="353" t="s">
        <v>73</v>
      </c>
      <c r="AC31" s="353" t="s">
        <v>73</v>
      </c>
      <c r="AD31" s="353" t="s">
        <v>73</v>
      </c>
      <c r="AE31" s="301"/>
      <c r="AF31" s="354">
        <v>19.342929220068957</v>
      </c>
      <c r="AG31" s="354" t="s">
        <v>73</v>
      </c>
      <c r="AH31" s="354" t="s">
        <v>73</v>
      </c>
      <c r="AI31" s="354" t="s">
        <v>73</v>
      </c>
      <c r="AJ31" s="354" t="s">
        <v>73</v>
      </c>
      <c r="AK31" s="354" t="s">
        <v>73</v>
      </c>
      <c r="AL31" s="352" t="s">
        <v>63</v>
      </c>
    </row>
    <row r="32" spans="1:38" ht="26.25" customHeight="1" x14ac:dyDescent="0.2">
      <c r="A32" s="115" t="s">
        <v>99</v>
      </c>
      <c r="B32" s="115" t="s">
        <v>110</v>
      </c>
      <c r="C32" s="115" t="s">
        <v>111</v>
      </c>
      <c r="D32" s="325"/>
      <c r="E32" s="353" t="s">
        <v>73</v>
      </c>
      <c r="F32" s="353" t="s">
        <v>73</v>
      </c>
      <c r="G32" s="353" t="s">
        <v>73</v>
      </c>
      <c r="H32" s="353" t="s">
        <v>73</v>
      </c>
      <c r="I32" s="353">
        <v>0.17622498059408406</v>
      </c>
      <c r="J32" s="353">
        <v>0.32477174094263356</v>
      </c>
      <c r="K32" s="353">
        <v>0.43191804534927364</v>
      </c>
      <c r="L32" s="353">
        <v>1.8415988763622926E-2</v>
      </c>
      <c r="M32" s="353" t="s">
        <v>73</v>
      </c>
      <c r="N32" s="353">
        <v>0.42809810678026611</v>
      </c>
      <c r="O32" s="353">
        <v>2.0203131127379263E-3</v>
      </c>
      <c r="P32" s="353">
        <v>0</v>
      </c>
      <c r="Q32" s="353">
        <v>4.9597085048644751E-3</v>
      </c>
      <c r="R32" s="353">
        <v>0.15823199668868593</v>
      </c>
      <c r="S32" s="353">
        <v>3.4612243583514868</v>
      </c>
      <c r="T32" s="353">
        <v>2.5278152323281566E-2</v>
      </c>
      <c r="U32" s="353">
        <v>3.5244996118816816E-3</v>
      </c>
      <c r="V32" s="353">
        <v>1.3937024483522746</v>
      </c>
      <c r="W32" s="353" t="s">
        <v>72</v>
      </c>
      <c r="X32" s="353" t="s">
        <v>72</v>
      </c>
      <c r="Y32" s="353" t="s">
        <v>72</v>
      </c>
      <c r="Z32" s="353" t="s">
        <v>72</v>
      </c>
      <c r="AA32" s="353" t="s">
        <v>72</v>
      </c>
      <c r="AB32" s="353" t="s">
        <v>72</v>
      </c>
      <c r="AC32" s="353" t="s">
        <v>72</v>
      </c>
      <c r="AD32" s="353" t="s">
        <v>72</v>
      </c>
      <c r="AE32" s="301"/>
      <c r="AF32" s="354" t="s">
        <v>73</v>
      </c>
      <c r="AG32" s="354" t="s">
        <v>73</v>
      </c>
      <c r="AH32" s="354" t="s">
        <v>73</v>
      </c>
      <c r="AI32" s="354" t="s">
        <v>73</v>
      </c>
      <c r="AJ32" s="354" t="s">
        <v>73</v>
      </c>
      <c r="AK32" s="354">
        <v>17209.938569430298</v>
      </c>
      <c r="AL32" s="352" t="s">
        <v>112</v>
      </c>
    </row>
    <row r="33" spans="1:38" ht="26.25" customHeight="1" x14ac:dyDescent="0.2">
      <c r="A33" s="115" t="s">
        <v>99</v>
      </c>
      <c r="B33" s="115" t="s">
        <v>113</v>
      </c>
      <c r="C33" s="115" t="s">
        <v>114</v>
      </c>
      <c r="D33" s="325"/>
      <c r="E33" s="353" t="s">
        <v>73</v>
      </c>
      <c r="F33" s="353" t="s">
        <v>73</v>
      </c>
      <c r="G33" s="353" t="s">
        <v>73</v>
      </c>
      <c r="H33" s="353" t="s">
        <v>73</v>
      </c>
      <c r="I33" s="353">
        <v>0.11373473254429675</v>
      </c>
      <c r="J33" s="353">
        <v>0.21061987508203106</v>
      </c>
      <c r="K33" s="353">
        <v>0.42123975016406212</v>
      </c>
      <c r="L33" s="353">
        <v>4.4651413517390595E-3</v>
      </c>
      <c r="M33" s="353" t="s">
        <v>73</v>
      </c>
      <c r="N33" s="353" t="s">
        <v>72</v>
      </c>
      <c r="O33" s="353" t="s">
        <v>72</v>
      </c>
      <c r="P33" s="353" t="s">
        <v>72</v>
      </c>
      <c r="Q33" s="353" t="s">
        <v>72</v>
      </c>
      <c r="R33" s="353" t="s">
        <v>72</v>
      </c>
      <c r="S33" s="353" t="s">
        <v>72</v>
      </c>
      <c r="T33" s="353" t="s">
        <v>72</v>
      </c>
      <c r="U33" s="353" t="s">
        <v>72</v>
      </c>
      <c r="V33" s="353" t="s">
        <v>72</v>
      </c>
      <c r="W33" s="353" t="s">
        <v>72</v>
      </c>
      <c r="X33" s="353" t="s">
        <v>72</v>
      </c>
      <c r="Y33" s="353" t="s">
        <v>72</v>
      </c>
      <c r="Z33" s="353" t="s">
        <v>72</v>
      </c>
      <c r="AA33" s="353" t="s">
        <v>72</v>
      </c>
      <c r="AB33" s="353" t="s">
        <v>72</v>
      </c>
      <c r="AC33" s="353" t="s">
        <v>72</v>
      </c>
      <c r="AD33" s="353" t="s">
        <v>72</v>
      </c>
      <c r="AE33" s="301"/>
      <c r="AF33" s="354" t="s">
        <v>73</v>
      </c>
      <c r="AG33" s="354" t="s">
        <v>73</v>
      </c>
      <c r="AH33" s="354" t="s">
        <v>73</v>
      </c>
      <c r="AI33" s="354" t="s">
        <v>73</v>
      </c>
      <c r="AJ33" s="354" t="s">
        <v>73</v>
      </c>
      <c r="AK33" s="354">
        <v>17209.938569430298</v>
      </c>
      <c r="AL33" s="352" t="s">
        <v>112</v>
      </c>
    </row>
    <row r="34" spans="1:38" ht="26.25" customHeight="1" x14ac:dyDescent="0.2">
      <c r="A34" s="115" t="s">
        <v>89</v>
      </c>
      <c r="B34" s="115" t="s">
        <v>115</v>
      </c>
      <c r="C34" s="115" t="s">
        <v>116</v>
      </c>
      <c r="D34" s="325"/>
      <c r="E34" s="353">
        <v>3.6671769336939533</v>
      </c>
      <c r="F34" s="353">
        <v>0.28426216053932124</v>
      </c>
      <c r="G34" s="353">
        <v>4.7199999999999998E-4</v>
      </c>
      <c r="H34" s="353">
        <v>5.9262715818945392E-4</v>
      </c>
      <c r="I34" s="353">
        <v>6.7003673122922519E-2</v>
      </c>
      <c r="J34" s="353">
        <v>7.2929944704817048E-2</v>
      </c>
      <c r="K34" s="353">
        <v>0.10898473946348397</v>
      </c>
      <c r="L34" s="353">
        <v>4.2839899999999999E-4</v>
      </c>
      <c r="M34" s="353">
        <v>1.0363013676350241</v>
      </c>
      <c r="N34" s="353" t="s">
        <v>72</v>
      </c>
      <c r="O34" s="353">
        <v>5.8999999999999992E-4</v>
      </c>
      <c r="P34" s="353" t="s">
        <v>72</v>
      </c>
      <c r="Q34" s="353" t="s">
        <v>72</v>
      </c>
      <c r="R34" s="353">
        <v>2.9500000000000004E-3</v>
      </c>
      <c r="S34" s="353">
        <v>0.1003</v>
      </c>
      <c r="T34" s="353">
        <v>4.13E-3</v>
      </c>
      <c r="U34" s="353">
        <v>5.8999999999999992E-4</v>
      </c>
      <c r="V34" s="353">
        <v>5.8999999999999997E-2</v>
      </c>
      <c r="W34" s="353" t="s">
        <v>72</v>
      </c>
      <c r="X34" s="353">
        <v>1.7700000000000001E-3</v>
      </c>
      <c r="Y34" s="353">
        <v>2.9500000000000004E-3</v>
      </c>
      <c r="Z34" s="353" t="s">
        <v>72</v>
      </c>
      <c r="AA34" s="353" t="s">
        <v>72</v>
      </c>
      <c r="AB34" s="353">
        <v>4.7200000000000002E-3</v>
      </c>
      <c r="AC34" s="353" t="s">
        <v>72</v>
      </c>
      <c r="AD34" s="353" t="s">
        <v>72</v>
      </c>
      <c r="AE34" s="301"/>
      <c r="AF34" s="354" t="s">
        <v>117</v>
      </c>
      <c r="AG34" s="354" t="s">
        <v>73</v>
      </c>
      <c r="AH34" s="354" t="s">
        <v>73</v>
      </c>
      <c r="AI34" s="354" t="s">
        <v>117</v>
      </c>
      <c r="AJ34" s="354" t="s">
        <v>73</v>
      </c>
      <c r="AK34" s="354" t="s">
        <v>73</v>
      </c>
      <c r="AL34" s="352" t="s">
        <v>63</v>
      </c>
    </row>
    <row r="35" spans="1:38" s="31" customFormat="1" ht="26.25" customHeight="1" x14ac:dyDescent="0.2">
      <c r="A35" s="115" t="s">
        <v>118</v>
      </c>
      <c r="B35" s="115" t="s">
        <v>119</v>
      </c>
      <c r="C35" s="115" t="s">
        <v>120</v>
      </c>
      <c r="D35" s="325"/>
      <c r="E35" s="353" t="s">
        <v>67</v>
      </c>
      <c r="F35" s="353" t="s">
        <v>67</v>
      </c>
      <c r="G35" s="353" t="s">
        <v>67</v>
      </c>
      <c r="H35" s="353" t="s">
        <v>67</v>
      </c>
      <c r="I35" s="353" t="s">
        <v>67</v>
      </c>
      <c r="J35" s="353" t="s">
        <v>67</v>
      </c>
      <c r="K35" s="353" t="s">
        <v>67</v>
      </c>
      <c r="L35" s="353" t="s">
        <v>67</v>
      </c>
      <c r="M35" s="353" t="s">
        <v>67</v>
      </c>
      <c r="N35" s="353" t="s">
        <v>67</v>
      </c>
      <c r="O35" s="353" t="s">
        <v>67</v>
      </c>
      <c r="P35" s="353" t="s">
        <v>67</v>
      </c>
      <c r="Q35" s="353" t="s">
        <v>67</v>
      </c>
      <c r="R35" s="353" t="s">
        <v>67</v>
      </c>
      <c r="S35" s="353" t="s">
        <v>67</v>
      </c>
      <c r="T35" s="353" t="s">
        <v>67</v>
      </c>
      <c r="U35" s="353" t="s">
        <v>67</v>
      </c>
      <c r="V35" s="353" t="s">
        <v>67</v>
      </c>
      <c r="W35" s="353" t="s">
        <v>67</v>
      </c>
      <c r="X35" s="353" t="s">
        <v>67</v>
      </c>
      <c r="Y35" s="353" t="s">
        <v>67</v>
      </c>
      <c r="Z35" s="353" t="s">
        <v>67</v>
      </c>
      <c r="AA35" s="353" t="s">
        <v>67</v>
      </c>
      <c r="AB35" s="353" t="s">
        <v>67</v>
      </c>
      <c r="AC35" s="353" t="s">
        <v>67</v>
      </c>
      <c r="AD35" s="353" t="s">
        <v>67</v>
      </c>
      <c r="AE35" s="301"/>
      <c r="AF35" s="354" t="s">
        <v>67</v>
      </c>
      <c r="AG35" s="354" t="s">
        <v>67</v>
      </c>
      <c r="AH35" s="354" t="s">
        <v>67</v>
      </c>
      <c r="AI35" s="354" t="s">
        <v>67</v>
      </c>
      <c r="AJ35" s="354" t="s">
        <v>67</v>
      </c>
      <c r="AK35" s="354" t="s">
        <v>67</v>
      </c>
      <c r="AL35" s="352" t="s">
        <v>63</v>
      </c>
    </row>
    <row r="36" spans="1:38" ht="26.25" customHeight="1" x14ac:dyDescent="0.2">
      <c r="A36" s="115" t="s">
        <v>118</v>
      </c>
      <c r="B36" s="115" t="s">
        <v>121</v>
      </c>
      <c r="C36" s="115" t="s">
        <v>122</v>
      </c>
      <c r="D36" s="325"/>
      <c r="E36" s="353">
        <v>0.24279981334577694</v>
      </c>
      <c r="F36" s="353">
        <v>1.7704153056462901E-2</v>
      </c>
      <c r="G36" s="353">
        <v>6.3229118058796075E-3</v>
      </c>
      <c r="H36" s="353">
        <v>4.4260382641157254E-6</v>
      </c>
      <c r="I36" s="353">
        <v>8.8520765282314503E-3</v>
      </c>
      <c r="J36" s="353">
        <v>9.4843677088194116E-3</v>
      </c>
      <c r="K36" s="353">
        <v>9.4843677088194116E-3</v>
      </c>
      <c r="L36" s="353">
        <v>2.7441437237517492E-3</v>
      </c>
      <c r="M36" s="353">
        <v>4.6789547363509099E-2</v>
      </c>
      <c r="N36" s="353">
        <v>8.2197853476434902E-4</v>
      </c>
      <c r="O36" s="353">
        <v>6.322911805879607E-5</v>
      </c>
      <c r="P36" s="353">
        <v>1.8968735417638824E-4</v>
      </c>
      <c r="Q36" s="353">
        <v>2.5291647223518428E-4</v>
      </c>
      <c r="R36" s="353">
        <v>3.1614559029398035E-4</v>
      </c>
      <c r="S36" s="353">
        <v>5.5641623891740542E-3</v>
      </c>
      <c r="T36" s="353">
        <v>6.3229118058796075E-3</v>
      </c>
      <c r="U36" s="353">
        <v>6.322911805879607E-4</v>
      </c>
      <c r="V36" s="353">
        <v>7.5874941670555293E-3</v>
      </c>
      <c r="W36" s="353">
        <v>3.5230000000000007E-5</v>
      </c>
      <c r="X36" s="353">
        <v>1.8968735417638824E-4</v>
      </c>
      <c r="Y36" s="353">
        <v>3.1614559029398035E-4</v>
      </c>
      <c r="Z36" s="353" t="s">
        <v>72</v>
      </c>
      <c r="AA36" s="353" t="s">
        <v>72</v>
      </c>
      <c r="AB36" s="353">
        <v>5.0583294447036856E-4</v>
      </c>
      <c r="AC36" s="353">
        <v>5.0583294447036858E-7</v>
      </c>
      <c r="AD36" s="353">
        <v>4.8054129724685016E-7</v>
      </c>
      <c r="AE36" s="301"/>
      <c r="AF36" s="354">
        <v>271</v>
      </c>
      <c r="AG36" s="354" t="s">
        <v>67</v>
      </c>
      <c r="AH36" s="354" t="s">
        <v>67</v>
      </c>
      <c r="AI36" s="354" t="s">
        <v>67</v>
      </c>
      <c r="AJ36" s="354" t="s">
        <v>67</v>
      </c>
      <c r="AK36" s="354" t="s">
        <v>67</v>
      </c>
      <c r="AL36" s="352" t="s">
        <v>123</v>
      </c>
    </row>
    <row r="37" spans="1:38" ht="26.25" customHeight="1" x14ac:dyDescent="0.2">
      <c r="A37" s="115" t="s">
        <v>89</v>
      </c>
      <c r="B37" s="115" t="s">
        <v>124</v>
      </c>
      <c r="C37" s="115" t="s">
        <v>125</v>
      </c>
      <c r="D37" s="325"/>
      <c r="E37" s="353">
        <v>5.7122294824700007E-2</v>
      </c>
      <c r="F37" s="353">
        <v>1.1705388283750001E-4</v>
      </c>
      <c r="G37" s="353">
        <v>2.3410776567500002E-4</v>
      </c>
      <c r="H37" s="353">
        <v>7.0232329702500017E-5</v>
      </c>
      <c r="I37" s="353">
        <v>1.8728621254000003E-4</v>
      </c>
      <c r="J37" s="353">
        <v>1.8728621254000003E-4</v>
      </c>
      <c r="K37" s="353">
        <v>1.8728621254000003E-4</v>
      </c>
      <c r="L37" s="353" t="s">
        <v>67</v>
      </c>
      <c r="M37" s="353">
        <v>2.4815423161550002E-2</v>
      </c>
      <c r="N37" s="353" t="s">
        <v>73</v>
      </c>
      <c r="O37" s="353" t="s">
        <v>73</v>
      </c>
      <c r="P37" s="353" t="s">
        <v>73</v>
      </c>
      <c r="Q37" s="353" t="s">
        <v>73</v>
      </c>
      <c r="R37" s="353" t="s">
        <v>73</v>
      </c>
      <c r="S37" s="353" t="s">
        <v>73</v>
      </c>
      <c r="T37" s="353" t="s">
        <v>73</v>
      </c>
      <c r="U37" s="353" t="s">
        <v>73</v>
      </c>
      <c r="V37" s="353" t="s">
        <v>73</v>
      </c>
      <c r="W37" s="353" t="s">
        <v>73</v>
      </c>
      <c r="X37" s="353" t="s">
        <v>73</v>
      </c>
      <c r="Y37" s="353" t="s">
        <v>73</v>
      </c>
      <c r="Z37" s="353" t="s">
        <v>73</v>
      </c>
      <c r="AA37" s="353" t="s">
        <v>73</v>
      </c>
      <c r="AB37" s="353" t="s">
        <v>73</v>
      </c>
      <c r="AC37" s="353" t="s">
        <v>73</v>
      </c>
      <c r="AD37" s="353" t="s">
        <v>73</v>
      </c>
      <c r="AE37" s="301"/>
      <c r="AF37" s="354" t="s">
        <v>67</v>
      </c>
      <c r="AG37" s="354" t="s">
        <v>67</v>
      </c>
      <c r="AH37" s="354">
        <v>468.21553135000005</v>
      </c>
      <c r="AI37" s="354" t="s">
        <v>67</v>
      </c>
      <c r="AJ37" s="354" t="s">
        <v>67</v>
      </c>
      <c r="AK37" s="354" t="s">
        <v>67</v>
      </c>
      <c r="AL37" s="352" t="s">
        <v>63</v>
      </c>
    </row>
    <row r="38" spans="1:38" ht="26.25" customHeight="1" x14ac:dyDescent="0.2">
      <c r="A38" s="115" t="s">
        <v>89</v>
      </c>
      <c r="B38" s="115" t="s">
        <v>126</v>
      </c>
      <c r="C38" s="115" t="s">
        <v>127</v>
      </c>
      <c r="D38" s="325"/>
      <c r="E38" s="353" t="s">
        <v>67</v>
      </c>
      <c r="F38" s="353" t="s">
        <v>67</v>
      </c>
      <c r="G38" s="353" t="s">
        <v>67</v>
      </c>
      <c r="H38" s="353" t="s">
        <v>67</v>
      </c>
      <c r="I38" s="353" t="s">
        <v>67</v>
      </c>
      <c r="J38" s="353" t="s">
        <v>67</v>
      </c>
      <c r="K38" s="353" t="s">
        <v>67</v>
      </c>
      <c r="L38" s="353" t="s">
        <v>67</v>
      </c>
      <c r="M38" s="353" t="s">
        <v>67</v>
      </c>
      <c r="N38" s="353" t="s">
        <v>67</v>
      </c>
      <c r="O38" s="353" t="s">
        <v>67</v>
      </c>
      <c r="P38" s="353" t="s">
        <v>67</v>
      </c>
      <c r="Q38" s="353" t="s">
        <v>67</v>
      </c>
      <c r="R38" s="353" t="s">
        <v>67</v>
      </c>
      <c r="S38" s="353" t="s">
        <v>67</v>
      </c>
      <c r="T38" s="353" t="s">
        <v>67</v>
      </c>
      <c r="U38" s="353" t="s">
        <v>67</v>
      </c>
      <c r="V38" s="353" t="s">
        <v>67</v>
      </c>
      <c r="W38" s="353" t="s">
        <v>67</v>
      </c>
      <c r="X38" s="353" t="s">
        <v>67</v>
      </c>
      <c r="Y38" s="353" t="s">
        <v>67</v>
      </c>
      <c r="Z38" s="353" t="s">
        <v>67</v>
      </c>
      <c r="AA38" s="353" t="s">
        <v>67</v>
      </c>
      <c r="AB38" s="353" t="s">
        <v>67</v>
      </c>
      <c r="AC38" s="353" t="s">
        <v>67</v>
      </c>
      <c r="AD38" s="353" t="s">
        <v>67</v>
      </c>
      <c r="AE38" s="301"/>
      <c r="AF38" s="354" t="s">
        <v>67</v>
      </c>
      <c r="AG38" s="354" t="s">
        <v>67</v>
      </c>
      <c r="AH38" s="354" t="s">
        <v>67</v>
      </c>
      <c r="AI38" s="354" t="s">
        <v>67</v>
      </c>
      <c r="AJ38" s="354" t="s">
        <v>67</v>
      </c>
      <c r="AK38" s="354" t="s">
        <v>67</v>
      </c>
      <c r="AL38" s="352" t="s">
        <v>63</v>
      </c>
    </row>
    <row r="39" spans="1:38" ht="26.25" customHeight="1" x14ac:dyDescent="0.25">
      <c r="A39" s="115" t="s">
        <v>128</v>
      </c>
      <c r="B39" s="115" t="s">
        <v>129</v>
      </c>
      <c r="C39" s="115" t="s">
        <v>130</v>
      </c>
      <c r="D39" s="325">
        <v>0</v>
      </c>
      <c r="E39" s="282">
        <v>0.90671999999999997</v>
      </c>
      <c r="F39" s="282">
        <v>0.19563800000000001</v>
      </c>
      <c r="G39" s="282">
        <v>0.59483900000000001</v>
      </c>
      <c r="H39" s="282">
        <v>4.2299999999999998E-4</v>
      </c>
      <c r="I39" s="282">
        <v>0.40356799999999998</v>
      </c>
      <c r="J39" s="282">
        <v>0.44785799999999998</v>
      </c>
      <c r="K39" s="283">
        <v>0.4778</v>
      </c>
      <c r="L39" s="282">
        <v>3.5901000000000002E-2</v>
      </c>
      <c r="M39" s="282">
        <v>3.6849690000000002</v>
      </c>
      <c r="N39" s="282">
        <v>0.34515400000000002</v>
      </c>
      <c r="O39" s="282">
        <v>1.8856999999999999E-2</v>
      </c>
      <c r="P39" s="282">
        <v>1.8658999999999999E-2</v>
      </c>
      <c r="Q39" s="282">
        <v>2.8438000000000001E-2</v>
      </c>
      <c r="R39" s="282">
        <v>5.1490000000000001E-2</v>
      </c>
      <c r="S39" s="282">
        <v>0.11908100000000001</v>
      </c>
      <c r="T39" s="282">
        <v>5.9670000000000001E-2</v>
      </c>
      <c r="U39" s="282">
        <v>1.171E-2</v>
      </c>
      <c r="V39" s="282">
        <v>1.0141290000000001</v>
      </c>
      <c r="W39" s="282">
        <v>0.58620899999999998</v>
      </c>
      <c r="X39" s="282">
        <v>0.17667099999999999</v>
      </c>
      <c r="Y39" s="282">
        <v>0.224132</v>
      </c>
      <c r="Z39" s="282">
        <v>9.5435000000000006E-2</v>
      </c>
      <c r="AA39" s="282">
        <v>7.6002E-2</v>
      </c>
      <c r="AB39" s="282">
        <v>0.572241</v>
      </c>
      <c r="AC39" s="282">
        <v>7.3769999999999999E-3</v>
      </c>
      <c r="AD39" s="282">
        <v>0.35090900000000003</v>
      </c>
      <c r="AE39" s="283">
        <v>0</v>
      </c>
      <c r="AF39" s="283">
        <v>123</v>
      </c>
      <c r="AG39" s="283">
        <v>2064</v>
      </c>
      <c r="AH39" s="283">
        <v>2869</v>
      </c>
      <c r="AI39" s="283">
        <v>1244</v>
      </c>
      <c r="AJ39" s="283" t="s">
        <v>72</v>
      </c>
      <c r="AK39" s="283" t="s">
        <v>72</v>
      </c>
      <c r="AL39" s="306" t="s">
        <v>63</v>
      </c>
    </row>
    <row r="40" spans="1:38" ht="26.25" customHeight="1" x14ac:dyDescent="0.2">
      <c r="A40" s="115" t="s">
        <v>89</v>
      </c>
      <c r="B40" s="115" t="s">
        <v>131</v>
      </c>
      <c r="C40" s="115" t="s">
        <v>132</v>
      </c>
      <c r="D40" s="325"/>
      <c r="E40" s="353">
        <v>3.3257188615419687E-2</v>
      </c>
      <c r="F40" s="353">
        <v>3.9523301164940919E-2</v>
      </c>
      <c r="G40" s="353">
        <v>2.0113688507669095E-3</v>
      </c>
      <c r="H40" s="353">
        <v>8.0462663889386065E-6</v>
      </c>
      <c r="I40" s="353">
        <v>2.5871542911249218E-3</v>
      </c>
      <c r="J40" s="353">
        <v>2.7141243690731241E-3</v>
      </c>
      <c r="K40" s="353">
        <v>2.7141243690731241E-3</v>
      </c>
      <c r="L40" s="353">
        <v>1.7022245914690671E-3</v>
      </c>
      <c r="M40" s="353">
        <v>0.10953773929317005</v>
      </c>
      <c r="N40" s="353" t="s">
        <v>73</v>
      </c>
      <c r="O40" s="353">
        <v>1.1647296660612326E-5</v>
      </c>
      <c r="P40" s="353" t="s">
        <v>72</v>
      </c>
      <c r="Q40" s="353" t="s">
        <v>72</v>
      </c>
      <c r="R40" s="353">
        <v>4.6589186642449303E-5</v>
      </c>
      <c r="S40" s="353">
        <v>1.9800404323040955E-3</v>
      </c>
      <c r="T40" s="353">
        <v>8.1531076624286305E-5</v>
      </c>
      <c r="U40" s="353">
        <v>1.1647296660612326E-5</v>
      </c>
      <c r="V40" s="353">
        <v>1.1647296660612326E-3</v>
      </c>
      <c r="W40" s="353" t="s">
        <v>73</v>
      </c>
      <c r="X40" s="353">
        <v>3.6531354105361054E-5</v>
      </c>
      <c r="Y40" s="353">
        <v>5.6647019179537571E-5</v>
      </c>
      <c r="Z40" s="353" t="s">
        <v>73</v>
      </c>
      <c r="AA40" s="353" t="s">
        <v>72</v>
      </c>
      <c r="AB40" s="353" t="s">
        <v>72</v>
      </c>
      <c r="AC40" s="353" t="s">
        <v>73</v>
      </c>
      <c r="AD40" s="353" t="s">
        <v>72</v>
      </c>
      <c r="AE40" s="301"/>
      <c r="AF40" s="354">
        <v>47</v>
      </c>
      <c r="AG40" s="354" t="s">
        <v>73</v>
      </c>
      <c r="AH40" s="354" t="s">
        <v>73</v>
      </c>
      <c r="AI40" s="354" t="s">
        <v>73</v>
      </c>
      <c r="AJ40" s="354" t="s">
        <v>73</v>
      </c>
      <c r="AK40" s="354" t="s">
        <v>73</v>
      </c>
      <c r="AL40" s="352" t="s">
        <v>63</v>
      </c>
    </row>
    <row r="41" spans="1:38" ht="26.25" customHeight="1" x14ac:dyDescent="0.25">
      <c r="A41" s="115" t="s">
        <v>128</v>
      </c>
      <c r="B41" s="115" t="s">
        <v>133</v>
      </c>
      <c r="C41" s="115" t="s">
        <v>134</v>
      </c>
      <c r="D41" s="325">
        <v>0</v>
      </c>
      <c r="E41" s="282">
        <v>2.496839</v>
      </c>
      <c r="F41" s="282">
        <v>10.68933</v>
      </c>
      <c r="G41" s="282">
        <v>0.99736199999999997</v>
      </c>
      <c r="H41" s="282">
        <v>0.17375099999999999</v>
      </c>
      <c r="I41" s="282">
        <v>11.634040000000001</v>
      </c>
      <c r="J41" s="282">
        <v>11.994429999999999</v>
      </c>
      <c r="K41" s="282">
        <v>12.527340000000001</v>
      </c>
      <c r="L41" s="282">
        <v>1.45075</v>
      </c>
      <c r="M41" s="282">
        <v>99.600769999999997</v>
      </c>
      <c r="N41" s="282">
        <v>1.0451589999999999</v>
      </c>
      <c r="O41" s="283">
        <v>5.57E-2</v>
      </c>
      <c r="P41" s="282">
        <v>2.8844000000000002E-2</v>
      </c>
      <c r="Q41" s="282">
        <v>1.3873999999999999E-2</v>
      </c>
      <c r="R41" s="282">
        <v>0.58584999999999998</v>
      </c>
      <c r="S41" s="282">
        <v>0.21065200000000001</v>
      </c>
      <c r="T41" s="282">
        <v>8.7703000000000003E-2</v>
      </c>
      <c r="U41" s="282">
        <v>1.7448999999999999E-2</v>
      </c>
      <c r="V41" s="282">
        <v>12.965120000000001</v>
      </c>
      <c r="W41" s="282">
        <v>13.69074</v>
      </c>
      <c r="X41" s="282">
        <v>3.1608329999999998</v>
      </c>
      <c r="Y41" s="282">
        <v>3.168523</v>
      </c>
      <c r="Z41" s="282">
        <v>1.1997610000000001</v>
      </c>
      <c r="AA41" s="282">
        <v>1.7221550000000001</v>
      </c>
      <c r="AB41" s="282">
        <v>9.2512729999999994</v>
      </c>
      <c r="AC41" s="282">
        <v>0.121783</v>
      </c>
      <c r="AD41" s="282">
        <v>0.45700499999999999</v>
      </c>
      <c r="AE41" s="283">
        <v>0</v>
      </c>
      <c r="AF41" s="283">
        <v>1975</v>
      </c>
      <c r="AG41" s="283">
        <v>2682</v>
      </c>
      <c r="AH41" s="283">
        <v>6625</v>
      </c>
      <c r="AI41" s="283">
        <v>24024</v>
      </c>
      <c r="AJ41" s="283" t="s">
        <v>72</v>
      </c>
      <c r="AK41" s="283" t="s">
        <v>73</v>
      </c>
      <c r="AL41" s="306" t="s">
        <v>63</v>
      </c>
    </row>
    <row r="42" spans="1:38" s="262" customFormat="1" ht="26.25" customHeight="1" x14ac:dyDescent="0.2">
      <c r="A42" s="115" t="s">
        <v>89</v>
      </c>
      <c r="B42" s="115" t="s">
        <v>135</v>
      </c>
      <c r="C42" s="115" t="s">
        <v>136</v>
      </c>
      <c r="D42" s="325"/>
      <c r="E42" s="286">
        <v>3.2820000000000002E-2</v>
      </c>
      <c r="F42" s="286">
        <v>3.3999999999999998E-3</v>
      </c>
      <c r="G42" s="286">
        <v>4.1099999999999999E-3</v>
      </c>
      <c r="H42" s="286">
        <v>8.1000000000000004E-6</v>
      </c>
      <c r="I42" s="286">
        <v>1.99E-3</v>
      </c>
      <c r="J42" s="286">
        <v>2.1199999999999999E-3</v>
      </c>
      <c r="K42" s="286">
        <v>2.1199999999999999E-3</v>
      </c>
      <c r="L42" s="286">
        <v>1.31E-3</v>
      </c>
      <c r="M42" s="286">
        <v>1.0840000000000001E-2</v>
      </c>
      <c r="N42" s="286">
        <v>9.7999999999999993E-6</v>
      </c>
      <c r="O42" s="286">
        <v>1.0000000000000001E-5</v>
      </c>
      <c r="P42" s="286" t="s">
        <v>72</v>
      </c>
      <c r="Q42" s="286" t="s">
        <v>72</v>
      </c>
      <c r="R42" s="286">
        <v>4.0000000000000003E-5</v>
      </c>
      <c r="S42" s="286">
        <v>1.7099999999999999E-3</v>
      </c>
      <c r="T42" s="286">
        <v>6.9999999999999994E-5</v>
      </c>
      <c r="U42" s="286">
        <v>1.0000000000000001E-5</v>
      </c>
      <c r="V42" s="286">
        <v>1.01E-3</v>
      </c>
      <c r="W42" s="286" t="s">
        <v>67</v>
      </c>
      <c r="X42" s="286">
        <v>3.0000000000000001E-5</v>
      </c>
      <c r="Y42" s="286">
        <v>5.0300000000000003E-5</v>
      </c>
      <c r="Z42" s="286" t="s">
        <v>67</v>
      </c>
      <c r="AA42" s="286" t="s">
        <v>72</v>
      </c>
      <c r="AB42" s="286">
        <v>8.1000000000000004E-5</v>
      </c>
      <c r="AC42" s="286" t="s">
        <v>67</v>
      </c>
      <c r="AD42" s="286" t="s">
        <v>72</v>
      </c>
      <c r="AE42" s="286" t="s">
        <v>174</v>
      </c>
      <c r="AF42" s="286">
        <v>40</v>
      </c>
      <c r="AG42" s="286" t="s">
        <v>73</v>
      </c>
      <c r="AH42" s="286" t="s">
        <v>73</v>
      </c>
      <c r="AI42" s="286" t="s">
        <v>73</v>
      </c>
      <c r="AJ42" s="286" t="s">
        <v>73</v>
      </c>
      <c r="AK42" s="286" t="s">
        <v>73</v>
      </c>
      <c r="AL42" s="336" t="s">
        <v>63</v>
      </c>
    </row>
    <row r="43" spans="1:38" ht="26.25" customHeight="1" x14ac:dyDescent="0.25">
      <c r="A43" s="115" t="s">
        <v>128</v>
      </c>
      <c r="B43" s="115" t="s">
        <v>137</v>
      </c>
      <c r="C43" s="115" t="s">
        <v>138</v>
      </c>
      <c r="D43" s="325">
        <v>0</v>
      </c>
      <c r="E43" s="282">
        <v>0.23466300000000001</v>
      </c>
      <c r="F43" s="282">
        <v>1.4708000000000001E-2</v>
      </c>
      <c r="G43" s="282">
        <v>7.2790999999999995E-2</v>
      </c>
      <c r="H43" s="282">
        <v>1.3999999999999999E-4</v>
      </c>
      <c r="I43" s="282">
        <v>4.5241999999999997E-2</v>
      </c>
      <c r="J43" s="282">
        <v>4.9227E-2</v>
      </c>
      <c r="K43" s="282">
        <v>5.1485000000000003E-2</v>
      </c>
      <c r="L43" s="282">
        <v>1.2367E-2</v>
      </c>
      <c r="M43" s="282">
        <v>0.20827899999999999</v>
      </c>
      <c r="N43" s="282">
        <v>2.1926999999999999E-2</v>
      </c>
      <c r="O43" s="282">
        <v>9.4499999999999998E-4</v>
      </c>
      <c r="P43" s="282">
        <v>6.5899999999999997E-4</v>
      </c>
      <c r="Q43" s="282">
        <v>6.6500000000000001E-4</v>
      </c>
      <c r="R43" s="282">
        <v>1.6515999999999999E-2</v>
      </c>
      <c r="S43" s="282">
        <v>5.8079999999999998E-3</v>
      </c>
      <c r="T43" s="282">
        <v>8.0760999999999999E-2</v>
      </c>
      <c r="U43" s="282">
        <v>3.3100000000000002E-4</v>
      </c>
      <c r="V43" s="282">
        <v>0.242282</v>
      </c>
      <c r="W43" s="282">
        <v>5.6481000000000003E-2</v>
      </c>
      <c r="X43" s="282">
        <v>6.2449999999999997E-3</v>
      </c>
      <c r="Y43" s="282">
        <v>9.4850000000000004E-3</v>
      </c>
      <c r="Z43" s="282">
        <v>3.1610000000000002E-3</v>
      </c>
      <c r="AA43" s="282">
        <v>2.5089999999999999E-3</v>
      </c>
      <c r="AB43" s="282">
        <v>2.1399000000000001E-2</v>
      </c>
      <c r="AC43" s="282">
        <v>2.3549999999999999E-3</v>
      </c>
      <c r="AD43" s="282">
        <v>5.1079999999999997E-3</v>
      </c>
      <c r="AE43" s="283">
        <v>0</v>
      </c>
      <c r="AF43" s="283">
        <v>280</v>
      </c>
      <c r="AG43" s="283">
        <v>30</v>
      </c>
      <c r="AH43" s="283">
        <v>1365</v>
      </c>
      <c r="AI43" s="283">
        <v>455</v>
      </c>
      <c r="AJ43" s="283" t="s">
        <v>72</v>
      </c>
      <c r="AK43" s="283" t="s">
        <v>73</v>
      </c>
      <c r="AL43" s="306" t="s">
        <v>63</v>
      </c>
    </row>
    <row r="44" spans="1:38" ht="26.25" customHeight="1" x14ac:dyDescent="0.2">
      <c r="A44" s="115" t="s">
        <v>89</v>
      </c>
      <c r="B44" s="115" t="s">
        <v>139</v>
      </c>
      <c r="C44" s="115" t="s">
        <v>140</v>
      </c>
      <c r="D44" s="325"/>
      <c r="E44" s="353">
        <v>1.187418739261882</v>
      </c>
      <c r="F44" s="353">
        <v>0.34453632873011641</v>
      </c>
      <c r="G44" s="353">
        <v>7.2610310662685446E-2</v>
      </c>
      <c r="H44" s="353">
        <v>2.2069320000000001E-12</v>
      </c>
      <c r="I44" s="353">
        <v>7.5483204514514304E-2</v>
      </c>
      <c r="J44" s="353">
        <v>8.0066824328444405E-2</v>
      </c>
      <c r="K44" s="353">
        <v>8.0066824328444405E-2</v>
      </c>
      <c r="L44" s="353">
        <v>5.2043435813488866E-2</v>
      </c>
      <c r="M44" s="353">
        <v>1.0225525893266389</v>
      </c>
      <c r="N44" s="353">
        <v>9.7636069482288831E-5</v>
      </c>
      <c r="O44" s="353">
        <v>3.7285160563339104E-4</v>
      </c>
      <c r="P44" s="353" t="s">
        <v>72</v>
      </c>
      <c r="Q44" s="353" t="s">
        <v>72</v>
      </c>
      <c r="R44" s="353">
        <v>1.4914064225335642E-3</v>
      </c>
      <c r="S44" s="353">
        <v>6.3384772957676486E-2</v>
      </c>
      <c r="T44" s="353">
        <v>2.6099612394337376E-3</v>
      </c>
      <c r="U44" s="353">
        <v>3.7285160563339104E-4</v>
      </c>
      <c r="V44" s="353">
        <v>3.7285160563339116E-2</v>
      </c>
      <c r="W44" s="353" t="s">
        <v>73</v>
      </c>
      <c r="X44" s="353">
        <v>1.1283186679446782E-3</v>
      </c>
      <c r="Y44" s="353">
        <v>1.8544941771224503E-3</v>
      </c>
      <c r="Z44" s="353" t="s">
        <v>73</v>
      </c>
      <c r="AA44" s="353" t="s">
        <v>72</v>
      </c>
      <c r="AB44" s="353" t="s">
        <v>72</v>
      </c>
      <c r="AC44" s="353" t="s">
        <v>73</v>
      </c>
      <c r="AD44" s="353" t="s">
        <v>72</v>
      </c>
      <c r="AE44" s="301"/>
      <c r="AF44" s="354">
        <v>1487</v>
      </c>
      <c r="AG44" s="354" t="s">
        <v>73</v>
      </c>
      <c r="AH44" s="354" t="s">
        <v>73</v>
      </c>
      <c r="AI44" s="354" t="s">
        <v>73</v>
      </c>
      <c r="AJ44" s="354" t="s">
        <v>73</v>
      </c>
      <c r="AK44" s="354" t="s">
        <v>73</v>
      </c>
      <c r="AL44" s="352" t="s">
        <v>63</v>
      </c>
    </row>
    <row r="45" spans="1:38" ht="26.25" customHeight="1" x14ac:dyDescent="0.2">
      <c r="A45" s="115" t="s">
        <v>89</v>
      </c>
      <c r="B45" s="115" t="s">
        <v>141</v>
      </c>
      <c r="C45" s="115" t="s">
        <v>142</v>
      </c>
      <c r="D45" s="325"/>
      <c r="E45" s="353">
        <v>1.92E-4</v>
      </c>
      <c r="F45" s="353">
        <v>1.4E-5</v>
      </c>
      <c r="G45" s="353">
        <v>5.0000000000000004E-6</v>
      </c>
      <c r="H45" s="353">
        <v>3.4999999999999999E-9</v>
      </c>
      <c r="I45" s="353">
        <v>6.9999999999999999E-6</v>
      </c>
      <c r="J45" s="353">
        <v>7.5000000000000002E-6</v>
      </c>
      <c r="K45" s="353">
        <v>7.5000000000000002E-6</v>
      </c>
      <c r="L45" s="353">
        <v>2.17E-6</v>
      </c>
      <c r="M45" s="353">
        <v>3.6999999999999998E-5</v>
      </c>
      <c r="N45" s="353">
        <v>6.5000000000000002E-7</v>
      </c>
      <c r="O45" s="353">
        <v>5.0000000000000004E-8</v>
      </c>
      <c r="P45" s="353">
        <v>1.4999999999999999E-7</v>
      </c>
      <c r="Q45" s="353">
        <v>2.0000000000000002E-7</v>
      </c>
      <c r="R45" s="353">
        <v>2.4999999999999999E-7</v>
      </c>
      <c r="S45" s="353">
        <v>4.4000000000000002E-6</v>
      </c>
      <c r="T45" s="353">
        <v>5.0000000000000004E-6</v>
      </c>
      <c r="U45" s="353">
        <v>4.9999999999999998E-7</v>
      </c>
      <c r="V45" s="353">
        <v>6.0000000000000002E-6</v>
      </c>
      <c r="W45" s="353" t="s">
        <v>73</v>
      </c>
      <c r="X45" s="353" t="s">
        <v>73</v>
      </c>
      <c r="Y45" s="353" t="s">
        <v>73</v>
      </c>
      <c r="Z45" s="353" t="s">
        <v>72</v>
      </c>
      <c r="AA45" s="353" t="s">
        <v>72</v>
      </c>
      <c r="AB45" s="353">
        <v>3.9999999999999998E-7</v>
      </c>
      <c r="AC45" s="353">
        <v>4.0000000000000001E-10</v>
      </c>
      <c r="AD45" s="353">
        <v>3.7999999999999998E-10</v>
      </c>
      <c r="AE45" s="301"/>
      <c r="AF45" s="354">
        <v>5</v>
      </c>
      <c r="AG45" s="354" t="s">
        <v>73</v>
      </c>
      <c r="AH45" s="354" t="s">
        <v>73</v>
      </c>
      <c r="AI45" s="354" t="s">
        <v>73</v>
      </c>
      <c r="AJ45" s="354" t="s">
        <v>73</v>
      </c>
      <c r="AK45" s="354" t="s">
        <v>73</v>
      </c>
      <c r="AL45" s="352" t="s">
        <v>63</v>
      </c>
    </row>
    <row r="46" spans="1:38" ht="26.25" customHeight="1" x14ac:dyDescent="0.2">
      <c r="A46" s="115" t="s">
        <v>128</v>
      </c>
      <c r="B46" s="115" t="s">
        <v>143</v>
      </c>
      <c r="C46" s="115" t="s">
        <v>144</v>
      </c>
      <c r="D46" s="325"/>
      <c r="E46" s="353" t="s">
        <v>72</v>
      </c>
      <c r="F46" s="353" t="s">
        <v>72</v>
      </c>
      <c r="G46" s="353" t="s">
        <v>72</v>
      </c>
      <c r="H46" s="353" t="s">
        <v>72</v>
      </c>
      <c r="I46" s="353" t="s">
        <v>72</v>
      </c>
      <c r="J46" s="353" t="s">
        <v>72</v>
      </c>
      <c r="K46" s="353" t="s">
        <v>72</v>
      </c>
      <c r="L46" s="353" t="s">
        <v>72</v>
      </c>
      <c r="M46" s="353" t="s">
        <v>72</v>
      </c>
      <c r="N46" s="353" t="s">
        <v>72</v>
      </c>
      <c r="O46" s="353" t="s">
        <v>72</v>
      </c>
      <c r="P46" s="353" t="s">
        <v>72</v>
      </c>
      <c r="Q46" s="353" t="s">
        <v>72</v>
      </c>
      <c r="R46" s="353" t="s">
        <v>72</v>
      </c>
      <c r="S46" s="353" t="s">
        <v>72</v>
      </c>
      <c r="T46" s="353" t="s">
        <v>72</v>
      </c>
      <c r="U46" s="353" t="s">
        <v>72</v>
      </c>
      <c r="V46" s="353" t="s">
        <v>72</v>
      </c>
      <c r="W46" s="353" t="s">
        <v>72</v>
      </c>
      <c r="X46" s="353" t="s">
        <v>72</v>
      </c>
      <c r="Y46" s="353" t="s">
        <v>72</v>
      </c>
      <c r="Z46" s="353" t="s">
        <v>72</v>
      </c>
      <c r="AA46" s="353" t="s">
        <v>72</v>
      </c>
      <c r="AB46" s="353" t="s">
        <v>72</v>
      </c>
      <c r="AC46" s="353" t="s">
        <v>72</v>
      </c>
      <c r="AD46" s="353" t="s">
        <v>72</v>
      </c>
      <c r="AE46" s="301"/>
      <c r="AF46" s="354" t="s">
        <v>72</v>
      </c>
      <c r="AG46" s="354" t="s">
        <v>72</v>
      </c>
      <c r="AH46" s="354" t="s">
        <v>72</v>
      </c>
      <c r="AI46" s="354" t="s">
        <v>72</v>
      </c>
      <c r="AJ46" s="354" t="s">
        <v>72</v>
      </c>
      <c r="AK46" s="354" t="s">
        <v>72</v>
      </c>
      <c r="AL46" s="352" t="s">
        <v>63</v>
      </c>
    </row>
    <row r="47" spans="1:38" ht="26.25" customHeight="1" x14ac:dyDescent="0.2">
      <c r="A47" s="115" t="s">
        <v>89</v>
      </c>
      <c r="B47" s="115" t="s">
        <v>145</v>
      </c>
      <c r="C47" s="115" t="s">
        <v>146</v>
      </c>
      <c r="D47" s="325"/>
      <c r="E47" s="353">
        <v>0.18049735981895901</v>
      </c>
      <c r="F47" s="353">
        <v>1.8680915262760875E-2</v>
      </c>
      <c r="G47" s="353">
        <v>1.1062509429218003E-2</v>
      </c>
      <c r="H47" s="353">
        <v>4.4254463163188331E-5</v>
      </c>
      <c r="I47" s="353">
        <v>1.094058838320342E-2</v>
      </c>
      <c r="J47" s="353">
        <v>1.1638923811918531E-2</v>
      </c>
      <c r="K47" s="353">
        <v>1.1638923811918531E-2</v>
      </c>
      <c r="L47" s="353">
        <v>7.5653004777470455E-3</v>
      </c>
      <c r="M47" s="353">
        <v>5.9599698265023884E-2</v>
      </c>
      <c r="N47" s="353">
        <v>4.1488559215489064E-7</v>
      </c>
      <c r="O47" s="353">
        <v>5.5318078953985414E-5</v>
      </c>
      <c r="P47" s="353" t="s">
        <v>73</v>
      </c>
      <c r="Q47" s="353" t="s">
        <v>73</v>
      </c>
      <c r="R47" s="353">
        <v>2.2127231581594165E-4</v>
      </c>
      <c r="S47" s="353">
        <v>9.4040734221775193E-3</v>
      </c>
      <c r="T47" s="353">
        <v>3.8722655267789792E-4</v>
      </c>
      <c r="U47" s="353">
        <v>5.5318078953985414E-5</v>
      </c>
      <c r="V47" s="353">
        <v>5.5318078953985415E-3</v>
      </c>
      <c r="W47" s="353" t="s">
        <v>147</v>
      </c>
      <c r="X47" s="353">
        <v>1.6595423686195624E-4</v>
      </c>
      <c r="Y47" s="353">
        <v>2.765903947699271E-4</v>
      </c>
      <c r="Z47" s="353" t="s">
        <v>72</v>
      </c>
      <c r="AA47" s="353" t="s">
        <v>72</v>
      </c>
      <c r="AB47" s="353">
        <v>4.4254463163188331E-4</v>
      </c>
      <c r="AC47" s="353" t="s">
        <v>147</v>
      </c>
      <c r="AD47" s="353" t="s">
        <v>147</v>
      </c>
      <c r="AE47" s="301"/>
      <c r="AF47" s="354">
        <v>220</v>
      </c>
      <c r="AG47" s="354" t="s">
        <v>73</v>
      </c>
      <c r="AH47" s="354" t="s">
        <v>73</v>
      </c>
      <c r="AI47" s="354" t="s">
        <v>73</v>
      </c>
      <c r="AJ47" s="354" t="s">
        <v>73</v>
      </c>
      <c r="AK47" s="354" t="s">
        <v>73</v>
      </c>
      <c r="AL47" s="352" t="s">
        <v>63</v>
      </c>
    </row>
    <row r="48" spans="1:38" ht="26.25" customHeight="1" x14ac:dyDescent="0.2">
      <c r="A48" s="115" t="s">
        <v>148</v>
      </c>
      <c r="B48" s="115" t="s">
        <v>149</v>
      </c>
      <c r="C48" s="115" t="s">
        <v>150</v>
      </c>
      <c r="D48" s="325"/>
      <c r="E48" s="353" t="s">
        <v>73</v>
      </c>
      <c r="F48" s="353" t="s">
        <v>73</v>
      </c>
      <c r="G48" s="353" t="s">
        <v>73</v>
      </c>
      <c r="H48" s="353" t="s">
        <v>73</v>
      </c>
      <c r="I48" s="353">
        <v>3.094E-3</v>
      </c>
      <c r="J48" s="353">
        <v>3.0942999999999998E-2</v>
      </c>
      <c r="K48" s="353">
        <v>7.7356999999999995E-2</v>
      </c>
      <c r="L48" s="353" t="s">
        <v>73</v>
      </c>
      <c r="M48" s="353" t="s">
        <v>73</v>
      </c>
      <c r="N48" s="353" t="s">
        <v>73</v>
      </c>
      <c r="O48" s="353" t="s">
        <v>73</v>
      </c>
      <c r="P48" s="353" t="s">
        <v>73</v>
      </c>
      <c r="Q48" s="353" t="s">
        <v>73</v>
      </c>
      <c r="R48" s="353" t="s">
        <v>73</v>
      </c>
      <c r="S48" s="353" t="s">
        <v>73</v>
      </c>
      <c r="T48" s="353" t="s">
        <v>73</v>
      </c>
      <c r="U48" s="353" t="s">
        <v>73</v>
      </c>
      <c r="V48" s="353" t="s">
        <v>73</v>
      </c>
      <c r="W48" s="353" t="s">
        <v>73</v>
      </c>
      <c r="X48" s="353" t="s">
        <v>73</v>
      </c>
      <c r="Y48" s="353" t="s">
        <v>73</v>
      </c>
      <c r="Z48" s="353" t="s">
        <v>73</v>
      </c>
      <c r="AA48" s="353" t="s">
        <v>73</v>
      </c>
      <c r="AB48" s="353" t="s">
        <v>73</v>
      </c>
      <c r="AC48" s="353" t="s">
        <v>73</v>
      </c>
      <c r="AD48" s="353" t="s">
        <v>73</v>
      </c>
      <c r="AE48" s="294">
        <v>0</v>
      </c>
      <c r="AF48" s="354" t="s">
        <v>73</v>
      </c>
      <c r="AG48" s="354" t="s">
        <v>73</v>
      </c>
      <c r="AH48" s="354" t="s">
        <v>73</v>
      </c>
      <c r="AI48" s="354" t="s">
        <v>73</v>
      </c>
      <c r="AJ48" s="354" t="s">
        <v>73</v>
      </c>
      <c r="AK48" s="353">
        <v>0.29930000000000001</v>
      </c>
      <c r="AL48" s="352" t="s">
        <v>151</v>
      </c>
    </row>
    <row r="49" spans="1:38" ht="26.25" customHeight="1" x14ac:dyDescent="0.2">
      <c r="A49" s="115" t="s">
        <v>148</v>
      </c>
      <c r="B49" s="115" t="s">
        <v>152</v>
      </c>
      <c r="C49" s="115" t="s">
        <v>153</v>
      </c>
      <c r="D49" s="325"/>
      <c r="E49" s="353" t="s">
        <v>67</v>
      </c>
      <c r="F49" s="353" t="s">
        <v>67</v>
      </c>
      <c r="G49" s="353" t="s">
        <v>67</v>
      </c>
      <c r="H49" s="353" t="s">
        <v>67</v>
      </c>
      <c r="I49" s="353" t="s">
        <v>67</v>
      </c>
      <c r="J49" s="353" t="s">
        <v>67</v>
      </c>
      <c r="K49" s="353" t="s">
        <v>67</v>
      </c>
      <c r="L49" s="353" t="s">
        <v>67</v>
      </c>
      <c r="M49" s="353" t="s">
        <v>67</v>
      </c>
      <c r="N49" s="353" t="s">
        <v>67</v>
      </c>
      <c r="O49" s="353" t="s">
        <v>67</v>
      </c>
      <c r="P49" s="353" t="s">
        <v>67</v>
      </c>
      <c r="Q49" s="353" t="s">
        <v>67</v>
      </c>
      <c r="R49" s="353" t="s">
        <v>67</v>
      </c>
      <c r="S49" s="353" t="s">
        <v>67</v>
      </c>
      <c r="T49" s="353" t="s">
        <v>67</v>
      </c>
      <c r="U49" s="353" t="s">
        <v>67</v>
      </c>
      <c r="V49" s="353" t="s">
        <v>67</v>
      </c>
      <c r="W49" s="353" t="s">
        <v>67</v>
      </c>
      <c r="X49" s="353" t="s">
        <v>67</v>
      </c>
      <c r="Y49" s="353" t="s">
        <v>67</v>
      </c>
      <c r="Z49" s="353" t="s">
        <v>67</v>
      </c>
      <c r="AA49" s="353" t="s">
        <v>67</v>
      </c>
      <c r="AB49" s="353" t="s">
        <v>67</v>
      </c>
      <c r="AC49" s="353" t="s">
        <v>67</v>
      </c>
      <c r="AD49" s="353" t="s">
        <v>67</v>
      </c>
      <c r="AE49" s="294" t="s">
        <v>67</v>
      </c>
      <c r="AF49" s="354" t="s">
        <v>67</v>
      </c>
      <c r="AG49" s="354" t="s">
        <v>67</v>
      </c>
      <c r="AH49" s="354" t="s">
        <v>67</v>
      </c>
      <c r="AI49" s="354" t="s">
        <v>67</v>
      </c>
      <c r="AJ49" s="354" t="s">
        <v>67</v>
      </c>
      <c r="AK49" s="353" t="s">
        <v>67</v>
      </c>
      <c r="AL49" s="352" t="s">
        <v>63</v>
      </c>
    </row>
    <row r="50" spans="1:38" ht="26.25" customHeight="1" x14ac:dyDescent="0.2">
      <c r="A50" s="115" t="s">
        <v>148</v>
      </c>
      <c r="B50" s="115" t="s">
        <v>154</v>
      </c>
      <c r="C50" s="115" t="s">
        <v>155</v>
      </c>
      <c r="D50" s="325"/>
      <c r="E50" s="353" t="s">
        <v>67</v>
      </c>
      <c r="F50" s="353" t="s">
        <v>67</v>
      </c>
      <c r="G50" s="353" t="s">
        <v>67</v>
      </c>
      <c r="H50" s="353" t="s">
        <v>67</v>
      </c>
      <c r="I50" s="353" t="s">
        <v>67</v>
      </c>
      <c r="J50" s="353" t="s">
        <v>67</v>
      </c>
      <c r="K50" s="353" t="s">
        <v>67</v>
      </c>
      <c r="L50" s="353" t="s">
        <v>67</v>
      </c>
      <c r="M50" s="353" t="s">
        <v>67</v>
      </c>
      <c r="N50" s="353" t="s">
        <v>67</v>
      </c>
      <c r="O50" s="353" t="s">
        <v>67</v>
      </c>
      <c r="P50" s="353" t="s">
        <v>67</v>
      </c>
      <c r="Q50" s="353" t="s">
        <v>67</v>
      </c>
      <c r="R50" s="353" t="s">
        <v>67</v>
      </c>
      <c r="S50" s="353" t="s">
        <v>67</v>
      </c>
      <c r="T50" s="353" t="s">
        <v>67</v>
      </c>
      <c r="U50" s="353" t="s">
        <v>67</v>
      </c>
      <c r="V50" s="353" t="s">
        <v>67</v>
      </c>
      <c r="W50" s="353" t="s">
        <v>67</v>
      </c>
      <c r="X50" s="353" t="s">
        <v>67</v>
      </c>
      <c r="Y50" s="353" t="s">
        <v>67</v>
      </c>
      <c r="Z50" s="353" t="s">
        <v>67</v>
      </c>
      <c r="AA50" s="353" t="s">
        <v>67</v>
      </c>
      <c r="AB50" s="353" t="s">
        <v>67</v>
      </c>
      <c r="AC50" s="353" t="s">
        <v>67</v>
      </c>
      <c r="AD50" s="353" t="s">
        <v>67</v>
      </c>
      <c r="AE50" s="294" t="s">
        <v>67</v>
      </c>
      <c r="AF50" s="354" t="s">
        <v>67</v>
      </c>
      <c r="AG50" s="354" t="s">
        <v>67</v>
      </c>
      <c r="AH50" s="354" t="s">
        <v>67</v>
      </c>
      <c r="AI50" s="354" t="s">
        <v>67</v>
      </c>
      <c r="AJ50" s="354" t="s">
        <v>67</v>
      </c>
      <c r="AK50" s="353" t="s">
        <v>67</v>
      </c>
      <c r="AL50" s="352" t="s">
        <v>63</v>
      </c>
    </row>
    <row r="51" spans="1:38" ht="26.25" customHeight="1" x14ac:dyDescent="0.2">
      <c r="A51" s="115" t="s">
        <v>148</v>
      </c>
      <c r="B51" s="115" t="s">
        <v>156</v>
      </c>
      <c r="C51" s="115" t="s">
        <v>157</v>
      </c>
      <c r="D51" s="325"/>
      <c r="E51" s="353" t="s">
        <v>73</v>
      </c>
      <c r="F51" s="353">
        <v>1.1469999999999999E-2</v>
      </c>
      <c r="G51" s="353" t="s">
        <v>73</v>
      </c>
      <c r="H51" s="353" t="s">
        <v>73</v>
      </c>
      <c r="I51" s="353" t="s">
        <v>73</v>
      </c>
      <c r="J51" s="353" t="s">
        <v>73</v>
      </c>
      <c r="K51" s="353" t="s">
        <v>73</v>
      </c>
      <c r="L51" s="353" t="s">
        <v>73</v>
      </c>
      <c r="M51" s="353" t="s">
        <v>73</v>
      </c>
      <c r="N51" s="353" t="s">
        <v>73</v>
      </c>
      <c r="O51" s="353" t="s">
        <v>73</v>
      </c>
      <c r="P51" s="353" t="s">
        <v>73</v>
      </c>
      <c r="Q51" s="353" t="s">
        <v>73</v>
      </c>
      <c r="R51" s="353" t="s">
        <v>73</v>
      </c>
      <c r="S51" s="353" t="s">
        <v>73</v>
      </c>
      <c r="T51" s="353" t="s">
        <v>73</v>
      </c>
      <c r="U51" s="353" t="s">
        <v>73</v>
      </c>
      <c r="V51" s="353" t="s">
        <v>73</v>
      </c>
      <c r="W51" s="353" t="s">
        <v>73</v>
      </c>
      <c r="X51" s="353" t="s">
        <v>73</v>
      </c>
      <c r="Y51" s="353" t="s">
        <v>73</v>
      </c>
      <c r="Z51" s="353" t="s">
        <v>73</v>
      </c>
      <c r="AA51" s="353" t="s">
        <v>73</v>
      </c>
      <c r="AB51" s="353" t="s">
        <v>73</v>
      </c>
      <c r="AC51" s="353" t="s">
        <v>73</v>
      </c>
      <c r="AD51" s="353" t="s">
        <v>73</v>
      </c>
      <c r="AE51" s="294">
        <v>0</v>
      </c>
      <c r="AF51" s="354" t="s">
        <v>73</v>
      </c>
      <c r="AG51" s="354" t="s">
        <v>73</v>
      </c>
      <c r="AH51" s="354" t="s">
        <v>73</v>
      </c>
      <c r="AI51" s="354" t="s">
        <v>73</v>
      </c>
      <c r="AJ51" s="354" t="s">
        <v>72</v>
      </c>
      <c r="AK51" s="353">
        <v>0.1147</v>
      </c>
      <c r="AL51" s="352" t="s">
        <v>158</v>
      </c>
    </row>
    <row r="52" spans="1:38" ht="26.25" customHeight="1" x14ac:dyDescent="0.25">
      <c r="A52" s="115" t="s">
        <v>148</v>
      </c>
      <c r="B52" s="115" t="s">
        <v>159</v>
      </c>
      <c r="C52" s="115" t="s">
        <v>160</v>
      </c>
      <c r="D52" s="325">
        <v>0</v>
      </c>
      <c r="E52" s="282">
        <v>0.14227400000000001</v>
      </c>
      <c r="F52" s="282">
        <v>9.8042379999999998</v>
      </c>
      <c r="G52" s="282">
        <v>6.3468530000000003</v>
      </c>
      <c r="H52" s="283" t="s">
        <v>71</v>
      </c>
      <c r="I52" s="282">
        <v>3.6299999999999999E-4</v>
      </c>
      <c r="J52" s="282">
        <v>9.0799999999999995E-4</v>
      </c>
      <c r="K52" s="282">
        <v>1.09E-3</v>
      </c>
      <c r="L52" s="283" t="s">
        <v>72</v>
      </c>
      <c r="M52" s="282">
        <v>0.37236900000000001</v>
      </c>
      <c r="N52" s="282">
        <v>2.7245999999999999E-2</v>
      </c>
      <c r="O52" s="282">
        <v>4.5409999999999999E-3</v>
      </c>
      <c r="P52" s="282">
        <v>5.4489999999999999E-3</v>
      </c>
      <c r="Q52" s="282">
        <v>9.0799999999999995E-4</v>
      </c>
      <c r="R52" s="282">
        <v>9.0799999999999995E-4</v>
      </c>
      <c r="S52" s="282">
        <v>1.0899000000000001E-2</v>
      </c>
      <c r="T52" s="282">
        <v>4.8134999999999997E-2</v>
      </c>
      <c r="U52" s="282">
        <v>9.0799999999999995E-4</v>
      </c>
      <c r="V52" s="282">
        <v>9.0819999999999998E-3</v>
      </c>
      <c r="W52" s="284">
        <v>1.09E-8</v>
      </c>
      <c r="X52" s="284">
        <v>8.3900000000000006E-5</v>
      </c>
      <c r="Y52" s="282">
        <v>1.4200000000000001E-4</v>
      </c>
      <c r="Z52" s="284">
        <v>9.6799999999999995E-5</v>
      </c>
      <c r="AA52" s="284">
        <v>7.3200000000000004E-5</v>
      </c>
      <c r="AB52" s="282">
        <v>3.9599999999999998E-4</v>
      </c>
      <c r="AC52" s="283" t="s">
        <v>72</v>
      </c>
      <c r="AD52" s="283" t="s">
        <v>72</v>
      </c>
      <c r="AE52" s="283">
        <v>0</v>
      </c>
      <c r="AF52" s="283" t="s">
        <v>73</v>
      </c>
      <c r="AG52" s="283" t="s">
        <v>73</v>
      </c>
      <c r="AH52" s="283" t="s">
        <v>73</v>
      </c>
      <c r="AI52" s="283" t="s">
        <v>73</v>
      </c>
      <c r="AJ52" s="283">
        <v>3856</v>
      </c>
      <c r="AK52" s="283">
        <v>9.08216</v>
      </c>
      <c r="AL52" s="306" t="s">
        <v>161</v>
      </c>
    </row>
    <row r="53" spans="1:38" ht="26.25" customHeight="1" x14ac:dyDescent="0.25">
      <c r="A53" s="115" t="s">
        <v>148</v>
      </c>
      <c r="B53" s="115" t="s">
        <v>162</v>
      </c>
      <c r="C53" s="115" t="s">
        <v>163</v>
      </c>
      <c r="D53" s="325">
        <v>0</v>
      </c>
      <c r="E53" s="283" t="s">
        <v>73</v>
      </c>
      <c r="F53" s="282">
        <v>0.64794700000000005</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12956</v>
      </c>
      <c r="AL53" s="306" t="s">
        <v>63</v>
      </c>
    </row>
    <row r="54" spans="1:38" ht="37.5" customHeight="1" x14ac:dyDescent="0.25">
      <c r="A54" s="115" t="s">
        <v>148</v>
      </c>
      <c r="B54" s="115" t="s">
        <v>164</v>
      </c>
      <c r="C54" s="115" t="s">
        <v>165</v>
      </c>
      <c r="D54" s="325">
        <v>0</v>
      </c>
      <c r="E54" s="283" t="s">
        <v>73</v>
      </c>
      <c r="F54" s="282">
        <v>0.18481800000000001</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3">
        <v>9.5330820000000003</v>
      </c>
      <c r="AL54" s="306" t="s">
        <v>166</v>
      </c>
    </row>
    <row r="55" spans="1:38" ht="26.25" customHeight="1" x14ac:dyDescent="0.2">
      <c r="A55" s="115" t="s">
        <v>148</v>
      </c>
      <c r="B55" s="115" t="s">
        <v>167</v>
      </c>
      <c r="C55" s="115" t="s">
        <v>168</v>
      </c>
      <c r="D55" s="325" t="s">
        <v>169</v>
      </c>
      <c r="E55" s="286"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325" t="s">
        <v>174</v>
      </c>
      <c r="E56" s="286"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325"/>
      <c r="E57" s="353" t="s">
        <v>73</v>
      </c>
      <c r="F57" s="353" t="s">
        <v>73</v>
      </c>
      <c r="G57" s="353" t="s">
        <v>73</v>
      </c>
      <c r="H57" s="353" t="s">
        <v>73</v>
      </c>
      <c r="I57" s="353">
        <v>6.9706909999999997E-2</v>
      </c>
      <c r="J57" s="353">
        <v>0.12547243799999999</v>
      </c>
      <c r="K57" s="353">
        <v>0.13941381999999999</v>
      </c>
      <c r="L57" s="353">
        <v>2.0912069999999999E-3</v>
      </c>
      <c r="M57" s="353" t="s">
        <v>73</v>
      </c>
      <c r="N57" s="353" t="s">
        <v>73</v>
      </c>
      <c r="O57" s="353" t="s">
        <v>73</v>
      </c>
      <c r="P57" s="353" t="s">
        <v>73</v>
      </c>
      <c r="Q57" s="353" t="s">
        <v>73</v>
      </c>
      <c r="R57" s="353" t="s">
        <v>73</v>
      </c>
      <c r="S57" s="353" t="s">
        <v>73</v>
      </c>
      <c r="T57" s="353" t="s">
        <v>73</v>
      </c>
      <c r="U57" s="353" t="s">
        <v>73</v>
      </c>
      <c r="V57" s="353" t="s">
        <v>73</v>
      </c>
      <c r="W57" s="353" t="s">
        <v>73</v>
      </c>
      <c r="X57" s="353" t="s">
        <v>73</v>
      </c>
      <c r="Y57" s="353" t="s">
        <v>73</v>
      </c>
      <c r="Z57" s="353" t="s">
        <v>73</v>
      </c>
      <c r="AA57" s="353" t="s">
        <v>73</v>
      </c>
      <c r="AB57" s="353" t="s">
        <v>73</v>
      </c>
      <c r="AC57" s="353" t="s">
        <v>73</v>
      </c>
      <c r="AD57" s="353" t="s">
        <v>73</v>
      </c>
      <c r="AE57" s="294">
        <v>0</v>
      </c>
      <c r="AF57" s="354" t="s">
        <v>73</v>
      </c>
      <c r="AG57" s="354" t="s">
        <v>73</v>
      </c>
      <c r="AH57" s="354" t="s">
        <v>73</v>
      </c>
      <c r="AI57" s="354" t="s">
        <v>73</v>
      </c>
      <c r="AJ57" s="354" t="s">
        <v>73</v>
      </c>
      <c r="AK57" s="353">
        <v>536.20699999999999</v>
      </c>
      <c r="AL57" s="352" t="s">
        <v>177</v>
      </c>
    </row>
    <row r="58" spans="1:38" ht="26.25" customHeight="1" x14ac:dyDescent="0.2">
      <c r="A58" s="115" t="s">
        <v>68</v>
      </c>
      <c r="B58" s="115" t="s">
        <v>178</v>
      </c>
      <c r="C58" s="115" t="s">
        <v>179</v>
      </c>
      <c r="D58" s="325"/>
      <c r="E58" s="353" t="s">
        <v>73</v>
      </c>
      <c r="F58" s="353" t="s">
        <v>73</v>
      </c>
      <c r="G58" s="353" t="s">
        <v>73</v>
      </c>
      <c r="H58" s="353" t="s">
        <v>73</v>
      </c>
      <c r="I58" s="353">
        <v>7.8127700000000003E-4</v>
      </c>
      <c r="J58" s="353">
        <v>5.2085129999999997E-3</v>
      </c>
      <c r="K58" s="353">
        <v>1.0417025999999999E-2</v>
      </c>
      <c r="L58" s="353">
        <v>3.59387E-6</v>
      </c>
      <c r="M58" s="353" t="s">
        <v>73</v>
      </c>
      <c r="N58" s="353" t="s">
        <v>73</v>
      </c>
      <c r="O58" s="353" t="s">
        <v>73</v>
      </c>
      <c r="P58" s="353" t="s">
        <v>73</v>
      </c>
      <c r="Q58" s="353" t="s">
        <v>73</v>
      </c>
      <c r="R58" s="353" t="s">
        <v>73</v>
      </c>
      <c r="S58" s="353" t="s">
        <v>73</v>
      </c>
      <c r="T58" s="353" t="s">
        <v>73</v>
      </c>
      <c r="U58" s="353" t="s">
        <v>73</v>
      </c>
      <c r="V58" s="353" t="s">
        <v>73</v>
      </c>
      <c r="W58" s="353" t="s">
        <v>73</v>
      </c>
      <c r="X58" s="353" t="s">
        <v>73</v>
      </c>
      <c r="Y58" s="353" t="s">
        <v>73</v>
      </c>
      <c r="Z58" s="353" t="s">
        <v>73</v>
      </c>
      <c r="AA58" s="353" t="s">
        <v>73</v>
      </c>
      <c r="AB58" s="353" t="s">
        <v>73</v>
      </c>
      <c r="AC58" s="353" t="s">
        <v>73</v>
      </c>
      <c r="AD58" s="353" t="s">
        <v>73</v>
      </c>
      <c r="AE58" s="294">
        <v>0</v>
      </c>
      <c r="AF58" s="354" t="s">
        <v>73</v>
      </c>
      <c r="AG58" s="354" t="s">
        <v>73</v>
      </c>
      <c r="AH58" s="354" t="s">
        <v>73</v>
      </c>
      <c r="AI58" s="354" t="s">
        <v>73</v>
      </c>
      <c r="AJ58" s="354" t="s">
        <v>73</v>
      </c>
      <c r="AK58" s="353">
        <v>26.04256384</v>
      </c>
      <c r="AL58" s="352" t="s">
        <v>180</v>
      </c>
    </row>
    <row r="59" spans="1:38" ht="26.25" customHeight="1" x14ac:dyDescent="0.2">
      <c r="A59" s="115" t="s">
        <v>68</v>
      </c>
      <c r="B59" s="115" t="s">
        <v>181</v>
      </c>
      <c r="C59" s="115" t="s">
        <v>182</v>
      </c>
      <c r="D59" s="325"/>
      <c r="E59" s="286" t="s">
        <v>73</v>
      </c>
      <c r="F59" s="286">
        <v>1.56149E-3</v>
      </c>
      <c r="G59" s="286" t="s">
        <v>73</v>
      </c>
      <c r="H59" s="286">
        <v>4.3721799999999998E-3</v>
      </c>
      <c r="I59" s="286">
        <v>1.415249E-2</v>
      </c>
      <c r="J59" s="286">
        <v>1.6118670000000002E-2</v>
      </c>
      <c r="K59" s="286">
        <v>1.8054589999999999E-2</v>
      </c>
      <c r="L59" s="286">
        <v>5.13E-5</v>
      </c>
      <c r="M59" s="286" t="s">
        <v>73</v>
      </c>
      <c r="N59" s="286">
        <v>0.15950249999999999</v>
      </c>
      <c r="O59" s="286">
        <v>6.91649E-3</v>
      </c>
      <c r="P59" s="286">
        <v>1.84E-5</v>
      </c>
      <c r="Q59" s="286">
        <v>1.6196229999999999E-2</v>
      </c>
      <c r="R59" s="286">
        <v>4.9196999999999999E-4</v>
      </c>
      <c r="S59" s="286">
        <v>4.3047000000000002E-4</v>
      </c>
      <c r="T59" s="286">
        <v>1.7547320000000002E-2</v>
      </c>
      <c r="U59" s="286">
        <v>8.2151399999999999E-2</v>
      </c>
      <c r="V59" s="286">
        <v>2.2753500000000002E-3</v>
      </c>
      <c r="W59" s="286" t="s">
        <v>73</v>
      </c>
      <c r="X59" s="286" t="s">
        <v>73</v>
      </c>
      <c r="Y59" s="286" t="s">
        <v>73</v>
      </c>
      <c r="Z59" s="286" t="s">
        <v>73</v>
      </c>
      <c r="AA59" s="286" t="s">
        <v>73</v>
      </c>
      <c r="AB59" s="286" t="s">
        <v>73</v>
      </c>
      <c r="AC59" s="286" t="s">
        <v>73</v>
      </c>
      <c r="AD59" s="286" t="s">
        <v>73</v>
      </c>
      <c r="AE59" s="286"/>
      <c r="AF59" s="286" t="s">
        <v>73</v>
      </c>
      <c r="AG59" s="286" t="s">
        <v>73</v>
      </c>
      <c r="AH59" s="286" t="s">
        <v>73</v>
      </c>
      <c r="AI59" s="286" t="s">
        <v>73</v>
      </c>
      <c r="AJ59" s="286" t="s">
        <v>73</v>
      </c>
      <c r="AK59" s="286">
        <v>198.8068164</v>
      </c>
      <c r="AL59" s="292" t="s">
        <v>468</v>
      </c>
    </row>
    <row r="60" spans="1:38" ht="26.25" customHeight="1" x14ac:dyDescent="0.2">
      <c r="A60" s="115" t="s">
        <v>68</v>
      </c>
      <c r="B60" s="115" t="s">
        <v>183</v>
      </c>
      <c r="C60" s="115" t="s">
        <v>184</v>
      </c>
      <c r="D60" s="325"/>
      <c r="E60" s="353" t="s">
        <v>73</v>
      </c>
      <c r="F60" s="353" t="s">
        <v>73</v>
      </c>
      <c r="G60" s="353" t="s">
        <v>73</v>
      </c>
      <c r="H60" s="353" t="s">
        <v>73</v>
      </c>
      <c r="I60" s="353">
        <v>5.2808129000000002E-2</v>
      </c>
      <c r="J60" s="353">
        <v>0.314776954</v>
      </c>
      <c r="K60" s="353">
        <v>0.99246823100000003</v>
      </c>
      <c r="L60" s="353" t="s">
        <v>73</v>
      </c>
      <c r="M60" s="353" t="s">
        <v>73</v>
      </c>
      <c r="N60" s="353" t="s">
        <v>73</v>
      </c>
      <c r="O60" s="353" t="s">
        <v>73</v>
      </c>
      <c r="P60" s="353" t="s">
        <v>73</v>
      </c>
      <c r="Q60" s="353" t="s">
        <v>73</v>
      </c>
      <c r="R60" s="353" t="s">
        <v>73</v>
      </c>
      <c r="S60" s="353" t="s">
        <v>73</v>
      </c>
      <c r="T60" s="353" t="s">
        <v>73</v>
      </c>
      <c r="U60" s="353" t="s">
        <v>73</v>
      </c>
      <c r="V60" s="353" t="s">
        <v>73</v>
      </c>
      <c r="W60" s="353" t="s">
        <v>73</v>
      </c>
      <c r="X60" s="353" t="s">
        <v>73</v>
      </c>
      <c r="Y60" s="353" t="s">
        <v>73</v>
      </c>
      <c r="Z60" s="353" t="s">
        <v>73</v>
      </c>
      <c r="AA60" s="353" t="s">
        <v>73</v>
      </c>
      <c r="AB60" s="353" t="s">
        <v>73</v>
      </c>
      <c r="AC60" s="353" t="s">
        <v>73</v>
      </c>
      <c r="AD60" s="353" t="s">
        <v>73</v>
      </c>
      <c r="AE60" s="294">
        <v>0</v>
      </c>
      <c r="AF60" s="354" t="s">
        <v>73</v>
      </c>
      <c r="AG60" s="354" t="s">
        <v>73</v>
      </c>
      <c r="AH60" s="354" t="s">
        <v>73</v>
      </c>
      <c r="AI60" s="354" t="s">
        <v>73</v>
      </c>
      <c r="AJ60" s="354" t="s">
        <v>73</v>
      </c>
      <c r="AK60" s="353">
        <v>14.9103184</v>
      </c>
      <c r="AL60" s="352" t="s">
        <v>185</v>
      </c>
    </row>
    <row r="61" spans="1:38" ht="26.25" customHeight="1" x14ac:dyDescent="0.25">
      <c r="A61" s="115" t="s">
        <v>68</v>
      </c>
      <c r="B61" s="115" t="s">
        <v>186</v>
      </c>
      <c r="C61" s="115" t="s">
        <v>187</v>
      </c>
      <c r="D61" s="325"/>
      <c r="E61" s="289" t="s">
        <v>73</v>
      </c>
      <c r="F61" s="289" t="s">
        <v>73</v>
      </c>
      <c r="G61" s="289" t="s">
        <v>73</v>
      </c>
      <c r="H61" s="289" t="s">
        <v>73</v>
      </c>
      <c r="I61" s="344">
        <v>0.474414</v>
      </c>
      <c r="J61" s="344">
        <v>4.7441430000000002</v>
      </c>
      <c r="K61" s="344">
        <v>15.85197</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345">
        <f>13175389/1000</f>
        <v>13175.388999999999</v>
      </c>
      <c r="AL61" s="292" t="s">
        <v>188</v>
      </c>
    </row>
    <row r="62" spans="1:38" ht="26.25" customHeight="1" x14ac:dyDescent="0.2">
      <c r="A62" s="115" t="s">
        <v>68</v>
      </c>
      <c r="B62" s="115" t="s">
        <v>189</v>
      </c>
      <c r="C62" s="115" t="s">
        <v>190</v>
      </c>
      <c r="D62" s="325"/>
      <c r="E62" s="353" t="s">
        <v>73</v>
      </c>
      <c r="F62" s="353" t="s">
        <v>73</v>
      </c>
      <c r="G62" s="353" t="s">
        <v>73</v>
      </c>
      <c r="H62" s="353" t="s">
        <v>73</v>
      </c>
      <c r="I62" s="353">
        <v>1.720004E-3</v>
      </c>
      <c r="J62" s="353">
        <v>1.720004E-2</v>
      </c>
      <c r="K62" s="353">
        <v>3.440008E-2</v>
      </c>
      <c r="L62" s="353" t="s">
        <v>73</v>
      </c>
      <c r="M62" s="353" t="s">
        <v>73</v>
      </c>
      <c r="N62" s="353" t="s">
        <v>73</v>
      </c>
      <c r="O62" s="353" t="s">
        <v>73</v>
      </c>
      <c r="P62" s="353" t="s">
        <v>73</v>
      </c>
      <c r="Q62" s="353" t="s">
        <v>73</v>
      </c>
      <c r="R62" s="353" t="s">
        <v>73</v>
      </c>
      <c r="S62" s="353" t="s">
        <v>73</v>
      </c>
      <c r="T62" s="353" t="s">
        <v>73</v>
      </c>
      <c r="U62" s="353" t="s">
        <v>73</v>
      </c>
      <c r="V62" s="353" t="s">
        <v>73</v>
      </c>
      <c r="W62" s="353" t="s">
        <v>73</v>
      </c>
      <c r="X62" s="353" t="s">
        <v>73</v>
      </c>
      <c r="Y62" s="353" t="s">
        <v>73</v>
      </c>
      <c r="Z62" s="353" t="s">
        <v>73</v>
      </c>
      <c r="AA62" s="353" t="s">
        <v>73</v>
      </c>
      <c r="AB62" s="353" t="s">
        <v>73</v>
      </c>
      <c r="AC62" s="353" t="s">
        <v>73</v>
      </c>
      <c r="AD62" s="353" t="s">
        <v>73</v>
      </c>
      <c r="AE62" s="294">
        <v>0</v>
      </c>
      <c r="AF62" s="354" t="s">
        <v>73</v>
      </c>
      <c r="AG62" s="354" t="s">
        <v>73</v>
      </c>
      <c r="AH62" s="354" t="s">
        <v>73</v>
      </c>
      <c r="AI62" s="354" t="s">
        <v>73</v>
      </c>
      <c r="AJ62" s="354" t="s">
        <v>73</v>
      </c>
      <c r="AK62" s="353">
        <v>2.5219999999999998</v>
      </c>
      <c r="AL62" s="352" t="s">
        <v>191</v>
      </c>
    </row>
    <row r="63" spans="1:38" ht="26.25" customHeight="1" x14ac:dyDescent="0.2">
      <c r="A63" s="115" t="s">
        <v>68</v>
      </c>
      <c r="B63" s="115" t="s">
        <v>192</v>
      </c>
      <c r="C63" s="115" t="s">
        <v>193</v>
      </c>
      <c r="D63" s="325"/>
      <c r="E63" s="353" t="s">
        <v>67</v>
      </c>
      <c r="F63" s="353" t="s">
        <v>67</v>
      </c>
      <c r="G63" s="353" t="s">
        <v>67</v>
      </c>
      <c r="H63" s="353" t="s">
        <v>67</v>
      </c>
      <c r="I63" s="353" t="s">
        <v>67</v>
      </c>
      <c r="J63" s="353" t="s">
        <v>67</v>
      </c>
      <c r="K63" s="353" t="s">
        <v>67</v>
      </c>
      <c r="L63" s="353" t="s">
        <v>67</v>
      </c>
      <c r="M63" s="353" t="s">
        <v>67</v>
      </c>
      <c r="N63" s="353" t="s">
        <v>67</v>
      </c>
      <c r="O63" s="353" t="s">
        <v>67</v>
      </c>
      <c r="P63" s="353" t="s">
        <v>67</v>
      </c>
      <c r="Q63" s="353" t="s">
        <v>67</v>
      </c>
      <c r="R63" s="353" t="s">
        <v>67</v>
      </c>
      <c r="S63" s="353" t="s">
        <v>67</v>
      </c>
      <c r="T63" s="353" t="s">
        <v>67</v>
      </c>
      <c r="U63" s="353" t="s">
        <v>67</v>
      </c>
      <c r="V63" s="353" t="s">
        <v>67</v>
      </c>
      <c r="W63" s="353" t="s">
        <v>67</v>
      </c>
      <c r="X63" s="353" t="s">
        <v>67</v>
      </c>
      <c r="Y63" s="353" t="s">
        <v>67</v>
      </c>
      <c r="Z63" s="353" t="s">
        <v>67</v>
      </c>
      <c r="AA63" s="353" t="s">
        <v>67</v>
      </c>
      <c r="AB63" s="353" t="s">
        <v>67</v>
      </c>
      <c r="AC63" s="353" t="s">
        <v>67</v>
      </c>
      <c r="AD63" s="353" t="s">
        <v>67</v>
      </c>
      <c r="AE63" s="290"/>
      <c r="AF63" s="354" t="s">
        <v>67</v>
      </c>
      <c r="AG63" s="354" t="s">
        <v>67</v>
      </c>
      <c r="AH63" s="354" t="s">
        <v>67</v>
      </c>
      <c r="AI63" s="354" t="s">
        <v>67</v>
      </c>
      <c r="AJ63" s="354" t="s">
        <v>67</v>
      </c>
      <c r="AK63" s="354" t="s">
        <v>67</v>
      </c>
      <c r="AL63" s="352" t="s">
        <v>194</v>
      </c>
    </row>
    <row r="64" spans="1:38" ht="26.25" customHeight="1" x14ac:dyDescent="0.2">
      <c r="A64" s="115" t="s">
        <v>68</v>
      </c>
      <c r="B64" s="115" t="s">
        <v>195</v>
      </c>
      <c r="C64" s="115" t="s">
        <v>196</v>
      </c>
      <c r="D64" s="325" t="s">
        <v>174</v>
      </c>
      <c r="E64" s="286">
        <v>0.43273800000000001</v>
      </c>
      <c r="F64" s="286">
        <v>3.8969999999999998E-2</v>
      </c>
      <c r="G64" s="286">
        <v>3.6000000000000001E-5</v>
      </c>
      <c r="H64" s="286">
        <v>0.30064999999999997</v>
      </c>
      <c r="I64" s="286">
        <v>1.4892E-3</v>
      </c>
      <c r="J64" s="286">
        <v>1.9856000000000001E-3</v>
      </c>
      <c r="K64" s="286">
        <v>2.4819999999999998E-3</v>
      </c>
      <c r="L64" s="346">
        <v>2.68056E-5</v>
      </c>
      <c r="M64" s="286">
        <v>0.357373</v>
      </c>
      <c r="N64" s="286" t="s">
        <v>73</v>
      </c>
      <c r="O64" s="286" t="s">
        <v>73</v>
      </c>
      <c r="P64" s="286" t="s">
        <v>73</v>
      </c>
      <c r="Q64" s="286" t="s">
        <v>73</v>
      </c>
      <c r="R64" s="286" t="s">
        <v>73</v>
      </c>
      <c r="S64" s="286" t="s">
        <v>73</v>
      </c>
      <c r="T64" s="286" t="s">
        <v>73</v>
      </c>
      <c r="U64" s="286" t="s">
        <v>73</v>
      </c>
      <c r="V64" s="286" t="s">
        <v>73</v>
      </c>
      <c r="W64" s="286" t="s">
        <v>73</v>
      </c>
      <c r="X64" s="286" t="s">
        <v>73</v>
      </c>
      <c r="Y64" s="286" t="s">
        <v>73</v>
      </c>
      <c r="Z64" s="286" t="s">
        <v>73</v>
      </c>
      <c r="AA64" s="286" t="s">
        <v>73</v>
      </c>
      <c r="AB64" s="286" t="s">
        <v>73</v>
      </c>
      <c r="AC64" s="286" t="s">
        <v>73</v>
      </c>
      <c r="AD64" s="286" t="s">
        <v>73</v>
      </c>
      <c r="AE64" s="286"/>
      <c r="AF64" s="286" t="s">
        <v>73</v>
      </c>
      <c r="AG64" s="286" t="s">
        <v>73</v>
      </c>
      <c r="AH64" s="286" t="s">
        <v>73</v>
      </c>
      <c r="AI64" s="286" t="s">
        <v>73</v>
      </c>
      <c r="AJ64" s="286" t="s">
        <v>73</v>
      </c>
      <c r="AK64" s="286">
        <v>527.22</v>
      </c>
      <c r="AL64" s="292" t="s">
        <v>197</v>
      </c>
    </row>
    <row r="65" spans="1:38" ht="26.25" customHeight="1" x14ac:dyDescent="0.2">
      <c r="A65" s="115" t="s">
        <v>68</v>
      </c>
      <c r="B65" s="115" t="s">
        <v>198</v>
      </c>
      <c r="C65" s="115" t="s">
        <v>199</v>
      </c>
      <c r="D65" s="325" t="s">
        <v>451</v>
      </c>
      <c r="E65" s="286" t="s">
        <v>71</v>
      </c>
      <c r="F65" s="286" t="s">
        <v>71</v>
      </c>
      <c r="G65" s="286" t="s">
        <v>71</v>
      </c>
      <c r="H65" s="286" t="s">
        <v>71</v>
      </c>
      <c r="I65" s="286" t="s">
        <v>71</v>
      </c>
      <c r="J65" s="286" t="s">
        <v>71</v>
      </c>
      <c r="K65" s="286" t="s">
        <v>71</v>
      </c>
      <c r="L65" s="286" t="s">
        <v>71</v>
      </c>
      <c r="M65" s="286" t="s">
        <v>71</v>
      </c>
      <c r="N65" s="286" t="s">
        <v>73</v>
      </c>
      <c r="O65" s="286" t="s">
        <v>73</v>
      </c>
      <c r="P65" s="286" t="s">
        <v>73</v>
      </c>
      <c r="Q65" s="286" t="s">
        <v>73</v>
      </c>
      <c r="R65" s="286" t="s">
        <v>73</v>
      </c>
      <c r="S65" s="286" t="s">
        <v>73</v>
      </c>
      <c r="T65" s="286" t="s">
        <v>73</v>
      </c>
      <c r="U65" s="286" t="s">
        <v>73</v>
      </c>
      <c r="V65" s="286" t="s">
        <v>73</v>
      </c>
      <c r="W65" s="286" t="s">
        <v>73</v>
      </c>
      <c r="X65" s="286" t="s">
        <v>73</v>
      </c>
      <c r="Y65" s="286" t="s">
        <v>73</v>
      </c>
      <c r="Z65" s="286" t="s">
        <v>73</v>
      </c>
      <c r="AA65" s="286" t="s">
        <v>73</v>
      </c>
      <c r="AB65" s="286" t="s">
        <v>73</v>
      </c>
      <c r="AC65" s="286" t="s">
        <v>73</v>
      </c>
      <c r="AD65" s="286" t="s">
        <v>73</v>
      </c>
      <c r="AE65" s="286"/>
      <c r="AF65" s="286" t="s">
        <v>73</v>
      </c>
      <c r="AG65" s="286" t="s">
        <v>73</v>
      </c>
      <c r="AH65" s="286" t="s">
        <v>73</v>
      </c>
      <c r="AI65" s="286" t="s">
        <v>73</v>
      </c>
      <c r="AJ65" s="286" t="s">
        <v>73</v>
      </c>
      <c r="AK65" s="286">
        <v>935.67200000000003</v>
      </c>
      <c r="AL65" s="292" t="s">
        <v>448</v>
      </c>
    </row>
    <row r="66" spans="1:38" ht="26.25" customHeight="1" x14ac:dyDescent="0.2">
      <c r="A66" s="115" t="s">
        <v>68</v>
      </c>
      <c r="B66" s="115" t="s">
        <v>201</v>
      </c>
      <c r="C66" s="115" t="s">
        <v>202</v>
      </c>
      <c r="D66" s="325" t="s">
        <v>174</v>
      </c>
      <c r="E66" s="286" t="s">
        <v>67</v>
      </c>
      <c r="F66" s="286" t="s">
        <v>67</v>
      </c>
      <c r="G66" s="286" t="s">
        <v>67</v>
      </c>
      <c r="H66" s="286" t="s">
        <v>67</v>
      </c>
      <c r="I66" s="286" t="s">
        <v>67</v>
      </c>
      <c r="J66" s="286" t="s">
        <v>67</v>
      </c>
      <c r="K66" s="286" t="s">
        <v>67</v>
      </c>
      <c r="L66" s="286" t="s">
        <v>67</v>
      </c>
      <c r="M66" s="286" t="s">
        <v>67</v>
      </c>
      <c r="N66" s="286" t="s">
        <v>67</v>
      </c>
      <c r="O66" s="286" t="s">
        <v>67</v>
      </c>
      <c r="P66" s="286" t="s">
        <v>67</v>
      </c>
      <c r="Q66" s="286" t="s">
        <v>67</v>
      </c>
      <c r="R66" s="286" t="s">
        <v>67</v>
      </c>
      <c r="S66" s="286" t="s">
        <v>67</v>
      </c>
      <c r="T66" s="286" t="s">
        <v>67</v>
      </c>
      <c r="U66" s="286" t="s">
        <v>67</v>
      </c>
      <c r="V66" s="286" t="s">
        <v>67</v>
      </c>
      <c r="W66" s="286" t="s">
        <v>67</v>
      </c>
      <c r="X66" s="286" t="s">
        <v>67</v>
      </c>
      <c r="Y66" s="286" t="s">
        <v>67</v>
      </c>
      <c r="Z66" s="286" t="s">
        <v>67</v>
      </c>
      <c r="AA66" s="286" t="s">
        <v>67</v>
      </c>
      <c r="AB66" s="286" t="s">
        <v>67</v>
      </c>
      <c r="AC66" s="286" t="s">
        <v>67</v>
      </c>
      <c r="AD66" s="286" t="s">
        <v>67</v>
      </c>
      <c r="AE66" s="286" t="s">
        <v>174</v>
      </c>
      <c r="AF66" s="286" t="s">
        <v>67</v>
      </c>
      <c r="AG66" s="286" t="s">
        <v>67</v>
      </c>
      <c r="AH66" s="286" t="s">
        <v>67</v>
      </c>
      <c r="AI66" s="286" t="s">
        <v>67</v>
      </c>
      <c r="AJ66" s="286" t="s">
        <v>67</v>
      </c>
      <c r="AK66" s="286" t="s">
        <v>67</v>
      </c>
      <c r="AL66" s="292" t="s">
        <v>174</v>
      </c>
    </row>
    <row r="67" spans="1:38" ht="26.25" customHeight="1" x14ac:dyDescent="0.2">
      <c r="A67" s="115" t="s">
        <v>68</v>
      </c>
      <c r="B67" s="115" t="s">
        <v>203</v>
      </c>
      <c r="C67" s="115" t="s">
        <v>204</v>
      </c>
      <c r="D67" s="325" t="s">
        <v>174</v>
      </c>
      <c r="E67" s="286" t="s">
        <v>67</v>
      </c>
      <c r="F67" s="286" t="s">
        <v>67</v>
      </c>
      <c r="G67" s="286" t="s">
        <v>67</v>
      </c>
      <c r="H67" s="286" t="s">
        <v>67</v>
      </c>
      <c r="I67" s="286" t="s">
        <v>67</v>
      </c>
      <c r="J67" s="286" t="s">
        <v>67</v>
      </c>
      <c r="K67" s="286" t="s">
        <v>67</v>
      </c>
      <c r="L67" s="286" t="s">
        <v>67</v>
      </c>
      <c r="M67" s="286" t="s">
        <v>67</v>
      </c>
      <c r="N67" s="286" t="s">
        <v>67</v>
      </c>
      <c r="O67" s="286" t="s">
        <v>67</v>
      </c>
      <c r="P67" s="286" t="s">
        <v>67</v>
      </c>
      <c r="Q67" s="286" t="s">
        <v>67</v>
      </c>
      <c r="R67" s="286" t="s">
        <v>67</v>
      </c>
      <c r="S67" s="286" t="s">
        <v>67</v>
      </c>
      <c r="T67" s="286" t="s">
        <v>67</v>
      </c>
      <c r="U67" s="286" t="s">
        <v>67</v>
      </c>
      <c r="V67" s="286" t="s">
        <v>67</v>
      </c>
      <c r="W67" s="286" t="s">
        <v>67</v>
      </c>
      <c r="X67" s="286" t="s">
        <v>67</v>
      </c>
      <c r="Y67" s="286" t="s">
        <v>67</v>
      </c>
      <c r="Z67" s="286" t="s">
        <v>67</v>
      </c>
      <c r="AA67" s="286" t="s">
        <v>67</v>
      </c>
      <c r="AB67" s="286" t="s">
        <v>67</v>
      </c>
      <c r="AC67" s="286" t="s">
        <v>67</v>
      </c>
      <c r="AD67" s="286" t="s">
        <v>67</v>
      </c>
      <c r="AE67" s="286" t="s">
        <v>174</v>
      </c>
      <c r="AF67" s="286" t="s">
        <v>67</v>
      </c>
      <c r="AG67" s="286" t="s">
        <v>67</v>
      </c>
      <c r="AH67" s="286" t="s">
        <v>67</v>
      </c>
      <c r="AI67" s="286" t="s">
        <v>67</v>
      </c>
      <c r="AJ67" s="286" t="s">
        <v>67</v>
      </c>
      <c r="AK67" s="286" t="s">
        <v>67</v>
      </c>
      <c r="AL67" s="292" t="s">
        <v>174</v>
      </c>
    </row>
    <row r="68" spans="1:38" ht="26.25" customHeight="1" x14ac:dyDescent="0.2">
      <c r="A68" s="115" t="s">
        <v>68</v>
      </c>
      <c r="B68" s="115" t="s">
        <v>205</v>
      </c>
      <c r="C68" s="115" t="s">
        <v>206</v>
      </c>
      <c r="D68" s="325" t="s">
        <v>174</v>
      </c>
      <c r="E68" s="286" t="s">
        <v>67</v>
      </c>
      <c r="F68" s="286" t="s">
        <v>67</v>
      </c>
      <c r="G68" s="286" t="s">
        <v>67</v>
      </c>
      <c r="H68" s="286" t="s">
        <v>67</v>
      </c>
      <c r="I68" s="286" t="s">
        <v>67</v>
      </c>
      <c r="J68" s="286" t="s">
        <v>67</v>
      </c>
      <c r="K68" s="286" t="s">
        <v>67</v>
      </c>
      <c r="L68" s="286" t="s">
        <v>67</v>
      </c>
      <c r="M68" s="286" t="s">
        <v>67</v>
      </c>
      <c r="N68" s="286" t="s">
        <v>67</v>
      </c>
      <c r="O68" s="286" t="s">
        <v>67</v>
      </c>
      <c r="P68" s="286" t="s">
        <v>67</v>
      </c>
      <c r="Q68" s="286" t="s">
        <v>67</v>
      </c>
      <c r="R68" s="286" t="s">
        <v>67</v>
      </c>
      <c r="S68" s="286" t="s">
        <v>67</v>
      </c>
      <c r="T68" s="286" t="s">
        <v>67</v>
      </c>
      <c r="U68" s="286" t="s">
        <v>67</v>
      </c>
      <c r="V68" s="286" t="s">
        <v>67</v>
      </c>
      <c r="W68" s="286" t="s">
        <v>67</v>
      </c>
      <c r="X68" s="286" t="s">
        <v>67</v>
      </c>
      <c r="Y68" s="286" t="s">
        <v>67</v>
      </c>
      <c r="Z68" s="286" t="s">
        <v>67</v>
      </c>
      <c r="AA68" s="286" t="s">
        <v>67</v>
      </c>
      <c r="AB68" s="286" t="s">
        <v>67</v>
      </c>
      <c r="AC68" s="286" t="s">
        <v>67</v>
      </c>
      <c r="AD68" s="286" t="s">
        <v>67</v>
      </c>
      <c r="AE68" s="286" t="s">
        <v>174</v>
      </c>
      <c r="AF68" s="286" t="s">
        <v>67</v>
      </c>
      <c r="AG68" s="286" t="s">
        <v>67</v>
      </c>
      <c r="AH68" s="286" t="s">
        <v>67</v>
      </c>
      <c r="AI68" s="286" t="s">
        <v>67</v>
      </c>
      <c r="AJ68" s="286" t="s">
        <v>67</v>
      </c>
      <c r="AK68" s="286" t="s">
        <v>67</v>
      </c>
      <c r="AL68" s="292" t="s">
        <v>174</v>
      </c>
    </row>
    <row r="69" spans="1:38" ht="26.25" customHeight="1" x14ac:dyDescent="0.2">
      <c r="A69" s="115" t="s">
        <v>68</v>
      </c>
      <c r="B69" s="115" t="s">
        <v>207</v>
      </c>
      <c r="C69" s="115" t="s">
        <v>208</v>
      </c>
      <c r="D69" s="325" t="s">
        <v>174</v>
      </c>
      <c r="E69" s="286" t="s">
        <v>67</v>
      </c>
      <c r="F69" s="286" t="s">
        <v>67</v>
      </c>
      <c r="G69" s="286" t="s">
        <v>67</v>
      </c>
      <c r="H69" s="286" t="s">
        <v>67</v>
      </c>
      <c r="I69" s="286" t="s">
        <v>67</v>
      </c>
      <c r="J69" s="286" t="s">
        <v>67</v>
      </c>
      <c r="K69" s="286" t="s">
        <v>67</v>
      </c>
      <c r="L69" s="286" t="s">
        <v>67</v>
      </c>
      <c r="M69" s="286" t="s">
        <v>67</v>
      </c>
      <c r="N69" s="286" t="s">
        <v>67</v>
      </c>
      <c r="O69" s="286" t="s">
        <v>67</v>
      </c>
      <c r="P69" s="286" t="s">
        <v>67</v>
      </c>
      <c r="Q69" s="286" t="s">
        <v>67</v>
      </c>
      <c r="R69" s="286" t="s">
        <v>67</v>
      </c>
      <c r="S69" s="286" t="s">
        <v>67</v>
      </c>
      <c r="T69" s="286" t="s">
        <v>67</v>
      </c>
      <c r="U69" s="286" t="s">
        <v>67</v>
      </c>
      <c r="V69" s="286" t="s">
        <v>67</v>
      </c>
      <c r="W69" s="286" t="s">
        <v>67</v>
      </c>
      <c r="X69" s="286" t="s">
        <v>67</v>
      </c>
      <c r="Y69" s="286" t="s">
        <v>67</v>
      </c>
      <c r="Z69" s="286" t="s">
        <v>67</v>
      </c>
      <c r="AA69" s="286" t="s">
        <v>67</v>
      </c>
      <c r="AB69" s="286" t="s">
        <v>67</v>
      </c>
      <c r="AC69" s="286" t="s">
        <v>67</v>
      </c>
      <c r="AD69" s="286" t="s">
        <v>67</v>
      </c>
      <c r="AE69" s="286" t="s">
        <v>174</v>
      </c>
      <c r="AF69" s="286" t="s">
        <v>67</v>
      </c>
      <c r="AG69" s="286" t="s">
        <v>67</v>
      </c>
      <c r="AH69" s="286" t="s">
        <v>67</v>
      </c>
      <c r="AI69" s="286" t="s">
        <v>67</v>
      </c>
      <c r="AJ69" s="286" t="s">
        <v>67</v>
      </c>
      <c r="AK69" s="286" t="s">
        <v>67</v>
      </c>
      <c r="AL69" s="292" t="s">
        <v>174</v>
      </c>
    </row>
    <row r="70" spans="1:38" ht="26.25" customHeight="1" x14ac:dyDescent="0.2">
      <c r="A70" s="115" t="s">
        <v>68</v>
      </c>
      <c r="B70" s="115" t="s">
        <v>209</v>
      </c>
      <c r="C70" s="115" t="s">
        <v>210</v>
      </c>
      <c r="D70" s="325" t="s">
        <v>174</v>
      </c>
      <c r="E70" s="286">
        <v>6.1735999999999999E-2</v>
      </c>
      <c r="F70" s="286">
        <v>9.5399999999999999E-4</v>
      </c>
      <c r="G70" s="286">
        <v>1.940895</v>
      </c>
      <c r="H70" s="286">
        <v>5.2774000000000001E-2</v>
      </c>
      <c r="I70" s="286">
        <v>4.5883199999999999E-2</v>
      </c>
      <c r="J70" s="286">
        <v>6.1177599999999999E-2</v>
      </c>
      <c r="K70" s="286">
        <v>7.6471999999999998E-2</v>
      </c>
      <c r="L70" s="286">
        <v>8.2589800000000004E-4</v>
      </c>
      <c r="M70" s="286">
        <v>5.3030000000000004E-3</v>
      </c>
      <c r="N70" s="286" t="s">
        <v>73</v>
      </c>
      <c r="O70" s="286" t="s">
        <v>73</v>
      </c>
      <c r="P70" s="286" t="s">
        <v>73</v>
      </c>
      <c r="Q70" s="286" t="s">
        <v>73</v>
      </c>
      <c r="R70" s="286" t="s">
        <v>73</v>
      </c>
      <c r="S70" s="286" t="s">
        <v>73</v>
      </c>
      <c r="T70" s="286" t="s">
        <v>73</v>
      </c>
      <c r="U70" s="286" t="s">
        <v>73</v>
      </c>
      <c r="V70" s="286" t="s">
        <v>73</v>
      </c>
      <c r="W70" s="286" t="s">
        <v>73</v>
      </c>
      <c r="X70" s="286" t="s">
        <v>73</v>
      </c>
      <c r="Y70" s="286" t="s">
        <v>73</v>
      </c>
      <c r="Z70" s="286" t="s">
        <v>73</v>
      </c>
      <c r="AA70" s="286" t="s">
        <v>73</v>
      </c>
      <c r="AB70" s="286" t="s">
        <v>73</v>
      </c>
      <c r="AC70" s="286" t="s">
        <v>73</v>
      </c>
      <c r="AD70" s="286" t="s">
        <v>73</v>
      </c>
      <c r="AE70" s="286"/>
      <c r="AF70" s="286" t="s">
        <v>73</v>
      </c>
      <c r="AG70" s="286" t="s">
        <v>73</v>
      </c>
      <c r="AH70" s="286" t="s">
        <v>73</v>
      </c>
      <c r="AI70" s="286" t="s">
        <v>73</v>
      </c>
      <c r="AJ70" s="286" t="s">
        <v>73</v>
      </c>
      <c r="AK70" s="286">
        <v>1941</v>
      </c>
      <c r="AL70" s="292" t="s">
        <v>211</v>
      </c>
    </row>
    <row r="71" spans="1:38" ht="26.25" customHeight="1" x14ac:dyDescent="0.2">
      <c r="A71" s="115" t="s">
        <v>68</v>
      </c>
      <c r="B71" s="115" t="s">
        <v>212</v>
      </c>
      <c r="C71" s="115" t="s">
        <v>213</v>
      </c>
      <c r="D71" s="325" t="s">
        <v>174</v>
      </c>
      <c r="E71" s="286" t="s">
        <v>67</v>
      </c>
      <c r="F71" s="286" t="s">
        <v>67</v>
      </c>
      <c r="G71" s="286" t="s">
        <v>67</v>
      </c>
      <c r="H71" s="286" t="s">
        <v>67</v>
      </c>
      <c r="I71" s="286" t="s">
        <v>67</v>
      </c>
      <c r="J71" s="286" t="s">
        <v>67</v>
      </c>
      <c r="K71" s="286" t="s">
        <v>67</v>
      </c>
      <c r="L71" s="286" t="s">
        <v>67</v>
      </c>
      <c r="M71" s="286" t="s">
        <v>67</v>
      </c>
      <c r="N71" s="286" t="s">
        <v>67</v>
      </c>
      <c r="O71" s="286" t="s">
        <v>67</v>
      </c>
      <c r="P71" s="286" t="s">
        <v>67</v>
      </c>
      <c r="Q71" s="286" t="s">
        <v>67</v>
      </c>
      <c r="R71" s="286" t="s">
        <v>67</v>
      </c>
      <c r="S71" s="286" t="s">
        <v>67</v>
      </c>
      <c r="T71" s="286" t="s">
        <v>67</v>
      </c>
      <c r="U71" s="286" t="s">
        <v>67</v>
      </c>
      <c r="V71" s="286" t="s">
        <v>67</v>
      </c>
      <c r="W71" s="286" t="s">
        <v>67</v>
      </c>
      <c r="X71" s="286" t="s">
        <v>67</v>
      </c>
      <c r="Y71" s="286" t="s">
        <v>67</v>
      </c>
      <c r="Z71" s="286" t="s">
        <v>67</v>
      </c>
      <c r="AA71" s="286" t="s">
        <v>67</v>
      </c>
      <c r="AB71" s="286" t="s">
        <v>67</v>
      </c>
      <c r="AC71" s="286" t="s">
        <v>67</v>
      </c>
      <c r="AD71" s="286" t="s">
        <v>67</v>
      </c>
      <c r="AE71" s="286" t="s">
        <v>174</v>
      </c>
      <c r="AF71" s="286" t="s">
        <v>67</v>
      </c>
      <c r="AG71" s="286" t="s">
        <v>67</v>
      </c>
      <c r="AH71" s="286" t="s">
        <v>67</v>
      </c>
      <c r="AI71" s="286" t="s">
        <v>67</v>
      </c>
      <c r="AJ71" s="286" t="s">
        <v>67</v>
      </c>
      <c r="AK71" s="286" t="s">
        <v>67</v>
      </c>
      <c r="AL71" s="292" t="s">
        <v>174</v>
      </c>
    </row>
    <row r="72" spans="1:38" ht="26.25" customHeight="1" x14ac:dyDescent="0.2">
      <c r="A72" s="115" t="s">
        <v>68</v>
      </c>
      <c r="B72" s="115" t="s">
        <v>214</v>
      </c>
      <c r="C72" s="115" t="s">
        <v>215</v>
      </c>
      <c r="D72" s="325"/>
      <c r="E72" s="353" t="s">
        <v>72</v>
      </c>
      <c r="F72" s="353">
        <v>5.8200000000000005E-4</v>
      </c>
      <c r="G72" s="353" t="s">
        <v>72</v>
      </c>
      <c r="H72" s="353" t="s">
        <v>72</v>
      </c>
      <c r="I72" s="353">
        <v>5.4319999999999998E-4</v>
      </c>
      <c r="J72" s="353">
        <v>6.9839999999999995E-4</v>
      </c>
      <c r="K72" s="353">
        <v>1.1640000000000001E-3</v>
      </c>
      <c r="L72" s="353">
        <v>1.9555199999999999E-4</v>
      </c>
      <c r="M72" s="353" t="s">
        <v>72</v>
      </c>
      <c r="N72" s="353">
        <v>1.7847999999999999E-2</v>
      </c>
      <c r="O72" s="353">
        <v>7.7600000000000002E-5</v>
      </c>
      <c r="P72" s="353">
        <v>3.88E-4</v>
      </c>
      <c r="Q72" s="353">
        <v>1.552E-3</v>
      </c>
      <c r="R72" s="353">
        <v>1.746E-2</v>
      </c>
      <c r="S72" s="353">
        <v>2.7159999999999999E-4</v>
      </c>
      <c r="T72" s="353">
        <v>5.4319999999999998E-4</v>
      </c>
      <c r="U72" s="353">
        <v>7.7600000000000002E-5</v>
      </c>
      <c r="V72" s="353">
        <v>1.5520000000000001E-2</v>
      </c>
      <c r="W72" s="353">
        <v>1.1639999999999999E-2</v>
      </c>
      <c r="X72" s="353" t="s">
        <v>72</v>
      </c>
      <c r="Y72" s="353" t="s">
        <v>72</v>
      </c>
      <c r="Z72" s="353" t="s">
        <v>72</v>
      </c>
      <c r="AA72" s="353" t="s">
        <v>72</v>
      </c>
      <c r="AB72" s="353">
        <v>1.8623999999999999E-3</v>
      </c>
      <c r="AC72" s="353">
        <v>1.164E-4</v>
      </c>
      <c r="AD72" s="353">
        <v>9.7000000000000003E-3</v>
      </c>
      <c r="AE72" s="294">
        <v>0</v>
      </c>
      <c r="AF72" s="354" t="s">
        <v>73</v>
      </c>
      <c r="AG72" s="354" t="s">
        <v>73</v>
      </c>
      <c r="AH72" s="354" t="s">
        <v>73</v>
      </c>
      <c r="AI72" s="354" t="s">
        <v>73</v>
      </c>
      <c r="AJ72" s="354" t="s">
        <v>73</v>
      </c>
      <c r="AK72" s="355">
        <v>3.88</v>
      </c>
      <c r="AL72" s="352" t="s">
        <v>216</v>
      </c>
    </row>
    <row r="73" spans="1:38" ht="26.25" customHeight="1" x14ac:dyDescent="0.2">
      <c r="A73" s="115" t="s">
        <v>68</v>
      </c>
      <c r="B73" s="115" t="s">
        <v>217</v>
      </c>
      <c r="C73" s="115" t="s">
        <v>218</v>
      </c>
      <c r="D73" s="325"/>
      <c r="E73" s="286"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t="s">
        <v>174</v>
      </c>
      <c r="AF73" s="286" t="s">
        <v>67</v>
      </c>
      <c r="AG73" s="286" t="s">
        <v>67</v>
      </c>
      <c r="AH73" s="286" t="s">
        <v>67</v>
      </c>
      <c r="AI73" s="286" t="s">
        <v>67</v>
      </c>
      <c r="AJ73" s="286" t="s">
        <v>67</v>
      </c>
      <c r="AK73" s="286" t="s">
        <v>67</v>
      </c>
      <c r="AL73" s="292" t="s">
        <v>174</v>
      </c>
    </row>
    <row r="74" spans="1:38" ht="26.25" customHeight="1" x14ac:dyDescent="0.2">
      <c r="A74" s="115" t="s">
        <v>68</v>
      </c>
      <c r="B74" s="115" t="s">
        <v>219</v>
      </c>
      <c r="C74" s="115" t="s">
        <v>220</v>
      </c>
      <c r="D74" s="325"/>
      <c r="E74" s="286">
        <v>4.4251680000000002E-3</v>
      </c>
      <c r="F74" s="286" t="s">
        <v>73</v>
      </c>
      <c r="G74" s="286">
        <v>1.9913256000000001E-2</v>
      </c>
      <c r="H74" s="286" t="s">
        <v>73</v>
      </c>
      <c r="I74" s="286">
        <v>4.8676850000000001E-3</v>
      </c>
      <c r="J74" s="286">
        <v>6.6377520000000002E-3</v>
      </c>
      <c r="K74" s="286">
        <v>7.9653020000000005E-3</v>
      </c>
      <c r="L74" s="286">
        <v>1.11957E-4</v>
      </c>
      <c r="M74" s="286">
        <v>0.53102015999999996</v>
      </c>
      <c r="N74" s="286" t="s">
        <v>73</v>
      </c>
      <c r="O74" s="286" t="s">
        <v>73</v>
      </c>
      <c r="P74" s="286" t="s">
        <v>73</v>
      </c>
      <c r="Q74" s="286" t="s">
        <v>73</v>
      </c>
      <c r="R74" s="286" t="s">
        <v>73</v>
      </c>
      <c r="S74" s="286" t="s">
        <v>73</v>
      </c>
      <c r="T74" s="286" t="s">
        <v>73</v>
      </c>
      <c r="U74" s="286" t="s">
        <v>73</v>
      </c>
      <c r="V74" s="286" t="s">
        <v>73</v>
      </c>
      <c r="W74" s="286" t="s">
        <v>73</v>
      </c>
      <c r="X74" s="286">
        <v>3.9826512000000001E-2</v>
      </c>
      <c r="Y74" s="286">
        <v>3.9826512000000001E-2</v>
      </c>
      <c r="Z74" s="286">
        <v>3.9826512000000001E-2</v>
      </c>
      <c r="AA74" s="286">
        <v>4.8676848000000002E-2</v>
      </c>
      <c r="AB74" s="286">
        <v>0.16815638399999999</v>
      </c>
      <c r="AC74" s="286" t="s">
        <v>73</v>
      </c>
      <c r="AD74" s="286" t="s">
        <v>73</v>
      </c>
      <c r="AE74" s="286"/>
      <c r="AF74" s="286" t="s">
        <v>73</v>
      </c>
      <c r="AG74" s="286" t="s">
        <v>73</v>
      </c>
      <c r="AH74" s="286" t="s">
        <v>73</v>
      </c>
      <c r="AI74" s="286" t="s">
        <v>73</v>
      </c>
      <c r="AJ74" s="286" t="s">
        <v>73</v>
      </c>
      <c r="AK74" s="286">
        <v>4.4251680000000002</v>
      </c>
      <c r="AL74" s="292" t="s">
        <v>449</v>
      </c>
    </row>
    <row r="75" spans="1:38" ht="26.25" customHeight="1" x14ac:dyDescent="0.2">
      <c r="A75" s="115" t="s">
        <v>68</v>
      </c>
      <c r="B75" s="115" t="s">
        <v>221</v>
      </c>
      <c r="C75" s="115" t="s">
        <v>222</v>
      </c>
      <c r="D75" s="325"/>
      <c r="E75" s="286"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t="s">
        <v>174</v>
      </c>
      <c r="AF75" s="286" t="s">
        <v>67</v>
      </c>
      <c r="AG75" s="286" t="s">
        <v>67</v>
      </c>
      <c r="AH75" s="286" t="s">
        <v>67</v>
      </c>
      <c r="AI75" s="286" t="s">
        <v>67</v>
      </c>
      <c r="AJ75" s="286" t="s">
        <v>67</v>
      </c>
      <c r="AK75" s="286" t="s">
        <v>67</v>
      </c>
      <c r="AL75" s="292" t="s">
        <v>174</v>
      </c>
    </row>
    <row r="76" spans="1:38" ht="26.25" customHeight="1" x14ac:dyDescent="0.2">
      <c r="A76" s="115" t="s">
        <v>68</v>
      </c>
      <c r="B76" s="115" t="s">
        <v>223</v>
      </c>
      <c r="C76" s="115" t="s">
        <v>224</v>
      </c>
      <c r="D76" s="325"/>
      <c r="E76" s="286"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t="s">
        <v>174</v>
      </c>
      <c r="AF76" s="286" t="s">
        <v>67</v>
      </c>
      <c r="AG76" s="286" t="s">
        <v>67</v>
      </c>
      <c r="AH76" s="286" t="s">
        <v>67</v>
      </c>
      <c r="AI76" s="286" t="s">
        <v>67</v>
      </c>
      <c r="AJ76" s="286" t="s">
        <v>67</v>
      </c>
      <c r="AK76" s="286" t="s">
        <v>67</v>
      </c>
      <c r="AL76" s="292" t="s">
        <v>174</v>
      </c>
    </row>
    <row r="77" spans="1:38" ht="26.25" customHeight="1" x14ac:dyDescent="0.2">
      <c r="A77" s="115" t="s">
        <v>68</v>
      </c>
      <c r="B77" s="115" t="s">
        <v>225</v>
      </c>
      <c r="C77" s="115" t="s">
        <v>226</v>
      </c>
      <c r="D77" s="325"/>
      <c r="E77" s="286"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t="s">
        <v>174</v>
      </c>
      <c r="AF77" s="286" t="s">
        <v>67</v>
      </c>
      <c r="AG77" s="286" t="s">
        <v>67</v>
      </c>
      <c r="AH77" s="286" t="s">
        <v>67</v>
      </c>
      <c r="AI77" s="286" t="s">
        <v>67</v>
      </c>
      <c r="AJ77" s="286" t="s">
        <v>67</v>
      </c>
      <c r="AK77" s="286" t="s">
        <v>67</v>
      </c>
      <c r="AL77" s="292" t="s">
        <v>174</v>
      </c>
    </row>
    <row r="78" spans="1:38" ht="26.25" customHeight="1" x14ac:dyDescent="0.2">
      <c r="A78" s="115" t="s">
        <v>68</v>
      </c>
      <c r="B78" s="115" t="s">
        <v>227</v>
      </c>
      <c r="C78" s="115" t="s">
        <v>228</v>
      </c>
      <c r="D78" s="325"/>
      <c r="E78" s="286"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t="s">
        <v>174</v>
      </c>
      <c r="AF78" s="286" t="s">
        <v>67</v>
      </c>
      <c r="AG78" s="286" t="s">
        <v>67</v>
      </c>
      <c r="AH78" s="286" t="s">
        <v>67</v>
      </c>
      <c r="AI78" s="286" t="s">
        <v>67</v>
      </c>
      <c r="AJ78" s="286" t="s">
        <v>67</v>
      </c>
      <c r="AK78" s="286" t="s">
        <v>67</v>
      </c>
      <c r="AL78" s="292" t="s">
        <v>174</v>
      </c>
    </row>
    <row r="79" spans="1:38" ht="26.25" customHeight="1" x14ac:dyDescent="0.2">
      <c r="A79" s="115" t="s">
        <v>68</v>
      </c>
      <c r="B79" s="115" t="s">
        <v>229</v>
      </c>
      <c r="C79" s="115" t="s">
        <v>230</v>
      </c>
      <c r="D79" s="325"/>
      <c r="E79" s="286"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t="s">
        <v>174</v>
      </c>
      <c r="AF79" s="286" t="s">
        <v>67</v>
      </c>
      <c r="AG79" s="286" t="s">
        <v>67</v>
      </c>
      <c r="AH79" s="286" t="s">
        <v>67</v>
      </c>
      <c r="AI79" s="286" t="s">
        <v>67</v>
      </c>
      <c r="AJ79" s="286" t="s">
        <v>67</v>
      </c>
      <c r="AK79" s="286" t="s">
        <v>67</v>
      </c>
      <c r="AL79" s="292" t="s">
        <v>174</v>
      </c>
    </row>
    <row r="80" spans="1:38" ht="26.25" customHeight="1" x14ac:dyDescent="0.2">
      <c r="A80" s="115" t="s">
        <v>68</v>
      </c>
      <c r="B80" s="115" t="s">
        <v>231</v>
      </c>
      <c r="C80" s="115" t="s">
        <v>232</v>
      </c>
      <c r="D80" s="325"/>
      <c r="E80" s="286"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t="s">
        <v>174</v>
      </c>
      <c r="AF80" s="286" t="s">
        <v>67</v>
      </c>
      <c r="AG80" s="286" t="s">
        <v>67</v>
      </c>
      <c r="AH80" s="286" t="s">
        <v>67</v>
      </c>
      <c r="AI80" s="286" t="s">
        <v>67</v>
      </c>
      <c r="AJ80" s="286" t="s">
        <v>67</v>
      </c>
      <c r="AK80" s="286" t="s">
        <v>67</v>
      </c>
      <c r="AL80" s="292" t="s">
        <v>174</v>
      </c>
    </row>
    <row r="81" spans="1:38" ht="26.25" customHeight="1" x14ac:dyDescent="0.2">
      <c r="A81" s="115" t="s">
        <v>68</v>
      </c>
      <c r="B81" s="115" t="s">
        <v>233</v>
      </c>
      <c r="C81" s="115" t="s">
        <v>234</v>
      </c>
      <c r="D81" s="325"/>
      <c r="E81" s="286" t="s">
        <v>67</v>
      </c>
      <c r="F81" s="286" t="s">
        <v>67</v>
      </c>
      <c r="G81" s="286" t="s">
        <v>67</v>
      </c>
      <c r="H81" s="286" t="s">
        <v>67</v>
      </c>
      <c r="I81" s="286" t="s">
        <v>67</v>
      </c>
      <c r="J81" s="286" t="s">
        <v>67</v>
      </c>
      <c r="K81" s="286" t="s">
        <v>67</v>
      </c>
      <c r="L81" s="286" t="s">
        <v>67</v>
      </c>
      <c r="M81" s="286" t="s">
        <v>67</v>
      </c>
      <c r="N81" s="286" t="s">
        <v>67</v>
      </c>
      <c r="O81" s="286" t="s">
        <v>67</v>
      </c>
      <c r="P81" s="286" t="s">
        <v>67</v>
      </c>
      <c r="Q81" s="286" t="s">
        <v>67</v>
      </c>
      <c r="R81" s="286" t="s">
        <v>67</v>
      </c>
      <c r="S81" s="286" t="s">
        <v>67</v>
      </c>
      <c r="T81" s="286" t="s">
        <v>67</v>
      </c>
      <c r="U81" s="286" t="s">
        <v>67</v>
      </c>
      <c r="V81" s="286" t="s">
        <v>67</v>
      </c>
      <c r="W81" s="286" t="s">
        <v>67</v>
      </c>
      <c r="X81" s="286" t="s">
        <v>67</v>
      </c>
      <c r="Y81" s="286" t="s">
        <v>67</v>
      </c>
      <c r="Z81" s="286" t="s">
        <v>67</v>
      </c>
      <c r="AA81" s="286" t="s">
        <v>67</v>
      </c>
      <c r="AB81" s="286" t="s">
        <v>67</v>
      </c>
      <c r="AC81" s="286" t="s">
        <v>67</v>
      </c>
      <c r="AD81" s="286" t="s">
        <v>67</v>
      </c>
      <c r="AE81" s="286" t="s">
        <v>174</v>
      </c>
      <c r="AF81" s="286" t="s">
        <v>67</v>
      </c>
      <c r="AG81" s="286" t="s">
        <v>67</v>
      </c>
      <c r="AH81" s="286" t="s">
        <v>67</v>
      </c>
      <c r="AI81" s="286" t="s">
        <v>67</v>
      </c>
      <c r="AJ81" s="286" t="s">
        <v>67</v>
      </c>
      <c r="AK81" s="286" t="s">
        <v>67</v>
      </c>
      <c r="AL81" s="292" t="s">
        <v>63</v>
      </c>
    </row>
    <row r="82" spans="1:38" ht="26.25" customHeight="1" x14ac:dyDescent="0.2">
      <c r="A82" s="115" t="s">
        <v>235</v>
      </c>
      <c r="B82" s="115" t="s">
        <v>236</v>
      </c>
      <c r="C82" s="115" t="s">
        <v>237</v>
      </c>
      <c r="D82" s="325"/>
      <c r="E82" s="286" t="s">
        <v>73</v>
      </c>
      <c r="F82" s="286">
        <v>2.272049494</v>
      </c>
      <c r="G82" s="286" t="s">
        <v>73</v>
      </c>
      <c r="H82" s="286" t="s">
        <v>73</v>
      </c>
      <c r="I82" s="286" t="s">
        <v>73</v>
      </c>
      <c r="J82" s="286" t="s">
        <v>73</v>
      </c>
      <c r="K82" s="286" t="s">
        <v>73</v>
      </c>
      <c r="L82" s="286" t="s">
        <v>73</v>
      </c>
      <c r="M82" s="286" t="s">
        <v>73</v>
      </c>
      <c r="N82" s="286" t="s">
        <v>73</v>
      </c>
      <c r="O82" s="286" t="s">
        <v>73</v>
      </c>
      <c r="P82" s="286" t="s">
        <v>73</v>
      </c>
      <c r="Q82" s="286" t="s">
        <v>73</v>
      </c>
      <c r="R82" s="286" t="s">
        <v>73</v>
      </c>
      <c r="S82" s="286" t="s">
        <v>73</v>
      </c>
      <c r="T82" s="286" t="s">
        <v>73</v>
      </c>
      <c r="U82" s="286" t="s">
        <v>73</v>
      </c>
      <c r="V82" s="286" t="s">
        <v>73</v>
      </c>
      <c r="W82" s="286" t="s">
        <v>73</v>
      </c>
      <c r="X82" s="286" t="s">
        <v>73</v>
      </c>
      <c r="Y82" s="286" t="s">
        <v>73</v>
      </c>
      <c r="Z82" s="286" t="s">
        <v>73</v>
      </c>
      <c r="AA82" s="286" t="s">
        <v>73</v>
      </c>
      <c r="AB82" s="286" t="s">
        <v>73</v>
      </c>
      <c r="AC82" s="286" t="s">
        <v>73</v>
      </c>
      <c r="AD82" s="286" t="s">
        <v>73</v>
      </c>
      <c r="AE82" s="286" t="s">
        <v>174</v>
      </c>
      <c r="AF82" s="286" t="s">
        <v>73</v>
      </c>
      <c r="AG82" s="286" t="s">
        <v>73</v>
      </c>
      <c r="AH82" s="286" t="s">
        <v>73</v>
      </c>
      <c r="AI82" s="286" t="s">
        <v>73</v>
      </c>
      <c r="AJ82" s="286" t="s">
        <v>73</v>
      </c>
      <c r="AK82" s="286">
        <v>33.521999999999998</v>
      </c>
      <c r="AL82" s="292" t="s">
        <v>469</v>
      </c>
    </row>
    <row r="83" spans="1:38" ht="26.25" customHeight="1" x14ac:dyDescent="0.2">
      <c r="A83" s="115" t="s">
        <v>68</v>
      </c>
      <c r="B83" s="115" t="s">
        <v>239</v>
      </c>
      <c r="C83" s="115" t="s">
        <v>240</v>
      </c>
      <c r="D83" s="325"/>
      <c r="E83" s="353" t="s">
        <v>73</v>
      </c>
      <c r="F83" s="353">
        <v>1.2800000000000001E-3</v>
      </c>
      <c r="G83" s="353" t="s">
        <v>73</v>
      </c>
      <c r="H83" s="353" t="s">
        <v>73</v>
      </c>
      <c r="I83" s="353">
        <v>8.0000000000000007E-5</v>
      </c>
      <c r="J83" s="353">
        <v>1.6000000000000001E-3</v>
      </c>
      <c r="K83" s="353">
        <v>1.2E-2</v>
      </c>
      <c r="L83" s="353">
        <v>4.5600000000000004E-6</v>
      </c>
      <c r="M83" s="353" t="s">
        <v>73</v>
      </c>
      <c r="N83" s="353" t="s">
        <v>73</v>
      </c>
      <c r="O83" s="353" t="s">
        <v>73</v>
      </c>
      <c r="P83" s="353" t="s">
        <v>73</v>
      </c>
      <c r="Q83" s="353" t="s">
        <v>73</v>
      </c>
      <c r="R83" s="353" t="s">
        <v>73</v>
      </c>
      <c r="S83" s="353" t="s">
        <v>73</v>
      </c>
      <c r="T83" s="353" t="s">
        <v>73</v>
      </c>
      <c r="U83" s="353" t="s">
        <v>73</v>
      </c>
      <c r="V83" s="353" t="s">
        <v>73</v>
      </c>
      <c r="W83" s="353" t="s">
        <v>73</v>
      </c>
      <c r="X83" s="353" t="s">
        <v>73</v>
      </c>
      <c r="Y83" s="353" t="s">
        <v>73</v>
      </c>
      <c r="Z83" s="353" t="s">
        <v>73</v>
      </c>
      <c r="AA83" s="353" t="s">
        <v>73</v>
      </c>
      <c r="AB83" s="353" t="s">
        <v>73</v>
      </c>
      <c r="AC83" s="353" t="s">
        <v>73</v>
      </c>
      <c r="AD83" s="353" t="s">
        <v>73</v>
      </c>
      <c r="AE83" s="301"/>
      <c r="AF83" s="354" t="s">
        <v>73</v>
      </c>
      <c r="AG83" s="354" t="s">
        <v>73</v>
      </c>
      <c r="AH83" s="354" t="s">
        <v>73</v>
      </c>
      <c r="AI83" s="354" t="s">
        <v>73</v>
      </c>
      <c r="AJ83" s="354" t="s">
        <v>73</v>
      </c>
      <c r="AK83" s="354">
        <v>80</v>
      </c>
      <c r="AL83" s="352" t="s">
        <v>241</v>
      </c>
    </row>
    <row r="84" spans="1:38" ht="26.25" customHeight="1" x14ac:dyDescent="0.2">
      <c r="A84" s="115" t="s">
        <v>68</v>
      </c>
      <c r="B84" s="115" t="s">
        <v>242</v>
      </c>
      <c r="C84" s="115" t="s">
        <v>243</v>
      </c>
      <c r="D84" s="325"/>
      <c r="E84" s="353" t="s">
        <v>73</v>
      </c>
      <c r="F84" s="353">
        <v>4.8978404539999996E-3</v>
      </c>
      <c r="G84" s="353" t="s">
        <v>73</v>
      </c>
      <c r="H84" s="353" t="s">
        <v>73</v>
      </c>
      <c r="I84" s="353">
        <v>9.0421669919999988E-5</v>
      </c>
      <c r="J84" s="353">
        <v>4.5210834959999999E-4</v>
      </c>
      <c r="K84" s="353">
        <v>1.8084333984E-3</v>
      </c>
      <c r="L84" s="353">
        <v>1.1754817089599998E-9</v>
      </c>
      <c r="M84" s="353">
        <v>3.5791911009999997E-4</v>
      </c>
      <c r="N84" s="353" t="s">
        <v>73</v>
      </c>
      <c r="O84" s="353" t="s">
        <v>73</v>
      </c>
      <c r="P84" s="353" t="s">
        <v>73</v>
      </c>
      <c r="Q84" s="353" t="s">
        <v>73</v>
      </c>
      <c r="R84" s="353" t="s">
        <v>73</v>
      </c>
      <c r="S84" s="353" t="s">
        <v>73</v>
      </c>
      <c r="T84" s="353" t="s">
        <v>73</v>
      </c>
      <c r="U84" s="353" t="s">
        <v>73</v>
      </c>
      <c r="V84" s="353" t="s">
        <v>73</v>
      </c>
      <c r="W84" s="353" t="s">
        <v>73</v>
      </c>
      <c r="X84" s="353" t="s">
        <v>73</v>
      </c>
      <c r="Y84" s="353" t="s">
        <v>73</v>
      </c>
      <c r="Z84" s="353" t="s">
        <v>73</v>
      </c>
      <c r="AA84" s="353" t="s">
        <v>73</v>
      </c>
      <c r="AB84" s="353" t="s">
        <v>73</v>
      </c>
      <c r="AC84" s="353" t="s">
        <v>73</v>
      </c>
      <c r="AD84" s="353" t="s">
        <v>73</v>
      </c>
      <c r="AE84" s="301"/>
      <c r="AF84" s="354" t="s">
        <v>73</v>
      </c>
      <c r="AG84" s="354" t="s">
        <v>73</v>
      </c>
      <c r="AH84" s="354" t="s">
        <v>73</v>
      </c>
      <c r="AI84" s="354" t="s">
        <v>73</v>
      </c>
      <c r="AJ84" s="354" t="s">
        <v>73</v>
      </c>
      <c r="AK84" s="354">
        <v>37.6756958</v>
      </c>
      <c r="AL84" s="352" t="s">
        <v>241</v>
      </c>
    </row>
    <row r="85" spans="1:38" ht="26.25" customHeight="1" x14ac:dyDescent="0.2">
      <c r="A85" s="115" t="s">
        <v>235</v>
      </c>
      <c r="B85" s="115" t="s">
        <v>244</v>
      </c>
      <c r="C85" s="115" t="s">
        <v>245</v>
      </c>
      <c r="D85" s="325"/>
      <c r="E85" s="286" t="s">
        <v>73</v>
      </c>
      <c r="F85" s="286">
        <v>3.2516275819999998</v>
      </c>
      <c r="G85" s="286" t="s">
        <v>73</v>
      </c>
      <c r="H85" s="286" t="s">
        <v>73</v>
      </c>
      <c r="I85" s="286" t="s">
        <v>73</v>
      </c>
      <c r="J85" s="286" t="s">
        <v>73</v>
      </c>
      <c r="K85" s="286" t="s">
        <v>73</v>
      </c>
      <c r="L85" s="286" t="s">
        <v>73</v>
      </c>
      <c r="M85" s="286" t="s">
        <v>73</v>
      </c>
      <c r="N85" s="286" t="s">
        <v>73</v>
      </c>
      <c r="O85" s="286" t="s">
        <v>73</v>
      </c>
      <c r="P85" s="286" t="s">
        <v>73</v>
      </c>
      <c r="Q85" s="286" t="s">
        <v>73</v>
      </c>
      <c r="R85" s="286" t="s">
        <v>73</v>
      </c>
      <c r="S85" s="286" t="s">
        <v>73</v>
      </c>
      <c r="T85" s="286" t="s">
        <v>73</v>
      </c>
      <c r="U85" s="286" t="s">
        <v>73</v>
      </c>
      <c r="V85" s="286" t="s">
        <v>73</v>
      </c>
      <c r="W85" s="286" t="s">
        <v>73</v>
      </c>
      <c r="X85" s="286" t="s">
        <v>73</v>
      </c>
      <c r="Y85" s="286" t="s">
        <v>73</v>
      </c>
      <c r="Z85" s="286" t="s">
        <v>73</v>
      </c>
      <c r="AA85" s="286" t="s">
        <v>73</v>
      </c>
      <c r="AB85" s="286" t="s">
        <v>73</v>
      </c>
      <c r="AC85" s="286" t="s">
        <v>73</v>
      </c>
      <c r="AD85" s="286" t="s">
        <v>73</v>
      </c>
      <c r="AE85" s="286"/>
      <c r="AF85" s="286" t="s">
        <v>73</v>
      </c>
      <c r="AG85" s="286" t="s">
        <v>73</v>
      </c>
      <c r="AH85" s="286" t="s">
        <v>73</v>
      </c>
      <c r="AI85" s="286" t="s">
        <v>73</v>
      </c>
      <c r="AJ85" s="286" t="s">
        <v>73</v>
      </c>
      <c r="AK85" s="286">
        <v>18269205</v>
      </c>
      <c r="AL85" s="292" t="s">
        <v>470</v>
      </c>
    </row>
    <row r="86" spans="1:38" ht="26.25" customHeight="1" x14ac:dyDescent="0.2">
      <c r="A86" s="115" t="s">
        <v>235</v>
      </c>
      <c r="B86" s="115" t="s">
        <v>246</v>
      </c>
      <c r="C86" s="115" t="s">
        <v>247</v>
      </c>
      <c r="D86" s="325"/>
      <c r="E86" s="353" t="s">
        <v>73</v>
      </c>
      <c r="F86" s="353">
        <v>9.8878902105399999E-2</v>
      </c>
      <c r="G86" s="353" t="s">
        <v>73</v>
      </c>
      <c r="H86" s="353" t="s">
        <v>73</v>
      </c>
      <c r="I86" s="353" t="s">
        <v>73</v>
      </c>
      <c r="J86" s="353" t="s">
        <v>73</v>
      </c>
      <c r="K86" s="353" t="s">
        <v>73</v>
      </c>
      <c r="L86" s="353" t="s">
        <v>73</v>
      </c>
      <c r="M86" s="353" t="s">
        <v>73</v>
      </c>
      <c r="N86" s="353" t="s">
        <v>73</v>
      </c>
      <c r="O86" s="353" t="s">
        <v>73</v>
      </c>
      <c r="P86" s="353" t="s">
        <v>73</v>
      </c>
      <c r="Q86" s="353" t="s">
        <v>73</v>
      </c>
      <c r="R86" s="353" t="s">
        <v>73</v>
      </c>
      <c r="S86" s="353" t="s">
        <v>73</v>
      </c>
      <c r="T86" s="353" t="s">
        <v>73</v>
      </c>
      <c r="U86" s="353" t="s">
        <v>73</v>
      </c>
      <c r="V86" s="353" t="s">
        <v>73</v>
      </c>
      <c r="W86" s="353" t="s">
        <v>73</v>
      </c>
      <c r="X86" s="353" t="s">
        <v>73</v>
      </c>
      <c r="Y86" s="353" t="s">
        <v>73</v>
      </c>
      <c r="Z86" s="353" t="s">
        <v>73</v>
      </c>
      <c r="AA86" s="353" t="s">
        <v>73</v>
      </c>
      <c r="AB86" s="353" t="s">
        <v>73</v>
      </c>
      <c r="AC86" s="353" t="s">
        <v>73</v>
      </c>
      <c r="AD86" s="353" t="s">
        <v>73</v>
      </c>
      <c r="AE86" s="301"/>
      <c r="AF86" s="354" t="s">
        <v>73</v>
      </c>
      <c r="AG86" s="354" t="s">
        <v>73</v>
      </c>
      <c r="AH86" s="354" t="s">
        <v>73</v>
      </c>
      <c r="AI86" s="354" t="s">
        <v>73</v>
      </c>
      <c r="AJ86" s="354" t="s">
        <v>73</v>
      </c>
      <c r="AK86" s="354">
        <v>0.78537650599999997</v>
      </c>
      <c r="AL86" s="352" t="s">
        <v>248</v>
      </c>
    </row>
    <row r="87" spans="1:38" ht="26.25" customHeight="1" x14ac:dyDescent="0.2">
      <c r="A87" s="115" t="s">
        <v>235</v>
      </c>
      <c r="B87" s="115" t="s">
        <v>249</v>
      </c>
      <c r="C87" s="115" t="s">
        <v>250</v>
      </c>
      <c r="D87" s="325"/>
      <c r="E87" s="353" t="s">
        <v>73</v>
      </c>
      <c r="F87" s="353">
        <v>0.16336560000000006</v>
      </c>
      <c r="G87" s="353" t="s">
        <v>73</v>
      </c>
      <c r="H87" s="353" t="s">
        <v>73</v>
      </c>
      <c r="I87" s="353" t="s">
        <v>73</v>
      </c>
      <c r="J87" s="353" t="s">
        <v>73</v>
      </c>
      <c r="K87" s="353" t="s">
        <v>73</v>
      </c>
      <c r="L87" s="353" t="s">
        <v>73</v>
      </c>
      <c r="M87" s="353" t="s">
        <v>73</v>
      </c>
      <c r="N87" s="353" t="s">
        <v>73</v>
      </c>
      <c r="O87" s="353" t="s">
        <v>73</v>
      </c>
      <c r="P87" s="353" t="s">
        <v>73</v>
      </c>
      <c r="Q87" s="353" t="s">
        <v>73</v>
      </c>
      <c r="R87" s="353" t="s">
        <v>73</v>
      </c>
      <c r="S87" s="353" t="s">
        <v>73</v>
      </c>
      <c r="T87" s="353" t="s">
        <v>73</v>
      </c>
      <c r="U87" s="353" t="s">
        <v>73</v>
      </c>
      <c r="V87" s="353" t="s">
        <v>73</v>
      </c>
      <c r="W87" s="353" t="s">
        <v>73</v>
      </c>
      <c r="X87" s="353" t="s">
        <v>73</v>
      </c>
      <c r="Y87" s="353" t="s">
        <v>73</v>
      </c>
      <c r="Z87" s="353" t="s">
        <v>73</v>
      </c>
      <c r="AA87" s="353" t="s">
        <v>73</v>
      </c>
      <c r="AB87" s="353" t="s">
        <v>73</v>
      </c>
      <c r="AC87" s="353" t="s">
        <v>73</v>
      </c>
      <c r="AD87" s="353" t="s">
        <v>73</v>
      </c>
      <c r="AE87" s="301"/>
      <c r="AF87" s="354" t="s">
        <v>73</v>
      </c>
      <c r="AG87" s="354" t="s">
        <v>73</v>
      </c>
      <c r="AH87" s="354" t="s">
        <v>73</v>
      </c>
      <c r="AI87" s="354" t="s">
        <v>73</v>
      </c>
      <c r="AJ87" s="354" t="s">
        <v>73</v>
      </c>
      <c r="AK87" s="354">
        <v>408414.00000000017</v>
      </c>
      <c r="AL87" s="352" t="s">
        <v>251</v>
      </c>
    </row>
    <row r="88" spans="1:38" ht="26.25" customHeight="1" x14ac:dyDescent="0.2">
      <c r="A88" s="115" t="s">
        <v>235</v>
      </c>
      <c r="B88" s="115" t="s">
        <v>252</v>
      </c>
      <c r="C88" s="115" t="s">
        <v>253</v>
      </c>
      <c r="D88" s="325" t="s">
        <v>174</v>
      </c>
      <c r="E88" s="286" t="s">
        <v>73</v>
      </c>
      <c r="F88" s="286">
        <v>0.15898984999999999</v>
      </c>
      <c r="G88" s="286" t="s">
        <v>73</v>
      </c>
      <c r="H88" s="286" t="s">
        <v>73</v>
      </c>
      <c r="I88" s="286" t="s">
        <v>73</v>
      </c>
      <c r="J88" s="286" t="s">
        <v>73</v>
      </c>
      <c r="K88" s="286" t="s">
        <v>73</v>
      </c>
      <c r="L88" s="286" t="s">
        <v>73</v>
      </c>
      <c r="M88" s="286" t="s">
        <v>73</v>
      </c>
      <c r="N88" s="286" t="s">
        <v>73</v>
      </c>
      <c r="O88" s="286" t="s">
        <v>73</v>
      </c>
      <c r="P88" s="286" t="s">
        <v>73</v>
      </c>
      <c r="Q88" s="286" t="s">
        <v>73</v>
      </c>
      <c r="R88" s="286" t="s">
        <v>73</v>
      </c>
      <c r="S88" s="286" t="s">
        <v>73</v>
      </c>
      <c r="T88" s="286" t="s">
        <v>73</v>
      </c>
      <c r="U88" s="286" t="s">
        <v>73</v>
      </c>
      <c r="V88" s="286" t="s">
        <v>73</v>
      </c>
      <c r="W88" s="286" t="s">
        <v>73</v>
      </c>
      <c r="X88" s="286" t="s">
        <v>73</v>
      </c>
      <c r="Y88" s="286" t="s">
        <v>73</v>
      </c>
      <c r="Z88" s="286" t="s">
        <v>73</v>
      </c>
      <c r="AA88" s="286" t="s">
        <v>73</v>
      </c>
      <c r="AB88" s="286" t="s">
        <v>73</v>
      </c>
      <c r="AC88" s="286" t="s">
        <v>73</v>
      </c>
      <c r="AD88" s="286" t="s">
        <v>73</v>
      </c>
      <c r="AE88" s="286"/>
      <c r="AF88" s="286" t="s">
        <v>73</v>
      </c>
      <c r="AG88" s="286" t="s">
        <v>73</v>
      </c>
      <c r="AH88" s="286" t="s">
        <v>73</v>
      </c>
      <c r="AI88" s="286" t="s">
        <v>73</v>
      </c>
      <c r="AJ88" s="286" t="s">
        <v>73</v>
      </c>
      <c r="AK88" s="286">
        <v>17.131708</v>
      </c>
      <c r="AL88" s="292" t="s">
        <v>471</v>
      </c>
    </row>
    <row r="89" spans="1:38" ht="26.25" customHeight="1" x14ac:dyDescent="0.2">
      <c r="A89" s="115" t="s">
        <v>235</v>
      </c>
      <c r="B89" s="115" t="s">
        <v>254</v>
      </c>
      <c r="C89" s="115" t="s">
        <v>255</v>
      </c>
      <c r="D89" s="325" t="s">
        <v>174</v>
      </c>
      <c r="E89" s="286" t="s">
        <v>73</v>
      </c>
      <c r="F89" s="286">
        <v>0.585106766</v>
      </c>
      <c r="G89" s="286" t="s">
        <v>73</v>
      </c>
      <c r="H89" s="286" t="s">
        <v>73</v>
      </c>
      <c r="I89" s="286" t="s">
        <v>73</v>
      </c>
      <c r="J89" s="286" t="s">
        <v>73</v>
      </c>
      <c r="K89" s="286" t="s">
        <v>73</v>
      </c>
      <c r="L89" s="286" t="s">
        <v>73</v>
      </c>
      <c r="M89" s="286" t="s">
        <v>73</v>
      </c>
      <c r="N89" s="286" t="s">
        <v>73</v>
      </c>
      <c r="O89" s="286" t="s">
        <v>73</v>
      </c>
      <c r="P89" s="286" t="s">
        <v>73</v>
      </c>
      <c r="Q89" s="286" t="s">
        <v>73</v>
      </c>
      <c r="R89" s="286" t="s">
        <v>73</v>
      </c>
      <c r="S89" s="286" t="s">
        <v>73</v>
      </c>
      <c r="T89" s="286" t="s">
        <v>73</v>
      </c>
      <c r="U89" s="286" t="s">
        <v>73</v>
      </c>
      <c r="V89" s="286" t="s">
        <v>73</v>
      </c>
      <c r="W89" s="286" t="s">
        <v>73</v>
      </c>
      <c r="X89" s="286" t="s">
        <v>73</v>
      </c>
      <c r="Y89" s="286" t="s">
        <v>73</v>
      </c>
      <c r="Z89" s="286" t="s">
        <v>73</v>
      </c>
      <c r="AA89" s="286" t="s">
        <v>73</v>
      </c>
      <c r="AB89" s="286" t="s">
        <v>73</v>
      </c>
      <c r="AC89" s="286" t="s">
        <v>73</v>
      </c>
      <c r="AD89" s="286" t="s">
        <v>73</v>
      </c>
      <c r="AE89" s="286"/>
      <c r="AF89" s="286" t="s">
        <v>73</v>
      </c>
      <c r="AG89" s="286" t="s">
        <v>73</v>
      </c>
      <c r="AH89" s="286" t="s">
        <v>73</v>
      </c>
      <c r="AI89" s="286" t="s">
        <v>73</v>
      </c>
      <c r="AJ89" s="286" t="s">
        <v>73</v>
      </c>
      <c r="AK89" s="347">
        <v>3246685</v>
      </c>
      <c r="AL89" s="292" t="s">
        <v>256</v>
      </c>
    </row>
    <row r="90" spans="1:38" s="32" customFormat="1" ht="26.25" customHeight="1" x14ac:dyDescent="0.2">
      <c r="A90" s="115" t="s">
        <v>235</v>
      </c>
      <c r="B90" s="115" t="s">
        <v>257</v>
      </c>
      <c r="C90" s="115" t="s">
        <v>258</v>
      </c>
      <c r="D90" s="325" t="s">
        <v>174</v>
      </c>
      <c r="E90" s="286">
        <v>2.3089760000000001E-2</v>
      </c>
      <c r="F90" s="286">
        <v>8.4155439999999998E-2</v>
      </c>
      <c r="G90" s="286">
        <v>1.28622E-3</v>
      </c>
      <c r="H90" s="286">
        <v>5.2979409999999998E-2</v>
      </c>
      <c r="I90" s="286">
        <v>2.212159E-2</v>
      </c>
      <c r="J90" s="286">
        <v>4.2513679999999998E-2</v>
      </c>
      <c r="K90" s="286">
        <v>4.6776940000000003E-2</v>
      </c>
      <c r="L90" s="286">
        <v>2.9085999999999999E-4</v>
      </c>
      <c r="M90" s="286">
        <v>0.70645855999999996</v>
      </c>
      <c r="N90" s="286">
        <v>0.33390560000000002</v>
      </c>
      <c r="O90" s="286">
        <v>6.3102000000000004E-4</v>
      </c>
      <c r="P90" s="286">
        <v>2.4300000000000001E-5</v>
      </c>
      <c r="Q90" s="286">
        <v>5.6645000000000003E-4</v>
      </c>
      <c r="R90" s="286">
        <v>6.6440400000000004E-3</v>
      </c>
      <c r="S90" s="286">
        <v>0.18910029</v>
      </c>
      <c r="T90" s="286">
        <v>1.277735E-2</v>
      </c>
      <c r="U90" s="286" t="s">
        <v>73</v>
      </c>
      <c r="V90" s="286">
        <v>0.11073435</v>
      </c>
      <c r="W90" s="286">
        <v>1.2766100000000001E-3</v>
      </c>
      <c r="X90" s="286">
        <v>1.4170400000000001E-3</v>
      </c>
      <c r="Y90" s="286">
        <v>5.7448000000000004E-4</v>
      </c>
      <c r="Z90" s="286">
        <v>5.7448000000000004E-4</v>
      </c>
      <c r="AA90" s="286">
        <v>5.7448000000000004E-4</v>
      </c>
      <c r="AB90" s="286">
        <v>3.1404699999999998E-3</v>
      </c>
      <c r="AC90" s="286" t="s">
        <v>73</v>
      </c>
      <c r="AD90" s="286" t="s">
        <v>73</v>
      </c>
      <c r="AE90" s="286"/>
      <c r="AF90" s="286" t="s">
        <v>73</v>
      </c>
      <c r="AG90" s="286" t="s">
        <v>73</v>
      </c>
      <c r="AH90" s="286" t="s">
        <v>73</v>
      </c>
      <c r="AI90" s="286" t="s">
        <v>73</v>
      </c>
      <c r="AJ90" s="286" t="s">
        <v>73</v>
      </c>
      <c r="AK90" s="286">
        <v>425900</v>
      </c>
      <c r="AL90" s="292" t="s">
        <v>472</v>
      </c>
    </row>
    <row r="91" spans="1:38" ht="26.25" customHeight="1" x14ac:dyDescent="0.2">
      <c r="A91" s="115" t="s">
        <v>235</v>
      </c>
      <c r="B91" s="115" t="s">
        <v>259</v>
      </c>
      <c r="C91" s="115" t="s">
        <v>260</v>
      </c>
      <c r="D91" s="325" t="s">
        <v>473</v>
      </c>
      <c r="E91" s="286" t="s">
        <v>73</v>
      </c>
      <c r="F91" s="286" t="s">
        <v>71</v>
      </c>
      <c r="G91" s="286" t="s">
        <v>73</v>
      </c>
      <c r="H91" s="286" t="s">
        <v>73</v>
      </c>
      <c r="I91" s="286" t="s">
        <v>73</v>
      </c>
      <c r="J91" s="286" t="s">
        <v>73</v>
      </c>
      <c r="K91" s="286" t="s">
        <v>73</v>
      </c>
      <c r="L91" s="286" t="s">
        <v>73</v>
      </c>
      <c r="M91" s="286" t="s">
        <v>73</v>
      </c>
      <c r="N91" s="286" t="s">
        <v>73</v>
      </c>
      <c r="O91" s="286" t="s">
        <v>73</v>
      </c>
      <c r="P91" s="286" t="s">
        <v>73</v>
      </c>
      <c r="Q91" s="286" t="s">
        <v>73</v>
      </c>
      <c r="R91" s="286" t="s">
        <v>73</v>
      </c>
      <c r="S91" s="286" t="s">
        <v>73</v>
      </c>
      <c r="T91" s="286" t="s">
        <v>73</v>
      </c>
      <c r="U91" s="286" t="s">
        <v>73</v>
      </c>
      <c r="V91" s="286" t="s">
        <v>73</v>
      </c>
      <c r="W91" s="286" t="s">
        <v>73</v>
      </c>
      <c r="X91" s="286" t="s">
        <v>73</v>
      </c>
      <c r="Y91" s="286" t="s">
        <v>73</v>
      </c>
      <c r="Z91" s="286" t="s">
        <v>73</v>
      </c>
      <c r="AA91" s="286" t="s">
        <v>73</v>
      </c>
      <c r="AB91" s="286" t="s">
        <v>73</v>
      </c>
      <c r="AC91" s="286" t="s">
        <v>73</v>
      </c>
      <c r="AD91" s="286" t="s">
        <v>73</v>
      </c>
      <c r="AE91" s="286" t="s">
        <v>174</v>
      </c>
      <c r="AF91" s="286" t="s">
        <v>73</v>
      </c>
      <c r="AG91" s="286" t="s">
        <v>73</v>
      </c>
      <c r="AH91" s="286" t="s">
        <v>73</v>
      </c>
      <c r="AI91" s="286" t="s">
        <v>73</v>
      </c>
      <c r="AJ91" s="286" t="s">
        <v>73</v>
      </c>
      <c r="AK91" s="286" t="s">
        <v>71</v>
      </c>
      <c r="AL91" s="292" t="s">
        <v>174</v>
      </c>
    </row>
    <row r="92" spans="1:38" ht="26.25" customHeight="1" x14ac:dyDescent="0.2">
      <c r="A92" s="115" t="s">
        <v>68</v>
      </c>
      <c r="B92" s="115" t="s">
        <v>261</v>
      </c>
      <c r="C92" s="115" t="s">
        <v>262</v>
      </c>
      <c r="D92" s="325"/>
      <c r="E92" s="353">
        <v>4.0000000000000003E-5</v>
      </c>
      <c r="F92" s="353">
        <v>6.6039999999999996E-3</v>
      </c>
      <c r="G92" s="353">
        <v>1.6397999999999999E-2</v>
      </c>
      <c r="H92" s="353">
        <v>1.887E-3</v>
      </c>
      <c r="I92" s="353">
        <v>1.5E-3</v>
      </c>
      <c r="J92" s="353">
        <v>2E-3</v>
      </c>
      <c r="K92" s="353">
        <v>2.5000000000000001E-3</v>
      </c>
      <c r="L92" s="353">
        <v>2.6999999999999999E-5</v>
      </c>
      <c r="M92" s="353">
        <v>4.0000000000000003E-5</v>
      </c>
      <c r="N92" s="353" t="s">
        <v>73</v>
      </c>
      <c r="O92" s="353" t="s">
        <v>73</v>
      </c>
      <c r="P92" s="353" t="s">
        <v>73</v>
      </c>
      <c r="Q92" s="353" t="s">
        <v>73</v>
      </c>
      <c r="R92" s="353" t="s">
        <v>73</v>
      </c>
      <c r="S92" s="353" t="s">
        <v>73</v>
      </c>
      <c r="T92" s="353" t="s">
        <v>73</v>
      </c>
      <c r="U92" s="353" t="s">
        <v>73</v>
      </c>
      <c r="V92" s="353" t="s">
        <v>73</v>
      </c>
      <c r="W92" s="353" t="s">
        <v>73</v>
      </c>
      <c r="X92" s="353" t="s">
        <v>73</v>
      </c>
      <c r="Y92" s="353" t="s">
        <v>73</v>
      </c>
      <c r="Z92" s="353" t="s">
        <v>73</v>
      </c>
      <c r="AA92" s="353" t="s">
        <v>73</v>
      </c>
      <c r="AB92" s="353" t="s">
        <v>73</v>
      </c>
      <c r="AC92" s="353" t="s">
        <v>73</v>
      </c>
      <c r="AD92" s="353" t="s">
        <v>73</v>
      </c>
      <c r="AE92" s="301"/>
      <c r="AF92" s="354" t="s">
        <v>73</v>
      </c>
      <c r="AG92" s="354" t="s">
        <v>73</v>
      </c>
      <c r="AH92" s="354" t="s">
        <v>73</v>
      </c>
      <c r="AI92" s="354" t="s">
        <v>73</v>
      </c>
      <c r="AJ92" s="354" t="s">
        <v>73</v>
      </c>
      <c r="AK92" s="354" t="s">
        <v>72</v>
      </c>
      <c r="AL92" s="352" t="s">
        <v>460</v>
      </c>
    </row>
    <row r="93" spans="1:38" ht="26.25" customHeight="1" x14ac:dyDescent="0.2">
      <c r="A93" s="115" t="s">
        <v>68</v>
      </c>
      <c r="B93" s="115" t="s">
        <v>263</v>
      </c>
      <c r="C93" s="115" t="s">
        <v>264</v>
      </c>
      <c r="D93" s="325"/>
      <c r="E93" s="286" t="s">
        <v>73</v>
      </c>
      <c r="F93" s="286">
        <v>3.684860037</v>
      </c>
      <c r="G93" s="286" t="s">
        <v>73</v>
      </c>
      <c r="H93" s="286" t="s">
        <v>73</v>
      </c>
      <c r="I93" s="286" t="s">
        <v>73</v>
      </c>
      <c r="J93" s="286">
        <v>4.2671050000000002E-3</v>
      </c>
      <c r="K93" s="286" t="s">
        <v>73</v>
      </c>
      <c r="L93" s="286" t="s">
        <v>73</v>
      </c>
      <c r="M93" s="286" t="s">
        <v>73</v>
      </c>
      <c r="N93" s="286" t="s">
        <v>73</v>
      </c>
      <c r="O93" s="286" t="s">
        <v>73</v>
      </c>
      <c r="P93" s="286" t="s">
        <v>73</v>
      </c>
      <c r="Q93" s="286" t="s">
        <v>73</v>
      </c>
      <c r="R93" s="286" t="s">
        <v>73</v>
      </c>
      <c r="S93" s="286" t="s">
        <v>73</v>
      </c>
      <c r="T93" s="286" t="s">
        <v>73</v>
      </c>
      <c r="U93" s="286" t="s">
        <v>73</v>
      </c>
      <c r="V93" s="286" t="s">
        <v>73</v>
      </c>
      <c r="W93" s="286" t="s">
        <v>73</v>
      </c>
      <c r="X93" s="286" t="s">
        <v>73</v>
      </c>
      <c r="Y93" s="286" t="s">
        <v>73</v>
      </c>
      <c r="Z93" s="286" t="s">
        <v>73</v>
      </c>
      <c r="AA93" s="286" t="s">
        <v>73</v>
      </c>
      <c r="AB93" s="286" t="s">
        <v>73</v>
      </c>
      <c r="AC93" s="286" t="s">
        <v>73</v>
      </c>
      <c r="AD93" s="286" t="s">
        <v>73</v>
      </c>
      <c r="AE93" s="286"/>
      <c r="AF93" s="286" t="s">
        <v>73</v>
      </c>
      <c r="AG93" s="286" t="s">
        <v>73</v>
      </c>
      <c r="AH93" s="286" t="s">
        <v>73</v>
      </c>
      <c r="AI93" s="286" t="s">
        <v>73</v>
      </c>
      <c r="AJ93" s="286" t="s">
        <v>73</v>
      </c>
      <c r="AK93" s="286">
        <v>2323</v>
      </c>
      <c r="AL93" s="292" t="s">
        <v>474</v>
      </c>
    </row>
    <row r="94" spans="1:38" ht="26.25" customHeight="1" x14ac:dyDescent="0.2">
      <c r="A94" s="115" t="s">
        <v>68</v>
      </c>
      <c r="B94" s="115" t="s">
        <v>265</v>
      </c>
      <c r="C94" s="115" t="s">
        <v>266</v>
      </c>
      <c r="D94" s="325"/>
      <c r="E94" s="286">
        <v>7.8206999999999999E-2</v>
      </c>
      <c r="F94" s="286">
        <v>1.5067000000000001E-2</v>
      </c>
      <c r="G94" s="286" t="s">
        <v>73</v>
      </c>
      <c r="H94" s="286" t="s">
        <v>73</v>
      </c>
      <c r="I94" s="286">
        <v>1.01364E-2</v>
      </c>
      <c r="J94" s="286">
        <v>1.35152E-2</v>
      </c>
      <c r="K94" s="286">
        <v>1.6893999999999999E-2</v>
      </c>
      <c r="L94" s="286">
        <v>1.8245499999999999E-4</v>
      </c>
      <c r="M94" s="286">
        <v>0.168045</v>
      </c>
      <c r="N94" s="286" t="s">
        <v>73</v>
      </c>
      <c r="O94" s="286" t="s">
        <v>73</v>
      </c>
      <c r="P94" s="286" t="s">
        <v>73</v>
      </c>
      <c r="Q94" s="286" t="s">
        <v>73</v>
      </c>
      <c r="R94" s="286" t="s">
        <v>73</v>
      </c>
      <c r="S94" s="286" t="s">
        <v>73</v>
      </c>
      <c r="T94" s="286" t="s">
        <v>73</v>
      </c>
      <c r="U94" s="286" t="s">
        <v>73</v>
      </c>
      <c r="V94" s="286" t="s">
        <v>73</v>
      </c>
      <c r="W94" s="286" t="s">
        <v>73</v>
      </c>
      <c r="X94" s="286" t="s">
        <v>73</v>
      </c>
      <c r="Y94" s="286" t="s">
        <v>73</v>
      </c>
      <c r="Z94" s="286" t="s">
        <v>73</v>
      </c>
      <c r="AA94" s="286" t="s">
        <v>73</v>
      </c>
      <c r="AB94" s="286" t="s">
        <v>73</v>
      </c>
      <c r="AC94" s="286" t="s">
        <v>73</v>
      </c>
      <c r="AD94" s="286" t="s">
        <v>73</v>
      </c>
      <c r="AE94" s="286"/>
      <c r="AF94" s="286" t="s">
        <v>73</v>
      </c>
      <c r="AG94" s="286" t="s">
        <v>73</v>
      </c>
      <c r="AH94" s="286" t="s">
        <v>73</v>
      </c>
      <c r="AI94" s="286" t="s">
        <v>73</v>
      </c>
      <c r="AJ94" s="286" t="s">
        <v>73</v>
      </c>
      <c r="AK94" s="286" t="s">
        <v>72</v>
      </c>
      <c r="AL94" s="292" t="s">
        <v>174</v>
      </c>
    </row>
    <row r="95" spans="1:38" ht="26.25" customHeight="1" x14ac:dyDescent="0.2">
      <c r="A95" s="115" t="s">
        <v>68</v>
      </c>
      <c r="B95" s="115" t="s">
        <v>267</v>
      </c>
      <c r="C95" s="115" t="s">
        <v>268</v>
      </c>
      <c r="D95" s="325"/>
      <c r="E95" s="353" t="s">
        <v>73</v>
      </c>
      <c r="F95" s="353" t="s">
        <v>72</v>
      </c>
      <c r="G95" s="353" t="s">
        <v>73</v>
      </c>
      <c r="H95" s="353" t="s">
        <v>73</v>
      </c>
      <c r="I95" s="353" t="s">
        <v>72</v>
      </c>
      <c r="J95" s="353" t="s">
        <v>72</v>
      </c>
      <c r="K95" s="353">
        <v>1.2500545000000001</v>
      </c>
      <c r="L95" s="353" t="s">
        <v>73</v>
      </c>
      <c r="M95" s="353" t="s">
        <v>73</v>
      </c>
      <c r="N95" s="353" t="s">
        <v>73</v>
      </c>
      <c r="O95" s="353" t="s">
        <v>73</v>
      </c>
      <c r="P95" s="353" t="s">
        <v>73</v>
      </c>
      <c r="Q95" s="353" t="s">
        <v>73</v>
      </c>
      <c r="R95" s="353" t="s">
        <v>73</v>
      </c>
      <c r="S95" s="353" t="s">
        <v>73</v>
      </c>
      <c r="T95" s="353" t="s">
        <v>73</v>
      </c>
      <c r="U95" s="353" t="s">
        <v>73</v>
      </c>
      <c r="V95" s="353" t="s">
        <v>73</v>
      </c>
      <c r="W95" s="353" t="s">
        <v>73</v>
      </c>
      <c r="X95" s="353" t="s">
        <v>73</v>
      </c>
      <c r="Y95" s="353" t="s">
        <v>73</v>
      </c>
      <c r="Z95" s="353" t="s">
        <v>73</v>
      </c>
      <c r="AA95" s="353" t="s">
        <v>73</v>
      </c>
      <c r="AB95" s="353" t="s">
        <v>73</v>
      </c>
      <c r="AC95" s="353" t="s">
        <v>73</v>
      </c>
      <c r="AD95" s="353" t="s">
        <v>73</v>
      </c>
      <c r="AE95" s="294">
        <v>0</v>
      </c>
      <c r="AF95" s="354" t="s">
        <v>73</v>
      </c>
      <c r="AG95" s="354" t="s">
        <v>73</v>
      </c>
      <c r="AH95" s="354" t="s">
        <v>73</v>
      </c>
      <c r="AI95" s="354" t="s">
        <v>73</v>
      </c>
      <c r="AJ95" s="354" t="s">
        <v>73</v>
      </c>
      <c r="AK95" s="353">
        <v>1250.0545</v>
      </c>
      <c r="AL95" s="352" t="s">
        <v>269</v>
      </c>
    </row>
    <row r="96" spans="1:38" ht="26.25" customHeight="1" x14ac:dyDescent="0.2">
      <c r="A96" s="115" t="s">
        <v>68</v>
      </c>
      <c r="B96" s="115" t="s">
        <v>270</v>
      </c>
      <c r="C96" s="115" t="s">
        <v>271</v>
      </c>
      <c r="D96" s="325"/>
      <c r="E96" s="286" t="s">
        <v>67</v>
      </c>
      <c r="F96" s="286" t="s">
        <v>67</v>
      </c>
      <c r="G96" s="286" t="s">
        <v>67</v>
      </c>
      <c r="H96" s="286" t="s">
        <v>67</v>
      </c>
      <c r="I96" s="286" t="s">
        <v>67</v>
      </c>
      <c r="J96" s="286" t="s">
        <v>67</v>
      </c>
      <c r="K96" s="286" t="s">
        <v>67</v>
      </c>
      <c r="L96" s="286" t="s">
        <v>67</v>
      </c>
      <c r="M96" s="286" t="s">
        <v>67</v>
      </c>
      <c r="N96" s="286" t="s">
        <v>67</v>
      </c>
      <c r="O96" s="286" t="s">
        <v>67</v>
      </c>
      <c r="P96" s="286" t="s">
        <v>67</v>
      </c>
      <c r="Q96" s="286" t="s">
        <v>67</v>
      </c>
      <c r="R96" s="286" t="s">
        <v>67</v>
      </c>
      <c r="S96" s="286" t="s">
        <v>67</v>
      </c>
      <c r="T96" s="286" t="s">
        <v>67</v>
      </c>
      <c r="U96" s="286" t="s">
        <v>67</v>
      </c>
      <c r="V96" s="286" t="s">
        <v>67</v>
      </c>
      <c r="W96" s="286" t="s">
        <v>67</v>
      </c>
      <c r="X96" s="286" t="s">
        <v>67</v>
      </c>
      <c r="Y96" s="286" t="s">
        <v>67</v>
      </c>
      <c r="Z96" s="286" t="s">
        <v>67</v>
      </c>
      <c r="AA96" s="286" t="s">
        <v>67</v>
      </c>
      <c r="AB96" s="286" t="s">
        <v>67</v>
      </c>
      <c r="AC96" s="286" t="s">
        <v>67</v>
      </c>
      <c r="AD96" s="286" t="s">
        <v>67</v>
      </c>
      <c r="AE96" s="286" t="s">
        <v>174</v>
      </c>
      <c r="AF96" s="286" t="s">
        <v>67</v>
      </c>
      <c r="AG96" s="286" t="s">
        <v>67</v>
      </c>
      <c r="AH96" s="286" t="s">
        <v>67</v>
      </c>
      <c r="AI96" s="286" t="s">
        <v>67</v>
      </c>
      <c r="AJ96" s="286" t="s">
        <v>67</v>
      </c>
      <c r="AK96" s="286" t="s">
        <v>67</v>
      </c>
      <c r="AL96" s="352"/>
    </row>
    <row r="97" spans="1:38" ht="26.25" customHeight="1" x14ac:dyDescent="0.2">
      <c r="A97" s="115" t="s">
        <v>68</v>
      </c>
      <c r="B97" s="115" t="s">
        <v>272</v>
      </c>
      <c r="C97" s="115" t="s">
        <v>273</v>
      </c>
      <c r="D97" s="325"/>
      <c r="E97" s="286" t="s">
        <v>73</v>
      </c>
      <c r="F97" s="286" t="s">
        <v>73</v>
      </c>
      <c r="G97" s="286" t="s">
        <v>73</v>
      </c>
      <c r="H97" s="286" t="s">
        <v>73</v>
      </c>
      <c r="I97" s="286" t="s">
        <v>73</v>
      </c>
      <c r="J97" s="286" t="s">
        <v>73</v>
      </c>
      <c r="K97" s="286" t="s">
        <v>73</v>
      </c>
      <c r="L97" s="286" t="s">
        <v>73</v>
      </c>
      <c r="M97" s="286" t="s">
        <v>73</v>
      </c>
      <c r="N97" s="286" t="s">
        <v>73</v>
      </c>
      <c r="O97" s="286" t="s">
        <v>73</v>
      </c>
      <c r="P97" s="286">
        <v>3.0530000000000002E-2</v>
      </c>
      <c r="Q97" s="286" t="s">
        <v>73</v>
      </c>
      <c r="R97" s="286" t="s">
        <v>73</v>
      </c>
      <c r="S97" s="286" t="s">
        <v>73</v>
      </c>
      <c r="T97" s="286" t="s">
        <v>73</v>
      </c>
      <c r="U97" s="286" t="s">
        <v>73</v>
      </c>
      <c r="V97" s="286" t="s">
        <v>73</v>
      </c>
      <c r="W97" s="286" t="s">
        <v>73</v>
      </c>
      <c r="X97" s="286" t="s">
        <v>73</v>
      </c>
      <c r="Y97" s="286" t="s">
        <v>73</v>
      </c>
      <c r="Z97" s="286" t="s">
        <v>73</v>
      </c>
      <c r="AA97" s="286" t="s">
        <v>73</v>
      </c>
      <c r="AB97" s="286" t="s">
        <v>73</v>
      </c>
      <c r="AC97" s="286" t="s">
        <v>73</v>
      </c>
      <c r="AD97" s="286">
        <v>0.93600000000000005</v>
      </c>
      <c r="AE97" s="286"/>
      <c r="AF97" s="286" t="s">
        <v>73</v>
      </c>
      <c r="AG97" s="286" t="s">
        <v>73</v>
      </c>
      <c r="AH97" s="286" t="s">
        <v>73</v>
      </c>
      <c r="AI97" s="286" t="s">
        <v>73</v>
      </c>
      <c r="AJ97" s="286" t="s">
        <v>73</v>
      </c>
      <c r="AK97" s="286">
        <v>312</v>
      </c>
      <c r="AL97" s="352" t="s">
        <v>475</v>
      </c>
    </row>
    <row r="98" spans="1:38" ht="26.25" customHeight="1" x14ac:dyDescent="0.2">
      <c r="A98" s="115" t="s">
        <v>68</v>
      </c>
      <c r="B98" s="115" t="s">
        <v>275</v>
      </c>
      <c r="C98" s="115" t="s">
        <v>276</v>
      </c>
      <c r="D98" s="325"/>
      <c r="E98" s="286" t="s">
        <v>67</v>
      </c>
      <c r="F98" s="286" t="s">
        <v>67</v>
      </c>
      <c r="G98" s="286" t="s">
        <v>67</v>
      </c>
      <c r="H98" s="286" t="s">
        <v>67</v>
      </c>
      <c r="I98" s="286" t="s">
        <v>67</v>
      </c>
      <c r="J98" s="286" t="s">
        <v>67</v>
      </c>
      <c r="K98" s="286" t="s">
        <v>67</v>
      </c>
      <c r="L98" s="286" t="s">
        <v>67</v>
      </c>
      <c r="M98" s="286" t="s">
        <v>67</v>
      </c>
      <c r="N98" s="286" t="s">
        <v>67</v>
      </c>
      <c r="O98" s="286" t="s">
        <v>67</v>
      </c>
      <c r="P98" s="286" t="s">
        <v>67</v>
      </c>
      <c r="Q98" s="286" t="s">
        <v>67</v>
      </c>
      <c r="R98" s="286" t="s">
        <v>67</v>
      </c>
      <c r="S98" s="286" t="s">
        <v>67</v>
      </c>
      <c r="T98" s="286" t="s">
        <v>67</v>
      </c>
      <c r="U98" s="286" t="s">
        <v>67</v>
      </c>
      <c r="V98" s="286" t="s">
        <v>67</v>
      </c>
      <c r="W98" s="286" t="s">
        <v>67</v>
      </c>
      <c r="X98" s="286" t="s">
        <v>67</v>
      </c>
      <c r="Y98" s="286" t="s">
        <v>67</v>
      </c>
      <c r="Z98" s="286" t="s">
        <v>67</v>
      </c>
      <c r="AA98" s="286" t="s">
        <v>67</v>
      </c>
      <c r="AB98" s="286" t="s">
        <v>67</v>
      </c>
      <c r="AC98" s="286" t="s">
        <v>67</v>
      </c>
      <c r="AD98" s="286" t="s">
        <v>67</v>
      </c>
      <c r="AE98" s="286" t="s">
        <v>174</v>
      </c>
      <c r="AF98" s="286" t="s">
        <v>67</v>
      </c>
      <c r="AG98" s="286" t="s">
        <v>67</v>
      </c>
      <c r="AH98" s="286" t="s">
        <v>67</v>
      </c>
      <c r="AI98" s="286" t="s">
        <v>67</v>
      </c>
      <c r="AJ98" s="286" t="s">
        <v>67</v>
      </c>
      <c r="AK98" s="286" t="s">
        <v>67</v>
      </c>
      <c r="AL98" s="352"/>
    </row>
    <row r="99" spans="1:38" ht="26.25" customHeight="1" x14ac:dyDescent="0.25">
      <c r="A99" s="115" t="s">
        <v>277</v>
      </c>
      <c r="B99" s="115" t="s">
        <v>278</v>
      </c>
      <c r="C99" s="115" t="s">
        <v>279</v>
      </c>
      <c r="D99" s="325">
        <v>0</v>
      </c>
      <c r="E99" s="282">
        <v>0.173121</v>
      </c>
      <c r="F99" s="282">
        <v>5.8585789999999998</v>
      </c>
      <c r="G99" s="283" t="s">
        <v>73</v>
      </c>
      <c r="H99" s="282">
        <v>5.9966730000000004</v>
      </c>
      <c r="I99" s="282">
        <v>0.100718</v>
      </c>
      <c r="J99" s="282">
        <v>0.15476200000000001</v>
      </c>
      <c r="K99" s="282">
        <v>0.33900200000000003</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367214</v>
      </c>
      <c r="AL99" s="306" t="s">
        <v>280</v>
      </c>
    </row>
    <row r="100" spans="1:38" ht="26.25" customHeight="1" x14ac:dyDescent="0.25">
      <c r="A100" s="115" t="s">
        <v>277</v>
      </c>
      <c r="B100" s="115" t="s">
        <v>281</v>
      </c>
      <c r="C100" s="115" t="s">
        <v>282</v>
      </c>
      <c r="D100" s="325">
        <v>0</v>
      </c>
      <c r="E100" s="283">
        <v>8.3099999999999993E-2</v>
      </c>
      <c r="F100" s="282">
        <v>3.2929400000000002</v>
      </c>
      <c r="G100" s="283" t="s">
        <v>73</v>
      </c>
      <c r="H100" s="282">
        <v>2.688415</v>
      </c>
      <c r="I100" s="282">
        <v>4.1232999999999999E-2</v>
      </c>
      <c r="J100" s="282">
        <v>6.3114000000000003E-2</v>
      </c>
      <c r="K100" s="282">
        <v>0.13669899999999999</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3">
        <v>409465.9</v>
      </c>
      <c r="AL100" s="306" t="s">
        <v>450</v>
      </c>
    </row>
    <row r="101" spans="1:38" ht="26.25" customHeight="1" x14ac:dyDescent="0.25">
      <c r="A101" s="115" t="s">
        <v>277</v>
      </c>
      <c r="B101" s="115" t="s">
        <v>283</v>
      </c>
      <c r="C101" s="115" t="s">
        <v>284</v>
      </c>
      <c r="D101" s="325">
        <v>0</v>
      </c>
      <c r="E101" s="282">
        <v>3.003E-3</v>
      </c>
      <c r="F101" s="282">
        <v>6.2778E-2</v>
      </c>
      <c r="G101" s="283" t="s">
        <v>73</v>
      </c>
      <c r="H101" s="282">
        <v>9.2063000000000006E-2</v>
      </c>
      <c r="I101" s="282">
        <v>7.2400000000000003E-4</v>
      </c>
      <c r="J101" s="282">
        <v>2.1719999999999999E-3</v>
      </c>
      <c r="K101" s="282">
        <v>5.0670000000000003E-3</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3">
        <v>66043.83</v>
      </c>
      <c r="AL101" s="306" t="s">
        <v>285</v>
      </c>
    </row>
    <row r="102" spans="1:38" ht="26.25" customHeight="1" x14ac:dyDescent="0.25">
      <c r="A102" s="115" t="s">
        <v>277</v>
      </c>
      <c r="B102" s="115" t="s">
        <v>286</v>
      </c>
      <c r="C102" s="115" t="s">
        <v>287</v>
      </c>
      <c r="D102" s="325">
        <v>0</v>
      </c>
      <c r="E102" s="282">
        <v>3.2039999999999999E-2</v>
      </c>
      <c r="F102" s="282">
        <v>0.295514</v>
      </c>
      <c r="G102" s="283" t="s">
        <v>73</v>
      </c>
      <c r="H102" s="282">
        <v>3.5218590000000001</v>
      </c>
      <c r="I102" s="282">
        <v>4.2069999999999998E-3</v>
      </c>
      <c r="J102" s="282">
        <v>9.4264000000000001E-2</v>
      </c>
      <c r="K102" s="282">
        <v>0.60723499999999997</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3">
        <v>928791.5</v>
      </c>
      <c r="AL102" s="306" t="s">
        <v>285</v>
      </c>
    </row>
    <row r="103" spans="1:38" ht="26.25" customHeight="1" x14ac:dyDescent="0.25">
      <c r="A103" s="115" t="s">
        <v>277</v>
      </c>
      <c r="B103" s="115" t="s">
        <v>288</v>
      </c>
      <c r="C103" s="115" t="s">
        <v>289</v>
      </c>
      <c r="D103" s="325"/>
      <c r="E103" s="289"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325">
        <v>0</v>
      </c>
      <c r="E104" s="282">
        <v>1.2290000000000001E-3</v>
      </c>
      <c r="F104" s="282">
        <v>9.0290000000000006E-3</v>
      </c>
      <c r="G104" s="283" t="s">
        <v>73</v>
      </c>
      <c r="H104" s="282">
        <v>3.0581000000000001E-2</v>
      </c>
      <c r="I104" s="282">
        <v>1.6899999999999999E-4</v>
      </c>
      <c r="J104" s="282">
        <v>5.0600000000000005E-4</v>
      </c>
      <c r="K104" s="282">
        <v>1.1800000000000001E-3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15382.5</v>
      </c>
      <c r="AL104" s="306" t="s">
        <v>285</v>
      </c>
    </row>
    <row r="105" spans="1:38" ht="26.25" customHeight="1" x14ac:dyDescent="0.25">
      <c r="A105" s="115" t="s">
        <v>277</v>
      </c>
      <c r="B105" s="115" t="s">
        <v>292</v>
      </c>
      <c r="C105" s="115" t="s">
        <v>293</v>
      </c>
      <c r="D105" s="325">
        <v>0</v>
      </c>
      <c r="E105" s="282">
        <v>1.9580000000000001E-3</v>
      </c>
      <c r="F105" s="282">
        <v>0.31471700000000002</v>
      </c>
      <c r="G105" s="283" t="s">
        <v>73</v>
      </c>
      <c r="H105" s="282">
        <v>0.30110500000000001</v>
      </c>
      <c r="I105" s="282">
        <v>4.5729999999999998E-3</v>
      </c>
      <c r="J105" s="282">
        <v>7.1869999999999998E-3</v>
      </c>
      <c r="K105" s="282">
        <v>1.5679999999999999E-2</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3">
        <v>46828</v>
      </c>
      <c r="AL105" s="306" t="s">
        <v>285</v>
      </c>
    </row>
    <row r="106" spans="1:38" ht="26.25" customHeight="1" x14ac:dyDescent="0.25">
      <c r="A106" s="115" t="s">
        <v>277</v>
      </c>
      <c r="B106" s="115" t="s">
        <v>294</v>
      </c>
      <c r="C106" s="115" t="s">
        <v>295</v>
      </c>
      <c r="D106" s="325"/>
      <c r="E106" s="289"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325">
        <v>0</v>
      </c>
      <c r="E107" s="282">
        <v>3.0575999999999999E-2</v>
      </c>
      <c r="F107" s="282">
        <v>0.67023500000000003</v>
      </c>
      <c r="G107" s="283" t="s">
        <v>73</v>
      </c>
      <c r="H107" s="282">
        <v>0.470107</v>
      </c>
      <c r="I107" s="282">
        <v>1.2186000000000001E-2</v>
      </c>
      <c r="J107" s="282">
        <v>0.16248099999999999</v>
      </c>
      <c r="K107" s="282">
        <v>0.77178599999999997</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3">
        <v>4062030</v>
      </c>
      <c r="AL107" s="306" t="s">
        <v>298</v>
      </c>
    </row>
    <row r="108" spans="1:38" ht="26.25" customHeight="1" x14ac:dyDescent="0.25">
      <c r="A108" s="115" t="s">
        <v>277</v>
      </c>
      <c r="B108" s="115" t="s">
        <v>299</v>
      </c>
      <c r="C108" s="115" t="s">
        <v>300</v>
      </c>
      <c r="D108" s="325">
        <v>0</v>
      </c>
      <c r="E108" s="282">
        <v>3.4841999999999998E-2</v>
      </c>
      <c r="F108" s="282">
        <v>0.67230800000000002</v>
      </c>
      <c r="G108" s="283" t="s">
        <v>73</v>
      </c>
      <c r="H108" s="282">
        <v>0.90589399999999998</v>
      </c>
      <c r="I108" s="282">
        <v>1.2449999999999999E-2</v>
      </c>
      <c r="J108" s="282">
        <v>0.124501</v>
      </c>
      <c r="K108" s="282">
        <v>0.249003</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3">
        <v>6225074</v>
      </c>
      <c r="AL108" s="306" t="s">
        <v>285</v>
      </c>
    </row>
    <row r="109" spans="1:38" ht="26.25" customHeight="1" x14ac:dyDescent="0.25">
      <c r="A109" s="115" t="s">
        <v>277</v>
      </c>
      <c r="B109" s="115" t="s">
        <v>301</v>
      </c>
      <c r="C109" s="115" t="s">
        <v>302</v>
      </c>
      <c r="D109" s="325">
        <v>0</v>
      </c>
      <c r="E109" s="282">
        <v>6.7520000000000002E-3</v>
      </c>
      <c r="F109" s="282">
        <v>0.107617</v>
      </c>
      <c r="G109" s="283" t="s">
        <v>73</v>
      </c>
      <c r="H109" s="282">
        <v>0.19703699999999999</v>
      </c>
      <c r="I109" s="282">
        <v>4.4010000000000004E-3</v>
      </c>
      <c r="J109" s="282">
        <v>2.4208E-2</v>
      </c>
      <c r="K109" s="282">
        <v>2.4208E-2</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220074.9</v>
      </c>
      <c r="AL109" s="306" t="s">
        <v>298</v>
      </c>
    </row>
    <row r="110" spans="1:38" ht="26.25" customHeight="1" x14ac:dyDescent="0.25">
      <c r="A110" s="115" t="s">
        <v>277</v>
      </c>
      <c r="B110" s="115" t="s">
        <v>303</v>
      </c>
      <c r="C110" s="115" t="s">
        <v>304</v>
      </c>
      <c r="D110" s="325">
        <v>0</v>
      </c>
      <c r="E110" s="282">
        <v>1.34E-4</v>
      </c>
      <c r="F110" s="282">
        <v>3.4202000000000003E-2</v>
      </c>
      <c r="G110" s="283" t="s">
        <v>73</v>
      </c>
      <c r="H110" s="282">
        <v>7.9469999999999992E-3</v>
      </c>
      <c r="I110" s="282">
        <v>8.5099999999999998E-4</v>
      </c>
      <c r="J110" s="282">
        <v>6.3639999999999999E-3</v>
      </c>
      <c r="K110" s="282">
        <v>6.3639999999999999E-3</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3">
        <v>69943.740000000005</v>
      </c>
      <c r="AL110" s="306" t="s">
        <v>298</v>
      </c>
    </row>
    <row r="111" spans="1:38" ht="26.25" customHeight="1" x14ac:dyDescent="0.25">
      <c r="A111" s="115" t="s">
        <v>277</v>
      </c>
      <c r="B111" s="115" t="s">
        <v>305</v>
      </c>
      <c r="C111" s="115" t="s">
        <v>306</v>
      </c>
      <c r="D111" s="325">
        <v>0</v>
      </c>
      <c r="E111" s="282">
        <v>3.6047999999999997E-2</v>
      </c>
      <c r="F111" s="282">
        <v>0.95540499999999995</v>
      </c>
      <c r="G111" s="283" t="s">
        <v>73</v>
      </c>
      <c r="H111" s="282">
        <v>0.61667499999999997</v>
      </c>
      <c r="I111" s="282">
        <v>2.3779999999999999E-3</v>
      </c>
      <c r="J111" s="282">
        <v>4.7559999999999998E-3</v>
      </c>
      <c r="K111" s="282">
        <v>1.0701E-2</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3">
        <v>594472.9</v>
      </c>
      <c r="AL111" s="306" t="s">
        <v>298</v>
      </c>
    </row>
    <row r="112" spans="1:38" ht="26.25" customHeight="1" x14ac:dyDescent="0.25">
      <c r="A112" s="115" t="s">
        <v>307</v>
      </c>
      <c r="B112" s="115" t="s">
        <v>308</v>
      </c>
      <c r="C112" s="115" t="s">
        <v>309</v>
      </c>
      <c r="D112" s="325">
        <v>0</v>
      </c>
      <c r="E112" s="283">
        <v>5.7279999999999998</v>
      </c>
      <c r="F112" s="283" t="s">
        <v>73</v>
      </c>
      <c r="G112" s="283" t="s">
        <v>73</v>
      </c>
      <c r="H112" s="283">
        <v>9.2994000000000003</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143.19999999999999</v>
      </c>
      <c r="AL112" s="308" t="s">
        <v>310</v>
      </c>
    </row>
    <row r="113" spans="1:38" ht="26.25" customHeight="1" x14ac:dyDescent="0.25">
      <c r="A113" s="115" t="s">
        <v>307</v>
      </c>
      <c r="B113" s="115" t="s">
        <v>311</v>
      </c>
      <c r="C113" s="115" t="s">
        <v>312</v>
      </c>
      <c r="D113" s="325">
        <v>0</v>
      </c>
      <c r="E113" s="283">
        <v>1.5446</v>
      </c>
      <c r="F113" s="282">
        <v>4.467778</v>
      </c>
      <c r="G113" s="283" t="s">
        <v>73</v>
      </c>
      <c r="H113" s="282">
        <v>8.0969230000000003</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3">
        <v>31.857250000000001</v>
      </c>
      <c r="AL113" s="306" t="s">
        <v>313</v>
      </c>
    </row>
    <row r="114" spans="1:38" ht="26.25" customHeight="1" x14ac:dyDescent="0.25">
      <c r="A114" s="115" t="s">
        <v>307</v>
      </c>
      <c r="B114" s="115" t="s">
        <v>314</v>
      </c>
      <c r="C114" s="115" t="s">
        <v>315</v>
      </c>
      <c r="D114" s="325">
        <v>0</v>
      </c>
      <c r="E114" s="282">
        <v>6.2839999999999997E-3</v>
      </c>
      <c r="F114" s="283" t="s">
        <v>72</v>
      </c>
      <c r="G114" s="283" t="s">
        <v>73</v>
      </c>
      <c r="H114" s="282">
        <v>7.5953000000000007E-2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3">
        <v>584252.30000000005</v>
      </c>
      <c r="AL114" s="306" t="s">
        <v>316</v>
      </c>
    </row>
    <row r="115" spans="1:38" ht="26.25" customHeight="1" x14ac:dyDescent="0.25">
      <c r="A115" s="115" t="s">
        <v>307</v>
      </c>
      <c r="B115" s="115" t="s">
        <v>317</v>
      </c>
      <c r="C115" s="115" t="s">
        <v>318</v>
      </c>
      <c r="D115" s="325">
        <v>0</v>
      </c>
      <c r="E115" s="282">
        <v>5.22E-4</v>
      </c>
      <c r="F115" s="283" t="s">
        <v>72</v>
      </c>
      <c r="G115" s="283" t="s">
        <v>73</v>
      </c>
      <c r="H115" s="282">
        <v>1.044E-3</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v>13052.65</v>
      </c>
      <c r="AL115" s="306" t="s">
        <v>319</v>
      </c>
    </row>
    <row r="116" spans="1:38" ht="26.25" customHeight="1" x14ac:dyDescent="0.25">
      <c r="A116" s="115" t="s">
        <v>307</v>
      </c>
      <c r="B116" s="115" t="s">
        <v>320</v>
      </c>
      <c r="C116" s="115" t="s">
        <v>321</v>
      </c>
      <c r="D116" s="325">
        <v>0</v>
      </c>
      <c r="E116" s="282">
        <v>0.67758700000000005</v>
      </c>
      <c r="F116" s="282">
        <v>0.12492399999999999</v>
      </c>
      <c r="G116" s="283" t="s">
        <v>73</v>
      </c>
      <c r="H116" s="282">
        <v>1.878962</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3">
        <v>18.488579999999999</v>
      </c>
      <c r="AL116" s="306" t="s">
        <v>322</v>
      </c>
    </row>
    <row r="117" spans="1:38" ht="26.25" customHeight="1" x14ac:dyDescent="0.25">
      <c r="A117" s="115" t="s">
        <v>307</v>
      </c>
      <c r="B117" s="115" t="s">
        <v>323</v>
      </c>
      <c r="C117" s="115" t="s">
        <v>324</v>
      </c>
      <c r="D117" s="325">
        <v>0</v>
      </c>
      <c r="E117" s="283" t="s">
        <v>72</v>
      </c>
      <c r="F117" s="283" t="s">
        <v>72</v>
      </c>
      <c r="G117" s="283" t="s">
        <v>73</v>
      </c>
      <c r="H117" s="282">
        <v>0.44042700000000001</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v>5.5852940000000002</v>
      </c>
      <c r="AL117" s="306" t="s">
        <v>325</v>
      </c>
    </row>
    <row r="118" spans="1:38" ht="26.25" customHeight="1" x14ac:dyDescent="0.2">
      <c r="A118" s="115" t="s">
        <v>307</v>
      </c>
      <c r="B118" s="115" t="s">
        <v>326</v>
      </c>
      <c r="C118" s="115" t="s">
        <v>327</v>
      </c>
      <c r="D118" s="325"/>
      <c r="E118" s="353" t="s">
        <v>72</v>
      </c>
      <c r="F118" s="353" t="s">
        <v>73</v>
      </c>
      <c r="G118" s="353" t="s">
        <v>73</v>
      </c>
      <c r="H118" s="353" t="s">
        <v>72</v>
      </c>
      <c r="I118" s="353" t="s">
        <v>73</v>
      </c>
      <c r="J118" s="353" t="s">
        <v>73</v>
      </c>
      <c r="K118" s="353" t="s">
        <v>73</v>
      </c>
      <c r="L118" s="353" t="s">
        <v>73</v>
      </c>
      <c r="M118" s="353" t="s">
        <v>73</v>
      </c>
      <c r="N118" s="353" t="s">
        <v>73</v>
      </c>
      <c r="O118" s="353" t="s">
        <v>73</v>
      </c>
      <c r="P118" s="353" t="s">
        <v>73</v>
      </c>
      <c r="Q118" s="353" t="s">
        <v>73</v>
      </c>
      <c r="R118" s="353" t="s">
        <v>73</v>
      </c>
      <c r="S118" s="353" t="s">
        <v>73</v>
      </c>
      <c r="T118" s="353" t="s">
        <v>73</v>
      </c>
      <c r="U118" s="353" t="s">
        <v>73</v>
      </c>
      <c r="V118" s="353" t="s">
        <v>73</v>
      </c>
      <c r="W118" s="353" t="s">
        <v>73</v>
      </c>
      <c r="X118" s="353" t="s">
        <v>73</v>
      </c>
      <c r="Y118" s="353" t="s">
        <v>73</v>
      </c>
      <c r="Z118" s="353" t="s">
        <v>73</v>
      </c>
      <c r="AA118" s="353" t="s">
        <v>73</v>
      </c>
      <c r="AB118" s="353" t="s">
        <v>73</v>
      </c>
      <c r="AC118" s="353" t="s">
        <v>73</v>
      </c>
      <c r="AD118" s="353" t="s">
        <v>73</v>
      </c>
      <c r="AE118" s="301" t="s">
        <v>174</v>
      </c>
      <c r="AF118" s="354" t="s">
        <v>73</v>
      </c>
      <c r="AG118" s="354" t="s">
        <v>73</v>
      </c>
      <c r="AH118" s="354" t="s">
        <v>73</v>
      </c>
      <c r="AI118" s="354" t="s">
        <v>73</v>
      </c>
      <c r="AJ118" s="354" t="s">
        <v>73</v>
      </c>
      <c r="AK118" s="354" t="s">
        <v>72</v>
      </c>
      <c r="AL118" s="352" t="s">
        <v>73</v>
      </c>
    </row>
    <row r="119" spans="1:38" ht="26.25" customHeight="1" x14ac:dyDescent="0.25">
      <c r="A119" s="115" t="s">
        <v>307</v>
      </c>
      <c r="B119" s="115" t="s">
        <v>328</v>
      </c>
      <c r="C119" s="115" t="s">
        <v>329</v>
      </c>
      <c r="D119" s="325"/>
      <c r="E119" s="289" t="s">
        <v>73</v>
      </c>
      <c r="F119" s="289" t="s">
        <v>73</v>
      </c>
      <c r="G119" s="289" t="s">
        <v>73</v>
      </c>
      <c r="H119" s="289" t="s">
        <v>73</v>
      </c>
      <c r="I119" s="344">
        <v>0.22267700000000001</v>
      </c>
      <c r="J119" s="344">
        <v>3.9598789999999999</v>
      </c>
      <c r="K119" s="344">
        <v>3.9598789999999999</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345">
        <v>3.5428229999999998</v>
      </c>
      <c r="AL119" s="309" t="s">
        <v>330</v>
      </c>
    </row>
    <row r="120" spans="1:38" ht="26.25" customHeight="1" x14ac:dyDescent="0.2">
      <c r="A120" s="115" t="s">
        <v>307</v>
      </c>
      <c r="B120" s="115" t="s">
        <v>331</v>
      </c>
      <c r="C120" s="115" t="s">
        <v>332</v>
      </c>
      <c r="D120" s="325"/>
      <c r="E120" s="286"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52"/>
    </row>
    <row r="121" spans="1:38" ht="26.25" customHeight="1" x14ac:dyDescent="0.25">
      <c r="A121" s="115" t="s">
        <v>307</v>
      </c>
      <c r="B121" s="115" t="s">
        <v>333</v>
      </c>
      <c r="C121" s="115" t="s">
        <v>334</v>
      </c>
      <c r="D121" s="325"/>
      <c r="E121" s="286" t="s">
        <v>335</v>
      </c>
      <c r="F121" s="344">
        <v>0.42651499999999998</v>
      </c>
      <c r="G121" s="286" t="s">
        <v>73</v>
      </c>
      <c r="H121" s="286" t="s">
        <v>73</v>
      </c>
      <c r="I121" s="286" t="s">
        <v>73</v>
      </c>
      <c r="J121" s="286" t="s">
        <v>73</v>
      </c>
      <c r="K121" s="286" t="s">
        <v>335</v>
      </c>
      <c r="L121" s="286" t="s">
        <v>72</v>
      </c>
      <c r="M121" s="286" t="s">
        <v>73</v>
      </c>
      <c r="N121" s="286" t="s">
        <v>335</v>
      </c>
      <c r="O121" s="286" t="s">
        <v>335</v>
      </c>
      <c r="P121" s="286" t="s">
        <v>335</v>
      </c>
      <c r="Q121" s="286" t="s">
        <v>335</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73</v>
      </c>
      <c r="AF121" s="286" t="s">
        <v>73</v>
      </c>
      <c r="AG121" s="286" t="s">
        <v>73</v>
      </c>
      <c r="AH121" s="286" t="s">
        <v>73</v>
      </c>
      <c r="AI121" s="286" t="s">
        <v>73</v>
      </c>
      <c r="AJ121" s="286" t="s">
        <v>73</v>
      </c>
      <c r="AK121" s="345">
        <v>2038.9559999999999</v>
      </c>
      <c r="AL121" s="292" t="s">
        <v>336</v>
      </c>
    </row>
    <row r="122" spans="1:38" ht="26.25" customHeight="1" x14ac:dyDescent="0.2">
      <c r="A122" s="115" t="s">
        <v>307</v>
      </c>
      <c r="B122" s="115" t="s">
        <v>337</v>
      </c>
      <c r="C122" s="115" t="s">
        <v>338</v>
      </c>
      <c r="D122" s="325"/>
      <c r="E122" s="353" t="s">
        <v>73</v>
      </c>
      <c r="F122" s="353" t="s">
        <v>73</v>
      </c>
      <c r="G122" s="353" t="s">
        <v>73</v>
      </c>
      <c r="H122" s="353" t="s">
        <v>73</v>
      </c>
      <c r="I122" s="353" t="s">
        <v>73</v>
      </c>
      <c r="J122" s="353" t="s">
        <v>73</v>
      </c>
      <c r="K122" s="353" t="s">
        <v>73</v>
      </c>
      <c r="L122" s="353" t="s">
        <v>73</v>
      </c>
      <c r="M122" s="353" t="s">
        <v>73</v>
      </c>
      <c r="N122" s="353" t="s">
        <v>73</v>
      </c>
      <c r="O122" s="353" t="s">
        <v>73</v>
      </c>
      <c r="P122" s="353" t="s">
        <v>73</v>
      </c>
      <c r="Q122" s="353" t="s">
        <v>73</v>
      </c>
      <c r="R122" s="353" t="s">
        <v>73</v>
      </c>
      <c r="S122" s="353" t="s">
        <v>73</v>
      </c>
      <c r="T122" s="353" t="s">
        <v>73</v>
      </c>
      <c r="U122" s="353" t="s">
        <v>73</v>
      </c>
      <c r="V122" s="353" t="s">
        <v>73</v>
      </c>
      <c r="W122" s="353" t="s">
        <v>73</v>
      </c>
      <c r="X122" s="353" t="s">
        <v>73</v>
      </c>
      <c r="Y122" s="353" t="s">
        <v>73</v>
      </c>
      <c r="Z122" s="353" t="s">
        <v>73</v>
      </c>
      <c r="AA122" s="353" t="s">
        <v>73</v>
      </c>
      <c r="AB122" s="353" t="s">
        <v>73</v>
      </c>
      <c r="AC122" s="353">
        <v>4.999E-2</v>
      </c>
      <c r="AD122" s="353" t="s">
        <v>73</v>
      </c>
      <c r="AE122" s="301"/>
      <c r="AF122" s="354" t="s">
        <v>73</v>
      </c>
      <c r="AG122" s="354" t="s">
        <v>73</v>
      </c>
      <c r="AH122" s="354" t="s">
        <v>73</v>
      </c>
      <c r="AI122" s="354" t="s">
        <v>73</v>
      </c>
      <c r="AJ122" s="354" t="s">
        <v>73</v>
      </c>
      <c r="AK122" s="354">
        <v>2127400</v>
      </c>
      <c r="AL122" s="352" t="s">
        <v>339</v>
      </c>
    </row>
    <row r="123" spans="1:38" ht="26.25" customHeight="1" x14ac:dyDescent="0.2">
      <c r="A123" s="115" t="s">
        <v>307</v>
      </c>
      <c r="B123" s="115" t="s">
        <v>340</v>
      </c>
      <c r="C123" s="115" t="s">
        <v>341</v>
      </c>
      <c r="D123" s="325"/>
      <c r="E123" s="286"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52"/>
    </row>
    <row r="124" spans="1:38" ht="26.25" customHeight="1" x14ac:dyDescent="0.2">
      <c r="A124" s="115" t="s">
        <v>307</v>
      </c>
      <c r="B124" s="115" t="s">
        <v>342</v>
      </c>
      <c r="C124" s="115" t="s">
        <v>343</v>
      </c>
      <c r="D124" s="325"/>
      <c r="E124" s="286"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52"/>
    </row>
    <row r="125" spans="1:38" ht="26.25" customHeight="1" x14ac:dyDescent="0.2">
      <c r="A125" s="115" t="s">
        <v>344</v>
      </c>
      <c r="B125" s="115" t="s">
        <v>345</v>
      </c>
      <c r="C125" s="115" t="s">
        <v>346</v>
      </c>
      <c r="D125" s="325"/>
      <c r="E125" s="353" t="s">
        <v>73</v>
      </c>
      <c r="F125" s="353">
        <v>0.40838066899999997</v>
      </c>
      <c r="G125" s="353" t="s">
        <v>73</v>
      </c>
      <c r="H125" s="353" t="s">
        <v>73</v>
      </c>
      <c r="I125" s="353">
        <v>2.2605599999999999E-5</v>
      </c>
      <c r="J125" s="353">
        <v>1.5001899999999999E-4</v>
      </c>
      <c r="K125" s="353">
        <v>3.1716399999999999E-4</v>
      </c>
      <c r="L125" s="353" t="s">
        <v>73</v>
      </c>
      <c r="M125" s="353" t="s">
        <v>73</v>
      </c>
      <c r="N125" s="353" t="s">
        <v>73</v>
      </c>
      <c r="O125" s="353" t="s">
        <v>73</v>
      </c>
      <c r="P125" s="353" t="s">
        <v>73</v>
      </c>
      <c r="Q125" s="353" t="s">
        <v>73</v>
      </c>
      <c r="R125" s="353" t="s">
        <v>73</v>
      </c>
      <c r="S125" s="353" t="s">
        <v>73</v>
      </c>
      <c r="T125" s="353" t="s">
        <v>73</v>
      </c>
      <c r="U125" s="353" t="s">
        <v>73</v>
      </c>
      <c r="V125" s="353" t="s">
        <v>73</v>
      </c>
      <c r="W125" s="353" t="s">
        <v>73</v>
      </c>
      <c r="X125" s="353" t="s">
        <v>73</v>
      </c>
      <c r="Y125" s="353" t="s">
        <v>73</v>
      </c>
      <c r="Z125" s="353" t="s">
        <v>73</v>
      </c>
      <c r="AA125" s="353" t="s">
        <v>73</v>
      </c>
      <c r="AB125" s="353" t="s">
        <v>73</v>
      </c>
      <c r="AC125" s="353" t="s">
        <v>73</v>
      </c>
      <c r="AD125" s="353" t="s">
        <v>73</v>
      </c>
      <c r="AE125" s="301">
        <v>0</v>
      </c>
      <c r="AF125" s="354" t="s">
        <v>73</v>
      </c>
      <c r="AG125" s="354" t="s">
        <v>73</v>
      </c>
      <c r="AH125" s="354" t="s">
        <v>73</v>
      </c>
      <c r="AI125" s="354" t="s">
        <v>73</v>
      </c>
      <c r="AJ125" s="354" t="s">
        <v>73</v>
      </c>
      <c r="AK125" s="353">
        <v>40.513955299999999</v>
      </c>
      <c r="AL125" s="352" t="s">
        <v>347</v>
      </c>
    </row>
    <row r="126" spans="1:38" ht="26.25" customHeight="1" x14ac:dyDescent="0.2">
      <c r="A126" s="115" t="s">
        <v>344</v>
      </c>
      <c r="B126" s="115" t="s">
        <v>348</v>
      </c>
      <c r="C126" s="115" t="s">
        <v>349</v>
      </c>
      <c r="D126" s="325"/>
      <c r="E126" s="353" t="s">
        <v>72</v>
      </c>
      <c r="F126" s="353" t="s">
        <v>72</v>
      </c>
      <c r="G126" s="353" t="s">
        <v>72</v>
      </c>
      <c r="H126" s="353">
        <v>4.5840000000000004E-3</v>
      </c>
      <c r="I126" s="353" t="s">
        <v>72</v>
      </c>
      <c r="J126" s="353" t="s">
        <v>72</v>
      </c>
      <c r="K126" s="353" t="s">
        <v>72</v>
      </c>
      <c r="L126" s="353" t="s">
        <v>72</v>
      </c>
      <c r="M126" s="353" t="s">
        <v>72</v>
      </c>
      <c r="N126" s="353" t="s">
        <v>73</v>
      </c>
      <c r="O126" s="353" t="s">
        <v>73</v>
      </c>
      <c r="P126" s="353" t="s">
        <v>73</v>
      </c>
      <c r="Q126" s="353" t="s">
        <v>73</v>
      </c>
      <c r="R126" s="353" t="s">
        <v>73</v>
      </c>
      <c r="S126" s="353" t="s">
        <v>73</v>
      </c>
      <c r="T126" s="353" t="s">
        <v>73</v>
      </c>
      <c r="U126" s="353" t="s">
        <v>73</v>
      </c>
      <c r="V126" s="353" t="s">
        <v>73</v>
      </c>
      <c r="W126" s="353" t="s">
        <v>73</v>
      </c>
      <c r="X126" s="353" t="s">
        <v>73</v>
      </c>
      <c r="Y126" s="353" t="s">
        <v>73</v>
      </c>
      <c r="Z126" s="353" t="s">
        <v>73</v>
      </c>
      <c r="AA126" s="353" t="s">
        <v>73</v>
      </c>
      <c r="AB126" s="353" t="s">
        <v>73</v>
      </c>
      <c r="AC126" s="353" t="s">
        <v>73</v>
      </c>
      <c r="AD126" s="353" t="s">
        <v>73</v>
      </c>
      <c r="AE126" s="301">
        <v>0</v>
      </c>
      <c r="AF126" s="354" t="s">
        <v>73</v>
      </c>
      <c r="AG126" s="354" t="s">
        <v>73</v>
      </c>
      <c r="AH126" s="354" t="s">
        <v>73</v>
      </c>
      <c r="AI126" s="354" t="s">
        <v>73</v>
      </c>
      <c r="AJ126" s="354" t="s">
        <v>73</v>
      </c>
      <c r="AK126" s="356">
        <v>19.100000000000001</v>
      </c>
      <c r="AL126" s="352" t="s">
        <v>350</v>
      </c>
    </row>
    <row r="127" spans="1:38" ht="26.25" customHeight="1" x14ac:dyDescent="0.2">
      <c r="A127" s="115" t="s">
        <v>344</v>
      </c>
      <c r="B127" s="115" t="s">
        <v>351</v>
      </c>
      <c r="C127" s="115" t="s">
        <v>352</v>
      </c>
      <c r="D127" s="325"/>
      <c r="E127" s="286" t="s">
        <v>73</v>
      </c>
      <c r="F127" s="286" t="s">
        <v>73</v>
      </c>
      <c r="G127" s="286" t="s">
        <v>73</v>
      </c>
      <c r="H127" s="286">
        <v>1.5709000000000001E-2</v>
      </c>
      <c r="I127" s="286" t="s">
        <v>73</v>
      </c>
      <c r="J127" s="286" t="s">
        <v>73</v>
      </c>
      <c r="K127" s="286" t="s">
        <v>73</v>
      </c>
      <c r="L127" s="286" t="s">
        <v>73</v>
      </c>
      <c r="M127" s="286" t="s">
        <v>73</v>
      </c>
      <c r="N127" s="286" t="s">
        <v>73</v>
      </c>
      <c r="O127" s="286" t="s">
        <v>73</v>
      </c>
      <c r="P127" s="286" t="s">
        <v>73</v>
      </c>
      <c r="Q127" s="286" t="s">
        <v>73</v>
      </c>
      <c r="R127" s="286" t="s">
        <v>73</v>
      </c>
      <c r="S127" s="286" t="s">
        <v>73</v>
      </c>
      <c r="T127" s="286" t="s">
        <v>73</v>
      </c>
      <c r="U127" s="286" t="s">
        <v>73</v>
      </c>
      <c r="V127" s="286" t="s">
        <v>73</v>
      </c>
      <c r="W127" s="286" t="s">
        <v>73</v>
      </c>
      <c r="X127" s="286" t="s">
        <v>73</v>
      </c>
      <c r="Y127" s="286" t="s">
        <v>73</v>
      </c>
      <c r="Z127" s="286" t="s">
        <v>73</v>
      </c>
      <c r="AA127" s="286" t="s">
        <v>73</v>
      </c>
      <c r="AB127" s="286" t="s">
        <v>73</v>
      </c>
      <c r="AC127" s="286" t="s">
        <v>73</v>
      </c>
      <c r="AD127" s="286" t="s">
        <v>73</v>
      </c>
      <c r="AE127" s="286" t="s">
        <v>73</v>
      </c>
      <c r="AF127" s="286" t="s">
        <v>73</v>
      </c>
      <c r="AG127" s="286" t="s">
        <v>73</v>
      </c>
      <c r="AH127" s="286" t="s">
        <v>73</v>
      </c>
      <c r="AI127" s="286" t="s">
        <v>73</v>
      </c>
      <c r="AJ127" s="286" t="s">
        <v>73</v>
      </c>
      <c r="AK127" s="286">
        <v>20.9</v>
      </c>
      <c r="AL127" s="292" t="s">
        <v>467</v>
      </c>
    </row>
    <row r="128" spans="1:38" ht="26.25" customHeight="1" x14ac:dyDescent="0.2">
      <c r="A128" s="115" t="s">
        <v>344</v>
      </c>
      <c r="B128" s="115" t="s">
        <v>354</v>
      </c>
      <c r="C128" s="115" t="s">
        <v>355</v>
      </c>
      <c r="D128" s="325"/>
      <c r="E128" s="353" t="s">
        <v>67</v>
      </c>
      <c r="F128" s="353" t="s">
        <v>67</v>
      </c>
      <c r="G128" s="353" t="s">
        <v>67</v>
      </c>
      <c r="H128" s="353" t="s">
        <v>67</v>
      </c>
      <c r="I128" s="353" t="s">
        <v>67</v>
      </c>
      <c r="J128" s="353" t="s">
        <v>67</v>
      </c>
      <c r="K128" s="353" t="s">
        <v>67</v>
      </c>
      <c r="L128" s="353" t="s">
        <v>67</v>
      </c>
      <c r="M128" s="353" t="s">
        <v>67</v>
      </c>
      <c r="N128" s="353" t="s">
        <v>67</v>
      </c>
      <c r="O128" s="353" t="s">
        <v>67</v>
      </c>
      <c r="P128" s="353" t="s">
        <v>67</v>
      </c>
      <c r="Q128" s="353" t="s">
        <v>67</v>
      </c>
      <c r="R128" s="353" t="s">
        <v>67</v>
      </c>
      <c r="S128" s="353" t="s">
        <v>67</v>
      </c>
      <c r="T128" s="353" t="s">
        <v>67</v>
      </c>
      <c r="U128" s="353" t="s">
        <v>67</v>
      </c>
      <c r="V128" s="353" t="s">
        <v>67</v>
      </c>
      <c r="W128" s="353" t="s">
        <v>67</v>
      </c>
      <c r="X128" s="353" t="s">
        <v>67</v>
      </c>
      <c r="Y128" s="353" t="s">
        <v>67</v>
      </c>
      <c r="Z128" s="353" t="s">
        <v>67</v>
      </c>
      <c r="AA128" s="353" t="s">
        <v>67</v>
      </c>
      <c r="AB128" s="353" t="s">
        <v>67</v>
      </c>
      <c r="AC128" s="353" t="s">
        <v>67</v>
      </c>
      <c r="AD128" s="353" t="s">
        <v>67</v>
      </c>
      <c r="AE128" s="301">
        <v>0</v>
      </c>
      <c r="AF128" s="354" t="s">
        <v>73</v>
      </c>
      <c r="AG128" s="354" t="s">
        <v>73</v>
      </c>
      <c r="AH128" s="354" t="s">
        <v>73</v>
      </c>
      <c r="AI128" s="354" t="s">
        <v>73</v>
      </c>
      <c r="AJ128" s="354" t="s">
        <v>73</v>
      </c>
      <c r="AK128" s="353" t="s">
        <v>73</v>
      </c>
      <c r="AL128" s="352" t="s">
        <v>356</v>
      </c>
    </row>
    <row r="129" spans="1:38" ht="26.25" customHeight="1" x14ac:dyDescent="0.2">
      <c r="A129" s="115" t="s">
        <v>344</v>
      </c>
      <c r="B129" s="115" t="s">
        <v>357</v>
      </c>
      <c r="C129" s="115" t="s">
        <v>358</v>
      </c>
      <c r="D129" s="325"/>
      <c r="E129" s="353" t="s">
        <v>67</v>
      </c>
      <c r="F129" s="353" t="s">
        <v>67</v>
      </c>
      <c r="G129" s="353" t="s">
        <v>67</v>
      </c>
      <c r="H129" s="353" t="s">
        <v>67</v>
      </c>
      <c r="I129" s="353" t="s">
        <v>67</v>
      </c>
      <c r="J129" s="353" t="s">
        <v>67</v>
      </c>
      <c r="K129" s="353" t="s">
        <v>67</v>
      </c>
      <c r="L129" s="353" t="s">
        <v>67</v>
      </c>
      <c r="M129" s="353" t="s">
        <v>67</v>
      </c>
      <c r="N129" s="353" t="s">
        <v>67</v>
      </c>
      <c r="O129" s="353" t="s">
        <v>67</v>
      </c>
      <c r="P129" s="353" t="s">
        <v>67</v>
      </c>
      <c r="Q129" s="353" t="s">
        <v>67</v>
      </c>
      <c r="R129" s="353" t="s">
        <v>67</v>
      </c>
      <c r="S129" s="353" t="s">
        <v>67</v>
      </c>
      <c r="T129" s="353" t="s">
        <v>67</v>
      </c>
      <c r="U129" s="353" t="s">
        <v>67</v>
      </c>
      <c r="V129" s="353" t="s">
        <v>67</v>
      </c>
      <c r="W129" s="353" t="s">
        <v>67</v>
      </c>
      <c r="X129" s="353" t="s">
        <v>67</v>
      </c>
      <c r="Y129" s="353" t="s">
        <v>67</v>
      </c>
      <c r="Z129" s="353" t="s">
        <v>67</v>
      </c>
      <c r="AA129" s="353" t="s">
        <v>67</v>
      </c>
      <c r="AB129" s="353" t="s">
        <v>67</v>
      </c>
      <c r="AC129" s="353" t="s">
        <v>67</v>
      </c>
      <c r="AD129" s="353" t="s">
        <v>67</v>
      </c>
      <c r="AE129" s="301" t="s">
        <v>67</v>
      </c>
      <c r="AF129" s="354" t="s">
        <v>67</v>
      </c>
      <c r="AG129" s="354" t="s">
        <v>67</v>
      </c>
      <c r="AH129" s="354" t="s">
        <v>67</v>
      </c>
      <c r="AI129" s="354" t="s">
        <v>67</v>
      </c>
      <c r="AJ129" s="354" t="s">
        <v>67</v>
      </c>
      <c r="AK129" s="353" t="s">
        <v>67</v>
      </c>
      <c r="AL129" s="352" t="s">
        <v>356</v>
      </c>
    </row>
    <row r="130" spans="1:38" ht="26.25" customHeight="1" x14ac:dyDescent="0.2">
      <c r="A130" s="115" t="s">
        <v>344</v>
      </c>
      <c r="B130" s="115" t="s">
        <v>359</v>
      </c>
      <c r="C130" s="115" t="s">
        <v>360</v>
      </c>
      <c r="D130" s="325"/>
      <c r="E130" s="353">
        <v>7.1570499999999997E-4</v>
      </c>
      <c r="F130" s="353">
        <v>6.0876029999999996E-3</v>
      </c>
      <c r="G130" s="353">
        <v>3.8664500000000002E-5</v>
      </c>
      <c r="H130" s="353" t="s">
        <v>72</v>
      </c>
      <c r="I130" s="353">
        <v>3.2905999999999999E-6</v>
      </c>
      <c r="J130" s="353">
        <v>5.7585400000000003E-6</v>
      </c>
      <c r="K130" s="353">
        <v>8.2264899999999992E-6</v>
      </c>
      <c r="L130" s="353">
        <v>1.1517100000000001E-7</v>
      </c>
      <c r="M130" s="353">
        <v>5.7585399999999999E-5</v>
      </c>
      <c r="N130" s="353">
        <v>1.0694439999999999E-3</v>
      </c>
      <c r="O130" s="353">
        <v>8.2264900000000006E-5</v>
      </c>
      <c r="P130" s="353">
        <v>4.6068300000000001E-5</v>
      </c>
      <c r="Q130" s="353">
        <v>1.31624E-5</v>
      </c>
      <c r="R130" s="353" t="s">
        <v>72</v>
      </c>
      <c r="S130" s="353" t="s">
        <v>72</v>
      </c>
      <c r="T130" s="353">
        <v>1.15171E-4</v>
      </c>
      <c r="U130" s="353" t="s">
        <v>72</v>
      </c>
      <c r="V130" s="353" t="s">
        <v>72</v>
      </c>
      <c r="W130" s="353">
        <v>0.28792715000000002</v>
      </c>
      <c r="X130" s="353" t="s">
        <v>72</v>
      </c>
      <c r="Y130" s="353" t="s">
        <v>72</v>
      </c>
      <c r="Z130" s="353" t="s">
        <v>72</v>
      </c>
      <c r="AA130" s="353" t="s">
        <v>72</v>
      </c>
      <c r="AB130" s="353">
        <v>1.6453E-5</v>
      </c>
      <c r="AC130" s="353">
        <v>1.6452999999999999E-6</v>
      </c>
      <c r="AD130" s="353" t="s">
        <v>72</v>
      </c>
      <c r="AE130" s="301">
        <v>0</v>
      </c>
      <c r="AF130" s="354" t="s">
        <v>73</v>
      </c>
      <c r="AG130" s="354" t="s">
        <v>73</v>
      </c>
      <c r="AH130" s="354" t="s">
        <v>73</v>
      </c>
      <c r="AI130" s="354" t="s">
        <v>73</v>
      </c>
      <c r="AJ130" s="354" t="s">
        <v>73</v>
      </c>
      <c r="AK130" s="353">
        <v>0.82264899999999996</v>
      </c>
      <c r="AL130" s="352" t="s">
        <v>356</v>
      </c>
    </row>
    <row r="131" spans="1:38" ht="26.25" customHeight="1" x14ac:dyDescent="0.2">
      <c r="A131" s="115" t="s">
        <v>344</v>
      </c>
      <c r="B131" s="115" t="s">
        <v>361</v>
      </c>
      <c r="C131" s="115" t="s">
        <v>362</v>
      </c>
      <c r="D131" s="325"/>
      <c r="E131" s="353">
        <v>1.2442969999999999E-3</v>
      </c>
      <c r="F131" s="353">
        <v>4.83893E-4</v>
      </c>
      <c r="G131" s="353">
        <v>7.6040400000000001E-4</v>
      </c>
      <c r="H131" s="353" t="s">
        <v>72</v>
      </c>
      <c r="I131" s="353">
        <v>6.8367199999999997E-4</v>
      </c>
      <c r="J131" s="353">
        <v>1.0334579999999999E-3</v>
      </c>
      <c r="K131" s="353">
        <v>1.589935E-3</v>
      </c>
      <c r="L131" s="353">
        <v>3.6568500000000001E-5</v>
      </c>
      <c r="M131" s="353">
        <v>1.0369140000000001E-3</v>
      </c>
      <c r="N131" s="353">
        <v>2.4885936000000001E-2</v>
      </c>
      <c r="O131" s="353">
        <v>2.0738280000000002E-3</v>
      </c>
      <c r="P131" s="353">
        <v>3.7328904000000003E-2</v>
      </c>
      <c r="Q131" s="353">
        <v>6.9127600000000005E-5</v>
      </c>
      <c r="R131" s="353">
        <v>2.7650999999999999E-4</v>
      </c>
      <c r="S131" s="353">
        <v>4.1476560000000004E-3</v>
      </c>
      <c r="T131" s="353">
        <v>2.07383E-4</v>
      </c>
      <c r="U131" s="353" t="s">
        <v>72</v>
      </c>
      <c r="V131" s="353" t="s">
        <v>72</v>
      </c>
      <c r="W131" s="353">
        <v>2.7651040000000002E-2</v>
      </c>
      <c r="X131" s="353" t="s">
        <v>72</v>
      </c>
      <c r="Y131" s="353" t="s">
        <v>72</v>
      </c>
      <c r="Z131" s="353" t="s">
        <v>72</v>
      </c>
      <c r="AA131" s="353" t="s">
        <v>72</v>
      </c>
      <c r="AB131" s="353">
        <v>2.7651E-5</v>
      </c>
      <c r="AC131" s="353">
        <v>6.9127600000000005E-5</v>
      </c>
      <c r="AD131" s="353">
        <v>1.38255E-5</v>
      </c>
      <c r="AE131" s="301">
        <v>0</v>
      </c>
      <c r="AF131" s="354" t="s">
        <v>73</v>
      </c>
      <c r="AG131" s="354" t="s">
        <v>73</v>
      </c>
      <c r="AH131" s="354" t="s">
        <v>73</v>
      </c>
      <c r="AI131" s="354" t="s">
        <v>73</v>
      </c>
      <c r="AJ131" s="354" t="s">
        <v>73</v>
      </c>
      <c r="AK131" s="353">
        <v>0.691276</v>
      </c>
      <c r="AL131" s="352" t="s">
        <v>356</v>
      </c>
    </row>
    <row r="132" spans="1:38" ht="26.25" customHeight="1" x14ac:dyDescent="0.2">
      <c r="A132" s="115" t="s">
        <v>344</v>
      </c>
      <c r="B132" s="115" t="s">
        <v>363</v>
      </c>
      <c r="C132" s="115" t="s">
        <v>364</v>
      </c>
      <c r="D132" s="325"/>
      <c r="E132" s="353" t="s">
        <v>67</v>
      </c>
      <c r="F132" s="353" t="s">
        <v>67</v>
      </c>
      <c r="G132" s="353" t="s">
        <v>67</v>
      </c>
      <c r="H132" s="353" t="s">
        <v>67</v>
      </c>
      <c r="I132" s="353" t="s">
        <v>67</v>
      </c>
      <c r="J132" s="353" t="s">
        <v>67</v>
      </c>
      <c r="K132" s="353" t="s">
        <v>67</v>
      </c>
      <c r="L132" s="353" t="s">
        <v>67</v>
      </c>
      <c r="M132" s="353" t="s">
        <v>67</v>
      </c>
      <c r="N132" s="353" t="s">
        <v>67</v>
      </c>
      <c r="O132" s="353" t="s">
        <v>67</v>
      </c>
      <c r="P132" s="353" t="s">
        <v>67</v>
      </c>
      <c r="Q132" s="353" t="s">
        <v>67</v>
      </c>
      <c r="R132" s="353" t="s">
        <v>67</v>
      </c>
      <c r="S132" s="353" t="s">
        <v>67</v>
      </c>
      <c r="T132" s="353" t="s">
        <v>67</v>
      </c>
      <c r="U132" s="353" t="s">
        <v>67</v>
      </c>
      <c r="V132" s="353" t="s">
        <v>67</v>
      </c>
      <c r="W132" s="353" t="s">
        <v>67</v>
      </c>
      <c r="X132" s="353" t="s">
        <v>67</v>
      </c>
      <c r="Y132" s="353" t="s">
        <v>67</v>
      </c>
      <c r="Z132" s="353" t="s">
        <v>67</v>
      </c>
      <c r="AA132" s="353" t="s">
        <v>67</v>
      </c>
      <c r="AB132" s="353" t="s">
        <v>67</v>
      </c>
      <c r="AC132" s="353" t="s">
        <v>67</v>
      </c>
      <c r="AD132" s="353" t="s">
        <v>67</v>
      </c>
      <c r="AE132" s="301"/>
      <c r="AF132" s="354" t="s">
        <v>67</v>
      </c>
      <c r="AG132" s="354" t="s">
        <v>67</v>
      </c>
      <c r="AH132" s="354" t="s">
        <v>67</v>
      </c>
      <c r="AI132" s="354" t="s">
        <v>67</v>
      </c>
      <c r="AJ132" s="354" t="s">
        <v>67</v>
      </c>
      <c r="AK132" s="353" t="s">
        <v>67</v>
      </c>
      <c r="AL132" s="352" t="s">
        <v>365</v>
      </c>
    </row>
    <row r="133" spans="1:38" ht="26.25" customHeight="1" x14ac:dyDescent="0.2">
      <c r="A133" s="115" t="s">
        <v>344</v>
      </c>
      <c r="B133" s="115" t="s">
        <v>366</v>
      </c>
      <c r="C133" s="115" t="s">
        <v>367</v>
      </c>
      <c r="D133" s="325"/>
      <c r="E133" s="353" t="s">
        <v>67</v>
      </c>
      <c r="F133" s="353" t="s">
        <v>67</v>
      </c>
      <c r="G133" s="353" t="s">
        <v>67</v>
      </c>
      <c r="H133" s="353" t="s">
        <v>67</v>
      </c>
      <c r="I133" s="353" t="s">
        <v>67</v>
      </c>
      <c r="J133" s="353" t="s">
        <v>67</v>
      </c>
      <c r="K133" s="353" t="s">
        <v>67</v>
      </c>
      <c r="L133" s="353" t="s">
        <v>67</v>
      </c>
      <c r="M133" s="353" t="s">
        <v>67</v>
      </c>
      <c r="N133" s="353" t="s">
        <v>67</v>
      </c>
      <c r="O133" s="353" t="s">
        <v>67</v>
      </c>
      <c r="P133" s="353" t="s">
        <v>67</v>
      </c>
      <c r="Q133" s="353" t="s">
        <v>67</v>
      </c>
      <c r="R133" s="353" t="s">
        <v>67</v>
      </c>
      <c r="S133" s="353" t="s">
        <v>67</v>
      </c>
      <c r="T133" s="353" t="s">
        <v>67</v>
      </c>
      <c r="U133" s="353" t="s">
        <v>67</v>
      </c>
      <c r="V133" s="353" t="s">
        <v>67</v>
      </c>
      <c r="W133" s="353" t="s">
        <v>67</v>
      </c>
      <c r="X133" s="353" t="s">
        <v>67</v>
      </c>
      <c r="Y133" s="353" t="s">
        <v>67</v>
      </c>
      <c r="Z133" s="353" t="s">
        <v>67</v>
      </c>
      <c r="AA133" s="353" t="s">
        <v>67</v>
      </c>
      <c r="AB133" s="353" t="s">
        <v>67</v>
      </c>
      <c r="AC133" s="353" t="s">
        <v>67</v>
      </c>
      <c r="AD133" s="353" t="s">
        <v>67</v>
      </c>
      <c r="AE133" s="301"/>
      <c r="AF133" s="354" t="s">
        <v>67</v>
      </c>
      <c r="AG133" s="354" t="s">
        <v>67</v>
      </c>
      <c r="AH133" s="354" t="s">
        <v>67</v>
      </c>
      <c r="AI133" s="354" t="s">
        <v>67</v>
      </c>
      <c r="AJ133" s="354" t="s">
        <v>67</v>
      </c>
      <c r="AK133" s="353" t="s">
        <v>67</v>
      </c>
      <c r="AL133" s="352" t="s">
        <v>368</v>
      </c>
    </row>
    <row r="134" spans="1:38" ht="26.25" customHeight="1" x14ac:dyDescent="0.2">
      <c r="A134" s="115" t="s">
        <v>344</v>
      </c>
      <c r="B134" s="115" t="s">
        <v>369</v>
      </c>
      <c r="C134" s="115" t="s">
        <v>370</v>
      </c>
      <c r="D134" s="325"/>
      <c r="E134" s="353" t="s">
        <v>67</v>
      </c>
      <c r="F134" s="353" t="s">
        <v>67</v>
      </c>
      <c r="G134" s="353" t="s">
        <v>67</v>
      </c>
      <c r="H134" s="353" t="s">
        <v>67</v>
      </c>
      <c r="I134" s="353" t="s">
        <v>67</v>
      </c>
      <c r="J134" s="353" t="s">
        <v>67</v>
      </c>
      <c r="K134" s="353" t="s">
        <v>67</v>
      </c>
      <c r="L134" s="353" t="s">
        <v>67</v>
      </c>
      <c r="M134" s="353" t="s">
        <v>67</v>
      </c>
      <c r="N134" s="353" t="s">
        <v>67</v>
      </c>
      <c r="O134" s="353" t="s">
        <v>67</v>
      </c>
      <c r="P134" s="353" t="s">
        <v>67</v>
      </c>
      <c r="Q134" s="353" t="s">
        <v>67</v>
      </c>
      <c r="R134" s="353" t="s">
        <v>67</v>
      </c>
      <c r="S134" s="353" t="s">
        <v>67</v>
      </c>
      <c r="T134" s="353" t="s">
        <v>67</v>
      </c>
      <c r="U134" s="353" t="s">
        <v>67</v>
      </c>
      <c r="V134" s="353" t="s">
        <v>67</v>
      </c>
      <c r="W134" s="353" t="s">
        <v>67</v>
      </c>
      <c r="X134" s="353" t="s">
        <v>67</v>
      </c>
      <c r="Y134" s="353" t="s">
        <v>67</v>
      </c>
      <c r="Z134" s="353" t="s">
        <v>67</v>
      </c>
      <c r="AA134" s="353" t="s">
        <v>67</v>
      </c>
      <c r="AB134" s="353" t="s">
        <v>67</v>
      </c>
      <c r="AC134" s="353" t="s">
        <v>67</v>
      </c>
      <c r="AD134" s="353" t="s">
        <v>67</v>
      </c>
      <c r="AE134" s="301"/>
      <c r="AF134" s="354" t="s">
        <v>67</v>
      </c>
      <c r="AG134" s="354" t="s">
        <v>67</v>
      </c>
      <c r="AH134" s="354" t="s">
        <v>67</v>
      </c>
      <c r="AI134" s="354" t="s">
        <v>67</v>
      </c>
      <c r="AJ134" s="354" t="s">
        <v>67</v>
      </c>
      <c r="AK134" s="353" t="s">
        <v>67</v>
      </c>
      <c r="AL134" s="352" t="s">
        <v>63</v>
      </c>
    </row>
    <row r="135" spans="1:38" ht="26.25" customHeight="1" x14ac:dyDescent="0.25">
      <c r="A135" s="115" t="s">
        <v>344</v>
      </c>
      <c r="B135" s="115" t="s">
        <v>371</v>
      </c>
      <c r="C135" s="115" t="s">
        <v>372</v>
      </c>
      <c r="D135" s="325">
        <v>0</v>
      </c>
      <c r="E135" s="282">
        <v>0.16195899999999999</v>
      </c>
      <c r="F135" s="282">
        <v>6.2645000000000006E-2</v>
      </c>
      <c r="G135" s="282">
        <v>5.6020000000000002E-3</v>
      </c>
      <c r="H135" s="283" t="s">
        <v>72</v>
      </c>
      <c r="I135" s="282">
        <v>0.21339900000000001</v>
      </c>
      <c r="J135" s="282">
        <v>0.22969700000000001</v>
      </c>
      <c r="K135" s="282">
        <v>0.236318</v>
      </c>
      <c r="L135" s="282">
        <v>8.9627999999999999E-2</v>
      </c>
      <c r="M135" s="282">
        <v>2.8434569999999999</v>
      </c>
      <c r="N135" s="282">
        <v>2.4955999999999999E-2</v>
      </c>
      <c r="O135" s="282">
        <v>5.0930000000000003E-3</v>
      </c>
      <c r="P135" s="283" t="s">
        <v>72</v>
      </c>
      <c r="Q135" s="282">
        <v>2.0882000000000001E-2</v>
      </c>
      <c r="R135" s="282">
        <v>5.0900000000000001E-4</v>
      </c>
      <c r="S135" s="282">
        <v>1.0186000000000001E-2</v>
      </c>
      <c r="T135" s="283" t="s">
        <v>72</v>
      </c>
      <c r="U135" s="282">
        <v>3.565E-3</v>
      </c>
      <c r="V135" s="282">
        <v>0.892814</v>
      </c>
      <c r="W135" s="282">
        <v>0.50930600000000004</v>
      </c>
      <c r="X135" s="282">
        <v>0.118668</v>
      </c>
      <c r="Y135" s="282">
        <v>0.23580899999999999</v>
      </c>
      <c r="Z135" s="282">
        <v>0.28928599999999999</v>
      </c>
      <c r="AA135" s="283" t="s">
        <v>72</v>
      </c>
      <c r="AB135" s="283" t="s">
        <v>72</v>
      </c>
      <c r="AC135" s="283" t="s">
        <v>72</v>
      </c>
      <c r="AD135" s="283" t="s">
        <v>72</v>
      </c>
      <c r="AE135" s="283">
        <v>0</v>
      </c>
      <c r="AF135" s="283" t="s">
        <v>73</v>
      </c>
      <c r="AG135" s="283" t="s">
        <v>73</v>
      </c>
      <c r="AH135" s="283" t="s">
        <v>73</v>
      </c>
      <c r="AI135" s="283" t="s">
        <v>73</v>
      </c>
      <c r="AJ135" s="283" t="s">
        <v>73</v>
      </c>
      <c r="AK135" s="283">
        <v>50.930630000000001</v>
      </c>
      <c r="AL135" s="306" t="s">
        <v>373</v>
      </c>
    </row>
    <row r="136" spans="1:38" ht="26.25" customHeight="1" x14ac:dyDescent="0.2">
      <c r="A136" s="115" t="s">
        <v>344</v>
      </c>
      <c r="B136" s="115" t="s">
        <v>374</v>
      </c>
      <c r="C136" s="115" t="s">
        <v>375</v>
      </c>
      <c r="D136" s="325"/>
      <c r="E136" s="353" t="s">
        <v>73</v>
      </c>
      <c r="F136" s="353">
        <v>2.721602E-3</v>
      </c>
      <c r="G136" s="353" t="s">
        <v>73</v>
      </c>
      <c r="H136" s="353">
        <v>0.463439408</v>
      </c>
      <c r="I136" s="353" t="s">
        <v>73</v>
      </c>
      <c r="J136" s="353" t="s">
        <v>73</v>
      </c>
      <c r="K136" s="353" t="s">
        <v>73</v>
      </c>
      <c r="L136" s="353" t="s">
        <v>73</v>
      </c>
      <c r="M136" s="353" t="s">
        <v>73</v>
      </c>
      <c r="N136" s="353" t="s">
        <v>73</v>
      </c>
      <c r="O136" s="353" t="s">
        <v>73</v>
      </c>
      <c r="P136" s="353" t="s">
        <v>73</v>
      </c>
      <c r="Q136" s="353" t="s">
        <v>73</v>
      </c>
      <c r="R136" s="353" t="s">
        <v>73</v>
      </c>
      <c r="S136" s="353" t="s">
        <v>73</v>
      </c>
      <c r="T136" s="353" t="s">
        <v>73</v>
      </c>
      <c r="U136" s="353" t="s">
        <v>73</v>
      </c>
      <c r="V136" s="353" t="s">
        <v>73</v>
      </c>
      <c r="W136" s="353" t="s">
        <v>73</v>
      </c>
      <c r="X136" s="353" t="s">
        <v>73</v>
      </c>
      <c r="Y136" s="353" t="s">
        <v>73</v>
      </c>
      <c r="Z136" s="353" t="s">
        <v>73</v>
      </c>
      <c r="AA136" s="353" t="s">
        <v>73</v>
      </c>
      <c r="AB136" s="353" t="s">
        <v>73</v>
      </c>
      <c r="AC136" s="353" t="s">
        <v>73</v>
      </c>
      <c r="AD136" s="353" t="s">
        <v>73</v>
      </c>
      <c r="AE136" s="301">
        <v>0</v>
      </c>
      <c r="AF136" s="354" t="s">
        <v>73</v>
      </c>
      <c r="AG136" s="354" t="s">
        <v>73</v>
      </c>
      <c r="AH136" s="354" t="s">
        <v>73</v>
      </c>
      <c r="AI136" s="354" t="s">
        <v>73</v>
      </c>
      <c r="AJ136" s="354" t="s">
        <v>73</v>
      </c>
      <c r="AK136" s="353">
        <v>181.4401</v>
      </c>
      <c r="AL136" s="352" t="s">
        <v>376</v>
      </c>
    </row>
    <row r="137" spans="1:38" ht="26.25" customHeight="1" x14ac:dyDescent="0.2">
      <c r="A137" s="115" t="s">
        <v>344</v>
      </c>
      <c r="B137" s="115" t="s">
        <v>377</v>
      </c>
      <c r="C137" s="115" t="s">
        <v>378</v>
      </c>
      <c r="D137" s="325" t="s">
        <v>379</v>
      </c>
      <c r="E137" s="353" t="s">
        <v>73</v>
      </c>
      <c r="F137" s="353" t="s">
        <v>71</v>
      </c>
      <c r="G137" s="353" t="s">
        <v>73</v>
      </c>
      <c r="H137" s="353" t="s">
        <v>73</v>
      </c>
      <c r="I137" s="353" t="s">
        <v>73</v>
      </c>
      <c r="J137" s="353" t="s">
        <v>73</v>
      </c>
      <c r="K137" s="353" t="s">
        <v>73</v>
      </c>
      <c r="L137" s="353" t="s">
        <v>73</v>
      </c>
      <c r="M137" s="353" t="s">
        <v>73</v>
      </c>
      <c r="N137" s="353" t="s">
        <v>73</v>
      </c>
      <c r="O137" s="353" t="s">
        <v>73</v>
      </c>
      <c r="P137" s="353" t="s">
        <v>73</v>
      </c>
      <c r="Q137" s="353" t="s">
        <v>73</v>
      </c>
      <c r="R137" s="353" t="s">
        <v>73</v>
      </c>
      <c r="S137" s="353" t="s">
        <v>73</v>
      </c>
      <c r="T137" s="353" t="s">
        <v>73</v>
      </c>
      <c r="U137" s="353" t="s">
        <v>73</v>
      </c>
      <c r="V137" s="353" t="s">
        <v>73</v>
      </c>
      <c r="W137" s="353" t="s">
        <v>73</v>
      </c>
      <c r="X137" s="353" t="s">
        <v>73</v>
      </c>
      <c r="Y137" s="353" t="s">
        <v>73</v>
      </c>
      <c r="Z137" s="353" t="s">
        <v>73</v>
      </c>
      <c r="AA137" s="353" t="s">
        <v>73</v>
      </c>
      <c r="AB137" s="353" t="s">
        <v>73</v>
      </c>
      <c r="AC137" s="353" t="s">
        <v>73</v>
      </c>
      <c r="AD137" s="353" t="s">
        <v>73</v>
      </c>
      <c r="AE137" s="301"/>
      <c r="AF137" s="354" t="s">
        <v>73</v>
      </c>
      <c r="AG137" s="354" t="s">
        <v>73</v>
      </c>
      <c r="AH137" s="354" t="s">
        <v>73</v>
      </c>
      <c r="AI137" s="354" t="s">
        <v>73</v>
      </c>
      <c r="AJ137" s="354" t="s">
        <v>73</v>
      </c>
      <c r="AK137" s="353" t="s">
        <v>71</v>
      </c>
      <c r="AL137" s="352" t="s">
        <v>380</v>
      </c>
    </row>
    <row r="138" spans="1:38" ht="26.25" customHeight="1" x14ac:dyDescent="0.2">
      <c r="A138" s="115" t="s">
        <v>344</v>
      </c>
      <c r="B138" s="115" t="s">
        <v>381</v>
      </c>
      <c r="C138" s="115" t="s">
        <v>382</v>
      </c>
      <c r="D138" s="325" t="s">
        <v>379</v>
      </c>
      <c r="E138" s="353" t="s">
        <v>73</v>
      </c>
      <c r="F138" s="353" t="s">
        <v>73</v>
      </c>
      <c r="G138" s="353" t="s">
        <v>73</v>
      </c>
      <c r="H138" s="353" t="s">
        <v>71</v>
      </c>
      <c r="I138" s="353" t="s">
        <v>73</v>
      </c>
      <c r="J138" s="353" t="s">
        <v>73</v>
      </c>
      <c r="K138" s="353" t="s">
        <v>73</v>
      </c>
      <c r="L138" s="353" t="s">
        <v>73</v>
      </c>
      <c r="M138" s="353" t="s">
        <v>73</v>
      </c>
      <c r="N138" s="353" t="s">
        <v>73</v>
      </c>
      <c r="O138" s="353" t="s">
        <v>73</v>
      </c>
      <c r="P138" s="353" t="s">
        <v>73</v>
      </c>
      <c r="Q138" s="353" t="s">
        <v>73</v>
      </c>
      <c r="R138" s="353" t="s">
        <v>73</v>
      </c>
      <c r="S138" s="353" t="s">
        <v>73</v>
      </c>
      <c r="T138" s="353" t="s">
        <v>73</v>
      </c>
      <c r="U138" s="353" t="s">
        <v>73</v>
      </c>
      <c r="V138" s="353" t="s">
        <v>73</v>
      </c>
      <c r="W138" s="353" t="s">
        <v>73</v>
      </c>
      <c r="X138" s="353" t="s">
        <v>73</v>
      </c>
      <c r="Y138" s="353" t="s">
        <v>73</v>
      </c>
      <c r="Z138" s="353" t="s">
        <v>73</v>
      </c>
      <c r="AA138" s="353" t="s">
        <v>73</v>
      </c>
      <c r="AB138" s="353" t="s">
        <v>73</v>
      </c>
      <c r="AC138" s="353" t="s">
        <v>73</v>
      </c>
      <c r="AD138" s="353" t="s">
        <v>73</v>
      </c>
      <c r="AE138" s="301">
        <v>0</v>
      </c>
      <c r="AF138" s="354" t="s">
        <v>73</v>
      </c>
      <c r="AG138" s="354" t="s">
        <v>73</v>
      </c>
      <c r="AH138" s="354" t="s">
        <v>73</v>
      </c>
      <c r="AI138" s="354" t="s">
        <v>73</v>
      </c>
      <c r="AJ138" s="354" t="s">
        <v>73</v>
      </c>
      <c r="AK138" s="353">
        <v>289.64963</v>
      </c>
      <c r="AL138" s="352" t="s">
        <v>383</v>
      </c>
    </row>
    <row r="139" spans="1:38" ht="26.25" customHeight="1" x14ac:dyDescent="0.2">
      <c r="A139" s="115" t="s">
        <v>344</v>
      </c>
      <c r="B139" s="115" t="s">
        <v>384</v>
      </c>
      <c r="C139" s="115" t="s">
        <v>385</v>
      </c>
      <c r="D139" s="325"/>
      <c r="E139" s="286" t="s">
        <v>72</v>
      </c>
      <c r="F139" s="286" t="s">
        <v>72</v>
      </c>
      <c r="G139" s="286" t="s">
        <v>72</v>
      </c>
      <c r="H139" s="286" t="s">
        <v>72</v>
      </c>
      <c r="I139" s="286">
        <v>0.439973</v>
      </c>
      <c r="J139" s="286">
        <v>0.439973</v>
      </c>
      <c r="K139" s="286">
        <v>0.439973</v>
      </c>
      <c r="L139" s="286" t="s">
        <v>72</v>
      </c>
      <c r="M139" s="286" t="s">
        <v>72</v>
      </c>
      <c r="N139" s="286">
        <v>1.5410000000000001E-3</v>
      </c>
      <c r="O139" s="286">
        <v>3.1159999999999998E-3</v>
      </c>
      <c r="P139" s="286">
        <v>3.1159999999999998E-3</v>
      </c>
      <c r="Q139" s="286">
        <v>4.9449999999999997E-3</v>
      </c>
      <c r="R139" s="286">
        <v>4.7229999999999998E-3</v>
      </c>
      <c r="S139" s="286">
        <v>1.0956E-2</v>
      </c>
      <c r="T139" s="286" t="s">
        <v>72</v>
      </c>
      <c r="U139" s="286" t="s">
        <v>72</v>
      </c>
      <c r="V139" s="286" t="s">
        <v>72</v>
      </c>
      <c r="W139" s="286">
        <v>4.4405830000000002</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5667</v>
      </c>
      <c r="AL139" s="292" t="s">
        <v>386</v>
      </c>
    </row>
    <row r="140" spans="1:38" ht="26.25" customHeight="1" x14ac:dyDescent="0.25">
      <c r="A140" s="115" t="s">
        <v>387</v>
      </c>
      <c r="B140" s="115" t="s">
        <v>388</v>
      </c>
      <c r="C140" s="115" t="s">
        <v>389</v>
      </c>
      <c r="D140" s="332"/>
      <c r="E140" s="303" t="s">
        <v>72</v>
      </c>
      <c r="F140" s="303" t="s">
        <v>72</v>
      </c>
      <c r="G140" s="303" t="s">
        <v>73</v>
      </c>
      <c r="H140" s="348">
        <v>0.63693100000000002</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49">
        <v>1397.6</v>
      </c>
      <c r="AL140" s="304" t="s">
        <v>390</v>
      </c>
    </row>
    <row r="141" spans="1:38" ht="37.5" customHeight="1" x14ac:dyDescent="0.2">
      <c r="A141" s="119"/>
      <c r="B141" s="120" t="s">
        <v>391</v>
      </c>
      <c r="C141" s="121" t="s">
        <v>476</v>
      </c>
      <c r="D141" s="119" t="s">
        <v>393</v>
      </c>
      <c r="E141" s="240">
        <f t="shared" ref="E141:AD141" si="0">SUM(E14:E140)</f>
        <v>57.110795839328297</v>
      </c>
      <c r="F141" s="240">
        <f t="shared" si="0"/>
        <v>57.098171196512915</v>
      </c>
      <c r="G141" s="240">
        <f t="shared" si="0"/>
        <v>17.681936238355902</v>
      </c>
      <c r="H141" s="240">
        <f t="shared" si="0"/>
        <v>36.660838422442758</v>
      </c>
      <c r="I141" s="240">
        <f t="shared" si="0"/>
        <v>16.46305946286256</v>
      </c>
      <c r="J141" s="240">
        <f t="shared" si="0"/>
        <v>26.321947246966257</v>
      </c>
      <c r="K141" s="240">
        <f t="shared" si="0"/>
        <v>42.145234173212401</v>
      </c>
      <c r="L141" s="240">
        <f t="shared" si="0"/>
        <v>2.538096929448733</v>
      </c>
      <c r="M141" s="240">
        <f t="shared" si="0"/>
        <v>157.77275299308704</v>
      </c>
      <c r="N141" s="240">
        <f t="shared" si="0"/>
        <v>2.9699870077508561</v>
      </c>
      <c r="O141" s="240">
        <f t="shared" si="0"/>
        <v>0.17252801171233717</v>
      </c>
      <c r="P141" s="240">
        <f t="shared" si="0"/>
        <v>0.16374526389345379</v>
      </c>
      <c r="Q141" s="240">
        <f t="shared" si="0"/>
        <v>0.15824122948406458</v>
      </c>
      <c r="R141" s="240">
        <f t="shared" si="0"/>
        <v>1.3600219443749875</v>
      </c>
      <c r="S141" s="240">
        <f t="shared" si="0"/>
        <v>4.4682617804227869</v>
      </c>
      <c r="T141" s="240">
        <f t="shared" si="0"/>
        <v>4.5159637226825975</v>
      </c>
      <c r="U141" s="240">
        <f t="shared" si="0"/>
        <v>0.2483464501560371</v>
      </c>
      <c r="V141" s="240">
        <f t="shared" si="0"/>
        <v>25.387958211526538</v>
      </c>
      <c r="W141" s="240">
        <f t="shared" si="0"/>
        <v>21.855705340900002</v>
      </c>
      <c r="X141" s="240">
        <f t="shared" si="0"/>
        <v>3.6894686423681069</v>
      </c>
      <c r="Y141" s="240">
        <f t="shared" si="0"/>
        <v>3.9617485816035458</v>
      </c>
      <c r="Z141" s="240">
        <f t="shared" si="0"/>
        <v>1.7390806144114002</v>
      </c>
      <c r="AA141" s="240">
        <f t="shared" si="0"/>
        <v>1.9326038901203002</v>
      </c>
      <c r="AB141" s="240">
        <f t="shared" si="0"/>
        <v>10.677971341285001</v>
      </c>
      <c r="AC141" s="240">
        <f t="shared" si="0"/>
        <v>0.27178419573294443</v>
      </c>
      <c r="AD141" s="240">
        <f t="shared" si="0"/>
        <v>1.9270334882312974</v>
      </c>
      <c r="AE141" s="111"/>
      <c r="AF141" s="194"/>
      <c r="AG141" s="194"/>
      <c r="AH141" s="194"/>
      <c r="AI141" s="194"/>
      <c r="AJ141" s="194"/>
      <c r="AK141" s="194"/>
      <c r="AL141" s="38"/>
    </row>
    <row r="142" spans="1:38" ht="15" customHeight="1" x14ac:dyDescent="0.25">
      <c r="A142" s="39"/>
      <c r="B142" s="40"/>
      <c r="C142" s="41"/>
      <c r="D142" s="42"/>
      <c r="E142" s="113"/>
      <c r="F142" s="113"/>
      <c r="G142" s="113"/>
      <c r="H142" s="113"/>
      <c r="I142" s="113"/>
      <c r="J142" s="113"/>
      <c r="K142" s="113"/>
      <c r="L142" s="113"/>
      <c r="M142" s="113"/>
      <c r="N142" s="113"/>
      <c r="O142" s="242"/>
      <c r="P142" s="242"/>
      <c r="Q142" s="242"/>
      <c r="R142" s="242"/>
      <c r="S142" s="242"/>
      <c r="T142" s="242"/>
      <c r="U142" s="242"/>
      <c r="V142" s="242"/>
      <c r="W142" s="242"/>
      <c r="X142" s="242"/>
      <c r="Y142" s="242"/>
      <c r="Z142" s="242"/>
      <c r="AA142" s="242"/>
      <c r="AB142" s="242"/>
      <c r="AC142" s="242"/>
      <c r="AD142" s="242"/>
      <c r="AE142" s="44"/>
      <c r="AF142" s="195"/>
      <c r="AG142" s="195"/>
      <c r="AH142" s="195"/>
      <c r="AI142" s="195"/>
      <c r="AJ142" s="195"/>
      <c r="AK142" s="195"/>
      <c r="AL142" s="40"/>
    </row>
    <row r="143" spans="1:38" ht="26.25" customHeight="1" x14ac:dyDescent="0.2">
      <c r="A143" s="46"/>
      <c r="B143" s="47" t="s">
        <v>394</v>
      </c>
      <c r="C143" s="48" t="s">
        <v>395</v>
      </c>
      <c r="D143" s="49" t="s">
        <v>396</v>
      </c>
      <c r="E143" s="154"/>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51"/>
      <c r="AF143" s="196"/>
      <c r="AG143" s="196"/>
      <c r="AH143" s="196"/>
      <c r="AI143" s="196"/>
      <c r="AJ143" s="196"/>
      <c r="AK143" s="196"/>
      <c r="AL143" s="47" t="s">
        <v>63</v>
      </c>
    </row>
    <row r="144" spans="1:38" ht="26.25" customHeight="1" x14ac:dyDescent="0.2">
      <c r="A144" s="46"/>
      <c r="B144" s="47" t="s">
        <v>397</v>
      </c>
      <c r="C144" s="48" t="s">
        <v>398</v>
      </c>
      <c r="D144" s="49" t="s">
        <v>396</v>
      </c>
      <c r="E144" s="154"/>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51"/>
      <c r="AF144" s="196"/>
      <c r="AG144" s="196"/>
      <c r="AH144" s="196"/>
      <c r="AI144" s="196"/>
      <c r="AJ144" s="196"/>
      <c r="AK144" s="196"/>
      <c r="AL144" s="47" t="s">
        <v>63</v>
      </c>
    </row>
    <row r="145" spans="1:38" ht="26.25" customHeight="1" x14ac:dyDescent="0.2">
      <c r="A145" s="46"/>
      <c r="B145" s="47" t="s">
        <v>399</v>
      </c>
      <c r="C145" s="48" t="s">
        <v>400</v>
      </c>
      <c r="D145" s="49" t="s">
        <v>396</v>
      </c>
      <c r="E145" s="154"/>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51"/>
      <c r="AF145" s="196"/>
      <c r="AG145" s="196"/>
      <c r="AH145" s="196"/>
      <c r="AI145" s="196"/>
      <c r="AJ145" s="196"/>
      <c r="AK145" s="196"/>
      <c r="AL145" s="47" t="s">
        <v>63</v>
      </c>
    </row>
    <row r="146" spans="1:38" ht="26.25" customHeight="1" x14ac:dyDescent="0.2">
      <c r="A146" s="46"/>
      <c r="B146" s="47" t="s">
        <v>401</v>
      </c>
      <c r="C146" s="48" t="s">
        <v>402</v>
      </c>
      <c r="D146" s="49" t="s">
        <v>396</v>
      </c>
      <c r="E146" s="154"/>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51"/>
      <c r="AF146" s="196"/>
      <c r="AG146" s="196"/>
      <c r="AH146" s="196"/>
      <c r="AI146" s="196"/>
      <c r="AJ146" s="196"/>
      <c r="AK146" s="196"/>
      <c r="AL146" s="47" t="s">
        <v>63</v>
      </c>
    </row>
    <row r="147" spans="1:38" ht="26.25" customHeight="1" x14ac:dyDescent="0.2">
      <c r="A147" s="46"/>
      <c r="B147" s="47" t="s">
        <v>403</v>
      </c>
      <c r="C147" s="48" t="s">
        <v>404</v>
      </c>
      <c r="D147" s="49" t="s">
        <v>396</v>
      </c>
      <c r="E147" s="154"/>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51"/>
      <c r="AF147" s="196"/>
      <c r="AG147" s="196"/>
      <c r="AH147" s="196"/>
      <c r="AI147" s="196"/>
      <c r="AJ147" s="196"/>
      <c r="AK147" s="196"/>
      <c r="AL147" s="47" t="s">
        <v>63</v>
      </c>
    </row>
    <row r="148" spans="1:38" ht="26.25" customHeight="1" x14ac:dyDescent="0.2">
      <c r="A148" s="46"/>
      <c r="B148" s="47" t="s">
        <v>405</v>
      </c>
      <c r="C148" s="48" t="s">
        <v>406</v>
      </c>
      <c r="D148" s="49" t="s">
        <v>396</v>
      </c>
      <c r="E148" s="154"/>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51"/>
      <c r="AF148" s="196"/>
      <c r="AG148" s="196"/>
      <c r="AH148" s="196"/>
      <c r="AI148" s="196"/>
      <c r="AJ148" s="196"/>
      <c r="AK148" s="196"/>
      <c r="AL148" s="47" t="s">
        <v>112</v>
      </c>
    </row>
    <row r="149" spans="1:38" ht="26.25" customHeight="1" x14ac:dyDescent="0.2">
      <c r="A149" s="46"/>
      <c r="B149" s="47" t="s">
        <v>407</v>
      </c>
      <c r="C149" s="48" t="s">
        <v>408</v>
      </c>
      <c r="D149" s="49" t="s">
        <v>396</v>
      </c>
      <c r="E149" s="154"/>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51"/>
      <c r="AF149" s="196"/>
      <c r="AG149" s="196"/>
      <c r="AH149" s="196"/>
      <c r="AI149" s="196"/>
      <c r="AJ149" s="196"/>
      <c r="AK149" s="196"/>
      <c r="AL149" s="47" t="s">
        <v>112</v>
      </c>
    </row>
    <row r="150" spans="1:38" ht="15" customHeight="1" x14ac:dyDescent="0.25">
      <c r="A150" s="52"/>
      <c r="B150" s="53"/>
      <c r="C150" s="53"/>
      <c r="D150" s="42"/>
      <c r="E150" s="113"/>
      <c r="F150" s="113"/>
      <c r="G150" s="113"/>
      <c r="H150" s="113"/>
      <c r="I150" s="113"/>
      <c r="J150" s="113"/>
      <c r="K150" s="113"/>
      <c r="L150" s="113"/>
      <c r="M150" s="113"/>
      <c r="N150" s="113"/>
      <c r="O150" s="155"/>
      <c r="P150" s="155"/>
      <c r="Q150" s="155"/>
      <c r="R150" s="155"/>
      <c r="S150" s="155"/>
      <c r="T150" s="155"/>
      <c r="U150" s="155"/>
      <c r="V150" s="155"/>
      <c r="W150" s="155"/>
      <c r="X150" s="155"/>
      <c r="Y150" s="155"/>
      <c r="Z150" s="155"/>
      <c r="AA150" s="155"/>
      <c r="AB150" s="155"/>
      <c r="AC150" s="155"/>
      <c r="AD150" s="155"/>
      <c r="AE150" s="54"/>
      <c r="AF150" s="197"/>
      <c r="AG150" s="197"/>
      <c r="AH150" s="197"/>
      <c r="AI150" s="197"/>
      <c r="AJ150" s="197"/>
      <c r="AK150" s="197"/>
      <c r="AL150" s="55"/>
    </row>
    <row r="151" spans="1:38" ht="26.25" customHeight="1" x14ac:dyDescent="0.2">
      <c r="A151" s="56"/>
      <c r="B151" s="57" t="s">
        <v>409</v>
      </c>
      <c r="C151" s="58" t="s">
        <v>410</v>
      </c>
      <c r="D151" s="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c r="AA151" s="156"/>
      <c r="AB151" s="156"/>
      <c r="AC151" s="156"/>
      <c r="AD151" s="156"/>
      <c r="AE151" s="60"/>
      <c r="AF151" s="198"/>
      <c r="AG151" s="198"/>
      <c r="AH151" s="198"/>
      <c r="AI151" s="198"/>
      <c r="AJ151" s="198"/>
      <c r="AK151" s="198"/>
      <c r="AL151" s="57"/>
    </row>
    <row r="152" spans="1:38" ht="37.5" customHeight="1" x14ac:dyDescent="0.2">
      <c r="A152" s="61"/>
      <c r="B152" s="65" t="s">
        <v>411</v>
      </c>
      <c r="C152" s="63" t="s">
        <v>412</v>
      </c>
      <c r="D152" s="61" t="s">
        <v>413</v>
      </c>
      <c r="E152" s="157">
        <f t="shared" ref="E152:AD152" si="1">E141 + E151 + IF(AND(OR($B$4="AT",$B$4="BE",$B$4="CH",$B$4="GB",$B$4="IE",$B$4="LT",$B$4="LU",$B$4="NL"),SUM(E143:E149)&gt;0),SUM(E143:E149)-SUM(E27:E33),0)</f>
        <v>57.110795839328297</v>
      </c>
      <c r="F152" s="157">
        <f t="shared" si="1"/>
        <v>57.098171196512915</v>
      </c>
      <c r="G152" s="157">
        <f t="shared" si="1"/>
        <v>17.681936238355902</v>
      </c>
      <c r="H152" s="157">
        <f t="shared" si="1"/>
        <v>36.660838422442758</v>
      </c>
      <c r="I152" s="157">
        <f t="shared" si="1"/>
        <v>16.46305946286256</v>
      </c>
      <c r="J152" s="157">
        <f t="shared" si="1"/>
        <v>26.321947246966257</v>
      </c>
      <c r="K152" s="157">
        <f t="shared" si="1"/>
        <v>42.145234173212401</v>
      </c>
      <c r="L152" s="157">
        <f t="shared" si="1"/>
        <v>2.538096929448733</v>
      </c>
      <c r="M152" s="157">
        <f t="shared" si="1"/>
        <v>157.77275299308704</v>
      </c>
      <c r="N152" s="157">
        <f t="shared" si="1"/>
        <v>2.9699870077508561</v>
      </c>
      <c r="O152" s="157">
        <f t="shared" si="1"/>
        <v>0.17252801171233717</v>
      </c>
      <c r="P152" s="157">
        <f t="shared" si="1"/>
        <v>0.16374526389345379</v>
      </c>
      <c r="Q152" s="157">
        <f t="shared" si="1"/>
        <v>0.15824122948406458</v>
      </c>
      <c r="R152" s="157">
        <f t="shared" si="1"/>
        <v>1.3600219443749875</v>
      </c>
      <c r="S152" s="157">
        <f t="shared" si="1"/>
        <v>4.4682617804227869</v>
      </c>
      <c r="T152" s="157">
        <f t="shared" si="1"/>
        <v>4.5159637226825975</v>
      </c>
      <c r="U152" s="157">
        <f t="shared" si="1"/>
        <v>0.2483464501560371</v>
      </c>
      <c r="V152" s="157">
        <f t="shared" si="1"/>
        <v>25.387958211526538</v>
      </c>
      <c r="W152" s="157">
        <f t="shared" si="1"/>
        <v>21.855705340900002</v>
      </c>
      <c r="X152" s="157">
        <f t="shared" si="1"/>
        <v>3.6894686423681069</v>
      </c>
      <c r="Y152" s="157">
        <f t="shared" si="1"/>
        <v>3.9617485816035458</v>
      </c>
      <c r="Z152" s="157">
        <f t="shared" si="1"/>
        <v>1.7390806144114002</v>
      </c>
      <c r="AA152" s="157">
        <f t="shared" si="1"/>
        <v>1.9326038901203002</v>
      </c>
      <c r="AB152" s="157">
        <f t="shared" si="1"/>
        <v>10.677971341285001</v>
      </c>
      <c r="AC152" s="157">
        <f t="shared" si="1"/>
        <v>0.27178419573294443</v>
      </c>
      <c r="AD152" s="157">
        <f t="shared" si="1"/>
        <v>1.9270334882312974</v>
      </c>
      <c r="AE152" s="51"/>
      <c r="AF152" s="199"/>
      <c r="AG152" s="199"/>
      <c r="AH152" s="199"/>
      <c r="AI152" s="199"/>
      <c r="AJ152" s="199"/>
      <c r="AK152" s="199"/>
      <c r="AL152" s="65"/>
    </row>
    <row r="153" spans="1:38" ht="26.25" customHeight="1" x14ac:dyDescent="0.2">
      <c r="A153" s="56"/>
      <c r="B153" s="57" t="s">
        <v>414</v>
      </c>
      <c r="C153" s="58" t="s">
        <v>415</v>
      </c>
      <c r="D153" s="56" t="s">
        <v>416</v>
      </c>
      <c r="E153" s="156"/>
      <c r="F153" s="156"/>
      <c r="G153" s="156"/>
      <c r="H153" s="156"/>
      <c r="I153" s="156"/>
      <c r="J153" s="156"/>
      <c r="K153" s="156"/>
      <c r="L153" s="156"/>
      <c r="M153" s="156"/>
      <c r="N153" s="156"/>
      <c r="O153" s="156"/>
      <c r="P153" s="156"/>
      <c r="Q153" s="156"/>
      <c r="R153" s="156"/>
      <c r="S153" s="156"/>
      <c r="T153" s="156"/>
      <c r="U153" s="156"/>
      <c r="V153" s="156"/>
      <c r="W153" s="156"/>
      <c r="X153" s="156"/>
      <c r="Y153" s="156"/>
      <c r="Z153" s="156"/>
      <c r="AA153" s="156"/>
      <c r="AB153" s="156"/>
      <c r="AC153" s="156"/>
      <c r="AD153" s="156"/>
      <c r="AE153" s="60"/>
      <c r="AF153" s="198"/>
      <c r="AG153" s="198"/>
      <c r="AH153" s="198"/>
      <c r="AI153" s="198"/>
      <c r="AJ153" s="198"/>
      <c r="AK153" s="198"/>
      <c r="AL153" s="57"/>
    </row>
    <row r="154" spans="1:38" ht="37.5" customHeight="1" x14ac:dyDescent="0.2">
      <c r="A154" s="61"/>
      <c r="B154" s="65" t="s">
        <v>417</v>
      </c>
      <c r="C154" s="63" t="s">
        <v>418</v>
      </c>
      <c r="D154" s="61" t="s">
        <v>419</v>
      </c>
      <c r="E154" s="157">
        <f>E141 + E153 - IF(OR($B$6=2005,$B$6&gt;=2020),SUM(E99:E122),0) + IF(AND(OR($B$4="AT",$B$4="BE",$B$4="CH",$B$4="GB",$B$4="IE",$B$4="LT",$B$4="LU",$B$4="NL"),SUM(E143:E149)&gt;0),SUM(E143:E149)-SUM(E27:E33),0)</f>
        <v>57.110795839328297</v>
      </c>
      <c r="F154" s="157">
        <f>F141 + F153 - IF(OR($B$6=2005,$B$6&gt;=2020),SUM(F99:F122),0) + IF(AND(OR($B$4="AT",$B$4="BE",$B$4="CH",$B$4="GB",$B$4="IE",$B$4="LT",$B$4="LU",$B$4="NL"),SUM(F143:F149)&gt;0),SUM(F143:F149)-SUM(F27:F33),0)</f>
        <v>57.098171196512915</v>
      </c>
      <c r="G154" s="157">
        <f t="shared" ref="G154:AD154" si="2">G141 + G153 + IF(AND(OR($B$4="AT",$B$4="BE",$B$4="CH",$B$4="GB",$B$4="IE",$B$4="LT",$B$4="LU",$B$4="NL"),SUM(G143:G149)&gt;0),SUM(G143:G149)-SUM(G27:G33),0)</f>
        <v>17.681936238355902</v>
      </c>
      <c r="H154" s="157">
        <f t="shared" si="2"/>
        <v>36.660838422442758</v>
      </c>
      <c r="I154" s="157">
        <f t="shared" si="2"/>
        <v>16.46305946286256</v>
      </c>
      <c r="J154" s="157">
        <f t="shared" si="2"/>
        <v>26.321947246966257</v>
      </c>
      <c r="K154" s="157">
        <f t="shared" si="2"/>
        <v>42.145234173212401</v>
      </c>
      <c r="L154" s="157">
        <f t="shared" si="2"/>
        <v>2.538096929448733</v>
      </c>
      <c r="M154" s="157">
        <f t="shared" si="2"/>
        <v>157.77275299308704</v>
      </c>
      <c r="N154" s="157">
        <f t="shared" si="2"/>
        <v>2.9699870077508561</v>
      </c>
      <c r="O154" s="157">
        <f t="shared" si="2"/>
        <v>0.17252801171233717</v>
      </c>
      <c r="P154" s="157">
        <f t="shared" si="2"/>
        <v>0.16374526389345379</v>
      </c>
      <c r="Q154" s="157">
        <f t="shared" si="2"/>
        <v>0.15824122948406458</v>
      </c>
      <c r="R154" s="157">
        <f t="shared" si="2"/>
        <v>1.3600219443749875</v>
      </c>
      <c r="S154" s="157">
        <f t="shared" si="2"/>
        <v>4.4682617804227869</v>
      </c>
      <c r="T154" s="157">
        <f t="shared" si="2"/>
        <v>4.5159637226825975</v>
      </c>
      <c r="U154" s="157">
        <f t="shared" si="2"/>
        <v>0.2483464501560371</v>
      </c>
      <c r="V154" s="157">
        <f t="shared" si="2"/>
        <v>25.387958211526538</v>
      </c>
      <c r="W154" s="157">
        <f t="shared" si="2"/>
        <v>21.855705340900002</v>
      </c>
      <c r="X154" s="157">
        <f t="shared" si="2"/>
        <v>3.6894686423681069</v>
      </c>
      <c r="Y154" s="157">
        <f t="shared" si="2"/>
        <v>3.9617485816035458</v>
      </c>
      <c r="Z154" s="157">
        <f t="shared" si="2"/>
        <v>1.7390806144114002</v>
      </c>
      <c r="AA154" s="157">
        <f t="shared" si="2"/>
        <v>1.9326038901203002</v>
      </c>
      <c r="AB154" s="157">
        <f t="shared" si="2"/>
        <v>10.677971341285001</v>
      </c>
      <c r="AC154" s="157">
        <f t="shared" si="2"/>
        <v>0.27178419573294443</v>
      </c>
      <c r="AD154" s="157">
        <f t="shared" si="2"/>
        <v>1.9270334882312974</v>
      </c>
      <c r="AE154" s="66"/>
      <c r="AF154" s="199"/>
      <c r="AG154" s="199"/>
      <c r="AH154" s="199"/>
      <c r="AI154" s="199"/>
      <c r="AJ154" s="199"/>
      <c r="AK154" s="199"/>
      <c r="AL154" s="65"/>
    </row>
    <row r="155" spans="1:38" ht="15" customHeight="1" x14ac:dyDescent="0.25">
      <c r="A155" s="52"/>
      <c r="B155" s="53"/>
      <c r="C155" s="53"/>
      <c r="D155" s="42"/>
      <c r="E155" s="113"/>
      <c r="F155" s="113"/>
      <c r="G155" s="113"/>
      <c r="H155" s="113"/>
      <c r="I155" s="113"/>
      <c r="J155" s="113"/>
      <c r="K155" s="113"/>
      <c r="L155" s="113"/>
      <c r="M155" s="113"/>
      <c r="N155" s="113"/>
      <c r="O155" s="155"/>
      <c r="P155" s="155"/>
      <c r="Q155" s="155"/>
      <c r="R155" s="155"/>
      <c r="S155" s="155"/>
      <c r="T155" s="155"/>
      <c r="U155" s="155"/>
      <c r="V155" s="155"/>
      <c r="W155" s="155"/>
      <c r="X155" s="155"/>
      <c r="Y155" s="155"/>
      <c r="Z155" s="155"/>
      <c r="AA155" s="155"/>
      <c r="AB155" s="155"/>
      <c r="AC155" s="155"/>
      <c r="AD155" s="155"/>
      <c r="AE155" s="54"/>
      <c r="AF155" s="197"/>
      <c r="AG155" s="197"/>
      <c r="AH155" s="197"/>
      <c r="AI155" s="197"/>
      <c r="AJ155" s="197"/>
      <c r="AK155" s="197"/>
      <c r="AL155" s="55"/>
    </row>
    <row r="156" spans="1:38" ht="26.25" customHeight="1" x14ac:dyDescent="0.2">
      <c r="A156" s="67" t="s">
        <v>420</v>
      </c>
      <c r="B156" s="68"/>
      <c r="C156" s="68"/>
      <c r="D156" s="68"/>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c r="AC156" s="190"/>
      <c r="AD156" s="190"/>
      <c r="AE156" s="69"/>
      <c r="AF156" s="200"/>
      <c r="AG156" s="200"/>
      <c r="AH156" s="200"/>
      <c r="AI156" s="200"/>
      <c r="AJ156" s="200"/>
      <c r="AK156" s="200"/>
      <c r="AL156" s="70"/>
    </row>
    <row r="157" spans="1:38" ht="26.25" customHeight="1" x14ac:dyDescent="0.2">
      <c r="A157" s="71" t="s">
        <v>421</v>
      </c>
      <c r="B157" s="71" t="s">
        <v>422</v>
      </c>
      <c r="C157" s="72" t="s">
        <v>423</v>
      </c>
      <c r="D157" s="73"/>
      <c r="E157" s="112">
        <v>0.56160431394119681</v>
      </c>
      <c r="F157" s="112">
        <v>2.1937668513327999E-2</v>
      </c>
      <c r="G157" s="112">
        <v>4.3875337026655997E-2</v>
      </c>
      <c r="H157" s="112" t="s">
        <v>72</v>
      </c>
      <c r="I157" s="112">
        <v>8.7750674053312001E-3</v>
      </c>
      <c r="J157" s="112">
        <v>8.7750674053312001E-3</v>
      </c>
      <c r="K157" s="112">
        <v>8.7750674053312001E-3</v>
      </c>
      <c r="L157" s="112">
        <v>1.3162601107996801E-3</v>
      </c>
      <c r="M157" s="112">
        <v>4.8262870729321596E-2</v>
      </c>
      <c r="N157" s="112" t="s">
        <v>72</v>
      </c>
      <c r="O157" s="112" t="s">
        <v>72</v>
      </c>
      <c r="P157" s="112" t="s">
        <v>72</v>
      </c>
      <c r="Q157" s="112" t="s">
        <v>72</v>
      </c>
      <c r="R157" s="112" t="s">
        <v>72</v>
      </c>
      <c r="S157" s="112" t="s">
        <v>72</v>
      </c>
      <c r="T157" s="112" t="s">
        <v>72</v>
      </c>
      <c r="U157" s="112" t="s">
        <v>72</v>
      </c>
      <c r="V157" s="112" t="s">
        <v>72</v>
      </c>
      <c r="W157" s="112" t="s">
        <v>72</v>
      </c>
      <c r="X157" s="112" t="s">
        <v>72</v>
      </c>
      <c r="Y157" s="112" t="s">
        <v>72</v>
      </c>
      <c r="Z157" s="112" t="s">
        <v>72</v>
      </c>
      <c r="AA157" s="112" t="s">
        <v>72</v>
      </c>
      <c r="AB157" s="112" t="s">
        <v>72</v>
      </c>
      <c r="AC157" s="112" t="s">
        <v>72</v>
      </c>
      <c r="AD157" s="112" t="s">
        <v>72</v>
      </c>
      <c r="AE157" s="51"/>
      <c r="AF157" s="201">
        <v>1934.9023628755292</v>
      </c>
      <c r="AG157" s="201" t="s">
        <v>67</v>
      </c>
      <c r="AH157" s="201" t="s">
        <v>67</v>
      </c>
      <c r="AI157" s="201" t="s">
        <v>67</v>
      </c>
      <c r="AJ157" s="201" t="s">
        <v>67</v>
      </c>
      <c r="AK157" s="201" t="s">
        <v>67</v>
      </c>
      <c r="AL157" s="71" t="s">
        <v>63</v>
      </c>
    </row>
    <row r="158" spans="1:38" ht="26.25" customHeight="1" x14ac:dyDescent="0.2">
      <c r="A158" s="71" t="s">
        <v>421</v>
      </c>
      <c r="B158" s="71" t="s">
        <v>424</v>
      </c>
      <c r="C158" s="72" t="s">
        <v>425</v>
      </c>
      <c r="D158" s="73"/>
      <c r="E158" s="112">
        <v>4.0000319999999997E-3</v>
      </c>
      <c r="F158" s="112">
        <v>1.4705999999999999E-4</v>
      </c>
      <c r="G158" s="112">
        <v>2.4706080000000001E-4</v>
      </c>
      <c r="H158" s="112" t="s">
        <v>72</v>
      </c>
      <c r="I158" s="112">
        <v>4.4118E-5</v>
      </c>
      <c r="J158" s="112">
        <v>4.4118E-5</v>
      </c>
      <c r="K158" s="112">
        <v>4.4118E-5</v>
      </c>
      <c r="L158" s="112">
        <v>4.4118E-5</v>
      </c>
      <c r="M158" s="112">
        <v>1.4705999999999999E-4</v>
      </c>
      <c r="N158" s="112" t="s">
        <v>72</v>
      </c>
      <c r="O158" s="112" t="s">
        <v>72</v>
      </c>
      <c r="P158" s="112" t="s">
        <v>72</v>
      </c>
      <c r="Q158" s="112" t="s">
        <v>72</v>
      </c>
      <c r="R158" s="112" t="s">
        <v>72</v>
      </c>
      <c r="S158" s="112" t="s">
        <v>72</v>
      </c>
      <c r="T158" s="112" t="s">
        <v>72</v>
      </c>
      <c r="U158" s="112" t="s">
        <v>72</v>
      </c>
      <c r="V158" s="112" t="s">
        <v>72</v>
      </c>
      <c r="W158" s="112" t="s">
        <v>72</v>
      </c>
      <c r="X158" s="112" t="s">
        <v>72</v>
      </c>
      <c r="Y158" s="112" t="s">
        <v>72</v>
      </c>
      <c r="Z158" s="112" t="s">
        <v>72</v>
      </c>
      <c r="AA158" s="112" t="s">
        <v>72</v>
      </c>
      <c r="AB158" s="112" t="s">
        <v>72</v>
      </c>
      <c r="AC158" s="112" t="s">
        <v>72</v>
      </c>
      <c r="AD158" s="112" t="s">
        <v>72</v>
      </c>
      <c r="AE158" s="51"/>
      <c r="AF158" s="201">
        <v>0.29411999999999999</v>
      </c>
      <c r="AG158" s="201" t="s">
        <v>67</v>
      </c>
      <c r="AH158" s="201" t="s">
        <v>67</v>
      </c>
      <c r="AI158" s="201" t="s">
        <v>67</v>
      </c>
      <c r="AJ158" s="201" t="s">
        <v>67</v>
      </c>
      <c r="AK158" s="201" t="s">
        <v>67</v>
      </c>
      <c r="AL158" s="71" t="s">
        <v>63</v>
      </c>
    </row>
    <row r="159" spans="1:38" ht="26.25" customHeight="1" x14ac:dyDescent="0.2">
      <c r="A159" s="71" t="s">
        <v>426</v>
      </c>
      <c r="B159" s="71" t="s">
        <v>427</v>
      </c>
      <c r="C159" s="72" t="s">
        <v>428</v>
      </c>
      <c r="D159" s="73"/>
      <c r="E159" s="112">
        <v>10.588159122725152</v>
      </c>
      <c r="F159" s="112">
        <v>0.37766682221185249</v>
      </c>
      <c r="G159" s="112">
        <v>0.13488100793280447</v>
      </c>
      <c r="H159" s="112">
        <v>9.4416705552963126E-5</v>
      </c>
      <c r="I159" s="112">
        <v>0.18883341110592625</v>
      </c>
      <c r="J159" s="112">
        <v>0.20232151189920669</v>
      </c>
      <c r="K159" s="112">
        <v>0.20232151189920669</v>
      </c>
      <c r="L159" s="112">
        <v>5.8538357442837134E-2</v>
      </c>
      <c r="M159" s="112">
        <v>0.99811945870275309</v>
      </c>
      <c r="N159" s="112">
        <v>1.753453103126458E-2</v>
      </c>
      <c r="O159" s="112">
        <v>1.3488100793280446E-3</v>
      </c>
      <c r="P159" s="112">
        <v>4.0464302379841334E-3</v>
      </c>
      <c r="Q159" s="112">
        <v>5.3952403173121782E-3</v>
      </c>
      <c r="R159" s="112">
        <v>6.7440503966402238E-3</v>
      </c>
      <c r="S159" s="112">
        <v>0.11869528698086793</v>
      </c>
      <c r="T159" s="112">
        <v>0.13488100793280447</v>
      </c>
      <c r="U159" s="112">
        <v>1.3488100793280448E-2</v>
      </c>
      <c r="V159" s="112">
        <v>0.16185720951936536</v>
      </c>
      <c r="W159" s="112">
        <v>7.5152999999999993E-4</v>
      </c>
      <c r="X159" s="112">
        <v>4.0464302379841334E-3</v>
      </c>
      <c r="Y159" s="112">
        <v>6.7440503966402238E-3</v>
      </c>
      <c r="Z159" s="112" t="s">
        <v>72</v>
      </c>
      <c r="AA159" s="112" t="s">
        <v>72</v>
      </c>
      <c r="AB159" s="112">
        <v>1.0790480634624358E-2</v>
      </c>
      <c r="AC159" s="112">
        <v>1.0790480634624357E-5</v>
      </c>
      <c r="AD159" s="112">
        <v>1.0250956602893139E-5</v>
      </c>
      <c r="AE159" s="51"/>
      <c r="AF159" s="201">
        <v>5781</v>
      </c>
      <c r="AG159" s="112" t="s">
        <v>67</v>
      </c>
      <c r="AH159" s="112" t="s">
        <v>67</v>
      </c>
      <c r="AI159" s="112" t="s">
        <v>67</v>
      </c>
      <c r="AJ159" s="112" t="s">
        <v>67</v>
      </c>
      <c r="AK159" s="112" t="s">
        <v>67</v>
      </c>
      <c r="AL159" s="71" t="s">
        <v>429</v>
      </c>
    </row>
    <row r="160" spans="1:38" ht="26.25" customHeight="1" x14ac:dyDescent="0.2">
      <c r="A160" s="71" t="s">
        <v>430</v>
      </c>
      <c r="B160" s="71" t="s">
        <v>431</v>
      </c>
      <c r="C160" s="72" t="s">
        <v>432</v>
      </c>
      <c r="D160" s="73"/>
      <c r="E160" s="112"/>
      <c r="F160" s="112"/>
      <c r="G160" s="112"/>
      <c r="H160" s="112"/>
      <c r="I160" s="112"/>
      <c r="J160" s="112"/>
      <c r="K160" s="112"/>
      <c r="L160" s="112"/>
      <c r="M160" s="112"/>
      <c r="N160" s="112"/>
      <c r="O160" s="112"/>
      <c r="P160" s="112"/>
      <c r="Q160" s="112"/>
      <c r="R160" s="112"/>
      <c r="S160" s="112"/>
      <c r="T160" s="112"/>
      <c r="U160" s="112"/>
      <c r="V160" s="112"/>
      <c r="W160" s="112"/>
      <c r="X160" s="112"/>
      <c r="Y160" s="112"/>
      <c r="Z160" s="112"/>
      <c r="AA160" s="112"/>
      <c r="AB160" s="112"/>
      <c r="AC160" s="112"/>
      <c r="AD160" s="112"/>
      <c r="AE160" s="51"/>
      <c r="AF160" s="201"/>
      <c r="AG160" s="201"/>
      <c r="AH160" s="201"/>
      <c r="AI160" s="201"/>
      <c r="AJ160" s="201"/>
      <c r="AK160" s="201"/>
      <c r="AL160" s="71"/>
    </row>
    <row r="161" spans="1:38" ht="26.25" customHeight="1" x14ac:dyDescent="0.2">
      <c r="A161" s="75" t="s">
        <v>430</v>
      </c>
      <c r="B161" s="75" t="s">
        <v>433</v>
      </c>
      <c r="C161" s="76" t="s">
        <v>434</v>
      </c>
      <c r="D161" s="77"/>
      <c r="E161" s="218"/>
      <c r="F161" s="218"/>
      <c r="G161" s="218"/>
      <c r="H161" s="218"/>
      <c r="I161" s="218"/>
      <c r="J161" s="218"/>
      <c r="K161" s="218"/>
      <c r="L161" s="218"/>
      <c r="M161" s="218"/>
      <c r="N161" s="218"/>
      <c r="O161" s="218"/>
      <c r="P161" s="218"/>
      <c r="Q161" s="218"/>
      <c r="R161" s="218"/>
      <c r="S161" s="218"/>
      <c r="T161" s="218"/>
      <c r="U161" s="218"/>
      <c r="V161" s="218"/>
      <c r="W161" s="218"/>
      <c r="X161" s="218"/>
      <c r="Y161" s="218"/>
      <c r="Z161" s="218"/>
      <c r="AA161" s="218"/>
      <c r="AB161" s="218"/>
      <c r="AC161" s="218"/>
      <c r="AD161" s="218"/>
      <c r="AE161" s="60"/>
      <c r="AF161" s="203"/>
      <c r="AG161" s="203"/>
      <c r="AH161" s="203"/>
      <c r="AI161" s="203"/>
      <c r="AJ161" s="203"/>
      <c r="AK161" s="203"/>
      <c r="AL161" s="75" t="s">
        <v>73</v>
      </c>
    </row>
    <row r="162" spans="1:38" ht="26.25" customHeight="1" x14ac:dyDescent="0.2">
      <c r="A162" s="79" t="s">
        <v>435</v>
      </c>
      <c r="B162" s="79" t="s">
        <v>436</v>
      </c>
      <c r="C162" s="80" t="s">
        <v>437</v>
      </c>
      <c r="D162" s="81"/>
      <c r="E162" s="219"/>
      <c r="F162" s="219"/>
      <c r="G162" s="219"/>
      <c r="H162" s="219"/>
      <c r="I162" s="219"/>
      <c r="J162" s="219"/>
      <c r="K162" s="219"/>
      <c r="L162" s="219"/>
      <c r="M162" s="219"/>
      <c r="N162" s="219"/>
      <c r="O162" s="219"/>
      <c r="P162" s="219"/>
      <c r="Q162" s="219"/>
      <c r="R162" s="219"/>
      <c r="S162" s="219"/>
      <c r="T162" s="219"/>
      <c r="U162" s="219"/>
      <c r="V162" s="219"/>
      <c r="W162" s="219"/>
      <c r="X162" s="219"/>
      <c r="Y162" s="219"/>
      <c r="Z162" s="219"/>
      <c r="AA162" s="219"/>
      <c r="AB162" s="219"/>
      <c r="AC162" s="219"/>
      <c r="AD162" s="219"/>
      <c r="AE162" s="60"/>
      <c r="AF162" s="204"/>
      <c r="AG162" s="204"/>
      <c r="AH162" s="204"/>
      <c r="AI162" s="204"/>
      <c r="AJ162" s="204"/>
      <c r="AK162" s="204"/>
      <c r="AL162" s="79" t="s">
        <v>194</v>
      </c>
    </row>
    <row r="163" spans="1:38" ht="26.25" customHeight="1" x14ac:dyDescent="0.2">
      <c r="A163" s="79" t="s">
        <v>435</v>
      </c>
      <c r="B163" s="79" t="s">
        <v>438</v>
      </c>
      <c r="C163" s="80" t="s">
        <v>439</v>
      </c>
      <c r="D163" s="81"/>
      <c r="E163" s="219"/>
      <c r="F163" s="219"/>
      <c r="G163" s="219"/>
      <c r="H163" s="219"/>
      <c r="I163" s="219"/>
      <c r="J163" s="219"/>
      <c r="K163" s="219"/>
      <c r="L163" s="219"/>
      <c r="M163" s="219"/>
      <c r="N163" s="219"/>
      <c r="O163" s="219"/>
      <c r="P163" s="219"/>
      <c r="Q163" s="219"/>
      <c r="R163" s="219"/>
      <c r="S163" s="219"/>
      <c r="T163" s="219"/>
      <c r="U163" s="219"/>
      <c r="V163" s="219"/>
      <c r="W163" s="219"/>
      <c r="X163" s="219"/>
      <c r="Y163" s="219"/>
      <c r="Z163" s="219"/>
      <c r="AA163" s="219"/>
      <c r="AB163" s="219"/>
      <c r="AC163" s="219"/>
      <c r="AD163" s="219"/>
      <c r="AE163" s="60"/>
      <c r="AF163" s="204"/>
      <c r="AG163" s="204"/>
      <c r="AH163" s="204"/>
      <c r="AI163" s="204"/>
      <c r="AJ163" s="204"/>
      <c r="AK163" s="204"/>
      <c r="AL163" s="79" t="s">
        <v>440</v>
      </c>
    </row>
    <row r="164" spans="1:38" ht="26.25" customHeight="1" x14ac:dyDescent="0.2">
      <c r="A164" s="79" t="s">
        <v>435</v>
      </c>
      <c r="B164" s="79" t="s">
        <v>441</v>
      </c>
      <c r="C164" s="80" t="s">
        <v>442</v>
      </c>
      <c r="D164" s="81"/>
      <c r="E164" s="219"/>
      <c r="F164" s="219"/>
      <c r="G164" s="219"/>
      <c r="H164" s="219"/>
      <c r="I164" s="219"/>
      <c r="J164" s="219"/>
      <c r="K164" s="219"/>
      <c r="L164" s="219"/>
      <c r="M164" s="219"/>
      <c r="N164" s="219"/>
      <c r="O164" s="219"/>
      <c r="P164" s="219"/>
      <c r="Q164" s="219"/>
      <c r="R164" s="219"/>
      <c r="S164" s="219"/>
      <c r="T164" s="219"/>
      <c r="U164" s="219"/>
      <c r="V164" s="219"/>
      <c r="W164" s="219"/>
      <c r="X164" s="219"/>
      <c r="Y164" s="219"/>
      <c r="Z164" s="219"/>
      <c r="AA164" s="219"/>
      <c r="AB164" s="219"/>
      <c r="AC164" s="219"/>
      <c r="AD164" s="219"/>
      <c r="AE164" s="83"/>
      <c r="AF164" s="204"/>
      <c r="AG164" s="204"/>
      <c r="AH164" s="204"/>
      <c r="AI164" s="204"/>
      <c r="AJ164" s="204"/>
      <c r="AK164" s="204"/>
      <c r="AL164" s="79"/>
    </row>
    <row r="165" spans="1:38" ht="15" customHeight="1" x14ac:dyDescent="0.2">
      <c r="D165" s="85"/>
      <c r="E165" s="220"/>
      <c r="F165" s="221"/>
      <c r="G165" s="221"/>
      <c r="H165" s="221"/>
      <c r="I165" s="221"/>
      <c r="J165" s="221"/>
      <c r="K165" s="221"/>
      <c r="L165" s="221"/>
      <c r="M165" s="221"/>
      <c r="N165" s="221"/>
      <c r="O165" s="221"/>
      <c r="P165" s="221"/>
      <c r="Q165" s="221"/>
      <c r="R165" s="221"/>
      <c r="S165" s="221"/>
      <c r="T165" s="221"/>
      <c r="U165" s="221"/>
      <c r="V165" s="221"/>
      <c r="W165" s="221"/>
      <c r="X165" s="221"/>
      <c r="Y165" s="221"/>
      <c r="Z165" s="221"/>
      <c r="AA165" s="221"/>
      <c r="AB165" s="221"/>
      <c r="AC165" s="221"/>
      <c r="AD165" s="221"/>
      <c r="AE165" s="86"/>
      <c r="AF165" s="205"/>
      <c r="AG165" s="205"/>
      <c r="AH165" s="205"/>
      <c r="AI165" s="205"/>
      <c r="AJ165" s="205"/>
      <c r="AK165" s="205"/>
      <c r="AL165" s="88"/>
    </row>
    <row r="166" spans="1:38" s="91" customFormat="1" ht="52.5" customHeight="1" x14ac:dyDescent="0.25">
      <c r="A166" s="409" t="s">
        <v>461</v>
      </c>
      <c r="B166" s="409"/>
      <c r="C166" s="409"/>
      <c r="D166" s="409"/>
      <c r="E166" s="409"/>
      <c r="F166" s="409"/>
      <c r="G166" s="409"/>
      <c r="H166" s="222"/>
      <c r="I166" s="223"/>
      <c r="J166" s="223"/>
      <c r="K166" s="223"/>
      <c r="L166" s="223"/>
      <c r="M166" s="223"/>
      <c r="N166" s="223"/>
      <c r="O166" s="223"/>
      <c r="P166" s="223"/>
      <c r="Q166" s="223"/>
      <c r="R166" s="223"/>
      <c r="S166" s="223"/>
      <c r="T166" s="223"/>
      <c r="U166" s="223"/>
      <c r="V166" s="224"/>
      <c r="W166" s="224"/>
      <c r="X166" s="224"/>
      <c r="Y166" s="224"/>
      <c r="Z166" s="224"/>
      <c r="AA166" s="224"/>
      <c r="AB166" s="224"/>
      <c r="AC166" s="225"/>
      <c r="AD166" s="225"/>
      <c r="AF166" s="206"/>
      <c r="AG166" s="206"/>
      <c r="AH166" s="206"/>
      <c r="AI166" s="206"/>
      <c r="AJ166" s="206"/>
      <c r="AK166" s="206"/>
    </row>
    <row r="167" spans="1:38" s="94" customFormat="1" ht="63.75" customHeight="1" x14ac:dyDescent="0.25">
      <c r="A167" s="409" t="s">
        <v>462</v>
      </c>
      <c r="B167" s="409"/>
      <c r="C167" s="409"/>
      <c r="D167" s="409"/>
      <c r="E167" s="409"/>
      <c r="F167" s="409"/>
      <c r="G167" s="409"/>
      <c r="H167" s="222"/>
      <c r="I167" s="223"/>
      <c r="J167" s="113"/>
      <c r="K167" s="113"/>
      <c r="L167" s="113"/>
      <c r="M167" s="223"/>
      <c r="N167" s="223"/>
      <c r="O167" s="223"/>
      <c r="P167" s="223"/>
      <c r="Q167" s="223"/>
      <c r="R167" s="223"/>
      <c r="S167" s="223"/>
      <c r="T167" s="223"/>
      <c r="U167" s="223"/>
      <c r="V167" s="226"/>
      <c r="W167" s="226"/>
      <c r="X167" s="226"/>
      <c r="Y167" s="226"/>
      <c r="Z167" s="226"/>
      <c r="AA167" s="226"/>
      <c r="AB167" s="226"/>
      <c r="AC167" s="226"/>
      <c r="AD167" s="226"/>
      <c r="AF167" s="207"/>
      <c r="AG167" s="207"/>
      <c r="AH167" s="207"/>
      <c r="AI167" s="207"/>
      <c r="AJ167" s="207"/>
      <c r="AK167" s="207"/>
    </row>
    <row r="168" spans="1:38" s="94" customFormat="1" ht="26.25" customHeight="1" x14ac:dyDescent="0.25">
      <c r="A168" s="409" t="s">
        <v>463</v>
      </c>
      <c r="B168" s="409"/>
      <c r="C168" s="409"/>
      <c r="D168" s="409"/>
      <c r="E168" s="409"/>
      <c r="F168" s="409"/>
      <c r="G168" s="409"/>
      <c r="H168" s="222"/>
      <c r="I168" s="223"/>
      <c r="J168" s="113"/>
      <c r="K168" s="113"/>
      <c r="L168" s="113"/>
      <c r="M168" s="223"/>
      <c r="N168" s="223"/>
      <c r="O168" s="223"/>
      <c r="P168" s="223"/>
      <c r="Q168" s="223"/>
      <c r="R168" s="223"/>
      <c r="S168" s="223"/>
      <c r="T168" s="223"/>
      <c r="U168" s="223"/>
      <c r="V168" s="226"/>
      <c r="W168" s="226"/>
      <c r="X168" s="226"/>
      <c r="Y168" s="226"/>
      <c r="Z168" s="226"/>
      <c r="AA168" s="226"/>
      <c r="AB168" s="226"/>
      <c r="AC168" s="226"/>
      <c r="AD168" s="226"/>
      <c r="AF168" s="207"/>
      <c r="AG168" s="207"/>
      <c r="AH168" s="207"/>
      <c r="AI168" s="207"/>
      <c r="AJ168" s="207"/>
      <c r="AK168" s="207"/>
    </row>
    <row r="169" spans="1:38" s="91" customFormat="1" ht="26.25" customHeight="1" x14ac:dyDescent="0.25">
      <c r="A169" s="409" t="s">
        <v>464</v>
      </c>
      <c r="B169" s="409"/>
      <c r="C169" s="409"/>
      <c r="D169" s="409"/>
      <c r="E169" s="409"/>
      <c r="F169" s="409"/>
      <c r="G169" s="409"/>
      <c r="H169" s="222"/>
      <c r="I169" s="223"/>
      <c r="J169" s="113"/>
      <c r="K169" s="113"/>
      <c r="L169" s="113"/>
      <c r="M169" s="223"/>
      <c r="N169" s="223"/>
      <c r="O169" s="223"/>
      <c r="P169" s="223"/>
      <c r="Q169" s="223"/>
      <c r="R169" s="223"/>
      <c r="S169" s="223"/>
      <c r="T169" s="223"/>
      <c r="U169" s="223"/>
      <c r="V169" s="224"/>
      <c r="W169" s="224"/>
      <c r="X169" s="224"/>
      <c r="Y169" s="224"/>
      <c r="Z169" s="224"/>
      <c r="AA169" s="224"/>
      <c r="AB169" s="224"/>
      <c r="AC169" s="225"/>
      <c r="AD169" s="225"/>
      <c r="AF169" s="206"/>
      <c r="AG169" s="206"/>
      <c r="AH169" s="206"/>
      <c r="AI169" s="206"/>
      <c r="AJ169" s="206"/>
      <c r="AK169" s="206"/>
    </row>
    <row r="170" spans="1:38" s="94" customFormat="1" ht="52.5" customHeight="1" x14ac:dyDescent="0.25">
      <c r="A170" s="409" t="s">
        <v>465</v>
      </c>
      <c r="B170" s="409"/>
      <c r="C170" s="409"/>
      <c r="D170" s="409"/>
      <c r="E170" s="409"/>
      <c r="F170" s="409"/>
      <c r="G170" s="409"/>
      <c r="H170" s="222"/>
      <c r="I170" s="223"/>
      <c r="J170" s="113"/>
      <c r="K170" s="113"/>
      <c r="L170" s="113"/>
      <c r="M170" s="223"/>
      <c r="N170" s="223"/>
      <c r="O170" s="223"/>
      <c r="P170" s="223"/>
      <c r="Q170" s="223"/>
      <c r="R170" s="223"/>
      <c r="S170" s="223"/>
      <c r="T170" s="223"/>
      <c r="U170" s="223"/>
      <c r="V170" s="226"/>
      <c r="W170" s="226"/>
      <c r="X170" s="226"/>
      <c r="Y170" s="226"/>
      <c r="Z170" s="226"/>
      <c r="AA170" s="226"/>
      <c r="AB170" s="226"/>
      <c r="AC170" s="226"/>
      <c r="AD170" s="226"/>
      <c r="AF170" s="207"/>
      <c r="AG170" s="207"/>
      <c r="AH170" s="207"/>
      <c r="AI170" s="207"/>
      <c r="AJ170" s="207"/>
      <c r="AK170" s="2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33EC5F-72BB-4703-899A-AAFD9604ACD5}">
  <dimension ref="A1:AL170"/>
  <sheetViews>
    <sheetView topLeftCell="Y1" zoomScale="59" zoomScaleNormal="80" workbookViewId="0">
      <selection activeCell="AR12" sqref="AR12"/>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208" customWidth="1"/>
    <col min="25" max="25" width="8.85546875" style="208" customWidth="1"/>
    <col min="26" max="30" width="8.5703125" style="208" customWidth="1"/>
    <col min="31" max="31" width="2.140625" style="4" customWidth="1"/>
    <col min="32" max="36" width="8.5703125" style="191" customWidth="1"/>
    <col min="37" max="37" width="11.28515625" style="191" customWidth="1"/>
    <col min="38" max="38" width="25.7109375" style="4" customWidth="1"/>
    <col min="39" max="16384" width="8.85546875" style="4"/>
  </cols>
  <sheetData>
    <row r="1" spans="1:38" ht="22.7" customHeight="1" x14ac:dyDescent="0.2">
      <c r="A1" s="1" t="s">
        <v>0</v>
      </c>
      <c r="B1" s="2"/>
      <c r="C1" s="3"/>
    </row>
    <row r="2" spans="1:38" x14ac:dyDescent="0.2">
      <c r="A2" s="5" t="s">
        <v>1</v>
      </c>
      <c r="B2" s="2"/>
      <c r="C2" s="3"/>
    </row>
    <row r="3" spans="1:38" x14ac:dyDescent="0.2">
      <c r="B3" s="2"/>
      <c r="C3" s="3"/>
      <c r="F3" s="209"/>
      <c r="R3" s="227"/>
      <c r="S3" s="227"/>
      <c r="T3" s="227"/>
      <c r="U3" s="227"/>
      <c r="V3" s="227"/>
    </row>
    <row r="4" spans="1:38" x14ac:dyDescent="0.2">
      <c r="A4" s="5" t="s">
        <v>2</v>
      </c>
      <c r="B4" s="7" t="s">
        <v>3</v>
      </c>
      <c r="C4" s="8" t="s">
        <v>4</v>
      </c>
      <c r="R4" s="227"/>
      <c r="S4" s="227"/>
      <c r="T4" s="227"/>
      <c r="U4" s="227"/>
      <c r="V4" s="227"/>
    </row>
    <row r="5" spans="1:38" x14ac:dyDescent="0.2">
      <c r="A5" s="5" t="s">
        <v>5</v>
      </c>
      <c r="B5" s="7" t="s">
        <v>6</v>
      </c>
      <c r="C5" s="8" t="s">
        <v>7</v>
      </c>
      <c r="R5" s="227"/>
      <c r="S5" s="227"/>
      <c r="T5" s="227"/>
      <c r="U5" s="227"/>
      <c r="V5" s="227"/>
    </row>
    <row r="6" spans="1:38" x14ac:dyDescent="0.2">
      <c r="A6" s="5" t="s">
        <v>8</v>
      </c>
      <c r="B6" s="7">
        <v>2011</v>
      </c>
      <c r="C6" s="8" t="s">
        <v>9</v>
      </c>
      <c r="R6" s="210"/>
      <c r="S6" s="210"/>
      <c r="T6" s="210"/>
      <c r="U6" s="210"/>
      <c r="V6" s="210"/>
    </row>
    <row r="7" spans="1:38" x14ac:dyDescent="0.2">
      <c r="A7" s="5" t="s">
        <v>10</v>
      </c>
      <c r="B7" s="7" t="s">
        <v>11</v>
      </c>
      <c r="C7" s="8" t="s">
        <v>12</v>
      </c>
      <c r="R7" s="227"/>
      <c r="S7" s="227"/>
      <c r="T7" s="227"/>
      <c r="U7" s="227"/>
      <c r="V7" s="227"/>
    </row>
    <row r="8" spans="1:38" x14ac:dyDescent="0.2">
      <c r="A8" s="10"/>
      <c r="B8" s="2"/>
      <c r="C8" s="3"/>
      <c r="R8" s="227"/>
      <c r="S8" s="227"/>
      <c r="T8" s="227"/>
      <c r="U8" s="227"/>
      <c r="V8" s="227"/>
      <c r="AF8" s="192"/>
    </row>
    <row r="9" spans="1:38" x14ac:dyDescent="0.2">
      <c r="A9" s="11"/>
      <c r="B9" s="12"/>
      <c r="C9" s="13"/>
      <c r="D9" s="14"/>
      <c r="E9" s="211"/>
      <c r="F9" s="211"/>
      <c r="G9" s="211"/>
      <c r="H9" s="211"/>
      <c r="I9" s="211"/>
      <c r="J9" s="211"/>
      <c r="K9" s="211"/>
      <c r="L9" s="211"/>
      <c r="M9" s="211"/>
      <c r="N9" s="211"/>
      <c r="O9" s="211"/>
      <c r="P9" s="211"/>
      <c r="Q9" s="211"/>
      <c r="R9" s="227"/>
      <c r="S9" s="227"/>
      <c r="T9" s="227"/>
      <c r="U9" s="227"/>
      <c r="V9" s="227"/>
      <c r="AF9" s="192"/>
    </row>
    <row r="10" spans="1:38" s="6" customFormat="1" ht="37.5" customHeight="1" x14ac:dyDescent="0.2">
      <c r="A10" s="462" t="str">
        <f>B4&amp;": "&amp;B5&amp;": "&amp;B6</f>
        <v>LT: 15.02.2025: 2011</v>
      </c>
      <c r="B10" s="464" t="s">
        <v>13</v>
      </c>
      <c r="C10" s="465"/>
      <c r="D10" s="466"/>
      <c r="E10" s="479" t="s">
        <v>453</v>
      </c>
      <c r="F10" s="480"/>
      <c r="G10" s="480"/>
      <c r="H10" s="481"/>
      <c r="I10" s="479" t="s">
        <v>454</v>
      </c>
      <c r="J10" s="480"/>
      <c r="K10" s="480"/>
      <c r="L10" s="481"/>
      <c r="M10" s="485" t="s">
        <v>455</v>
      </c>
      <c r="N10" s="479" t="s">
        <v>456</v>
      </c>
      <c r="O10" s="480"/>
      <c r="P10" s="481"/>
      <c r="Q10" s="479" t="s">
        <v>457</v>
      </c>
      <c r="R10" s="480"/>
      <c r="S10" s="480"/>
      <c r="T10" s="480"/>
      <c r="U10" s="480"/>
      <c r="V10" s="481"/>
      <c r="W10" s="479" t="s">
        <v>458</v>
      </c>
      <c r="X10" s="480"/>
      <c r="Y10" s="480"/>
      <c r="Z10" s="480"/>
      <c r="AA10" s="480"/>
      <c r="AB10" s="480"/>
      <c r="AC10" s="480"/>
      <c r="AD10" s="481"/>
      <c r="AE10" s="15"/>
      <c r="AF10" s="470" t="s">
        <v>459</v>
      </c>
      <c r="AG10" s="471"/>
      <c r="AH10" s="471"/>
      <c r="AI10" s="471"/>
      <c r="AJ10" s="471"/>
      <c r="AK10" s="471"/>
      <c r="AL10" s="472"/>
    </row>
    <row r="11" spans="1:38" ht="15" customHeight="1" x14ac:dyDescent="0.2">
      <c r="A11" s="463"/>
      <c r="B11" s="467"/>
      <c r="C11" s="468"/>
      <c r="D11" s="469"/>
      <c r="E11" s="482"/>
      <c r="F11" s="483"/>
      <c r="G11" s="483"/>
      <c r="H11" s="484"/>
      <c r="I11" s="482"/>
      <c r="J11" s="483"/>
      <c r="K11" s="483"/>
      <c r="L11" s="484"/>
      <c r="M11" s="486"/>
      <c r="N11" s="482"/>
      <c r="O11" s="483"/>
      <c r="P11" s="484"/>
      <c r="Q11" s="482"/>
      <c r="R11" s="483"/>
      <c r="S11" s="483"/>
      <c r="T11" s="483"/>
      <c r="U11" s="483"/>
      <c r="V11" s="484"/>
      <c r="W11" s="231"/>
      <c r="X11" s="476" t="s">
        <v>21</v>
      </c>
      <c r="Y11" s="477"/>
      <c r="Z11" s="477"/>
      <c r="AA11" s="477"/>
      <c r="AB11" s="478"/>
      <c r="AC11" s="232"/>
      <c r="AD11" s="233"/>
      <c r="AE11" s="19"/>
      <c r="AF11" s="473"/>
      <c r="AG11" s="474"/>
      <c r="AH11" s="474"/>
      <c r="AI11" s="474"/>
      <c r="AJ11" s="474"/>
      <c r="AK11" s="474"/>
      <c r="AL11" s="475"/>
    </row>
    <row r="12" spans="1:38" ht="52.5" customHeight="1" x14ac:dyDescent="0.2">
      <c r="A12" s="463"/>
      <c r="B12" s="467"/>
      <c r="C12" s="468"/>
      <c r="D12" s="469"/>
      <c r="E12" s="234" t="s">
        <v>477</v>
      </c>
      <c r="F12" s="234" t="s">
        <v>23</v>
      </c>
      <c r="G12" s="234" t="s">
        <v>478</v>
      </c>
      <c r="H12" s="234" t="s">
        <v>479</v>
      </c>
      <c r="I12" s="234" t="s">
        <v>480</v>
      </c>
      <c r="J12" s="235" t="s">
        <v>481</v>
      </c>
      <c r="K12" s="235" t="s">
        <v>28</v>
      </c>
      <c r="L12" s="236" t="s">
        <v>29</v>
      </c>
      <c r="M12" s="234" t="s">
        <v>30</v>
      </c>
      <c r="N12" s="235" t="s">
        <v>31</v>
      </c>
      <c r="O12" s="235" t="s">
        <v>32</v>
      </c>
      <c r="P12" s="235" t="s">
        <v>33</v>
      </c>
      <c r="Q12" s="235" t="s">
        <v>34</v>
      </c>
      <c r="R12" s="235" t="s">
        <v>35</v>
      </c>
      <c r="S12" s="235" t="s">
        <v>36</v>
      </c>
      <c r="T12" s="235" t="s">
        <v>37</v>
      </c>
      <c r="U12" s="235" t="s">
        <v>38</v>
      </c>
      <c r="V12" s="235" t="s">
        <v>39</v>
      </c>
      <c r="W12" s="234" t="s">
        <v>40</v>
      </c>
      <c r="X12" s="234" t="s">
        <v>41</v>
      </c>
      <c r="Y12" s="234" t="s">
        <v>42</v>
      </c>
      <c r="Z12" s="234" t="s">
        <v>43</v>
      </c>
      <c r="AA12" s="234" t="s">
        <v>44</v>
      </c>
      <c r="AB12" s="234" t="s">
        <v>45</v>
      </c>
      <c r="AC12" s="235" t="s">
        <v>46</v>
      </c>
      <c r="AD12" s="235" t="s">
        <v>47</v>
      </c>
      <c r="AE12" s="23"/>
      <c r="AF12" s="238" t="s">
        <v>48</v>
      </c>
      <c r="AG12" s="238" t="s">
        <v>49</v>
      </c>
      <c r="AH12" s="238" t="s">
        <v>50</v>
      </c>
      <c r="AI12" s="238" t="s">
        <v>51</v>
      </c>
      <c r="AJ12" s="238" t="s">
        <v>52</v>
      </c>
      <c r="AK12" s="238" t="s">
        <v>53</v>
      </c>
      <c r="AL12" s="145" t="s">
        <v>54</v>
      </c>
    </row>
    <row r="13" spans="1:38" ht="37.5" customHeight="1" x14ac:dyDescent="0.2">
      <c r="A13" s="105" t="s">
        <v>55</v>
      </c>
      <c r="B13" s="105" t="s">
        <v>56</v>
      </c>
      <c r="C13" s="116" t="s">
        <v>57</v>
      </c>
      <c r="D13" s="105" t="s">
        <v>58</v>
      </c>
      <c r="E13" s="107" t="s">
        <v>59</v>
      </c>
      <c r="F13" s="107" t="s">
        <v>59</v>
      </c>
      <c r="G13" s="107" t="s">
        <v>59</v>
      </c>
      <c r="H13" s="107" t="s">
        <v>59</v>
      </c>
      <c r="I13" s="107" t="s">
        <v>59</v>
      </c>
      <c r="J13" s="107" t="s">
        <v>59</v>
      </c>
      <c r="K13" s="107" t="s">
        <v>59</v>
      </c>
      <c r="L13" s="107" t="s">
        <v>59</v>
      </c>
      <c r="M13" s="107" t="s">
        <v>59</v>
      </c>
      <c r="N13" s="107" t="s">
        <v>60</v>
      </c>
      <c r="O13" s="107" t="s">
        <v>60</v>
      </c>
      <c r="P13" s="107" t="s">
        <v>60</v>
      </c>
      <c r="Q13" s="107" t="s">
        <v>60</v>
      </c>
      <c r="R13" s="107" t="s">
        <v>60</v>
      </c>
      <c r="S13" s="107" t="s">
        <v>60</v>
      </c>
      <c r="T13" s="107" t="s">
        <v>60</v>
      </c>
      <c r="U13" s="107" t="s">
        <v>60</v>
      </c>
      <c r="V13" s="107" t="s">
        <v>60</v>
      </c>
      <c r="W13" s="107" t="s">
        <v>61</v>
      </c>
      <c r="X13" s="107" t="s">
        <v>60</v>
      </c>
      <c r="Y13" s="107" t="s">
        <v>60</v>
      </c>
      <c r="Z13" s="107" t="s">
        <v>60</v>
      </c>
      <c r="AA13" s="107" t="s">
        <v>60</v>
      </c>
      <c r="AB13" s="107" t="s">
        <v>60</v>
      </c>
      <c r="AC13" s="107" t="s">
        <v>62</v>
      </c>
      <c r="AD13" s="107" t="s">
        <v>62</v>
      </c>
      <c r="AE13" s="27"/>
      <c r="AF13" s="124" t="s">
        <v>63</v>
      </c>
      <c r="AG13" s="124" t="s">
        <v>63</v>
      </c>
      <c r="AH13" s="124" t="s">
        <v>63</v>
      </c>
      <c r="AI13" s="124" t="s">
        <v>63</v>
      </c>
      <c r="AJ13" s="124" t="s">
        <v>63</v>
      </c>
      <c r="AK13" s="124"/>
      <c r="AL13" s="118"/>
    </row>
    <row r="14" spans="1:38" ht="26.25" customHeight="1" x14ac:dyDescent="0.25">
      <c r="A14" s="105" t="s">
        <v>64</v>
      </c>
      <c r="B14" s="105" t="s">
        <v>65</v>
      </c>
      <c r="C14" s="105" t="s">
        <v>66</v>
      </c>
      <c r="D14" s="105"/>
      <c r="E14" s="320">
        <v>5.6997260000000001</v>
      </c>
      <c r="F14" s="279">
        <v>0.31059599999999998</v>
      </c>
      <c r="G14" s="279">
        <v>1.619259</v>
      </c>
      <c r="H14" s="279">
        <v>2.5599999999999999E-4</v>
      </c>
      <c r="I14" s="279">
        <v>0.71147400000000005</v>
      </c>
      <c r="J14" s="279">
        <v>0.81981700000000002</v>
      </c>
      <c r="K14" s="279">
        <v>0.91004399999999996</v>
      </c>
      <c r="L14" s="279">
        <v>0.18412400000000001</v>
      </c>
      <c r="M14" s="279">
        <v>4.7725169999999997</v>
      </c>
      <c r="N14" s="279">
        <v>0.24676999999999999</v>
      </c>
      <c r="O14" s="279">
        <v>1.9532999999999998E-2</v>
      </c>
      <c r="P14" s="279">
        <v>1.2989000000000001E-2</v>
      </c>
      <c r="Q14" s="279">
        <v>1.4217E-2</v>
      </c>
      <c r="R14" s="279">
        <v>0.23506199999999999</v>
      </c>
      <c r="S14" s="279">
        <v>7.1767999999999998E-2</v>
      </c>
      <c r="T14" s="279">
        <v>0.38600099999999998</v>
      </c>
      <c r="U14" s="279">
        <v>8.9090000000000003E-3</v>
      </c>
      <c r="V14" s="279">
        <v>5.230448</v>
      </c>
      <c r="W14" s="279">
        <v>0.89947600000000005</v>
      </c>
      <c r="X14" s="279">
        <v>8.6403999999999995E-2</v>
      </c>
      <c r="Y14" s="279">
        <v>0.13105700000000001</v>
      </c>
      <c r="Z14" s="279">
        <v>4.2544999999999999E-2</v>
      </c>
      <c r="AA14" s="279">
        <v>3.4089000000000001E-2</v>
      </c>
      <c r="AB14" s="279">
        <v>0.29409600000000002</v>
      </c>
      <c r="AC14" s="279">
        <v>4.9675999999999998E-2</v>
      </c>
      <c r="AD14" s="279">
        <v>5.4776999999999999E-2</v>
      </c>
      <c r="AE14" s="280">
        <v>0</v>
      </c>
      <c r="AF14" s="280">
        <v>1415</v>
      </c>
      <c r="AG14" s="280">
        <v>271</v>
      </c>
      <c r="AH14" s="280">
        <v>48419</v>
      </c>
      <c r="AI14" s="280">
        <v>9869</v>
      </c>
      <c r="AJ14" s="280">
        <v>0</v>
      </c>
      <c r="AK14" s="280" t="s">
        <v>67</v>
      </c>
      <c r="AL14" s="305" t="s">
        <v>63</v>
      </c>
    </row>
    <row r="15" spans="1:38" ht="26.25" customHeight="1" x14ac:dyDescent="0.25">
      <c r="A15" s="115" t="s">
        <v>68</v>
      </c>
      <c r="B15" s="115" t="s">
        <v>69</v>
      </c>
      <c r="C15" s="115" t="s">
        <v>70</v>
      </c>
      <c r="D15" s="115">
        <v>0</v>
      </c>
      <c r="E15" s="321">
        <v>1.634369</v>
      </c>
      <c r="F15" s="283" t="s">
        <v>71</v>
      </c>
      <c r="G15" s="282">
        <v>4.1018809999999997</v>
      </c>
      <c r="H15" s="282">
        <v>7.2870000000000001E-3</v>
      </c>
      <c r="I15" s="282">
        <v>0.11718199999999999</v>
      </c>
      <c r="J15" s="282">
        <v>0.17665400000000001</v>
      </c>
      <c r="K15" s="282">
        <v>0.234407</v>
      </c>
      <c r="L15" s="282">
        <v>8.0689999999999998E-3</v>
      </c>
      <c r="M15" s="282">
        <v>0.232655</v>
      </c>
      <c r="N15" s="282">
        <v>4.8954999999999999E-2</v>
      </c>
      <c r="O15" s="282">
        <v>3.6216999999999999E-2</v>
      </c>
      <c r="P15" s="282">
        <v>6.8970000000000004E-3</v>
      </c>
      <c r="Q15" s="282">
        <v>2.8729999999999999E-2</v>
      </c>
      <c r="R15" s="282">
        <v>0.12903700000000001</v>
      </c>
      <c r="S15" s="282">
        <v>8.9152999999999996E-2</v>
      </c>
      <c r="T15" s="282">
        <v>2.7034259999999999</v>
      </c>
      <c r="U15" s="282">
        <v>3.3170999999999999E-2</v>
      </c>
      <c r="V15" s="282">
        <v>0.67685099999999998</v>
      </c>
      <c r="W15" s="282">
        <v>1.5122999999999999E-2</v>
      </c>
      <c r="X15" s="284">
        <v>8.85E-6</v>
      </c>
      <c r="Y15" s="284">
        <v>4.07E-5</v>
      </c>
      <c r="Z15" s="284">
        <v>2.6299999999999999E-5</v>
      </c>
      <c r="AA15" s="284">
        <v>3.6000000000000001E-5</v>
      </c>
      <c r="AB15" s="282">
        <v>1.12E-4</v>
      </c>
      <c r="AC15" s="283" t="s">
        <v>72</v>
      </c>
      <c r="AD15" s="283" t="s">
        <v>72</v>
      </c>
      <c r="AE15" s="283">
        <v>0</v>
      </c>
      <c r="AF15" s="282">
        <v>23267.96</v>
      </c>
      <c r="AG15" s="283" t="s">
        <v>73</v>
      </c>
      <c r="AH15" s="283">
        <v>0</v>
      </c>
      <c r="AI15" s="283" t="s">
        <v>73</v>
      </c>
      <c r="AJ15" s="283" t="s">
        <v>73</v>
      </c>
      <c r="AK15" s="283" t="s">
        <v>73</v>
      </c>
      <c r="AL15" s="306" t="s">
        <v>63</v>
      </c>
    </row>
    <row r="16" spans="1:38" ht="26.25" customHeight="1" x14ac:dyDescent="0.25">
      <c r="A16" s="115" t="s">
        <v>68</v>
      </c>
      <c r="B16" s="115" t="s">
        <v>74</v>
      </c>
      <c r="C16" s="115" t="s">
        <v>75</v>
      </c>
      <c r="D16" s="115">
        <v>0</v>
      </c>
      <c r="E16" s="321">
        <v>0.137015</v>
      </c>
      <c r="F16" s="282">
        <v>1.4690999999999999E-2</v>
      </c>
      <c r="G16" s="282">
        <v>1.1228E-2</v>
      </c>
      <c r="H16" s="284">
        <v>4.1E-5</v>
      </c>
      <c r="I16" s="282">
        <v>1.0101000000000001E-2</v>
      </c>
      <c r="J16" s="282">
        <v>1.0374E-2</v>
      </c>
      <c r="K16" s="282">
        <v>1.0529999999999999E-2</v>
      </c>
      <c r="L16" s="282">
        <v>2.1900000000000001E-4</v>
      </c>
      <c r="M16" s="282">
        <v>6.9676000000000002E-2</v>
      </c>
      <c r="N16" s="282">
        <v>3.0109999999999998E-3</v>
      </c>
      <c r="O16" s="282">
        <v>2.4399999999999999E-4</v>
      </c>
      <c r="P16" s="282">
        <v>1.18E-4</v>
      </c>
      <c r="Q16" s="284">
        <v>9.4400000000000004E-5</v>
      </c>
      <c r="R16" s="282">
        <v>7.2900000000000005E-4</v>
      </c>
      <c r="S16" s="282">
        <v>6.4479999999999997E-3</v>
      </c>
      <c r="T16" s="282">
        <v>1.431E-3</v>
      </c>
      <c r="U16" s="284">
        <v>6.9999999999999994E-5</v>
      </c>
      <c r="V16" s="282">
        <v>1.4086E-2</v>
      </c>
      <c r="W16" s="282">
        <v>6.5300000000000002E-3</v>
      </c>
      <c r="X16" s="282">
        <v>1.5349999999999999E-3</v>
      </c>
      <c r="Y16" s="282">
        <v>2.0730000000000002E-3</v>
      </c>
      <c r="Z16" s="282">
        <v>7.1500000000000003E-4</v>
      </c>
      <c r="AA16" s="282">
        <v>5.7200000000000003E-4</v>
      </c>
      <c r="AB16" s="282">
        <v>4.895E-3</v>
      </c>
      <c r="AC16" s="284">
        <v>7.3700000000000002E-5</v>
      </c>
      <c r="AD16" s="282">
        <v>2.2100000000000002E-3</v>
      </c>
      <c r="AE16" s="283">
        <v>0</v>
      </c>
      <c r="AF16" s="283">
        <v>153</v>
      </c>
      <c r="AG16" s="283">
        <v>13</v>
      </c>
      <c r="AH16" s="283">
        <v>197</v>
      </c>
      <c r="AI16" s="283">
        <v>13</v>
      </c>
      <c r="AJ16" s="283" t="s">
        <v>73</v>
      </c>
      <c r="AK16" s="283" t="s">
        <v>73</v>
      </c>
      <c r="AL16" s="306" t="s">
        <v>63</v>
      </c>
    </row>
    <row r="17" spans="1:38" ht="26.25" customHeight="1" x14ac:dyDescent="0.2">
      <c r="A17" s="115" t="s">
        <v>68</v>
      </c>
      <c r="B17" s="115" t="s">
        <v>76</v>
      </c>
      <c r="C17" s="115" t="s">
        <v>77</v>
      </c>
      <c r="D17" s="115" t="s">
        <v>78</v>
      </c>
      <c r="E17" s="287"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52"/>
    </row>
    <row r="18" spans="1:38" ht="26.25" customHeight="1" x14ac:dyDescent="0.2">
      <c r="A18" s="115" t="s">
        <v>68</v>
      </c>
      <c r="B18" s="115" t="s">
        <v>79</v>
      </c>
      <c r="C18" s="115" t="s">
        <v>80</v>
      </c>
      <c r="D18" s="115" t="s">
        <v>78</v>
      </c>
      <c r="E18" s="287"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52"/>
    </row>
    <row r="19" spans="1:38" ht="26.25" customHeight="1" x14ac:dyDescent="0.25">
      <c r="A19" s="115" t="s">
        <v>68</v>
      </c>
      <c r="B19" s="115" t="s">
        <v>81</v>
      </c>
      <c r="C19" s="115" t="s">
        <v>82</v>
      </c>
      <c r="D19" s="115">
        <v>0</v>
      </c>
      <c r="E19" s="321">
        <v>0.450322</v>
      </c>
      <c r="F19" s="282">
        <v>8.5690000000000002E-3</v>
      </c>
      <c r="G19" s="282">
        <v>1.7619999999999999E-3</v>
      </c>
      <c r="H19" s="284">
        <v>9.6600000000000007E-6</v>
      </c>
      <c r="I19" s="282">
        <v>2.0960000000000002E-3</v>
      </c>
      <c r="J19" s="282">
        <v>2.0960000000000002E-3</v>
      </c>
      <c r="K19" s="282">
        <v>2.0960000000000002E-3</v>
      </c>
      <c r="L19" s="282">
        <v>1.06E-4</v>
      </c>
      <c r="M19" s="282">
        <v>0.122548</v>
      </c>
      <c r="N19" s="284">
        <v>8.0700000000000007E-6</v>
      </c>
      <c r="O19" s="284">
        <v>1.35E-6</v>
      </c>
      <c r="P19" s="282">
        <v>5.3799999999999996E-4</v>
      </c>
      <c r="Q19" s="282">
        <v>6.4599999999999998E-4</v>
      </c>
      <c r="R19" s="284">
        <v>4.0899999999999998E-6</v>
      </c>
      <c r="S19" s="284">
        <v>4.0900000000000002E-7</v>
      </c>
      <c r="T19" s="284">
        <v>2.74E-6</v>
      </c>
      <c r="U19" s="284">
        <v>5.9200000000000002E-5</v>
      </c>
      <c r="V19" s="284">
        <v>8.0700000000000007E-6</v>
      </c>
      <c r="W19" s="282">
        <v>2.6909999999999998E-3</v>
      </c>
      <c r="X19" s="284">
        <v>3.01E-6</v>
      </c>
      <c r="Y19" s="284">
        <v>4.5199999999999999E-6</v>
      </c>
      <c r="Z19" s="284">
        <v>4.5199999999999999E-6</v>
      </c>
      <c r="AA19" s="284">
        <v>4.5199999999999999E-6</v>
      </c>
      <c r="AB19" s="284">
        <v>1.66E-5</v>
      </c>
      <c r="AC19" s="283">
        <v>0</v>
      </c>
      <c r="AD19" s="283">
        <v>0</v>
      </c>
      <c r="AE19" s="283">
        <v>0</v>
      </c>
      <c r="AF19" s="283">
        <v>4</v>
      </c>
      <c r="AG19" s="283">
        <v>0</v>
      </c>
      <c r="AH19" s="283">
        <v>5833</v>
      </c>
      <c r="AI19" s="283">
        <v>0</v>
      </c>
      <c r="AJ19" s="283" t="s">
        <v>72</v>
      </c>
      <c r="AK19" s="283" t="s">
        <v>73</v>
      </c>
      <c r="AL19" s="306" t="s">
        <v>63</v>
      </c>
    </row>
    <row r="20" spans="1:38" ht="26.25" customHeight="1" x14ac:dyDescent="0.25">
      <c r="A20" s="115" t="s">
        <v>68</v>
      </c>
      <c r="B20" s="115" t="s">
        <v>83</v>
      </c>
      <c r="C20" s="115" t="s">
        <v>84</v>
      </c>
      <c r="D20" s="115">
        <v>0</v>
      </c>
      <c r="E20" s="321">
        <v>0.10249800000000001</v>
      </c>
      <c r="F20" s="282">
        <v>6.1469999999999997E-3</v>
      </c>
      <c r="G20" s="282">
        <v>2.65E-3</v>
      </c>
      <c r="H20" s="282">
        <v>1.3999999999999999E-4</v>
      </c>
      <c r="I20" s="282">
        <v>1.1421000000000001E-2</v>
      </c>
      <c r="J20" s="282">
        <v>1.2980999999999999E-2</v>
      </c>
      <c r="K20" s="282">
        <v>1.4248E-2</v>
      </c>
      <c r="L20" s="282">
        <v>2.1389999999999998E-3</v>
      </c>
      <c r="M20" s="282">
        <v>6.5115000000000006E-2</v>
      </c>
      <c r="N20" s="282">
        <v>4.1809999999999998E-3</v>
      </c>
      <c r="O20" s="282">
        <v>2.5300000000000002E-4</v>
      </c>
      <c r="P20" s="282">
        <v>1.64E-4</v>
      </c>
      <c r="Q20" s="282">
        <v>1.46E-4</v>
      </c>
      <c r="R20" s="282">
        <v>3.6210000000000001E-3</v>
      </c>
      <c r="S20" s="282">
        <v>1.0399999999999999E-3</v>
      </c>
      <c r="T20" s="282">
        <v>6.28E-3</v>
      </c>
      <c r="U20" s="284">
        <v>8.1199999999999995E-5</v>
      </c>
      <c r="V20" s="282">
        <v>7.1881E-2</v>
      </c>
      <c r="W20" s="282">
        <v>1.4616000000000001E-2</v>
      </c>
      <c r="X20" s="282">
        <v>1.4009999999999999E-3</v>
      </c>
      <c r="Y20" s="282">
        <v>2.2409999999999999E-3</v>
      </c>
      <c r="Z20" s="282">
        <v>7.0100000000000002E-4</v>
      </c>
      <c r="AA20" s="282">
        <v>5.6099999999999998E-4</v>
      </c>
      <c r="AB20" s="282">
        <v>4.9030000000000002E-3</v>
      </c>
      <c r="AC20" s="282">
        <v>7.0399999999999998E-4</v>
      </c>
      <c r="AD20" s="284">
        <v>2.5900000000000002E-6</v>
      </c>
      <c r="AE20" s="283">
        <v>0</v>
      </c>
      <c r="AF20" s="283">
        <v>20</v>
      </c>
      <c r="AG20" s="283">
        <v>0</v>
      </c>
      <c r="AH20" s="283">
        <v>893</v>
      </c>
      <c r="AI20" s="283">
        <v>140</v>
      </c>
      <c r="AJ20" s="283" t="s">
        <v>72</v>
      </c>
      <c r="AK20" s="283" t="s">
        <v>73</v>
      </c>
      <c r="AL20" s="306" t="s">
        <v>63</v>
      </c>
    </row>
    <row r="21" spans="1:38" ht="26.25" customHeight="1" x14ac:dyDescent="0.25">
      <c r="A21" s="115" t="s">
        <v>68</v>
      </c>
      <c r="B21" s="115" t="s">
        <v>85</v>
      </c>
      <c r="C21" s="115" t="s">
        <v>86</v>
      </c>
      <c r="D21" s="115">
        <v>0</v>
      </c>
      <c r="E21" s="321">
        <v>0.43254599999999999</v>
      </c>
      <c r="F21" s="282">
        <v>1.4168E-2</v>
      </c>
      <c r="G21" s="282">
        <v>0.20754300000000001</v>
      </c>
      <c r="H21" s="282">
        <v>8.7999999999999998E-5</v>
      </c>
      <c r="I21" s="282">
        <v>2.5513000000000001E-2</v>
      </c>
      <c r="J21" s="282">
        <v>3.6067000000000002E-2</v>
      </c>
      <c r="K21" s="282">
        <v>3.7654E-2</v>
      </c>
      <c r="L21" s="282">
        <v>6.9309999999999997E-3</v>
      </c>
      <c r="M21" s="282">
        <v>0.27932099999999999</v>
      </c>
      <c r="N21" s="282">
        <v>2.3732E-2</v>
      </c>
      <c r="O21" s="282">
        <v>4.8799999999999999E-4</v>
      </c>
      <c r="P21" s="282">
        <v>1.3929999999999999E-3</v>
      </c>
      <c r="Q21" s="282">
        <v>1.3649999999999999E-3</v>
      </c>
      <c r="R21" s="282">
        <v>1.0802000000000001E-2</v>
      </c>
      <c r="S21" s="282">
        <v>4.4520000000000002E-3</v>
      </c>
      <c r="T21" s="282">
        <v>8.1272999999999998E-2</v>
      </c>
      <c r="U21" s="282">
        <v>8.1272999999999998E-2</v>
      </c>
      <c r="V21" s="282">
        <v>7.2687000000000002E-2</v>
      </c>
      <c r="W21" s="282">
        <v>4.2613999999999999E-2</v>
      </c>
      <c r="X21" s="282">
        <v>7.267E-3</v>
      </c>
      <c r="Y21" s="282">
        <v>9.7219999999999997E-3</v>
      </c>
      <c r="Z21" s="282">
        <v>3.7780000000000001E-3</v>
      </c>
      <c r="AA21" s="282">
        <v>2.9550000000000002E-3</v>
      </c>
      <c r="AB21" s="282">
        <v>2.3722E-2</v>
      </c>
      <c r="AC21" s="282">
        <v>1.9212E-2</v>
      </c>
      <c r="AD21" s="282">
        <v>1.9212E-2</v>
      </c>
      <c r="AE21" s="283">
        <v>0</v>
      </c>
      <c r="AF21" s="283">
        <v>354</v>
      </c>
      <c r="AG21" s="283">
        <v>113</v>
      </c>
      <c r="AH21" s="283">
        <v>4499</v>
      </c>
      <c r="AI21" s="283">
        <v>88</v>
      </c>
      <c r="AJ21" s="283" t="s">
        <v>72</v>
      </c>
      <c r="AK21" s="283" t="s">
        <v>73</v>
      </c>
      <c r="AL21" s="306" t="s">
        <v>63</v>
      </c>
    </row>
    <row r="22" spans="1:38" ht="26.25" customHeight="1" x14ac:dyDescent="0.25">
      <c r="A22" s="115" t="s">
        <v>68</v>
      </c>
      <c r="B22" s="115" t="s">
        <v>87</v>
      </c>
      <c r="C22" s="115" t="s">
        <v>88</v>
      </c>
      <c r="D22" s="115">
        <v>0</v>
      </c>
      <c r="E22" s="321">
        <v>1.99518</v>
      </c>
      <c r="F22" s="282">
        <v>4.2403000000000003E-2</v>
      </c>
      <c r="G22" s="282">
        <v>0.42029499999999997</v>
      </c>
      <c r="H22" s="282">
        <v>2.5099999999999998E-4</v>
      </c>
      <c r="I22" s="282">
        <v>8.6481000000000002E-2</v>
      </c>
      <c r="J22" s="282">
        <v>0.13122800000000001</v>
      </c>
      <c r="K22" s="282">
        <v>0.14024800000000001</v>
      </c>
      <c r="L22" s="282">
        <v>1.2801999999999999E-2</v>
      </c>
      <c r="M22" s="282">
        <v>1.7546029999999999</v>
      </c>
      <c r="N22" s="282">
        <v>0.11107</v>
      </c>
      <c r="O22" s="282">
        <v>2.1930000000000001E-3</v>
      </c>
      <c r="P22" s="282">
        <v>5.5259999999999997E-3</v>
      </c>
      <c r="Q22" s="282">
        <v>3.1809999999999998E-3</v>
      </c>
      <c r="R22" s="282">
        <v>2.2825000000000002E-2</v>
      </c>
      <c r="S22" s="282">
        <v>1.6573999999999998E-2</v>
      </c>
      <c r="T22" s="282">
        <v>3.4127999999999999E-2</v>
      </c>
      <c r="U22" s="282">
        <v>1.5640000000000001E-3</v>
      </c>
      <c r="V22" s="282">
        <v>0.40194400000000002</v>
      </c>
      <c r="W22" s="282">
        <v>0.21137700000000001</v>
      </c>
      <c r="X22" s="282">
        <v>4.1155999999999998E-2</v>
      </c>
      <c r="Y22" s="282">
        <v>5.5043000000000002E-2</v>
      </c>
      <c r="Z22" s="282">
        <v>2.1378000000000001E-2</v>
      </c>
      <c r="AA22" s="282">
        <v>1.6719000000000001E-2</v>
      </c>
      <c r="AB22" s="282">
        <v>0.134297</v>
      </c>
      <c r="AC22" s="282">
        <v>2.9250000000000001E-3</v>
      </c>
      <c r="AD22" s="282">
        <v>0.108737</v>
      </c>
      <c r="AE22" s="283">
        <v>0</v>
      </c>
      <c r="AF22" s="283">
        <v>83</v>
      </c>
      <c r="AG22" s="283">
        <v>4255</v>
      </c>
      <c r="AH22" s="283">
        <v>1010</v>
      </c>
      <c r="AI22" s="283">
        <v>502</v>
      </c>
      <c r="AJ22" s="283">
        <v>0</v>
      </c>
      <c r="AK22" s="283" t="s">
        <v>73</v>
      </c>
      <c r="AL22" s="306" t="s">
        <v>63</v>
      </c>
    </row>
    <row r="23" spans="1:38" ht="26.25" customHeight="1" x14ac:dyDescent="0.2">
      <c r="A23" s="115" t="s">
        <v>89</v>
      </c>
      <c r="B23" s="115" t="s">
        <v>90</v>
      </c>
      <c r="C23" s="115" t="s">
        <v>91</v>
      </c>
      <c r="D23" s="115"/>
      <c r="E23" s="357">
        <v>0.5082806638055285</v>
      </c>
      <c r="F23" s="353">
        <v>0.28971105864853697</v>
      </c>
      <c r="G23" s="353">
        <v>3.0975049401810405E-2</v>
      </c>
      <c r="H23" s="353">
        <v>1.2391249921783133E-4</v>
      </c>
      <c r="I23" s="353">
        <v>3.4563075265885104E-2</v>
      </c>
      <c r="J23" s="353">
        <v>3.6518414466287417E-2</v>
      </c>
      <c r="K23" s="353">
        <v>3.6518414466287417E-2</v>
      </c>
      <c r="L23" s="353">
        <v>2.278284317728848E-2</v>
      </c>
      <c r="M23" s="353">
        <v>0.81548855568702594</v>
      </c>
      <c r="N23" s="353">
        <v>1.3508771930308785E-3</v>
      </c>
      <c r="O23" s="353">
        <v>1.6533567102574589E-4</v>
      </c>
      <c r="P23" s="353" t="s">
        <v>72</v>
      </c>
      <c r="Q23" s="353" t="s">
        <v>72</v>
      </c>
      <c r="R23" s="353">
        <v>6.6134268410298356E-4</v>
      </c>
      <c r="S23" s="353">
        <v>2.8107064074376801E-2</v>
      </c>
      <c r="T23" s="353">
        <v>1.1573496971802213E-3</v>
      </c>
      <c r="U23" s="353">
        <v>1.6533567102574589E-4</v>
      </c>
      <c r="V23" s="353">
        <v>1.653356710257459E-2</v>
      </c>
      <c r="W23" s="353" t="s">
        <v>73</v>
      </c>
      <c r="X23" s="353">
        <v>5.0645206303182445E-4</v>
      </c>
      <c r="Y23" s="353">
        <v>8.1623330517414277E-4</v>
      </c>
      <c r="Z23" s="353" t="s">
        <v>73</v>
      </c>
      <c r="AA23" s="353" t="s">
        <v>73</v>
      </c>
      <c r="AB23" s="353">
        <v>1.3226853682059671E-3</v>
      </c>
      <c r="AC23" s="353" t="s">
        <v>73</v>
      </c>
      <c r="AD23" s="353" t="s">
        <v>73</v>
      </c>
      <c r="AE23" s="339"/>
      <c r="AF23" s="354">
        <v>662</v>
      </c>
      <c r="AG23" s="354" t="s">
        <v>73</v>
      </c>
      <c r="AH23" s="354" t="s">
        <v>73</v>
      </c>
      <c r="AI23" s="354" t="s">
        <v>73</v>
      </c>
      <c r="AJ23" s="354" t="s">
        <v>73</v>
      </c>
      <c r="AK23" s="354" t="s">
        <v>73</v>
      </c>
      <c r="AL23" s="352" t="s">
        <v>63</v>
      </c>
    </row>
    <row r="24" spans="1:38" ht="26.25" customHeight="1" x14ac:dyDescent="0.25">
      <c r="A24" s="115" t="s">
        <v>68</v>
      </c>
      <c r="B24" s="115" t="s">
        <v>92</v>
      </c>
      <c r="C24" s="115" t="s">
        <v>93</v>
      </c>
      <c r="D24" s="115">
        <v>0</v>
      </c>
      <c r="E24" s="321">
        <v>0.65570499999999998</v>
      </c>
      <c r="F24" s="282">
        <v>9.3293000000000001E-2</v>
      </c>
      <c r="G24" s="282">
        <v>9.3738000000000002E-2</v>
      </c>
      <c r="H24" s="282">
        <v>8.5999999999999998E-4</v>
      </c>
      <c r="I24" s="282">
        <v>0.20616399999999999</v>
      </c>
      <c r="J24" s="282">
        <v>0.23528499999999999</v>
      </c>
      <c r="K24" s="282">
        <v>0.25806000000000001</v>
      </c>
      <c r="L24" s="282">
        <v>3.4865E-2</v>
      </c>
      <c r="M24" s="282">
        <v>0.86409499999999995</v>
      </c>
      <c r="N24" s="282">
        <v>0.101436</v>
      </c>
      <c r="O24" s="282">
        <v>5.8199999999999997E-3</v>
      </c>
      <c r="P24" s="282">
        <v>2.6740000000000002E-3</v>
      </c>
      <c r="Q24" s="282">
        <v>1.379E-3</v>
      </c>
      <c r="R24" s="282">
        <v>7.7762999999999999E-2</v>
      </c>
      <c r="S24" s="282">
        <v>2.1930999999999999E-2</v>
      </c>
      <c r="T24" s="282">
        <v>4.9863999999999999E-2</v>
      </c>
      <c r="U24" s="283">
        <v>1.8E-3</v>
      </c>
      <c r="V24" s="282">
        <v>1.648501</v>
      </c>
      <c r="W24" s="282">
        <v>0.342223</v>
      </c>
      <c r="X24" s="282">
        <v>3.6706999999999997E-2</v>
      </c>
      <c r="Y24" s="282">
        <v>5.7263000000000001E-2</v>
      </c>
      <c r="Z24" s="282">
        <v>1.8463E-2</v>
      </c>
      <c r="AA24" s="282">
        <v>1.4718999999999999E-2</v>
      </c>
      <c r="AB24" s="282">
        <v>0.12715099999999999</v>
      </c>
      <c r="AC24" s="282">
        <v>1.5986E-2</v>
      </c>
      <c r="AD24" s="282">
        <v>1.4848999999999999E-2</v>
      </c>
      <c r="AE24" s="283">
        <v>0</v>
      </c>
      <c r="AF24" s="283">
        <v>167</v>
      </c>
      <c r="AG24" s="283">
        <v>87</v>
      </c>
      <c r="AH24" s="283">
        <v>2668</v>
      </c>
      <c r="AI24" s="283">
        <v>2449</v>
      </c>
      <c r="AJ24" s="283" t="s">
        <v>72</v>
      </c>
      <c r="AK24" s="283" t="s">
        <v>73</v>
      </c>
      <c r="AL24" s="306" t="s">
        <v>63</v>
      </c>
    </row>
    <row r="25" spans="1:38" ht="26.25" customHeight="1" x14ac:dyDescent="0.2">
      <c r="A25" s="115" t="s">
        <v>94</v>
      </c>
      <c r="B25" s="115" t="s">
        <v>95</v>
      </c>
      <c r="C25" s="115" t="s">
        <v>96</v>
      </c>
      <c r="D25" s="115"/>
      <c r="E25" s="357">
        <v>7.9845326422320007E-2</v>
      </c>
      <c r="F25" s="353">
        <v>1.3917992679119999E-2</v>
      </c>
      <c r="G25" s="353">
        <v>6.1532178160319997E-3</v>
      </c>
      <c r="H25" s="353" t="s">
        <v>73</v>
      </c>
      <c r="I25" s="353">
        <v>6.5927333743199992E-4</v>
      </c>
      <c r="J25" s="353">
        <v>6.5927333743199992E-4</v>
      </c>
      <c r="K25" s="353">
        <v>6.5927333743199992E-4</v>
      </c>
      <c r="L25" s="353">
        <v>9.8891000614799985E-5</v>
      </c>
      <c r="M25" s="353">
        <v>8.6438059796640015E-2</v>
      </c>
      <c r="N25" s="353" t="s">
        <v>73</v>
      </c>
      <c r="O25" s="353" t="s">
        <v>73</v>
      </c>
      <c r="P25" s="353" t="s">
        <v>73</v>
      </c>
      <c r="Q25" s="353" t="s">
        <v>73</v>
      </c>
      <c r="R25" s="353" t="s">
        <v>73</v>
      </c>
      <c r="S25" s="353" t="s">
        <v>73</v>
      </c>
      <c r="T25" s="353" t="s">
        <v>73</v>
      </c>
      <c r="U25" s="353" t="s">
        <v>73</v>
      </c>
      <c r="V25" s="353" t="s">
        <v>73</v>
      </c>
      <c r="W25" s="353" t="s">
        <v>73</v>
      </c>
      <c r="X25" s="353" t="s">
        <v>73</v>
      </c>
      <c r="Y25" s="353" t="s">
        <v>73</v>
      </c>
      <c r="Z25" s="353" t="s">
        <v>73</v>
      </c>
      <c r="AA25" s="353" t="s">
        <v>73</v>
      </c>
      <c r="AB25" s="353" t="s">
        <v>73</v>
      </c>
      <c r="AC25" s="353" t="s">
        <v>73</v>
      </c>
      <c r="AD25" s="353" t="s">
        <v>73</v>
      </c>
      <c r="AE25" s="339"/>
      <c r="AF25" s="354">
        <v>7.3252593048000003</v>
      </c>
      <c r="AG25" s="354" t="s">
        <v>67</v>
      </c>
      <c r="AH25" s="354" t="s">
        <v>67</v>
      </c>
      <c r="AI25" s="354" t="s">
        <v>67</v>
      </c>
      <c r="AJ25" s="354" t="s">
        <v>67</v>
      </c>
      <c r="AK25" s="354" t="s">
        <v>67</v>
      </c>
      <c r="AL25" s="352" t="s">
        <v>63</v>
      </c>
    </row>
    <row r="26" spans="1:38" ht="26.25" customHeight="1" x14ac:dyDescent="0.2">
      <c r="A26" s="115" t="s">
        <v>94</v>
      </c>
      <c r="B26" s="115" t="s">
        <v>97</v>
      </c>
      <c r="C26" s="115" t="s">
        <v>98</v>
      </c>
      <c r="D26" s="115"/>
      <c r="E26" s="357">
        <v>8.7489356069999995E-4</v>
      </c>
      <c r="F26" s="353">
        <v>1.9148184480445158E-3</v>
      </c>
      <c r="G26" s="353">
        <v>1.324477951E-4</v>
      </c>
      <c r="H26" s="353" t="s">
        <v>73</v>
      </c>
      <c r="I26" s="353">
        <v>1.1142784904545997E-5</v>
      </c>
      <c r="J26" s="353">
        <v>1.1142784904545997E-5</v>
      </c>
      <c r="K26" s="353">
        <v>1.1142784904545997E-5</v>
      </c>
      <c r="L26" s="353">
        <v>4.6397999999999999E-5</v>
      </c>
      <c r="M26" s="353">
        <v>0.11769332031643275</v>
      </c>
      <c r="N26" s="353" t="s">
        <v>73</v>
      </c>
      <c r="O26" s="353" t="s">
        <v>73</v>
      </c>
      <c r="P26" s="353" t="s">
        <v>73</v>
      </c>
      <c r="Q26" s="353" t="s">
        <v>73</v>
      </c>
      <c r="R26" s="353" t="s">
        <v>73</v>
      </c>
      <c r="S26" s="353" t="s">
        <v>73</v>
      </c>
      <c r="T26" s="353" t="s">
        <v>73</v>
      </c>
      <c r="U26" s="353" t="s">
        <v>73</v>
      </c>
      <c r="V26" s="353" t="s">
        <v>73</v>
      </c>
      <c r="W26" s="353" t="s">
        <v>73</v>
      </c>
      <c r="X26" s="353">
        <v>5.3723999999999996E-7</v>
      </c>
      <c r="Y26" s="353">
        <v>7.8143999999999988E-7</v>
      </c>
      <c r="Z26" s="353">
        <v>3.8095199999999998E-7</v>
      </c>
      <c r="AA26" s="353">
        <v>8.6935199999999994E-7</v>
      </c>
      <c r="AB26" s="353">
        <v>2.5689839999999999E-6</v>
      </c>
      <c r="AC26" s="353" t="s">
        <v>73</v>
      </c>
      <c r="AD26" s="353" t="s">
        <v>73</v>
      </c>
      <c r="AE26" s="339"/>
      <c r="AF26" s="354">
        <v>0.14112</v>
      </c>
      <c r="AG26" s="354" t="s">
        <v>67</v>
      </c>
      <c r="AH26" s="354" t="s">
        <v>67</v>
      </c>
      <c r="AI26" s="354" t="s">
        <v>67</v>
      </c>
      <c r="AJ26" s="354" t="s">
        <v>67</v>
      </c>
      <c r="AK26" s="354" t="s">
        <v>67</v>
      </c>
      <c r="AL26" s="352" t="s">
        <v>63</v>
      </c>
    </row>
    <row r="27" spans="1:38" ht="26.25" customHeight="1" x14ac:dyDescent="0.2">
      <c r="A27" s="115" t="s">
        <v>99</v>
      </c>
      <c r="B27" s="115" t="s">
        <v>100</v>
      </c>
      <c r="C27" s="115" t="s">
        <v>101</v>
      </c>
      <c r="D27" s="115"/>
      <c r="E27" s="357">
        <v>5.6695255098753048</v>
      </c>
      <c r="F27" s="353">
        <v>3.0478517554333178</v>
      </c>
      <c r="G27" s="353">
        <v>1.0573636313442512E-2</v>
      </c>
      <c r="H27" s="353">
        <v>0.25713618328883925</v>
      </c>
      <c r="I27" s="353">
        <v>0.30680952986388005</v>
      </c>
      <c r="J27" s="353">
        <v>0.30680952986388005</v>
      </c>
      <c r="K27" s="353">
        <v>0.30680952986388005</v>
      </c>
      <c r="L27" s="353">
        <v>0.22426769545058975</v>
      </c>
      <c r="M27" s="353">
        <v>26.265181160796207</v>
      </c>
      <c r="N27" s="353">
        <v>5.1009135342963501E-4</v>
      </c>
      <c r="O27" s="353">
        <v>5.9927779153262563E-5</v>
      </c>
      <c r="P27" s="353">
        <v>3.5652683995273781E-3</v>
      </c>
      <c r="Q27" s="353">
        <v>9.7558948780777471E-5</v>
      </c>
      <c r="R27" s="353">
        <v>4.0115616174225431E-3</v>
      </c>
      <c r="S27" s="353">
        <v>2.7514872802601163E-3</v>
      </c>
      <c r="T27" s="353">
        <v>5.7416025949926462E-4</v>
      </c>
      <c r="U27" s="353">
        <v>7.526233925502987E-5</v>
      </c>
      <c r="V27" s="353">
        <v>1.2878322780132949E-2</v>
      </c>
      <c r="W27" s="353">
        <v>0.49480550000000001</v>
      </c>
      <c r="X27" s="353">
        <v>1.20741895865E-2</v>
      </c>
      <c r="Y27" s="353">
        <v>1.35201091105E-2</v>
      </c>
      <c r="Z27" s="353">
        <v>1.0521433529E-2</v>
      </c>
      <c r="AA27" s="353">
        <v>1.1672183470400001E-2</v>
      </c>
      <c r="AB27" s="353">
        <v>4.77879156964E-2</v>
      </c>
      <c r="AC27" s="353">
        <v>4.9480529999999996E-4</v>
      </c>
      <c r="AD27" s="353">
        <v>9.9234099999999999E-5</v>
      </c>
      <c r="AE27" s="301"/>
      <c r="AF27" s="354">
        <v>30477.134617141699</v>
      </c>
      <c r="AG27" s="354" t="s">
        <v>73</v>
      </c>
      <c r="AH27" s="354">
        <v>123</v>
      </c>
      <c r="AI27" s="354">
        <v>893.89580322869995</v>
      </c>
      <c r="AJ27" s="354">
        <v>0</v>
      </c>
      <c r="AK27" s="354" t="s">
        <v>73</v>
      </c>
      <c r="AL27" s="352" t="s">
        <v>63</v>
      </c>
    </row>
    <row r="28" spans="1:38" ht="26.25" customHeight="1" x14ac:dyDescent="0.2">
      <c r="A28" s="115" t="s">
        <v>99</v>
      </c>
      <c r="B28" s="115" t="s">
        <v>102</v>
      </c>
      <c r="C28" s="115" t="s">
        <v>103</v>
      </c>
      <c r="D28" s="115"/>
      <c r="E28" s="357">
        <v>0.56769187074878769</v>
      </c>
      <c r="F28" s="353">
        <v>5.9035538713711498E-2</v>
      </c>
      <c r="G28" s="353">
        <v>7.4363651941542245E-4</v>
      </c>
      <c r="H28" s="353">
        <v>2.3948391392104047E-3</v>
      </c>
      <c r="I28" s="353">
        <v>4.7129897380046908E-2</v>
      </c>
      <c r="J28" s="353">
        <v>4.7129897380046908E-2</v>
      </c>
      <c r="K28" s="353">
        <v>4.7129897380046908E-2</v>
      </c>
      <c r="L28" s="353">
        <v>3.5026826755957176E-2</v>
      </c>
      <c r="M28" s="353">
        <v>0.53964863788821849</v>
      </c>
      <c r="N28" s="353">
        <v>2.1426619895946689E-5</v>
      </c>
      <c r="O28" s="353">
        <v>2.2446164747950568E-6</v>
      </c>
      <c r="P28" s="353">
        <v>2.0606856970315483E-4</v>
      </c>
      <c r="Q28" s="353">
        <v>4.234346736589144E-6</v>
      </c>
      <c r="R28" s="353">
        <v>3.1098131971389105E-4</v>
      </c>
      <c r="S28" s="353">
        <v>2.0924210114745903E-4</v>
      </c>
      <c r="T28" s="353">
        <v>1.2801759094194763E-5</v>
      </c>
      <c r="U28" s="353">
        <v>3.9794605235881744E-6</v>
      </c>
      <c r="V28" s="353">
        <v>7.0865630785584216E-4</v>
      </c>
      <c r="W28" s="353">
        <v>2.9249899999999995E-2</v>
      </c>
      <c r="X28" s="353">
        <v>8.7493239370000004E-4</v>
      </c>
      <c r="Y28" s="353">
        <v>9.8175677409999989E-4</v>
      </c>
      <c r="Z28" s="353">
        <v>7.682257177E-4</v>
      </c>
      <c r="AA28" s="353">
        <v>8.1957722000000003E-4</v>
      </c>
      <c r="AB28" s="353">
        <v>3.4444921055000002E-3</v>
      </c>
      <c r="AC28" s="353">
        <v>2.9249899999999999E-5</v>
      </c>
      <c r="AD28" s="353">
        <v>5.9582E-6</v>
      </c>
      <c r="AE28" s="301"/>
      <c r="AF28" s="354">
        <v>1651.3375919632001</v>
      </c>
      <c r="AG28" s="354" t="s">
        <v>73</v>
      </c>
      <c r="AH28" s="354" t="s">
        <v>72</v>
      </c>
      <c r="AI28" s="354">
        <v>63.337718249300003</v>
      </c>
      <c r="AJ28" s="354" t="s">
        <v>73</v>
      </c>
      <c r="AK28" s="354" t="s">
        <v>73</v>
      </c>
      <c r="AL28" s="352" t="s">
        <v>63</v>
      </c>
    </row>
    <row r="29" spans="1:38" ht="26.25" customHeight="1" x14ac:dyDescent="0.2">
      <c r="A29" s="115" t="s">
        <v>99</v>
      </c>
      <c r="B29" s="115" t="s">
        <v>104</v>
      </c>
      <c r="C29" s="115" t="s">
        <v>105</v>
      </c>
      <c r="D29" s="115"/>
      <c r="E29" s="357">
        <v>19.06877376567305</v>
      </c>
      <c r="F29" s="353">
        <v>1.1047750970774364</v>
      </c>
      <c r="G29" s="353">
        <v>1.0749732226528296E-2</v>
      </c>
      <c r="H29" s="353">
        <v>8.1418471727635697E-3</v>
      </c>
      <c r="I29" s="353">
        <v>0.48371544842295711</v>
      </c>
      <c r="J29" s="353">
        <v>0.48371544842295711</v>
      </c>
      <c r="K29" s="353">
        <v>0.48371544842295711</v>
      </c>
      <c r="L29" s="353">
        <v>0.30230237151311279</v>
      </c>
      <c r="M29" s="353">
        <v>4.5198331233392928</v>
      </c>
      <c r="N29" s="353">
        <v>2.8044089495854653E-4</v>
      </c>
      <c r="O29" s="353">
        <v>2.8452829884038725E-5</v>
      </c>
      <c r="P29" s="353">
        <v>2.888268596400585E-3</v>
      </c>
      <c r="Q29" s="353">
        <v>5.5883808797617286E-5</v>
      </c>
      <c r="R29" s="353">
        <v>4.5539283614691164E-3</v>
      </c>
      <c r="S29" s="353">
        <v>3.0566238791862048E-3</v>
      </c>
      <c r="T29" s="353">
        <v>1.2913908409305734E-4</v>
      </c>
      <c r="U29" s="353">
        <v>5.4861957827157123E-5</v>
      </c>
      <c r="V29" s="353">
        <v>9.8444968797744749E-3</v>
      </c>
      <c r="W29" s="353">
        <v>0.1775863</v>
      </c>
      <c r="X29" s="353">
        <v>2.5384598323E-3</v>
      </c>
      <c r="Y29" s="353">
        <v>1.5371784540100001E-2</v>
      </c>
      <c r="Z29" s="353">
        <v>1.71769115316E-2</v>
      </c>
      <c r="AA29" s="353">
        <v>3.9487152947999997E-3</v>
      </c>
      <c r="AB29" s="353">
        <v>3.9035871198800004E-2</v>
      </c>
      <c r="AC29" s="353">
        <v>1.570528E-4</v>
      </c>
      <c r="AD29" s="353">
        <v>3.48313E-5</v>
      </c>
      <c r="AE29" s="301"/>
      <c r="AF29" s="354">
        <v>23842.464008763</v>
      </c>
      <c r="AG29" s="354" t="s">
        <v>73</v>
      </c>
      <c r="AH29" s="354">
        <v>0</v>
      </c>
      <c r="AI29" s="354">
        <v>916.57268499090003</v>
      </c>
      <c r="AJ29" s="354">
        <v>0</v>
      </c>
      <c r="AK29" s="354" t="s">
        <v>73</v>
      </c>
      <c r="AL29" s="352" t="s">
        <v>63</v>
      </c>
    </row>
    <row r="30" spans="1:38" ht="26.25" customHeight="1" x14ac:dyDescent="0.2">
      <c r="A30" s="115" t="s">
        <v>99</v>
      </c>
      <c r="B30" s="115" t="s">
        <v>106</v>
      </c>
      <c r="C30" s="115" t="s">
        <v>107</v>
      </c>
      <c r="D30" s="115"/>
      <c r="E30" s="357">
        <v>1.4038371087939976E-2</v>
      </c>
      <c r="F30" s="353">
        <v>0.27845083994940184</v>
      </c>
      <c r="G30" s="353">
        <v>4.8307028445861264E-5</v>
      </c>
      <c r="H30" s="353">
        <v>1.3686104199664624E-4</v>
      </c>
      <c r="I30" s="353">
        <v>5.4225411350957986E-3</v>
      </c>
      <c r="J30" s="353">
        <v>5.4225411350957986E-3</v>
      </c>
      <c r="K30" s="353">
        <v>5.4225411350957986E-3</v>
      </c>
      <c r="L30" s="353">
        <v>9.3800804196782217E-4</v>
      </c>
      <c r="M30" s="353">
        <v>0.77741425471298287</v>
      </c>
      <c r="N30" s="353">
        <v>3.8724934211910122E-6</v>
      </c>
      <c r="O30" s="353">
        <v>4.8406167764887653E-7</v>
      </c>
      <c r="P30" s="353">
        <v>2.1056682977726121E-5</v>
      </c>
      <c r="Q30" s="353">
        <v>7.2609251647331458E-7</v>
      </c>
      <c r="R30" s="353">
        <v>1.5247942845939604E-5</v>
      </c>
      <c r="S30" s="353">
        <v>1.0891387747099719E-5</v>
      </c>
      <c r="T30" s="353">
        <v>5.5667092929620785E-6</v>
      </c>
      <c r="U30" s="353">
        <v>4.8406167764887653E-7</v>
      </c>
      <c r="V30" s="353">
        <v>7.9870176812064616E-5</v>
      </c>
      <c r="W30" s="353">
        <v>1.3406E-3</v>
      </c>
      <c r="X30" s="353">
        <v>1.68848113E-5</v>
      </c>
      <c r="Y30" s="353">
        <v>2.35201486E-5</v>
      </c>
      <c r="Z30" s="353">
        <v>1.25211848E-5</v>
      </c>
      <c r="AA30" s="353">
        <v>2.6500444500000003E-5</v>
      </c>
      <c r="AB30" s="353">
        <v>7.9426589199999996E-5</v>
      </c>
      <c r="AC30" s="353">
        <v>1.3404999999999999E-6</v>
      </c>
      <c r="AD30" s="353">
        <v>6.0350000000000002E-7</v>
      </c>
      <c r="AE30" s="301"/>
      <c r="AF30" s="354">
        <v>110.1364374929</v>
      </c>
      <c r="AG30" s="354" t="s">
        <v>73</v>
      </c>
      <c r="AH30" s="354" t="s">
        <v>72</v>
      </c>
      <c r="AI30" s="354">
        <v>4.0470349578000002</v>
      </c>
      <c r="AJ30" s="354" t="s">
        <v>73</v>
      </c>
      <c r="AK30" s="354" t="s">
        <v>73</v>
      </c>
      <c r="AL30" s="352" t="s">
        <v>63</v>
      </c>
    </row>
    <row r="31" spans="1:38" ht="26.25" customHeight="1" x14ac:dyDescent="0.2">
      <c r="A31" s="115" t="s">
        <v>99</v>
      </c>
      <c r="B31" s="115" t="s">
        <v>108</v>
      </c>
      <c r="C31" s="115" t="s">
        <v>109</v>
      </c>
      <c r="D31" s="115"/>
      <c r="E31" s="357" t="s">
        <v>73</v>
      </c>
      <c r="F31" s="353">
        <v>0.34870452380286121</v>
      </c>
      <c r="G31" s="353" t="s">
        <v>73</v>
      </c>
      <c r="H31" s="353" t="s">
        <v>73</v>
      </c>
      <c r="I31" s="353" t="s">
        <v>73</v>
      </c>
      <c r="J31" s="353" t="s">
        <v>73</v>
      </c>
      <c r="K31" s="353" t="s">
        <v>73</v>
      </c>
      <c r="L31" s="353" t="s">
        <v>73</v>
      </c>
      <c r="M31" s="353" t="s">
        <v>73</v>
      </c>
      <c r="N31" s="353" t="s">
        <v>73</v>
      </c>
      <c r="O31" s="353" t="s">
        <v>73</v>
      </c>
      <c r="P31" s="353" t="s">
        <v>73</v>
      </c>
      <c r="Q31" s="353" t="s">
        <v>73</v>
      </c>
      <c r="R31" s="353" t="s">
        <v>73</v>
      </c>
      <c r="S31" s="353" t="s">
        <v>73</v>
      </c>
      <c r="T31" s="353" t="s">
        <v>73</v>
      </c>
      <c r="U31" s="353" t="s">
        <v>73</v>
      </c>
      <c r="V31" s="353" t="s">
        <v>73</v>
      </c>
      <c r="W31" s="353" t="s">
        <v>73</v>
      </c>
      <c r="X31" s="353" t="s">
        <v>73</v>
      </c>
      <c r="Y31" s="353" t="s">
        <v>73</v>
      </c>
      <c r="Z31" s="353" t="s">
        <v>73</v>
      </c>
      <c r="AA31" s="353" t="s">
        <v>73</v>
      </c>
      <c r="AB31" s="353" t="s">
        <v>73</v>
      </c>
      <c r="AC31" s="353" t="s">
        <v>73</v>
      </c>
      <c r="AD31" s="353" t="s">
        <v>73</v>
      </c>
      <c r="AE31" s="301"/>
      <c r="AF31" s="354">
        <v>16.180043334443241</v>
      </c>
      <c r="AG31" s="354" t="s">
        <v>73</v>
      </c>
      <c r="AH31" s="354" t="s">
        <v>73</v>
      </c>
      <c r="AI31" s="354" t="s">
        <v>73</v>
      </c>
      <c r="AJ31" s="354" t="s">
        <v>73</v>
      </c>
      <c r="AK31" s="354" t="s">
        <v>73</v>
      </c>
      <c r="AL31" s="352" t="s">
        <v>63</v>
      </c>
    </row>
    <row r="32" spans="1:38" ht="26.25" customHeight="1" x14ac:dyDescent="0.2">
      <c r="A32" s="115" t="s">
        <v>99</v>
      </c>
      <c r="B32" s="115" t="s">
        <v>110</v>
      </c>
      <c r="C32" s="115" t="s">
        <v>111</v>
      </c>
      <c r="D32" s="115"/>
      <c r="E32" s="357" t="s">
        <v>73</v>
      </c>
      <c r="F32" s="353" t="s">
        <v>73</v>
      </c>
      <c r="G32" s="353" t="s">
        <v>73</v>
      </c>
      <c r="H32" s="353" t="s">
        <v>73</v>
      </c>
      <c r="I32" s="353">
        <v>0.17549939728899436</v>
      </c>
      <c r="J32" s="353">
        <v>0.32369509079001885</v>
      </c>
      <c r="K32" s="353">
        <v>0.43018369196800932</v>
      </c>
      <c r="L32" s="353">
        <v>1.8309668104227794E-2</v>
      </c>
      <c r="M32" s="353" t="s">
        <v>73</v>
      </c>
      <c r="N32" s="353">
        <v>0.42775233174088761</v>
      </c>
      <c r="O32" s="353">
        <v>2.0162482102330094E-3</v>
      </c>
      <c r="P32" s="353">
        <v>0</v>
      </c>
      <c r="Q32" s="353">
        <v>4.954595248539459E-3</v>
      </c>
      <c r="R32" s="353">
        <v>0.1581301322934337</v>
      </c>
      <c r="S32" s="353">
        <v>3.4592140887467644</v>
      </c>
      <c r="T32" s="353">
        <v>2.5245468694635492E-2</v>
      </c>
      <c r="U32" s="353">
        <v>3.5099879457798867E-3</v>
      </c>
      <c r="V32" s="353">
        <v>1.3882625248347817</v>
      </c>
      <c r="W32" s="353" t="s">
        <v>72</v>
      </c>
      <c r="X32" s="353" t="s">
        <v>72</v>
      </c>
      <c r="Y32" s="353" t="s">
        <v>72</v>
      </c>
      <c r="Z32" s="353" t="s">
        <v>72</v>
      </c>
      <c r="AA32" s="353" t="s">
        <v>72</v>
      </c>
      <c r="AB32" s="353" t="s">
        <v>72</v>
      </c>
      <c r="AC32" s="353" t="s">
        <v>72</v>
      </c>
      <c r="AD32" s="353" t="s">
        <v>72</v>
      </c>
      <c r="AE32" s="301"/>
      <c r="AF32" s="354" t="s">
        <v>73</v>
      </c>
      <c r="AG32" s="354" t="s">
        <v>73</v>
      </c>
      <c r="AH32" s="354" t="s">
        <v>73</v>
      </c>
      <c r="AI32" s="354" t="s">
        <v>73</v>
      </c>
      <c r="AJ32" s="354" t="s">
        <v>73</v>
      </c>
      <c r="AK32" s="354">
        <v>16838.411985195999</v>
      </c>
      <c r="AL32" s="352" t="s">
        <v>112</v>
      </c>
    </row>
    <row r="33" spans="1:38" ht="26.25" customHeight="1" x14ac:dyDescent="0.2">
      <c r="A33" s="115" t="s">
        <v>99</v>
      </c>
      <c r="B33" s="115" t="s">
        <v>113</v>
      </c>
      <c r="C33" s="115" t="s">
        <v>114</v>
      </c>
      <c r="D33" s="115"/>
      <c r="E33" s="357" t="s">
        <v>73</v>
      </c>
      <c r="F33" s="353" t="s">
        <v>73</v>
      </c>
      <c r="G33" s="353" t="s">
        <v>73</v>
      </c>
      <c r="H33" s="353" t="s">
        <v>73</v>
      </c>
      <c r="I33" s="353">
        <v>0.11442391277384933</v>
      </c>
      <c r="J33" s="353">
        <v>0.21189613476638766</v>
      </c>
      <c r="K33" s="353">
        <v>0.42379226953277532</v>
      </c>
      <c r="L33" s="353">
        <v>4.4921980570474199E-3</v>
      </c>
      <c r="M33" s="353" t="s">
        <v>73</v>
      </c>
      <c r="N33" s="353" t="s">
        <v>72</v>
      </c>
      <c r="O33" s="353" t="s">
        <v>72</v>
      </c>
      <c r="P33" s="353" t="s">
        <v>72</v>
      </c>
      <c r="Q33" s="353" t="s">
        <v>72</v>
      </c>
      <c r="R33" s="353" t="s">
        <v>72</v>
      </c>
      <c r="S33" s="353" t="s">
        <v>72</v>
      </c>
      <c r="T33" s="353" t="s">
        <v>72</v>
      </c>
      <c r="U33" s="353" t="s">
        <v>72</v>
      </c>
      <c r="V33" s="353" t="s">
        <v>72</v>
      </c>
      <c r="W33" s="353" t="s">
        <v>72</v>
      </c>
      <c r="X33" s="353" t="s">
        <v>72</v>
      </c>
      <c r="Y33" s="353" t="s">
        <v>72</v>
      </c>
      <c r="Z33" s="353" t="s">
        <v>72</v>
      </c>
      <c r="AA33" s="353" t="s">
        <v>72</v>
      </c>
      <c r="AB33" s="353" t="s">
        <v>72</v>
      </c>
      <c r="AC33" s="353" t="s">
        <v>72</v>
      </c>
      <c r="AD33" s="353" t="s">
        <v>72</v>
      </c>
      <c r="AE33" s="301"/>
      <c r="AF33" s="354" t="s">
        <v>73</v>
      </c>
      <c r="AG33" s="354" t="s">
        <v>73</v>
      </c>
      <c r="AH33" s="354" t="s">
        <v>73</v>
      </c>
      <c r="AI33" s="354" t="s">
        <v>73</v>
      </c>
      <c r="AJ33" s="354" t="s">
        <v>73</v>
      </c>
      <c r="AK33" s="354">
        <v>16838.411985195999</v>
      </c>
      <c r="AL33" s="352" t="s">
        <v>112</v>
      </c>
    </row>
    <row r="34" spans="1:38" ht="26.25" customHeight="1" x14ac:dyDescent="0.2">
      <c r="A34" s="115" t="s">
        <v>89</v>
      </c>
      <c r="B34" s="115" t="s">
        <v>115</v>
      </c>
      <c r="C34" s="115" t="s">
        <v>116</v>
      </c>
      <c r="D34" s="115"/>
      <c r="E34" s="357">
        <v>3.8266292629453376</v>
      </c>
      <c r="F34" s="353">
        <v>0.29636034432053748</v>
      </c>
      <c r="G34" s="353">
        <v>4.9200000000000003E-4</v>
      </c>
      <c r="H34" s="353">
        <v>6.1782547830144664E-4</v>
      </c>
      <c r="I34" s="353">
        <v>6.9779079962228055E-2</v>
      </c>
      <c r="J34" s="353">
        <v>7.5957334745242508E-2</v>
      </c>
      <c r="K34" s="353">
        <v>0.11353027629867152</v>
      </c>
      <c r="L34" s="353">
        <v>4.4655149999999995E-4</v>
      </c>
      <c r="M34" s="353">
        <v>1.0818688210175043</v>
      </c>
      <c r="N34" s="353" t="s">
        <v>72</v>
      </c>
      <c r="O34" s="353">
        <v>6.1499999999999999E-4</v>
      </c>
      <c r="P34" s="353" t="s">
        <v>72</v>
      </c>
      <c r="Q34" s="353" t="s">
        <v>72</v>
      </c>
      <c r="R34" s="353">
        <v>3.075E-3</v>
      </c>
      <c r="S34" s="353">
        <v>0.10455</v>
      </c>
      <c r="T34" s="353">
        <v>4.3049999999999998E-3</v>
      </c>
      <c r="U34" s="353">
        <v>6.1499999999999999E-4</v>
      </c>
      <c r="V34" s="353">
        <v>6.1499999999999999E-2</v>
      </c>
      <c r="W34" s="353" t="s">
        <v>72</v>
      </c>
      <c r="X34" s="353">
        <v>1.8450000000000001E-3</v>
      </c>
      <c r="Y34" s="353">
        <v>3.075E-3</v>
      </c>
      <c r="Z34" s="353" t="s">
        <v>72</v>
      </c>
      <c r="AA34" s="353" t="s">
        <v>72</v>
      </c>
      <c r="AB34" s="353">
        <v>4.9199999999999999E-3</v>
      </c>
      <c r="AC34" s="353" t="s">
        <v>72</v>
      </c>
      <c r="AD34" s="353" t="s">
        <v>72</v>
      </c>
      <c r="AE34" s="301"/>
      <c r="AF34" s="354" t="s">
        <v>117</v>
      </c>
      <c r="AG34" s="354" t="s">
        <v>73</v>
      </c>
      <c r="AH34" s="354" t="s">
        <v>73</v>
      </c>
      <c r="AI34" s="354" t="s">
        <v>117</v>
      </c>
      <c r="AJ34" s="354" t="s">
        <v>73</v>
      </c>
      <c r="AK34" s="354" t="s">
        <v>73</v>
      </c>
      <c r="AL34" s="352" t="s">
        <v>63</v>
      </c>
    </row>
    <row r="35" spans="1:38" s="31" customFormat="1" ht="26.25" customHeight="1" x14ac:dyDescent="0.2">
      <c r="A35" s="115" t="s">
        <v>118</v>
      </c>
      <c r="B35" s="115" t="s">
        <v>119</v>
      </c>
      <c r="C35" s="115" t="s">
        <v>120</v>
      </c>
      <c r="D35" s="115"/>
      <c r="E35" s="357" t="s">
        <v>67</v>
      </c>
      <c r="F35" s="353" t="s">
        <v>67</v>
      </c>
      <c r="G35" s="353" t="s">
        <v>67</v>
      </c>
      <c r="H35" s="353" t="s">
        <v>67</v>
      </c>
      <c r="I35" s="353" t="s">
        <v>67</v>
      </c>
      <c r="J35" s="353" t="s">
        <v>67</v>
      </c>
      <c r="K35" s="353" t="s">
        <v>67</v>
      </c>
      <c r="L35" s="353" t="s">
        <v>67</v>
      </c>
      <c r="M35" s="353" t="s">
        <v>67</v>
      </c>
      <c r="N35" s="353" t="s">
        <v>67</v>
      </c>
      <c r="O35" s="353" t="s">
        <v>67</v>
      </c>
      <c r="P35" s="353" t="s">
        <v>67</v>
      </c>
      <c r="Q35" s="353" t="s">
        <v>67</v>
      </c>
      <c r="R35" s="353" t="s">
        <v>67</v>
      </c>
      <c r="S35" s="353" t="s">
        <v>67</v>
      </c>
      <c r="T35" s="353" t="s">
        <v>67</v>
      </c>
      <c r="U35" s="353" t="s">
        <v>67</v>
      </c>
      <c r="V35" s="353" t="s">
        <v>67</v>
      </c>
      <c r="W35" s="353" t="s">
        <v>67</v>
      </c>
      <c r="X35" s="353" t="s">
        <v>67</v>
      </c>
      <c r="Y35" s="353" t="s">
        <v>67</v>
      </c>
      <c r="Z35" s="353" t="s">
        <v>67</v>
      </c>
      <c r="AA35" s="353" t="s">
        <v>67</v>
      </c>
      <c r="AB35" s="353" t="s">
        <v>67</v>
      </c>
      <c r="AC35" s="353" t="s">
        <v>67</v>
      </c>
      <c r="AD35" s="353" t="s">
        <v>67</v>
      </c>
      <c r="AE35" s="301"/>
      <c r="AF35" s="354" t="s">
        <v>67</v>
      </c>
      <c r="AG35" s="354" t="s">
        <v>67</v>
      </c>
      <c r="AH35" s="354" t="s">
        <v>67</v>
      </c>
      <c r="AI35" s="354" t="s">
        <v>67</v>
      </c>
      <c r="AJ35" s="354" t="s">
        <v>67</v>
      </c>
      <c r="AK35" s="354" t="s">
        <v>67</v>
      </c>
      <c r="AL35" s="352" t="s">
        <v>63</v>
      </c>
    </row>
    <row r="36" spans="1:38" ht="26.25" customHeight="1" x14ac:dyDescent="0.2">
      <c r="A36" s="115" t="s">
        <v>118</v>
      </c>
      <c r="B36" s="115" t="s">
        <v>121</v>
      </c>
      <c r="C36" s="115" t="s">
        <v>122</v>
      </c>
      <c r="D36" s="115"/>
      <c r="E36" s="357">
        <v>0.20069062062529164</v>
      </c>
      <c r="F36" s="353">
        <v>1.4633691087260849E-2</v>
      </c>
      <c r="G36" s="353">
        <v>5.2263182454503031E-3</v>
      </c>
      <c r="H36" s="353">
        <v>3.6584227718152121E-6</v>
      </c>
      <c r="I36" s="353">
        <v>7.3168455436304243E-3</v>
      </c>
      <c r="J36" s="353">
        <v>7.8394773681754546E-3</v>
      </c>
      <c r="K36" s="353">
        <v>7.8394773681754546E-3</v>
      </c>
      <c r="L36" s="353">
        <v>2.2682221185254315E-3</v>
      </c>
      <c r="M36" s="353">
        <v>3.8674755016332246E-2</v>
      </c>
      <c r="N36" s="353">
        <v>6.7942137190853938E-4</v>
      </c>
      <c r="O36" s="353">
        <v>5.2263182454503028E-5</v>
      </c>
      <c r="P36" s="353">
        <v>1.567895473635091E-4</v>
      </c>
      <c r="Q36" s="353">
        <v>2.0905272981801211E-4</v>
      </c>
      <c r="R36" s="353">
        <v>2.6131591227251515E-4</v>
      </c>
      <c r="S36" s="353">
        <v>4.5991600559962672E-3</v>
      </c>
      <c r="T36" s="353">
        <v>5.2263182454503031E-3</v>
      </c>
      <c r="U36" s="353">
        <v>5.2263182454503031E-4</v>
      </c>
      <c r="V36" s="353">
        <v>6.2715818945403637E-3</v>
      </c>
      <c r="W36" s="353">
        <v>2.9120000000000002E-5</v>
      </c>
      <c r="X36" s="353">
        <v>1.567895473635091E-4</v>
      </c>
      <c r="Y36" s="353">
        <v>2.6131591227251515E-4</v>
      </c>
      <c r="Z36" s="353" t="s">
        <v>72</v>
      </c>
      <c r="AA36" s="353" t="s">
        <v>72</v>
      </c>
      <c r="AB36" s="353">
        <v>4.1810545963602422E-4</v>
      </c>
      <c r="AC36" s="353">
        <v>4.1810545963602425E-7</v>
      </c>
      <c r="AD36" s="353">
        <v>3.9720018665422307E-7</v>
      </c>
      <c r="AE36" s="301"/>
      <c r="AF36" s="354">
        <v>224</v>
      </c>
      <c r="AG36" s="354" t="s">
        <v>67</v>
      </c>
      <c r="AH36" s="354" t="s">
        <v>67</v>
      </c>
      <c r="AI36" s="354" t="s">
        <v>67</v>
      </c>
      <c r="AJ36" s="354" t="s">
        <v>67</v>
      </c>
      <c r="AK36" s="354" t="s">
        <v>67</v>
      </c>
      <c r="AL36" s="352" t="s">
        <v>123</v>
      </c>
    </row>
    <row r="37" spans="1:38" ht="26.25" customHeight="1" x14ac:dyDescent="0.2">
      <c r="A37" s="115" t="s">
        <v>89</v>
      </c>
      <c r="B37" s="115" t="s">
        <v>124</v>
      </c>
      <c r="C37" s="115" t="s">
        <v>125</v>
      </c>
      <c r="D37" s="115"/>
      <c r="E37" s="357">
        <v>4.6396418333460004E-2</v>
      </c>
      <c r="F37" s="353">
        <v>9.5074627732500005E-5</v>
      </c>
      <c r="G37" s="353">
        <v>1.9014925546500001E-4</v>
      </c>
      <c r="H37" s="353">
        <v>5.7044776639500003E-5</v>
      </c>
      <c r="I37" s="353">
        <v>1.5211940437200001E-4</v>
      </c>
      <c r="J37" s="353">
        <v>1.5211940437200001E-4</v>
      </c>
      <c r="K37" s="353">
        <v>1.5211940437200001E-4</v>
      </c>
      <c r="L37" s="353" t="s">
        <v>67</v>
      </c>
      <c r="M37" s="353">
        <v>2.0155821079290002E-2</v>
      </c>
      <c r="N37" s="353" t="s">
        <v>73</v>
      </c>
      <c r="O37" s="353" t="s">
        <v>73</v>
      </c>
      <c r="P37" s="353" t="s">
        <v>73</v>
      </c>
      <c r="Q37" s="353" t="s">
        <v>73</v>
      </c>
      <c r="R37" s="353" t="s">
        <v>73</v>
      </c>
      <c r="S37" s="353" t="s">
        <v>73</v>
      </c>
      <c r="T37" s="353" t="s">
        <v>73</v>
      </c>
      <c r="U37" s="353" t="s">
        <v>73</v>
      </c>
      <c r="V37" s="353" t="s">
        <v>73</v>
      </c>
      <c r="W37" s="353" t="s">
        <v>73</v>
      </c>
      <c r="X37" s="353" t="s">
        <v>73</v>
      </c>
      <c r="Y37" s="353" t="s">
        <v>73</v>
      </c>
      <c r="Z37" s="353" t="s">
        <v>73</v>
      </c>
      <c r="AA37" s="353" t="s">
        <v>73</v>
      </c>
      <c r="AB37" s="353" t="s">
        <v>73</v>
      </c>
      <c r="AC37" s="353" t="s">
        <v>73</v>
      </c>
      <c r="AD37" s="353" t="s">
        <v>73</v>
      </c>
      <c r="AE37" s="301"/>
      <c r="AF37" s="354" t="s">
        <v>67</v>
      </c>
      <c r="AG37" s="354" t="s">
        <v>67</v>
      </c>
      <c r="AH37" s="354">
        <v>380.29851093000002</v>
      </c>
      <c r="AI37" s="354" t="s">
        <v>67</v>
      </c>
      <c r="AJ37" s="354" t="s">
        <v>67</v>
      </c>
      <c r="AK37" s="354" t="s">
        <v>67</v>
      </c>
      <c r="AL37" s="352" t="s">
        <v>63</v>
      </c>
    </row>
    <row r="38" spans="1:38" ht="26.25" customHeight="1" x14ac:dyDescent="0.2">
      <c r="A38" s="115" t="s">
        <v>89</v>
      </c>
      <c r="B38" s="115" t="s">
        <v>126</v>
      </c>
      <c r="C38" s="115" t="s">
        <v>127</v>
      </c>
      <c r="D38" s="115"/>
      <c r="E38" s="357" t="s">
        <v>67</v>
      </c>
      <c r="F38" s="353" t="s">
        <v>67</v>
      </c>
      <c r="G38" s="353" t="s">
        <v>67</v>
      </c>
      <c r="H38" s="353" t="s">
        <v>67</v>
      </c>
      <c r="I38" s="353" t="s">
        <v>67</v>
      </c>
      <c r="J38" s="353" t="s">
        <v>67</v>
      </c>
      <c r="K38" s="353" t="s">
        <v>67</v>
      </c>
      <c r="L38" s="353" t="s">
        <v>67</v>
      </c>
      <c r="M38" s="353" t="s">
        <v>67</v>
      </c>
      <c r="N38" s="353" t="s">
        <v>67</v>
      </c>
      <c r="O38" s="353" t="s">
        <v>67</v>
      </c>
      <c r="P38" s="353" t="s">
        <v>67</v>
      </c>
      <c r="Q38" s="353" t="s">
        <v>67</v>
      </c>
      <c r="R38" s="353" t="s">
        <v>67</v>
      </c>
      <c r="S38" s="353" t="s">
        <v>67</v>
      </c>
      <c r="T38" s="353" t="s">
        <v>67</v>
      </c>
      <c r="U38" s="353" t="s">
        <v>67</v>
      </c>
      <c r="V38" s="353" t="s">
        <v>67</v>
      </c>
      <c r="W38" s="353" t="s">
        <v>67</v>
      </c>
      <c r="X38" s="353" t="s">
        <v>67</v>
      </c>
      <c r="Y38" s="353" t="s">
        <v>67</v>
      </c>
      <c r="Z38" s="353" t="s">
        <v>67</v>
      </c>
      <c r="AA38" s="353" t="s">
        <v>67</v>
      </c>
      <c r="AB38" s="353" t="s">
        <v>67</v>
      </c>
      <c r="AC38" s="353" t="s">
        <v>67</v>
      </c>
      <c r="AD38" s="353" t="s">
        <v>67</v>
      </c>
      <c r="AE38" s="301"/>
      <c r="AF38" s="354" t="s">
        <v>67</v>
      </c>
      <c r="AG38" s="354" t="s">
        <v>67</v>
      </c>
      <c r="AH38" s="354" t="s">
        <v>67</v>
      </c>
      <c r="AI38" s="354" t="s">
        <v>67</v>
      </c>
      <c r="AJ38" s="354" t="s">
        <v>67</v>
      </c>
      <c r="AK38" s="354" t="s">
        <v>67</v>
      </c>
      <c r="AL38" s="352" t="s">
        <v>63</v>
      </c>
    </row>
    <row r="39" spans="1:38" ht="26.25" customHeight="1" x14ac:dyDescent="0.25">
      <c r="A39" s="115" t="s">
        <v>128</v>
      </c>
      <c r="B39" s="115" t="s">
        <v>129</v>
      </c>
      <c r="C39" s="115" t="s">
        <v>130</v>
      </c>
      <c r="D39" s="115">
        <v>0</v>
      </c>
      <c r="E39" s="321">
        <v>0.98480199999999996</v>
      </c>
      <c r="F39" s="282">
        <v>0.22511400000000001</v>
      </c>
      <c r="G39" s="282">
        <v>0.67648699999999995</v>
      </c>
      <c r="H39" s="282">
        <v>4.4999999999999999E-4</v>
      </c>
      <c r="I39" s="282">
        <v>0.46026899999999998</v>
      </c>
      <c r="J39" s="282">
        <v>0.51088100000000003</v>
      </c>
      <c r="K39" s="282">
        <v>0.54486199999999996</v>
      </c>
      <c r="L39" s="282">
        <v>4.0323999999999999E-2</v>
      </c>
      <c r="M39" s="282">
        <v>4.2864839999999997</v>
      </c>
      <c r="N39" s="282">
        <v>0.40622900000000001</v>
      </c>
      <c r="O39" s="282">
        <v>2.0903999999999999E-2</v>
      </c>
      <c r="P39" s="282">
        <v>2.1930999999999999E-2</v>
      </c>
      <c r="Q39" s="282">
        <v>3.3326000000000001E-2</v>
      </c>
      <c r="R39" s="282">
        <v>5.8291999999999997E-2</v>
      </c>
      <c r="S39" s="282">
        <v>0.13931299999999999</v>
      </c>
      <c r="T39" s="282">
        <v>6.7798999999999998E-2</v>
      </c>
      <c r="U39" s="282">
        <v>1.3722E-2</v>
      </c>
      <c r="V39" s="282">
        <v>1.1451480000000001</v>
      </c>
      <c r="W39" s="282">
        <v>0.68264100000000005</v>
      </c>
      <c r="X39" s="282">
        <v>0.208646</v>
      </c>
      <c r="Y39" s="282">
        <v>0.26426100000000002</v>
      </c>
      <c r="Z39" s="282">
        <v>0.112792</v>
      </c>
      <c r="AA39" s="282">
        <v>8.9825000000000002E-2</v>
      </c>
      <c r="AB39" s="282">
        <v>0.67552500000000004</v>
      </c>
      <c r="AC39" s="282">
        <v>8.1779999999999995E-3</v>
      </c>
      <c r="AD39" s="282">
        <v>0.41721200000000003</v>
      </c>
      <c r="AE39" s="283">
        <v>0</v>
      </c>
      <c r="AF39" s="283">
        <v>121</v>
      </c>
      <c r="AG39" s="283">
        <v>2454</v>
      </c>
      <c r="AH39" s="283">
        <v>2626</v>
      </c>
      <c r="AI39" s="283">
        <v>1342</v>
      </c>
      <c r="AJ39" s="283" t="s">
        <v>72</v>
      </c>
      <c r="AK39" s="283" t="s">
        <v>72</v>
      </c>
      <c r="AL39" s="306" t="s">
        <v>63</v>
      </c>
    </row>
    <row r="40" spans="1:38" ht="26.25" customHeight="1" x14ac:dyDescent="0.2">
      <c r="A40" s="115" t="s">
        <v>89</v>
      </c>
      <c r="B40" s="115" t="s">
        <v>131</v>
      </c>
      <c r="C40" s="115" t="s">
        <v>132</v>
      </c>
      <c r="D40" s="115"/>
      <c r="E40" s="357">
        <v>6.5442799354690925E-2</v>
      </c>
      <c r="F40" s="353">
        <v>5.8317819868878205E-2</v>
      </c>
      <c r="G40" s="353">
        <v>3.972451567764647E-3</v>
      </c>
      <c r="H40" s="353">
        <v>1.5891375921839448E-5</v>
      </c>
      <c r="I40" s="353">
        <v>4.7828892617564622E-3</v>
      </c>
      <c r="J40" s="353">
        <v>5.0336551657041602E-3</v>
      </c>
      <c r="K40" s="353">
        <v>5.0336551657041602E-3</v>
      </c>
      <c r="L40" s="353">
        <v>3.1495122670614894E-3</v>
      </c>
      <c r="M40" s="353">
        <v>0.16240375342826155</v>
      </c>
      <c r="N40" s="353" t="s">
        <v>73</v>
      </c>
      <c r="O40" s="353">
        <v>2.2134882294355121E-5</v>
      </c>
      <c r="P40" s="353" t="s">
        <v>72</v>
      </c>
      <c r="Q40" s="353" t="s">
        <v>72</v>
      </c>
      <c r="R40" s="353">
        <v>8.8539529177420484E-5</v>
      </c>
      <c r="S40" s="353">
        <v>3.7629299900403704E-3</v>
      </c>
      <c r="T40" s="353">
        <v>1.5494417606048584E-4</v>
      </c>
      <c r="U40" s="353">
        <v>2.2134882294355121E-5</v>
      </c>
      <c r="V40" s="353">
        <v>2.2134882294355118E-3</v>
      </c>
      <c r="W40" s="353" t="s">
        <v>73</v>
      </c>
      <c r="X40" s="353">
        <v>6.8675309916671172E-5</v>
      </c>
      <c r="Y40" s="353">
        <v>1.0840374843816978E-4</v>
      </c>
      <c r="Z40" s="353" t="s">
        <v>73</v>
      </c>
      <c r="AA40" s="353" t="s">
        <v>72</v>
      </c>
      <c r="AB40" s="353" t="s">
        <v>72</v>
      </c>
      <c r="AC40" s="353" t="s">
        <v>73</v>
      </c>
      <c r="AD40" s="353" t="s">
        <v>72</v>
      </c>
      <c r="AE40" s="301"/>
      <c r="AF40" s="354">
        <v>89</v>
      </c>
      <c r="AG40" s="354" t="s">
        <v>73</v>
      </c>
      <c r="AH40" s="354" t="s">
        <v>73</v>
      </c>
      <c r="AI40" s="354" t="s">
        <v>73</v>
      </c>
      <c r="AJ40" s="354" t="s">
        <v>73</v>
      </c>
      <c r="AK40" s="354" t="s">
        <v>73</v>
      </c>
      <c r="AL40" s="352" t="s">
        <v>63</v>
      </c>
    </row>
    <row r="41" spans="1:38" ht="26.25" customHeight="1" x14ac:dyDescent="0.25">
      <c r="A41" s="115" t="s">
        <v>128</v>
      </c>
      <c r="B41" s="115" t="s">
        <v>133</v>
      </c>
      <c r="C41" s="115" t="s">
        <v>134</v>
      </c>
      <c r="D41" s="115">
        <v>0</v>
      </c>
      <c r="E41" s="321">
        <v>2.4531679999999998</v>
      </c>
      <c r="F41" s="282">
        <v>10.362500000000001</v>
      </c>
      <c r="G41" s="282">
        <v>0.98324999999999996</v>
      </c>
      <c r="H41" s="282">
        <v>0.16748499999999999</v>
      </c>
      <c r="I41" s="282">
        <v>11.208320000000001</v>
      </c>
      <c r="J41" s="282">
        <v>11.553839999999999</v>
      </c>
      <c r="K41" s="282">
        <v>12.073399999999999</v>
      </c>
      <c r="L41" s="282">
        <v>1.3959520000000001</v>
      </c>
      <c r="M41" s="282">
        <v>96.790620000000004</v>
      </c>
      <c r="N41" s="282">
        <v>1.0370349999999999</v>
      </c>
      <c r="O41" s="282">
        <v>5.4441000000000003E-2</v>
      </c>
      <c r="P41" s="282">
        <v>2.8825E-2</v>
      </c>
      <c r="Q41" s="282">
        <v>1.3867000000000001E-2</v>
      </c>
      <c r="R41" s="282">
        <v>0.57165100000000002</v>
      </c>
      <c r="S41" s="282">
        <v>0.20843700000000001</v>
      </c>
      <c r="T41" s="282">
        <v>8.7348999999999996E-2</v>
      </c>
      <c r="U41" s="282">
        <v>1.7266E-2</v>
      </c>
      <c r="V41" s="282">
        <v>12.646850000000001</v>
      </c>
      <c r="W41" s="282">
        <v>13.26024</v>
      </c>
      <c r="X41" s="282">
        <v>3.0836709999999998</v>
      </c>
      <c r="Y41" s="282">
        <v>3.1081159999999999</v>
      </c>
      <c r="Z41" s="282">
        <v>1.1767840000000001</v>
      </c>
      <c r="AA41" s="282">
        <v>1.673737</v>
      </c>
      <c r="AB41" s="282">
        <v>9.0423080000000002</v>
      </c>
      <c r="AC41" s="282">
        <v>0.11855400000000001</v>
      </c>
      <c r="AD41" s="282">
        <v>0.46971000000000002</v>
      </c>
      <c r="AE41" s="283">
        <v>0</v>
      </c>
      <c r="AF41" s="283">
        <v>2236</v>
      </c>
      <c r="AG41" s="283">
        <v>2757</v>
      </c>
      <c r="AH41" s="283">
        <v>6070</v>
      </c>
      <c r="AI41" s="283">
        <v>23369</v>
      </c>
      <c r="AJ41" s="283" t="s">
        <v>72</v>
      </c>
      <c r="AK41" s="283" t="s">
        <v>73</v>
      </c>
      <c r="AL41" s="306" t="s">
        <v>63</v>
      </c>
    </row>
    <row r="42" spans="1:38" s="262" customFormat="1" ht="26.25" customHeight="1" x14ac:dyDescent="0.2">
      <c r="A42" s="115" t="s">
        <v>89</v>
      </c>
      <c r="B42" s="115" t="s">
        <v>135</v>
      </c>
      <c r="C42" s="115" t="s">
        <v>136</v>
      </c>
      <c r="D42" s="115"/>
      <c r="E42" s="285">
        <v>3.2820000000000002E-2</v>
      </c>
      <c r="F42" s="286">
        <v>3.3999999999999998E-3</v>
      </c>
      <c r="G42" s="286">
        <v>4.1099999999999999E-3</v>
      </c>
      <c r="H42" s="286">
        <v>8.1000000000000004E-6</v>
      </c>
      <c r="I42" s="286">
        <v>1.99E-3</v>
      </c>
      <c r="J42" s="286">
        <v>2.1199999999999999E-3</v>
      </c>
      <c r="K42" s="286">
        <v>2.1199999999999999E-3</v>
      </c>
      <c r="L42" s="286">
        <v>1.31E-3</v>
      </c>
      <c r="M42" s="286">
        <v>1.0840000000000001E-2</v>
      </c>
      <c r="N42" s="286">
        <v>9.7999999999999993E-6</v>
      </c>
      <c r="O42" s="286">
        <v>1.0000000000000001E-5</v>
      </c>
      <c r="P42" s="286" t="s">
        <v>72</v>
      </c>
      <c r="Q42" s="286" t="s">
        <v>72</v>
      </c>
      <c r="R42" s="286">
        <v>4.0000000000000003E-5</v>
      </c>
      <c r="S42" s="286">
        <v>1.7099999999999999E-3</v>
      </c>
      <c r="T42" s="286">
        <v>6.9999999999999994E-5</v>
      </c>
      <c r="U42" s="286">
        <v>1.0000000000000001E-5</v>
      </c>
      <c r="V42" s="286">
        <v>1.01E-3</v>
      </c>
      <c r="W42" s="286" t="s">
        <v>67</v>
      </c>
      <c r="X42" s="286">
        <v>3.0000000000000001E-5</v>
      </c>
      <c r="Y42" s="286">
        <v>5.0300000000000003E-5</v>
      </c>
      <c r="Z42" s="286" t="s">
        <v>67</v>
      </c>
      <c r="AA42" s="286" t="s">
        <v>72</v>
      </c>
      <c r="AB42" s="286">
        <v>8.1000000000000004E-5</v>
      </c>
      <c r="AC42" s="286" t="s">
        <v>67</v>
      </c>
      <c r="AD42" s="286" t="s">
        <v>72</v>
      </c>
      <c r="AE42" s="286" t="s">
        <v>174</v>
      </c>
      <c r="AF42" s="286">
        <v>40</v>
      </c>
      <c r="AG42" s="286" t="s">
        <v>73</v>
      </c>
      <c r="AH42" s="286" t="s">
        <v>73</v>
      </c>
      <c r="AI42" s="286" t="s">
        <v>73</v>
      </c>
      <c r="AJ42" s="286" t="s">
        <v>73</v>
      </c>
      <c r="AK42" s="286" t="s">
        <v>73</v>
      </c>
      <c r="AL42" s="336" t="s">
        <v>63</v>
      </c>
    </row>
    <row r="43" spans="1:38" ht="26.25" customHeight="1" x14ac:dyDescent="0.25">
      <c r="A43" s="115" t="s">
        <v>128</v>
      </c>
      <c r="B43" s="115" t="s">
        <v>137</v>
      </c>
      <c r="C43" s="115" t="s">
        <v>138</v>
      </c>
      <c r="D43" s="115">
        <v>0</v>
      </c>
      <c r="E43" s="321">
        <v>0.248969</v>
      </c>
      <c r="F43" s="282">
        <v>1.6614E-2</v>
      </c>
      <c r="G43" s="282">
        <v>8.3856E-2</v>
      </c>
      <c r="H43" s="282">
        <v>1.5699999999999999E-4</v>
      </c>
      <c r="I43" s="282">
        <v>5.1885000000000001E-2</v>
      </c>
      <c r="J43" s="282">
        <v>5.7519000000000001E-2</v>
      </c>
      <c r="K43" s="282">
        <v>6.0155E-2</v>
      </c>
      <c r="L43" s="282">
        <v>1.4279999999999999E-2</v>
      </c>
      <c r="M43" s="282">
        <v>0.243114</v>
      </c>
      <c r="N43" s="282">
        <v>2.5825000000000001E-2</v>
      </c>
      <c r="O43" s="282">
        <v>1.0889999999999999E-3</v>
      </c>
      <c r="P43" s="282">
        <v>7.9900000000000001E-4</v>
      </c>
      <c r="Q43" s="282">
        <v>7.5199999999999996E-4</v>
      </c>
      <c r="R43" s="282">
        <v>1.8563E-2</v>
      </c>
      <c r="S43" s="282">
        <v>6.5300000000000002E-3</v>
      </c>
      <c r="T43" s="282">
        <v>8.5183999999999996E-2</v>
      </c>
      <c r="U43" s="282">
        <v>3.8999999999999999E-4</v>
      </c>
      <c r="V43" s="282">
        <v>0.27808500000000003</v>
      </c>
      <c r="W43" s="282">
        <v>6.6309000000000007E-2</v>
      </c>
      <c r="X43" s="282">
        <v>7.6189999999999999E-3</v>
      </c>
      <c r="Y43" s="282">
        <v>1.1464E-2</v>
      </c>
      <c r="Z43" s="282">
        <v>3.8639999999999998E-3</v>
      </c>
      <c r="AA43" s="282">
        <v>3.0639999999999999E-3</v>
      </c>
      <c r="AB43" s="282">
        <v>2.6010999999999999E-2</v>
      </c>
      <c r="AC43" s="282">
        <v>2.6870000000000002E-3</v>
      </c>
      <c r="AD43" s="282">
        <v>7.3200000000000001E-3</v>
      </c>
      <c r="AE43" s="283">
        <v>0</v>
      </c>
      <c r="AF43" s="283">
        <v>299</v>
      </c>
      <c r="AG43" s="283">
        <v>43</v>
      </c>
      <c r="AH43" s="283">
        <v>1342</v>
      </c>
      <c r="AI43" s="283">
        <v>519</v>
      </c>
      <c r="AJ43" s="283" t="s">
        <v>72</v>
      </c>
      <c r="AK43" s="283" t="s">
        <v>73</v>
      </c>
      <c r="AL43" s="306" t="s">
        <v>63</v>
      </c>
    </row>
    <row r="44" spans="1:38" ht="26.25" customHeight="1" x14ac:dyDescent="0.2">
      <c r="A44" s="115" t="s">
        <v>89</v>
      </c>
      <c r="B44" s="115" t="s">
        <v>139</v>
      </c>
      <c r="C44" s="115" t="s">
        <v>140</v>
      </c>
      <c r="D44" s="115"/>
      <c r="E44" s="357">
        <v>1.2100772113471718</v>
      </c>
      <c r="F44" s="353">
        <v>0.32110906325129712</v>
      </c>
      <c r="G44" s="353">
        <v>7.4018263908222276E-2</v>
      </c>
      <c r="H44" s="353">
        <v>1.9503119999999999E-12</v>
      </c>
      <c r="I44" s="353">
        <v>7.6448531319391694E-2</v>
      </c>
      <c r="J44" s="353">
        <v>8.1121030187885523E-2</v>
      </c>
      <c r="K44" s="353">
        <v>8.1121030187885523E-2</v>
      </c>
      <c r="L44" s="353">
        <v>5.2728669622125593E-2</v>
      </c>
      <c r="M44" s="353">
        <v>0.96012277698263659</v>
      </c>
      <c r="N44" s="353">
        <v>8.6283038147138972E-5</v>
      </c>
      <c r="O44" s="353">
        <v>3.7875675689255E-4</v>
      </c>
      <c r="P44" s="353" t="s">
        <v>72</v>
      </c>
      <c r="Q44" s="353" t="s">
        <v>72</v>
      </c>
      <c r="R44" s="353">
        <v>1.5150270275702E-3</v>
      </c>
      <c r="S44" s="353">
        <v>6.4388648671733481E-2</v>
      </c>
      <c r="T44" s="353">
        <v>2.6512972982478504E-3</v>
      </c>
      <c r="U44" s="353">
        <v>3.7875675689255E-4</v>
      </c>
      <c r="V44" s="353">
        <v>3.7875675689254998E-2</v>
      </c>
      <c r="W44" s="353" t="s">
        <v>73</v>
      </c>
      <c r="X44" s="353">
        <v>1.1448987902053522E-3</v>
      </c>
      <c r="Y44" s="353">
        <v>1.8851552649350478E-3</v>
      </c>
      <c r="Z44" s="353" t="s">
        <v>73</v>
      </c>
      <c r="AA44" s="353" t="s">
        <v>72</v>
      </c>
      <c r="AB44" s="353" t="s">
        <v>72</v>
      </c>
      <c r="AC44" s="353" t="s">
        <v>73</v>
      </c>
      <c r="AD44" s="353" t="s">
        <v>72</v>
      </c>
      <c r="AE44" s="301"/>
      <c r="AF44" s="354">
        <v>1510</v>
      </c>
      <c r="AG44" s="354" t="s">
        <v>73</v>
      </c>
      <c r="AH44" s="354" t="s">
        <v>73</v>
      </c>
      <c r="AI44" s="354" t="s">
        <v>73</v>
      </c>
      <c r="AJ44" s="354" t="s">
        <v>73</v>
      </c>
      <c r="AK44" s="354" t="s">
        <v>73</v>
      </c>
      <c r="AL44" s="352" t="s">
        <v>63</v>
      </c>
    </row>
    <row r="45" spans="1:38" ht="26.25" customHeight="1" x14ac:dyDescent="0.2">
      <c r="A45" s="115" t="s">
        <v>89</v>
      </c>
      <c r="B45" s="115" t="s">
        <v>141</v>
      </c>
      <c r="C45" s="115" t="s">
        <v>142</v>
      </c>
      <c r="D45" s="115"/>
      <c r="E45" s="357">
        <v>3.4559999999999994E-4</v>
      </c>
      <c r="F45" s="353">
        <v>2.5199999999999999E-5</v>
      </c>
      <c r="G45" s="353">
        <v>9.0000000000000002E-6</v>
      </c>
      <c r="H45" s="353">
        <v>6.3000000000000002E-9</v>
      </c>
      <c r="I45" s="353">
        <v>1.26E-5</v>
      </c>
      <c r="J45" s="353">
        <v>1.3499999999999999E-5</v>
      </c>
      <c r="K45" s="353">
        <v>1.3499999999999999E-5</v>
      </c>
      <c r="L45" s="353">
        <v>3.9059999999999995E-6</v>
      </c>
      <c r="M45" s="353">
        <v>6.6600000000000006E-5</v>
      </c>
      <c r="N45" s="353">
        <v>1.17E-6</v>
      </c>
      <c r="O45" s="353">
        <v>8.9999999999999999E-8</v>
      </c>
      <c r="P45" s="353">
        <v>2.7000000000000001E-7</v>
      </c>
      <c r="Q45" s="353">
        <v>3.5999999999999999E-7</v>
      </c>
      <c r="R45" s="353">
        <v>4.5000000000000003E-7</v>
      </c>
      <c r="S45" s="353">
        <v>7.9200000000000004E-6</v>
      </c>
      <c r="T45" s="353">
        <v>9.0000000000000002E-6</v>
      </c>
      <c r="U45" s="353">
        <v>9.0000000000000007E-7</v>
      </c>
      <c r="V45" s="353">
        <v>1.0799999999999998E-5</v>
      </c>
      <c r="W45" s="353" t="s">
        <v>73</v>
      </c>
      <c r="X45" s="353" t="s">
        <v>73</v>
      </c>
      <c r="Y45" s="353" t="s">
        <v>73</v>
      </c>
      <c r="Z45" s="353" t="s">
        <v>72</v>
      </c>
      <c r="AA45" s="353" t="s">
        <v>72</v>
      </c>
      <c r="AB45" s="353">
        <v>7.2000000000000009E-7</v>
      </c>
      <c r="AC45" s="353">
        <v>7.2E-10</v>
      </c>
      <c r="AD45" s="353">
        <v>6.8399999999999991E-10</v>
      </c>
      <c r="AE45" s="301"/>
      <c r="AF45" s="354">
        <v>9</v>
      </c>
      <c r="AG45" s="354" t="s">
        <v>73</v>
      </c>
      <c r="AH45" s="354" t="s">
        <v>73</v>
      </c>
      <c r="AI45" s="354" t="s">
        <v>73</v>
      </c>
      <c r="AJ45" s="354" t="s">
        <v>73</v>
      </c>
      <c r="AK45" s="354" t="s">
        <v>73</v>
      </c>
      <c r="AL45" s="352" t="s">
        <v>63</v>
      </c>
    </row>
    <row r="46" spans="1:38" ht="26.25" customHeight="1" x14ac:dyDescent="0.2">
      <c r="A46" s="115" t="s">
        <v>128</v>
      </c>
      <c r="B46" s="115" t="s">
        <v>143</v>
      </c>
      <c r="C46" s="115" t="s">
        <v>144</v>
      </c>
      <c r="D46" s="115"/>
      <c r="E46" s="357" t="s">
        <v>72</v>
      </c>
      <c r="F46" s="353" t="s">
        <v>72</v>
      </c>
      <c r="G46" s="353" t="s">
        <v>72</v>
      </c>
      <c r="H46" s="353" t="s">
        <v>72</v>
      </c>
      <c r="I46" s="353" t="s">
        <v>72</v>
      </c>
      <c r="J46" s="353" t="s">
        <v>72</v>
      </c>
      <c r="K46" s="353" t="s">
        <v>72</v>
      </c>
      <c r="L46" s="353" t="s">
        <v>72</v>
      </c>
      <c r="M46" s="353" t="s">
        <v>72</v>
      </c>
      <c r="N46" s="353" t="s">
        <v>72</v>
      </c>
      <c r="O46" s="353" t="s">
        <v>72</v>
      </c>
      <c r="P46" s="353" t="s">
        <v>72</v>
      </c>
      <c r="Q46" s="353" t="s">
        <v>72</v>
      </c>
      <c r="R46" s="353" t="s">
        <v>72</v>
      </c>
      <c r="S46" s="353" t="s">
        <v>72</v>
      </c>
      <c r="T46" s="353" t="s">
        <v>72</v>
      </c>
      <c r="U46" s="353" t="s">
        <v>72</v>
      </c>
      <c r="V46" s="353" t="s">
        <v>72</v>
      </c>
      <c r="W46" s="353" t="s">
        <v>72</v>
      </c>
      <c r="X46" s="353" t="s">
        <v>72</v>
      </c>
      <c r="Y46" s="353" t="s">
        <v>72</v>
      </c>
      <c r="Z46" s="353" t="s">
        <v>72</v>
      </c>
      <c r="AA46" s="353" t="s">
        <v>72</v>
      </c>
      <c r="AB46" s="353" t="s">
        <v>72</v>
      </c>
      <c r="AC46" s="353" t="s">
        <v>72</v>
      </c>
      <c r="AD46" s="353" t="s">
        <v>72</v>
      </c>
      <c r="AE46" s="301"/>
      <c r="AF46" s="354" t="s">
        <v>72</v>
      </c>
      <c r="AG46" s="354" t="s">
        <v>72</v>
      </c>
      <c r="AH46" s="354" t="s">
        <v>72</v>
      </c>
      <c r="AI46" s="354" t="s">
        <v>72</v>
      </c>
      <c r="AJ46" s="354" t="s">
        <v>72</v>
      </c>
      <c r="AK46" s="354" t="s">
        <v>72</v>
      </c>
      <c r="AL46" s="352" t="s">
        <v>63</v>
      </c>
    </row>
    <row r="47" spans="1:38" ht="26.25" customHeight="1" x14ac:dyDescent="0.2">
      <c r="A47" s="115" t="s">
        <v>89</v>
      </c>
      <c r="B47" s="115" t="s">
        <v>145</v>
      </c>
      <c r="C47" s="115" t="s">
        <v>146</v>
      </c>
      <c r="D47" s="115"/>
      <c r="E47" s="357">
        <v>0.14521833039979884</v>
      </c>
      <c r="F47" s="353">
        <v>1.5029645461403066E-2</v>
      </c>
      <c r="G47" s="353">
        <v>8.900291677143575E-3</v>
      </c>
      <c r="H47" s="353">
        <v>3.5604727181292429E-5</v>
      </c>
      <c r="I47" s="353">
        <v>8.8022006537591142E-3</v>
      </c>
      <c r="J47" s="353">
        <v>9.3640432486799107E-3</v>
      </c>
      <c r="K47" s="353">
        <v>9.3640432486799107E-3</v>
      </c>
      <c r="L47" s="353">
        <v>6.0866281116419424E-3</v>
      </c>
      <c r="M47" s="353">
        <v>4.7950666331405579E-2</v>
      </c>
      <c r="N47" s="353">
        <v>3.3379431732461655E-7</v>
      </c>
      <c r="O47" s="353">
        <v>4.4505908976615536E-5</v>
      </c>
      <c r="P47" s="353" t="s">
        <v>73</v>
      </c>
      <c r="Q47" s="353" t="s">
        <v>73</v>
      </c>
      <c r="R47" s="353">
        <v>1.7802363590646214E-4</v>
      </c>
      <c r="S47" s="353">
        <v>7.5660045260246417E-3</v>
      </c>
      <c r="T47" s="353">
        <v>3.1154136283630877E-4</v>
      </c>
      <c r="U47" s="353">
        <v>4.4505908976615536E-5</v>
      </c>
      <c r="V47" s="353">
        <v>4.4505908976615535E-3</v>
      </c>
      <c r="W47" s="353" t="s">
        <v>147</v>
      </c>
      <c r="X47" s="353">
        <v>1.3351772692984663E-4</v>
      </c>
      <c r="Y47" s="353">
        <v>2.2252954488307769E-4</v>
      </c>
      <c r="Z47" s="353" t="s">
        <v>72</v>
      </c>
      <c r="AA47" s="353" t="s">
        <v>72</v>
      </c>
      <c r="AB47" s="353">
        <v>3.5604727181292434E-4</v>
      </c>
      <c r="AC47" s="353" t="s">
        <v>147</v>
      </c>
      <c r="AD47" s="353" t="s">
        <v>147</v>
      </c>
      <c r="AE47" s="339"/>
      <c r="AF47" s="354">
        <v>177</v>
      </c>
      <c r="AG47" s="354" t="s">
        <v>73</v>
      </c>
      <c r="AH47" s="354" t="s">
        <v>73</v>
      </c>
      <c r="AI47" s="354" t="s">
        <v>73</v>
      </c>
      <c r="AJ47" s="354" t="s">
        <v>73</v>
      </c>
      <c r="AK47" s="354" t="s">
        <v>73</v>
      </c>
      <c r="AL47" s="352" t="s">
        <v>63</v>
      </c>
    </row>
    <row r="48" spans="1:38" ht="26.25" customHeight="1" x14ac:dyDescent="0.2">
      <c r="A48" s="115" t="s">
        <v>148</v>
      </c>
      <c r="B48" s="115" t="s">
        <v>149</v>
      </c>
      <c r="C48" s="115" t="s">
        <v>150</v>
      </c>
      <c r="D48" s="115"/>
      <c r="E48" s="357" t="s">
        <v>73</v>
      </c>
      <c r="F48" s="353" t="s">
        <v>73</v>
      </c>
      <c r="G48" s="353" t="s">
        <v>73</v>
      </c>
      <c r="H48" s="353" t="s">
        <v>73</v>
      </c>
      <c r="I48" s="353">
        <v>3.176E-3</v>
      </c>
      <c r="J48" s="353">
        <v>3.1760999999999998E-2</v>
      </c>
      <c r="K48" s="353">
        <v>7.9404000000000002E-2</v>
      </c>
      <c r="L48" s="353" t="s">
        <v>73</v>
      </c>
      <c r="M48" s="353" t="s">
        <v>73</v>
      </c>
      <c r="N48" s="353" t="s">
        <v>73</v>
      </c>
      <c r="O48" s="353" t="s">
        <v>73</v>
      </c>
      <c r="P48" s="353" t="s">
        <v>73</v>
      </c>
      <c r="Q48" s="353" t="s">
        <v>73</v>
      </c>
      <c r="R48" s="353" t="s">
        <v>73</v>
      </c>
      <c r="S48" s="353" t="s">
        <v>73</v>
      </c>
      <c r="T48" s="353" t="s">
        <v>73</v>
      </c>
      <c r="U48" s="353" t="s">
        <v>73</v>
      </c>
      <c r="V48" s="353" t="s">
        <v>73</v>
      </c>
      <c r="W48" s="353" t="s">
        <v>73</v>
      </c>
      <c r="X48" s="353" t="s">
        <v>73</v>
      </c>
      <c r="Y48" s="353" t="s">
        <v>73</v>
      </c>
      <c r="Z48" s="353" t="s">
        <v>73</v>
      </c>
      <c r="AA48" s="353" t="s">
        <v>73</v>
      </c>
      <c r="AB48" s="353" t="s">
        <v>73</v>
      </c>
      <c r="AC48" s="353" t="s">
        <v>73</v>
      </c>
      <c r="AD48" s="353" t="s">
        <v>73</v>
      </c>
      <c r="AE48" s="294">
        <v>0</v>
      </c>
      <c r="AF48" s="354" t="s">
        <v>73</v>
      </c>
      <c r="AG48" s="354" t="s">
        <v>73</v>
      </c>
      <c r="AH48" s="354" t="s">
        <v>73</v>
      </c>
      <c r="AI48" s="354" t="s">
        <v>73</v>
      </c>
      <c r="AJ48" s="354" t="s">
        <v>73</v>
      </c>
      <c r="AK48" s="353">
        <v>0.32850000000000001</v>
      </c>
      <c r="AL48" s="352" t="s">
        <v>151</v>
      </c>
    </row>
    <row r="49" spans="1:38" ht="26.25" customHeight="1" x14ac:dyDescent="0.2">
      <c r="A49" s="115" t="s">
        <v>148</v>
      </c>
      <c r="B49" s="115" t="s">
        <v>152</v>
      </c>
      <c r="C49" s="115" t="s">
        <v>153</v>
      </c>
      <c r="D49" s="115"/>
      <c r="E49" s="357" t="s">
        <v>67</v>
      </c>
      <c r="F49" s="353" t="s">
        <v>67</v>
      </c>
      <c r="G49" s="353" t="s">
        <v>67</v>
      </c>
      <c r="H49" s="353" t="s">
        <v>67</v>
      </c>
      <c r="I49" s="353" t="s">
        <v>67</v>
      </c>
      <c r="J49" s="353" t="s">
        <v>67</v>
      </c>
      <c r="K49" s="353" t="s">
        <v>67</v>
      </c>
      <c r="L49" s="353" t="s">
        <v>67</v>
      </c>
      <c r="M49" s="353" t="s">
        <v>67</v>
      </c>
      <c r="N49" s="353" t="s">
        <v>67</v>
      </c>
      <c r="O49" s="353" t="s">
        <v>67</v>
      </c>
      <c r="P49" s="353" t="s">
        <v>67</v>
      </c>
      <c r="Q49" s="353" t="s">
        <v>67</v>
      </c>
      <c r="R49" s="353" t="s">
        <v>67</v>
      </c>
      <c r="S49" s="353" t="s">
        <v>67</v>
      </c>
      <c r="T49" s="353" t="s">
        <v>67</v>
      </c>
      <c r="U49" s="353" t="s">
        <v>67</v>
      </c>
      <c r="V49" s="353" t="s">
        <v>67</v>
      </c>
      <c r="W49" s="353" t="s">
        <v>67</v>
      </c>
      <c r="X49" s="353" t="s">
        <v>67</v>
      </c>
      <c r="Y49" s="353" t="s">
        <v>67</v>
      </c>
      <c r="Z49" s="353" t="s">
        <v>67</v>
      </c>
      <c r="AA49" s="353" t="s">
        <v>67</v>
      </c>
      <c r="AB49" s="353" t="s">
        <v>67</v>
      </c>
      <c r="AC49" s="353" t="s">
        <v>67</v>
      </c>
      <c r="AD49" s="353" t="s">
        <v>67</v>
      </c>
      <c r="AE49" s="294" t="s">
        <v>67</v>
      </c>
      <c r="AF49" s="354" t="s">
        <v>67</v>
      </c>
      <c r="AG49" s="354" t="s">
        <v>67</v>
      </c>
      <c r="AH49" s="354" t="s">
        <v>67</v>
      </c>
      <c r="AI49" s="354" t="s">
        <v>67</v>
      </c>
      <c r="AJ49" s="354" t="s">
        <v>67</v>
      </c>
      <c r="AK49" s="353" t="s">
        <v>67</v>
      </c>
      <c r="AL49" s="352" t="s">
        <v>63</v>
      </c>
    </row>
    <row r="50" spans="1:38" ht="26.25" customHeight="1" x14ac:dyDescent="0.2">
      <c r="A50" s="115" t="s">
        <v>148</v>
      </c>
      <c r="B50" s="115" t="s">
        <v>154</v>
      </c>
      <c r="C50" s="115" t="s">
        <v>155</v>
      </c>
      <c r="D50" s="115"/>
      <c r="E50" s="357" t="s">
        <v>67</v>
      </c>
      <c r="F50" s="353" t="s">
        <v>67</v>
      </c>
      <c r="G50" s="353" t="s">
        <v>67</v>
      </c>
      <c r="H50" s="353" t="s">
        <v>67</v>
      </c>
      <c r="I50" s="353" t="s">
        <v>67</v>
      </c>
      <c r="J50" s="353" t="s">
        <v>67</v>
      </c>
      <c r="K50" s="353" t="s">
        <v>67</v>
      </c>
      <c r="L50" s="353" t="s">
        <v>67</v>
      </c>
      <c r="M50" s="353" t="s">
        <v>67</v>
      </c>
      <c r="N50" s="353" t="s">
        <v>67</v>
      </c>
      <c r="O50" s="353" t="s">
        <v>67</v>
      </c>
      <c r="P50" s="353" t="s">
        <v>67</v>
      </c>
      <c r="Q50" s="353" t="s">
        <v>67</v>
      </c>
      <c r="R50" s="353" t="s">
        <v>67</v>
      </c>
      <c r="S50" s="353" t="s">
        <v>67</v>
      </c>
      <c r="T50" s="353" t="s">
        <v>67</v>
      </c>
      <c r="U50" s="353" t="s">
        <v>67</v>
      </c>
      <c r="V50" s="353" t="s">
        <v>67</v>
      </c>
      <c r="W50" s="353" t="s">
        <v>67</v>
      </c>
      <c r="X50" s="353" t="s">
        <v>67</v>
      </c>
      <c r="Y50" s="353" t="s">
        <v>67</v>
      </c>
      <c r="Z50" s="353" t="s">
        <v>67</v>
      </c>
      <c r="AA50" s="353" t="s">
        <v>67</v>
      </c>
      <c r="AB50" s="353" t="s">
        <v>67</v>
      </c>
      <c r="AC50" s="353" t="s">
        <v>67</v>
      </c>
      <c r="AD50" s="353" t="s">
        <v>67</v>
      </c>
      <c r="AE50" s="294" t="s">
        <v>67</v>
      </c>
      <c r="AF50" s="354" t="s">
        <v>67</v>
      </c>
      <c r="AG50" s="354" t="s">
        <v>67</v>
      </c>
      <c r="AH50" s="354" t="s">
        <v>67</v>
      </c>
      <c r="AI50" s="354" t="s">
        <v>67</v>
      </c>
      <c r="AJ50" s="354" t="s">
        <v>67</v>
      </c>
      <c r="AK50" s="353" t="s">
        <v>67</v>
      </c>
      <c r="AL50" s="352" t="s">
        <v>63</v>
      </c>
    </row>
    <row r="51" spans="1:38" ht="26.25" customHeight="1" x14ac:dyDescent="0.2">
      <c r="A51" s="115" t="s">
        <v>148</v>
      </c>
      <c r="B51" s="115" t="s">
        <v>156</v>
      </c>
      <c r="C51" s="115" t="s">
        <v>157</v>
      </c>
      <c r="D51" s="115"/>
      <c r="E51" s="357" t="s">
        <v>73</v>
      </c>
      <c r="F51" s="353">
        <v>1.1440000000000001E-2</v>
      </c>
      <c r="G51" s="353" t="s">
        <v>73</v>
      </c>
      <c r="H51" s="353" t="s">
        <v>73</v>
      </c>
      <c r="I51" s="353" t="s">
        <v>73</v>
      </c>
      <c r="J51" s="353" t="s">
        <v>73</v>
      </c>
      <c r="K51" s="353" t="s">
        <v>73</v>
      </c>
      <c r="L51" s="353" t="s">
        <v>73</v>
      </c>
      <c r="M51" s="353" t="s">
        <v>73</v>
      </c>
      <c r="N51" s="353" t="s">
        <v>73</v>
      </c>
      <c r="O51" s="353" t="s">
        <v>73</v>
      </c>
      <c r="P51" s="353" t="s">
        <v>73</v>
      </c>
      <c r="Q51" s="353" t="s">
        <v>73</v>
      </c>
      <c r="R51" s="353" t="s">
        <v>73</v>
      </c>
      <c r="S51" s="353" t="s">
        <v>73</v>
      </c>
      <c r="T51" s="353" t="s">
        <v>73</v>
      </c>
      <c r="U51" s="353" t="s">
        <v>73</v>
      </c>
      <c r="V51" s="353" t="s">
        <v>73</v>
      </c>
      <c r="W51" s="353" t="s">
        <v>73</v>
      </c>
      <c r="X51" s="353" t="s">
        <v>73</v>
      </c>
      <c r="Y51" s="353" t="s">
        <v>73</v>
      </c>
      <c r="Z51" s="353" t="s">
        <v>73</v>
      </c>
      <c r="AA51" s="353" t="s">
        <v>73</v>
      </c>
      <c r="AB51" s="353" t="s">
        <v>73</v>
      </c>
      <c r="AC51" s="353" t="s">
        <v>73</v>
      </c>
      <c r="AD51" s="353" t="s">
        <v>73</v>
      </c>
      <c r="AE51" s="294">
        <v>0</v>
      </c>
      <c r="AF51" s="354" t="s">
        <v>73</v>
      </c>
      <c r="AG51" s="354" t="s">
        <v>73</v>
      </c>
      <c r="AH51" s="354" t="s">
        <v>73</v>
      </c>
      <c r="AI51" s="354" t="s">
        <v>73</v>
      </c>
      <c r="AJ51" s="354" t="s">
        <v>72</v>
      </c>
      <c r="AK51" s="353">
        <v>0.1144</v>
      </c>
      <c r="AL51" s="352" t="s">
        <v>158</v>
      </c>
    </row>
    <row r="52" spans="1:38" ht="26.25" customHeight="1" x14ac:dyDescent="0.25">
      <c r="A52" s="115" t="s">
        <v>148</v>
      </c>
      <c r="B52" s="115" t="s">
        <v>159</v>
      </c>
      <c r="C52" s="115" t="s">
        <v>160</v>
      </c>
      <c r="D52" s="115">
        <v>0</v>
      </c>
      <c r="E52" s="321">
        <v>0.12153600000000001</v>
      </c>
      <c r="F52" s="282">
        <v>9.9782569999999993</v>
      </c>
      <c r="G52" s="282">
        <v>8.5005950000000006</v>
      </c>
      <c r="H52" s="283" t="s">
        <v>71</v>
      </c>
      <c r="I52" s="282">
        <v>3.6400000000000001E-4</v>
      </c>
      <c r="J52" s="282">
        <v>9.1100000000000003E-4</v>
      </c>
      <c r="K52" s="282">
        <v>1.093E-3</v>
      </c>
      <c r="L52" s="283" t="s">
        <v>72</v>
      </c>
      <c r="M52" s="282">
        <v>0.373307</v>
      </c>
      <c r="N52" s="282">
        <v>2.7314999999999999E-2</v>
      </c>
      <c r="O52" s="282">
        <v>4.5529999999999998E-3</v>
      </c>
      <c r="P52" s="282">
        <v>5.463E-3</v>
      </c>
      <c r="Q52" s="282">
        <v>9.1100000000000003E-4</v>
      </c>
      <c r="R52" s="282">
        <v>9.1100000000000003E-4</v>
      </c>
      <c r="S52" s="282">
        <v>1.0926E-2</v>
      </c>
      <c r="T52" s="282">
        <v>4.8257000000000001E-2</v>
      </c>
      <c r="U52" s="282">
        <v>9.1100000000000003E-4</v>
      </c>
      <c r="V52" s="282">
        <v>9.1050000000000002E-3</v>
      </c>
      <c r="W52" s="284">
        <v>1.09E-8</v>
      </c>
      <c r="X52" s="284">
        <v>8.4400000000000005E-5</v>
      </c>
      <c r="Y52" s="282">
        <v>1.4300000000000001E-4</v>
      </c>
      <c r="Z52" s="284">
        <v>9.7499999999999998E-5</v>
      </c>
      <c r="AA52" s="284">
        <v>7.3700000000000002E-5</v>
      </c>
      <c r="AB52" s="282">
        <v>3.9800000000000002E-4</v>
      </c>
      <c r="AC52" s="283" t="s">
        <v>72</v>
      </c>
      <c r="AD52" s="283" t="s">
        <v>72</v>
      </c>
      <c r="AE52" s="283">
        <v>0</v>
      </c>
      <c r="AF52" s="283" t="s">
        <v>73</v>
      </c>
      <c r="AG52" s="283" t="s">
        <v>73</v>
      </c>
      <c r="AH52" s="283" t="s">
        <v>73</v>
      </c>
      <c r="AI52" s="283" t="s">
        <v>73</v>
      </c>
      <c r="AJ52" s="283">
        <v>3883</v>
      </c>
      <c r="AK52" s="282">
        <v>9.1050570000000004</v>
      </c>
      <c r="AL52" s="306" t="s">
        <v>161</v>
      </c>
    </row>
    <row r="53" spans="1:38" ht="26.25" customHeight="1" x14ac:dyDescent="0.25">
      <c r="A53" s="115" t="s">
        <v>148</v>
      </c>
      <c r="B53" s="115" t="s">
        <v>162</v>
      </c>
      <c r="C53" s="115" t="s">
        <v>163</v>
      </c>
      <c r="D53" s="115">
        <v>0</v>
      </c>
      <c r="E53" s="281" t="s">
        <v>73</v>
      </c>
      <c r="F53" s="282">
        <v>0.56572900000000004</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11312</v>
      </c>
      <c r="AL53" s="306" t="s">
        <v>63</v>
      </c>
    </row>
    <row r="54" spans="1:38" ht="37.5" customHeight="1" x14ac:dyDescent="0.25">
      <c r="A54" s="115" t="s">
        <v>148</v>
      </c>
      <c r="B54" s="115" t="s">
        <v>164</v>
      </c>
      <c r="C54" s="115" t="s">
        <v>165</v>
      </c>
      <c r="D54" s="115">
        <v>0</v>
      </c>
      <c r="E54" s="281" t="s">
        <v>73</v>
      </c>
      <c r="F54" s="282">
        <v>0.14496100000000001</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2">
        <v>7.3948219999999996</v>
      </c>
      <c r="AL54" s="306" t="s">
        <v>166</v>
      </c>
    </row>
    <row r="55" spans="1:38" ht="26.25" customHeight="1" x14ac:dyDescent="0.2">
      <c r="A55" s="115" t="s">
        <v>148</v>
      </c>
      <c r="B55" s="115" t="s">
        <v>167</v>
      </c>
      <c r="C55" s="115" t="s">
        <v>168</v>
      </c>
      <c r="D55" s="115" t="s">
        <v>169</v>
      </c>
      <c r="E55" s="287"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115" t="s">
        <v>174</v>
      </c>
      <c r="E56" s="287"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115"/>
      <c r="E57" s="357" t="s">
        <v>73</v>
      </c>
      <c r="F57" s="353" t="s">
        <v>73</v>
      </c>
      <c r="G57" s="353" t="s">
        <v>73</v>
      </c>
      <c r="H57" s="353" t="s">
        <v>73</v>
      </c>
      <c r="I57" s="353">
        <v>7.8292760000000003E-2</v>
      </c>
      <c r="J57" s="353">
        <v>0.14092696800000001</v>
      </c>
      <c r="K57" s="353">
        <v>0.15658552000000001</v>
      </c>
      <c r="L57" s="353">
        <v>2.3487830000000001E-3</v>
      </c>
      <c r="M57" s="353" t="s">
        <v>73</v>
      </c>
      <c r="N57" s="353" t="s">
        <v>73</v>
      </c>
      <c r="O57" s="353" t="s">
        <v>73</v>
      </c>
      <c r="P57" s="353" t="s">
        <v>73</v>
      </c>
      <c r="Q57" s="353" t="s">
        <v>73</v>
      </c>
      <c r="R57" s="353" t="s">
        <v>73</v>
      </c>
      <c r="S57" s="353" t="s">
        <v>73</v>
      </c>
      <c r="T57" s="353" t="s">
        <v>73</v>
      </c>
      <c r="U57" s="353" t="s">
        <v>73</v>
      </c>
      <c r="V57" s="353" t="s">
        <v>73</v>
      </c>
      <c r="W57" s="353" t="s">
        <v>73</v>
      </c>
      <c r="X57" s="353" t="s">
        <v>73</v>
      </c>
      <c r="Y57" s="353" t="s">
        <v>73</v>
      </c>
      <c r="Z57" s="353" t="s">
        <v>73</v>
      </c>
      <c r="AA57" s="353" t="s">
        <v>73</v>
      </c>
      <c r="AB57" s="353" t="s">
        <v>73</v>
      </c>
      <c r="AC57" s="353" t="s">
        <v>73</v>
      </c>
      <c r="AD57" s="353" t="s">
        <v>73</v>
      </c>
      <c r="AE57" s="294">
        <v>0</v>
      </c>
      <c r="AF57" s="354" t="s">
        <v>73</v>
      </c>
      <c r="AG57" s="354" t="s">
        <v>73</v>
      </c>
      <c r="AH57" s="354" t="s">
        <v>73</v>
      </c>
      <c r="AI57" s="354" t="s">
        <v>73</v>
      </c>
      <c r="AJ57" s="354" t="s">
        <v>73</v>
      </c>
      <c r="AK57" s="353">
        <v>602.25199999999995</v>
      </c>
      <c r="AL57" s="352" t="s">
        <v>177</v>
      </c>
    </row>
    <row r="58" spans="1:38" ht="26.25" customHeight="1" x14ac:dyDescent="0.2">
      <c r="A58" s="115" t="s">
        <v>68</v>
      </c>
      <c r="B58" s="115" t="s">
        <v>178</v>
      </c>
      <c r="C58" s="115" t="s">
        <v>179</v>
      </c>
      <c r="D58" s="115"/>
      <c r="E58" s="357" t="s">
        <v>73</v>
      </c>
      <c r="F58" s="353" t="s">
        <v>73</v>
      </c>
      <c r="G58" s="353" t="s">
        <v>73</v>
      </c>
      <c r="H58" s="353" t="s">
        <v>73</v>
      </c>
      <c r="I58" s="353">
        <v>1.53922E-3</v>
      </c>
      <c r="J58" s="353">
        <v>1.0261465000000001E-2</v>
      </c>
      <c r="K58" s="353">
        <v>2.0522928999999999E-2</v>
      </c>
      <c r="L58" s="353">
        <v>7.0804099999999999E-6</v>
      </c>
      <c r="M58" s="353" t="s">
        <v>73</v>
      </c>
      <c r="N58" s="353" t="s">
        <v>73</v>
      </c>
      <c r="O58" s="353" t="s">
        <v>73</v>
      </c>
      <c r="P58" s="353" t="s">
        <v>73</v>
      </c>
      <c r="Q58" s="353" t="s">
        <v>73</v>
      </c>
      <c r="R58" s="353" t="s">
        <v>73</v>
      </c>
      <c r="S58" s="353" t="s">
        <v>73</v>
      </c>
      <c r="T58" s="353" t="s">
        <v>73</v>
      </c>
      <c r="U58" s="353" t="s">
        <v>73</v>
      </c>
      <c r="V58" s="353" t="s">
        <v>73</v>
      </c>
      <c r="W58" s="353" t="s">
        <v>73</v>
      </c>
      <c r="X58" s="353" t="s">
        <v>73</v>
      </c>
      <c r="Y58" s="353" t="s">
        <v>73</v>
      </c>
      <c r="Z58" s="353" t="s">
        <v>73</v>
      </c>
      <c r="AA58" s="353" t="s">
        <v>73</v>
      </c>
      <c r="AB58" s="353" t="s">
        <v>73</v>
      </c>
      <c r="AC58" s="353" t="s">
        <v>73</v>
      </c>
      <c r="AD58" s="353" t="s">
        <v>73</v>
      </c>
      <c r="AE58" s="294">
        <v>0</v>
      </c>
      <c r="AF58" s="354" t="s">
        <v>73</v>
      </c>
      <c r="AG58" s="354" t="s">
        <v>73</v>
      </c>
      <c r="AH58" s="354" t="s">
        <v>73</v>
      </c>
      <c r="AI58" s="354" t="s">
        <v>73</v>
      </c>
      <c r="AJ58" s="354" t="s">
        <v>73</v>
      </c>
      <c r="AK58" s="353">
        <v>51.307322589999998</v>
      </c>
      <c r="AL58" s="352" t="s">
        <v>180</v>
      </c>
    </row>
    <row r="59" spans="1:38" ht="26.25" customHeight="1" x14ac:dyDescent="0.2">
      <c r="A59" s="115" t="s">
        <v>68</v>
      </c>
      <c r="B59" s="115" t="s">
        <v>181</v>
      </c>
      <c r="C59" s="115" t="s">
        <v>182</v>
      </c>
      <c r="D59" s="115"/>
      <c r="E59" s="285" t="s">
        <v>73</v>
      </c>
      <c r="F59" s="286">
        <v>1.7514029999999999E-3</v>
      </c>
      <c r="G59" s="286" t="s">
        <v>73</v>
      </c>
      <c r="H59" s="286">
        <v>4.9039269999999998E-3</v>
      </c>
      <c r="I59" s="286">
        <v>1.4573469E-2</v>
      </c>
      <c r="J59" s="286">
        <v>1.6597544999999998E-2</v>
      </c>
      <c r="K59" s="286">
        <v>1.859384E-2</v>
      </c>
      <c r="L59" s="286">
        <v>5.5600000000000003E-5</v>
      </c>
      <c r="M59" s="286" t="s">
        <v>73</v>
      </c>
      <c r="N59" s="286">
        <v>0.162327629</v>
      </c>
      <c r="O59" s="286">
        <v>7.0401489999999999E-3</v>
      </c>
      <c r="P59" s="286">
        <v>1.88E-5</v>
      </c>
      <c r="Q59" s="286">
        <v>1.6484001000000002E-2</v>
      </c>
      <c r="R59" s="286">
        <v>5.0247599999999996E-4</v>
      </c>
      <c r="S59" s="286">
        <v>4.3966600000000002E-4</v>
      </c>
      <c r="T59" s="286">
        <v>1.7873989999999999E-2</v>
      </c>
      <c r="U59" s="286">
        <v>8.3605203000000003E-2</v>
      </c>
      <c r="V59" s="286">
        <v>2.32395E-3</v>
      </c>
      <c r="W59" s="286" t="s">
        <v>73</v>
      </c>
      <c r="X59" s="286" t="s">
        <v>73</v>
      </c>
      <c r="Y59" s="286" t="s">
        <v>73</v>
      </c>
      <c r="Z59" s="286" t="s">
        <v>73</v>
      </c>
      <c r="AA59" s="286" t="s">
        <v>73</v>
      </c>
      <c r="AB59" s="286" t="s">
        <v>73</v>
      </c>
      <c r="AC59" s="286" t="s">
        <v>73</v>
      </c>
      <c r="AD59" s="286" t="s">
        <v>73</v>
      </c>
      <c r="AE59" s="286"/>
      <c r="AF59" s="286" t="s">
        <v>73</v>
      </c>
      <c r="AG59" s="286" t="s">
        <v>73</v>
      </c>
      <c r="AH59" s="286" t="s">
        <v>73</v>
      </c>
      <c r="AI59" s="286" t="s">
        <v>73</v>
      </c>
      <c r="AJ59" s="286" t="s">
        <v>73</v>
      </c>
      <c r="AK59" s="286">
        <v>202.6642262</v>
      </c>
      <c r="AL59" s="292" t="s">
        <v>468</v>
      </c>
    </row>
    <row r="60" spans="1:38" ht="26.25" customHeight="1" x14ac:dyDescent="0.2">
      <c r="A60" s="115" t="s">
        <v>68</v>
      </c>
      <c r="B60" s="115" t="s">
        <v>183</v>
      </c>
      <c r="C60" s="115" t="s">
        <v>184</v>
      </c>
      <c r="D60" s="115"/>
      <c r="E60" s="357" t="s">
        <v>73</v>
      </c>
      <c r="F60" s="353" t="s">
        <v>73</v>
      </c>
      <c r="G60" s="353" t="s">
        <v>73</v>
      </c>
      <c r="H60" s="353" t="s">
        <v>73</v>
      </c>
      <c r="I60" s="353">
        <v>6.1168842000000001E-2</v>
      </c>
      <c r="J60" s="353">
        <v>0.34875334699999999</v>
      </c>
      <c r="K60" s="353">
        <v>1.0802528179999999</v>
      </c>
      <c r="L60" s="353" t="s">
        <v>73</v>
      </c>
      <c r="M60" s="353" t="s">
        <v>73</v>
      </c>
      <c r="N60" s="353" t="s">
        <v>73</v>
      </c>
      <c r="O60" s="353" t="s">
        <v>73</v>
      </c>
      <c r="P60" s="353" t="s">
        <v>73</v>
      </c>
      <c r="Q60" s="353" t="s">
        <v>73</v>
      </c>
      <c r="R60" s="353" t="s">
        <v>73</v>
      </c>
      <c r="S60" s="353" t="s">
        <v>73</v>
      </c>
      <c r="T60" s="353" t="s">
        <v>73</v>
      </c>
      <c r="U60" s="353" t="s">
        <v>73</v>
      </c>
      <c r="V60" s="353" t="s">
        <v>73</v>
      </c>
      <c r="W60" s="353" t="s">
        <v>73</v>
      </c>
      <c r="X60" s="353" t="s">
        <v>73</v>
      </c>
      <c r="Y60" s="353" t="s">
        <v>73</v>
      </c>
      <c r="Z60" s="353" t="s">
        <v>73</v>
      </c>
      <c r="AA60" s="353" t="s">
        <v>73</v>
      </c>
      <c r="AB60" s="353" t="s">
        <v>73</v>
      </c>
      <c r="AC60" s="353" t="s">
        <v>73</v>
      </c>
      <c r="AD60" s="353" t="s">
        <v>73</v>
      </c>
      <c r="AE60" s="294">
        <v>0</v>
      </c>
      <c r="AF60" s="354" t="s">
        <v>73</v>
      </c>
      <c r="AG60" s="354" t="s">
        <v>73</v>
      </c>
      <c r="AH60" s="354" t="s">
        <v>73</v>
      </c>
      <c r="AI60" s="354" t="s">
        <v>73</v>
      </c>
      <c r="AJ60" s="354" t="s">
        <v>73</v>
      </c>
      <c r="AK60" s="353">
        <v>18.027519999999999</v>
      </c>
      <c r="AL60" s="352" t="s">
        <v>185</v>
      </c>
    </row>
    <row r="61" spans="1:38" ht="26.25" customHeight="1" x14ac:dyDescent="0.25">
      <c r="A61" s="115" t="s">
        <v>68</v>
      </c>
      <c r="B61" s="115" t="s">
        <v>186</v>
      </c>
      <c r="C61" s="115" t="s">
        <v>187</v>
      </c>
      <c r="D61" s="115"/>
      <c r="E61" s="322" t="s">
        <v>73</v>
      </c>
      <c r="F61" s="289" t="s">
        <v>73</v>
      </c>
      <c r="G61" s="289" t="s">
        <v>73</v>
      </c>
      <c r="H61" s="289" t="s">
        <v>73</v>
      </c>
      <c r="I61" s="344">
        <v>0.67286299999999999</v>
      </c>
      <c r="J61" s="344">
        <v>6.7286279999999996</v>
      </c>
      <c r="K61" s="344">
        <v>22.477039999999999</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344">
        <f>11902780/1000</f>
        <v>11902.78</v>
      </c>
      <c r="AL61" s="292" t="s">
        <v>188</v>
      </c>
    </row>
    <row r="62" spans="1:38" ht="26.25" customHeight="1" x14ac:dyDescent="0.2">
      <c r="A62" s="115" t="s">
        <v>68</v>
      </c>
      <c r="B62" s="115" t="s">
        <v>189</v>
      </c>
      <c r="C62" s="115" t="s">
        <v>190</v>
      </c>
      <c r="D62" s="115"/>
      <c r="E62" s="357" t="s">
        <v>73</v>
      </c>
      <c r="F62" s="353" t="s">
        <v>73</v>
      </c>
      <c r="G62" s="353" t="s">
        <v>73</v>
      </c>
      <c r="H62" s="353" t="s">
        <v>73</v>
      </c>
      <c r="I62" s="353">
        <v>1.7561499999999999E-3</v>
      </c>
      <c r="J62" s="353">
        <v>1.7561500000000001E-2</v>
      </c>
      <c r="K62" s="353">
        <v>3.5123000000000001E-2</v>
      </c>
      <c r="L62" s="353" t="s">
        <v>73</v>
      </c>
      <c r="M62" s="353" t="s">
        <v>73</v>
      </c>
      <c r="N62" s="353" t="s">
        <v>73</v>
      </c>
      <c r="O62" s="353" t="s">
        <v>73</v>
      </c>
      <c r="P62" s="353" t="s">
        <v>73</v>
      </c>
      <c r="Q62" s="353" t="s">
        <v>73</v>
      </c>
      <c r="R62" s="353" t="s">
        <v>73</v>
      </c>
      <c r="S62" s="353" t="s">
        <v>73</v>
      </c>
      <c r="T62" s="353" t="s">
        <v>73</v>
      </c>
      <c r="U62" s="353" t="s">
        <v>73</v>
      </c>
      <c r="V62" s="353" t="s">
        <v>73</v>
      </c>
      <c r="W62" s="353" t="s">
        <v>73</v>
      </c>
      <c r="X62" s="353" t="s">
        <v>73</v>
      </c>
      <c r="Y62" s="353" t="s">
        <v>73</v>
      </c>
      <c r="Z62" s="353" t="s">
        <v>73</v>
      </c>
      <c r="AA62" s="353" t="s">
        <v>73</v>
      </c>
      <c r="AB62" s="353" t="s">
        <v>73</v>
      </c>
      <c r="AC62" s="353" t="s">
        <v>73</v>
      </c>
      <c r="AD62" s="353" t="s">
        <v>73</v>
      </c>
      <c r="AE62" s="294">
        <v>0</v>
      </c>
      <c r="AF62" s="354" t="s">
        <v>73</v>
      </c>
      <c r="AG62" s="354" t="s">
        <v>73</v>
      </c>
      <c r="AH62" s="354" t="s">
        <v>73</v>
      </c>
      <c r="AI62" s="354" t="s">
        <v>73</v>
      </c>
      <c r="AJ62" s="354" t="s">
        <v>73</v>
      </c>
      <c r="AK62" s="353">
        <v>2.5750000000000002</v>
      </c>
      <c r="AL62" s="352" t="s">
        <v>191</v>
      </c>
    </row>
    <row r="63" spans="1:38" ht="26.25" customHeight="1" x14ac:dyDescent="0.2">
      <c r="A63" s="115" t="s">
        <v>68</v>
      </c>
      <c r="B63" s="115" t="s">
        <v>192</v>
      </c>
      <c r="C63" s="115" t="s">
        <v>193</v>
      </c>
      <c r="D63" s="115"/>
      <c r="E63" s="357" t="s">
        <v>67</v>
      </c>
      <c r="F63" s="353" t="s">
        <v>67</v>
      </c>
      <c r="G63" s="353" t="s">
        <v>67</v>
      </c>
      <c r="H63" s="353" t="s">
        <v>67</v>
      </c>
      <c r="I63" s="353" t="s">
        <v>67</v>
      </c>
      <c r="J63" s="353" t="s">
        <v>67</v>
      </c>
      <c r="K63" s="353" t="s">
        <v>67</v>
      </c>
      <c r="L63" s="353" t="s">
        <v>67</v>
      </c>
      <c r="M63" s="353" t="s">
        <v>67</v>
      </c>
      <c r="N63" s="353" t="s">
        <v>67</v>
      </c>
      <c r="O63" s="353" t="s">
        <v>67</v>
      </c>
      <c r="P63" s="353" t="s">
        <v>67</v>
      </c>
      <c r="Q63" s="353" t="s">
        <v>67</v>
      </c>
      <c r="R63" s="353" t="s">
        <v>67</v>
      </c>
      <c r="S63" s="353" t="s">
        <v>67</v>
      </c>
      <c r="T63" s="353" t="s">
        <v>67</v>
      </c>
      <c r="U63" s="353" t="s">
        <v>67</v>
      </c>
      <c r="V63" s="353" t="s">
        <v>67</v>
      </c>
      <c r="W63" s="353" t="s">
        <v>67</v>
      </c>
      <c r="X63" s="353" t="s">
        <v>67</v>
      </c>
      <c r="Y63" s="353" t="s">
        <v>67</v>
      </c>
      <c r="Z63" s="353" t="s">
        <v>67</v>
      </c>
      <c r="AA63" s="353" t="s">
        <v>67</v>
      </c>
      <c r="AB63" s="353" t="s">
        <v>67</v>
      </c>
      <c r="AC63" s="353" t="s">
        <v>67</v>
      </c>
      <c r="AD63" s="353" t="s">
        <v>67</v>
      </c>
      <c r="AE63" s="290"/>
      <c r="AF63" s="354" t="s">
        <v>67</v>
      </c>
      <c r="AG63" s="354" t="s">
        <v>67</v>
      </c>
      <c r="AH63" s="354" t="s">
        <v>67</v>
      </c>
      <c r="AI63" s="354" t="s">
        <v>67</v>
      </c>
      <c r="AJ63" s="354" t="s">
        <v>67</v>
      </c>
      <c r="AK63" s="354" t="s">
        <v>67</v>
      </c>
      <c r="AL63" s="352" t="s">
        <v>194</v>
      </c>
    </row>
    <row r="64" spans="1:38" ht="26.25" customHeight="1" x14ac:dyDescent="0.2">
      <c r="A64" s="115" t="s">
        <v>68</v>
      </c>
      <c r="B64" s="115" t="s">
        <v>195</v>
      </c>
      <c r="C64" s="115" t="s">
        <v>196</v>
      </c>
      <c r="D64" s="115" t="s">
        <v>174</v>
      </c>
      <c r="E64" s="287">
        <v>0.61338599999999999</v>
      </c>
      <c r="F64" s="286">
        <v>3.5617000000000003E-2</v>
      </c>
      <c r="G64" s="286">
        <v>1.7699999999999999E-4</v>
      </c>
      <c r="H64" s="286">
        <v>0.43262499999999998</v>
      </c>
      <c r="I64" s="286">
        <v>2.7215999999999998E-3</v>
      </c>
      <c r="J64" s="286">
        <v>3.6288000000000002E-3</v>
      </c>
      <c r="K64" s="286">
        <v>4.5360000000000001E-3</v>
      </c>
      <c r="L64" s="346">
        <v>4.8988800000000001E-5</v>
      </c>
      <c r="M64" s="286">
        <v>0.48452499999999998</v>
      </c>
      <c r="N64" s="286" t="s">
        <v>73</v>
      </c>
      <c r="O64" s="286" t="s">
        <v>73</v>
      </c>
      <c r="P64" s="286" t="s">
        <v>73</v>
      </c>
      <c r="Q64" s="286" t="s">
        <v>73</v>
      </c>
      <c r="R64" s="286" t="s">
        <v>73</v>
      </c>
      <c r="S64" s="286" t="s">
        <v>73</v>
      </c>
      <c r="T64" s="286" t="s">
        <v>73</v>
      </c>
      <c r="U64" s="286" t="s">
        <v>73</v>
      </c>
      <c r="V64" s="286" t="s">
        <v>73</v>
      </c>
      <c r="W64" s="286" t="s">
        <v>73</v>
      </c>
      <c r="X64" s="286" t="s">
        <v>73</v>
      </c>
      <c r="Y64" s="286" t="s">
        <v>73</v>
      </c>
      <c r="Z64" s="286" t="s">
        <v>73</v>
      </c>
      <c r="AA64" s="286" t="s">
        <v>73</v>
      </c>
      <c r="AB64" s="286" t="s">
        <v>73</v>
      </c>
      <c r="AC64" s="286" t="s">
        <v>73</v>
      </c>
      <c r="AD64" s="286" t="s">
        <v>73</v>
      </c>
      <c r="AE64" s="286"/>
      <c r="AF64" s="286" t="s">
        <v>73</v>
      </c>
      <c r="AG64" s="286" t="s">
        <v>73</v>
      </c>
      <c r="AH64" s="286" t="s">
        <v>73</v>
      </c>
      <c r="AI64" s="286" t="s">
        <v>73</v>
      </c>
      <c r="AJ64" s="286" t="s">
        <v>73</v>
      </c>
      <c r="AK64" s="286">
        <v>1056</v>
      </c>
      <c r="AL64" s="292" t="s">
        <v>197</v>
      </c>
    </row>
    <row r="65" spans="1:38" ht="26.25" customHeight="1" x14ac:dyDescent="0.2">
      <c r="A65" s="115" t="s">
        <v>68</v>
      </c>
      <c r="B65" s="115" t="s">
        <v>198</v>
      </c>
      <c r="C65" s="115" t="s">
        <v>199</v>
      </c>
      <c r="D65" s="115" t="s">
        <v>451</v>
      </c>
      <c r="E65" s="287" t="s">
        <v>71</v>
      </c>
      <c r="F65" s="286" t="s">
        <v>71</v>
      </c>
      <c r="G65" s="286" t="s">
        <v>71</v>
      </c>
      <c r="H65" s="286" t="s">
        <v>71</v>
      </c>
      <c r="I65" s="286" t="s">
        <v>71</v>
      </c>
      <c r="J65" s="286" t="s">
        <v>71</v>
      </c>
      <c r="K65" s="286" t="s">
        <v>71</v>
      </c>
      <c r="L65" s="286" t="s">
        <v>71</v>
      </c>
      <c r="M65" s="286" t="s">
        <v>71</v>
      </c>
      <c r="N65" s="286" t="s">
        <v>73</v>
      </c>
      <c r="O65" s="286" t="s">
        <v>73</v>
      </c>
      <c r="P65" s="286" t="s">
        <v>73</v>
      </c>
      <c r="Q65" s="286" t="s">
        <v>73</v>
      </c>
      <c r="R65" s="286" t="s">
        <v>73</v>
      </c>
      <c r="S65" s="286" t="s">
        <v>73</v>
      </c>
      <c r="T65" s="286" t="s">
        <v>73</v>
      </c>
      <c r="U65" s="286" t="s">
        <v>73</v>
      </c>
      <c r="V65" s="286" t="s">
        <v>73</v>
      </c>
      <c r="W65" s="286" t="s">
        <v>73</v>
      </c>
      <c r="X65" s="286" t="s">
        <v>73</v>
      </c>
      <c r="Y65" s="286" t="s">
        <v>73</v>
      </c>
      <c r="Z65" s="286" t="s">
        <v>73</v>
      </c>
      <c r="AA65" s="286" t="s">
        <v>73</v>
      </c>
      <c r="AB65" s="286" t="s">
        <v>73</v>
      </c>
      <c r="AC65" s="286" t="s">
        <v>73</v>
      </c>
      <c r="AD65" s="286" t="s">
        <v>73</v>
      </c>
      <c r="AE65" s="286"/>
      <c r="AF65" s="286" t="s">
        <v>73</v>
      </c>
      <c r="AG65" s="286" t="s">
        <v>73</v>
      </c>
      <c r="AH65" s="286" t="s">
        <v>73</v>
      </c>
      <c r="AI65" s="286" t="s">
        <v>73</v>
      </c>
      <c r="AJ65" s="286" t="s">
        <v>73</v>
      </c>
      <c r="AK65" s="286">
        <v>1205.848</v>
      </c>
      <c r="AL65" s="292" t="s">
        <v>448</v>
      </c>
    </row>
    <row r="66" spans="1:38" ht="26.25" customHeight="1" x14ac:dyDescent="0.2">
      <c r="A66" s="115" t="s">
        <v>68</v>
      </c>
      <c r="B66" s="115" t="s">
        <v>201</v>
      </c>
      <c r="C66" s="115" t="s">
        <v>202</v>
      </c>
      <c r="D66" s="115" t="s">
        <v>174</v>
      </c>
      <c r="E66" s="287" t="s">
        <v>67</v>
      </c>
      <c r="F66" s="286" t="s">
        <v>67</v>
      </c>
      <c r="G66" s="286" t="s">
        <v>67</v>
      </c>
      <c r="H66" s="286" t="s">
        <v>67</v>
      </c>
      <c r="I66" s="286" t="s">
        <v>67</v>
      </c>
      <c r="J66" s="286" t="s">
        <v>67</v>
      </c>
      <c r="K66" s="286" t="s">
        <v>67</v>
      </c>
      <c r="L66" s="286" t="s">
        <v>67</v>
      </c>
      <c r="M66" s="286" t="s">
        <v>67</v>
      </c>
      <c r="N66" s="286" t="s">
        <v>67</v>
      </c>
      <c r="O66" s="286" t="s">
        <v>67</v>
      </c>
      <c r="P66" s="286" t="s">
        <v>67</v>
      </c>
      <c r="Q66" s="286" t="s">
        <v>67</v>
      </c>
      <c r="R66" s="286" t="s">
        <v>67</v>
      </c>
      <c r="S66" s="286" t="s">
        <v>67</v>
      </c>
      <c r="T66" s="286" t="s">
        <v>67</v>
      </c>
      <c r="U66" s="286" t="s">
        <v>67</v>
      </c>
      <c r="V66" s="286" t="s">
        <v>67</v>
      </c>
      <c r="W66" s="286" t="s">
        <v>67</v>
      </c>
      <c r="X66" s="286" t="s">
        <v>67</v>
      </c>
      <c r="Y66" s="286" t="s">
        <v>67</v>
      </c>
      <c r="Z66" s="286" t="s">
        <v>67</v>
      </c>
      <c r="AA66" s="286" t="s">
        <v>67</v>
      </c>
      <c r="AB66" s="286" t="s">
        <v>67</v>
      </c>
      <c r="AC66" s="286" t="s">
        <v>67</v>
      </c>
      <c r="AD66" s="286" t="s">
        <v>67</v>
      </c>
      <c r="AE66" s="286" t="s">
        <v>174</v>
      </c>
      <c r="AF66" s="286" t="s">
        <v>67</v>
      </c>
      <c r="AG66" s="286" t="s">
        <v>67</v>
      </c>
      <c r="AH66" s="286" t="s">
        <v>67</v>
      </c>
      <c r="AI66" s="286" t="s">
        <v>67</v>
      </c>
      <c r="AJ66" s="286" t="s">
        <v>67</v>
      </c>
      <c r="AK66" s="286" t="s">
        <v>67</v>
      </c>
      <c r="AL66" s="292" t="s">
        <v>174</v>
      </c>
    </row>
    <row r="67" spans="1:38" ht="26.25" customHeight="1" x14ac:dyDescent="0.2">
      <c r="A67" s="115" t="s">
        <v>68</v>
      </c>
      <c r="B67" s="115" t="s">
        <v>203</v>
      </c>
      <c r="C67" s="115" t="s">
        <v>204</v>
      </c>
      <c r="D67" s="115" t="s">
        <v>174</v>
      </c>
      <c r="E67" s="287" t="s">
        <v>67</v>
      </c>
      <c r="F67" s="286" t="s">
        <v>67</v>
      </c>
      <c r="G67" s="286" t="s">
        <v>67</v>
      </c>
      <c r="H67" s="286" t="s">
        <v>67</v>
      </c>
      <c r="I67" s="286" t="s">
        <v>67</v>
      </c>
      <c r="J67" s="286" t="s">
        <v>67</v>
      </c>
      <c r="K67" s="286" t="s">
        <v>67</v>
      </c>
      <c r="L67" s="286" t="s">
        <v>67</v>
      </c>
      <c r="M67" s="286" t="s">
        <v>67</v>
      </c>
      <c r="N67" s="286" t="s">
        <v>67</v>
      </c>
      <c r="O67" s="286" t="s">
        <v>67</v>
      </c>
      <c r="P67" s="286" t="s">
        <v>67</v>
      </c>
      <c r="Q67" s="286" t="s">
        <v>67</v>
      </c>
      <c r="R67" s="286" t="s">
        <v>67</v>
      </c>
      <c r="S67" s="286" t="s">
        <v>67</v>
      </c>
      <c r="T67" s="286" t="s">
        <v>67</v>
      </c>
      <c r="U67" s="286" t="s">
        <v>67</v>
      </c>
      <c r="V67" s="286" t="s">
        <v>67</v>
      </c>
      <c r="W67" s="286" t="s">
        <v>67</v>
      </c>
      <c r="X67" s="286" t="s">
        <v>67</v>
      </c>
      <c r="Y67" s="286" t="s">
        <v>67</v>
      </c>
      <c r="Z67" s="286" t="s">
        <v>67</v>
      </c>
      <c r="AA67" s="286" t="s">
        <v>67</v>
      </c>
      <c r="AB67" s="286" t="s">
        <v>67</v>
      </c>
      <c r="AC67" s="286" t="s">
        <v>67</v>
      </c>
      <c r="AD67" s="286" t="s">
        <v>67</v>
      </c>
      <c r="AE67" s="286" t="s">
        <v>174</v>
      </c>
      <c r="AF67" s="286" t="s">
        <v>67</v>
      </c>
      <c r="AG67" s="286" t="s">
        <v>67</v>
      </c>
      <c r="AH67" s="286" t="s">
        <v>67</v>
      </c>
      <c r="AI67" s="286" t="s">
        <v>67</v>
      </c>
      <c r="AJ67" s="286" t="s">
        <v>67</v>
      </c>
      <c r="AK67" s="286" t="s">
        <v>67</v>
      </c>
      <c r="AL67" s="292" t="s">
        <v>174</v>
      </c>
    </row>
    <row r="68" spans="1:38" ht="26.25" customHeight="1" x14ac:dyDescent="0.2">
      <c r="A68" s="115" t="s">
        <v>68</v>
      </c>
      <c r="B68" s="115" t="s">
        <v>205</v>
      </c>
      <c r="C68" s="115" t="s">
        <v>206</v>
      </c>
      <c r="D68" s="115" t="s">
        <v>174</v>
      </c>
      <c r="E68" s="287" t="s">
        <v>67</v>
      </c>
      <c r="F68" s="286" t="s">
        <v>67</v>
      </c>
      <c r="G68" s="286" t="s">
        <v>67</v>
      </c>
      <c r="H68" s="286" t="s">
        <v>67</v>
      </c>
      <c r="I68" s="286" t="s">
        <v>67</v>
      </c>
      <c r="J68" s="286" t="s">
        <v>67</v>
      </c>
      <c r="K68" s="286" t="s">
        <v>67</v>
      </c>
      <c r="L68" s="286" t="s">
        <v>67</v>
      </c>
      <c r="M68" s="286" t="s">
        <v>67</v>
      </c>
      <c r="N68" s="286" t="s">
        <v>67</v>
      </c>
      <c r="O68" s="286" t="s">
        <v>67</v>
      </c>
      <c r="P68" s="286" t="s">
        <v>67</v>
      </c>
      <c r="Q68" s="286" t="s">
        <v>67</v>
      </c>
      <c r="R68" s="286" t="s">
        <v>67</v>
      </c>
      <c r="S68" s="286" t="s">
        <v>67</v>
      </c>
      <c r="T68" s="286" t="s">
        <v>67</v>
      </c>
      <c r="U68" s="286" t="s">
        <v>67</v>
      </c>
      <c r="V68" s="286" t="s">
        <v>67</v>
      </c>
      <c r="W68" s="286" t="s">
        <v>67</v>
      </c>
      <c r="X68" s="286" t="s">
        <v>67</v>
      </c>
      <c r="Y68" s="286" t="s">
        <v>67</v>
      </c>
      <c r="Z68" s="286" t="s">
        <v>67</v>
      </c>
      <c r="AA68" s="286" t="s">
        <v>67</v>
      </c>
      <c r="AB68" s="286" t="s">
        <v>67</v>
      </c>
      <c r="AC68" s="286" t="s">
        <v>67</v>
      </c>
      <c r="AD68" s="286" t="s">
        <v>67</v>
      </c>
      <c r="AE68" s="286" t="s">
        <v>174</v>
      </c>
      <c r="AF68" s="286" t="s">
        <v>67</v>
      </c>
      <c r="AG68" s="286" t="s">
        <v>67</v>
      </c>
      <c r="AH68" s="286" t="s">
        <v>67</v>
      </c>
      <c r="AI68" s="286" t="s">
        <v>67</v>
      </c>
      <c r="AJ68" s="286" t="s">
        <v>67</v>
      </c>
      <c r="AK68" s="286" t="s">
        <v>67</v>
      </c>
      <c r="AL68" s="292" t="s">
        <v>174</v>
      </c>
    </row>
    <row r="69" spans="1:38" ht="26.25" customHeight="1" x14ac:dyDescent="0.2">
      <c r="A69" s="115" t="s">
        <v>68</v>
      </c>
      <c r="B69" s="115" t="s">
        <v>207</v>
      </c>
      <c r="C69" s="115" t="s">
        <v>208</v>
      </c>
      <c r="D69" s="115" t="s">
        <v>174</v>
      </c>
      <c r="E69" s="287" t="s">
        <v>67</v>
      </c>
      <c r="F69" s="286" t="s">
        <v>67</v>
      </c>
      <c r="G69" s="286" t="s">
        <v>67</v>
      </c>
      <c r="H69" s="286" t="s">
        <v>67</v>
      </c>
      <c r="I69" s="286" t="s">
        <v>67</v>
      </c>
      <c r="J69" s="286" t="s">
        <v>67</v>
      </c>
      <c r="K69" s="286" t="s">
        <v>67</v>
      </c>
      <c r="L69" s="286" t="s">
        <v>67</v>
      </c>
      <c r="M69" s="286" t="s">
        <v>67</v>
      </c>
      <c r="N69" s="286" t="s">
        <v>67</v>
      </c>
      <c r="O69" s="286" t="s">
        <v>67</v>
      </c>
      <c r="P69" s="286" t="s">
        <v>67</v>
      </c>
      <c r="Q69" s="286" t="s">
        <v>67</v>
      </c>
      <c r="R69" s="286" t="s">
        <v>67</v>
      </c>
      <c r="S69" s="286" t="s">
        <v>67</v>
      </c>
      <c r="T69" s="286" t="s">
        <v>67</v>
      </c>
      <c r="U69" s="286" t="s">
        <v>67</v>
      </c>
      <c r="V69" s="286" t="s">
        <v>67</v>
      </c>
      <c r="W69" s="286" t="s">
        <v>67</v>
      </c>
      <c r="X69" s="286" t="s">
        <v>67</v>
      </c>
      <c r="Y69" s="286" t="s">
        <v>67</v>
      </c>
      <c r="Z69" s="286" t="s">
        <v>67</v>
      </c>
      <c r="AA69" s="286" t="s">
        <v>67</v>
      </c>
      <c r="AB69" s="286" t="s">
        <v>67</v>
      </c>
      <c r="AC69" s="286" t="s">
        <v>67</v>
      </c>
      <c r="AD69" s="286" t="s">
        <v>67</v>
      </c>
      <c r="AE69" s="286" t="s">
        <v>174</v>
      </c>
      <c r="AF69" s="286" t="s">
        <v>67</v>
      </c>
      <c r="AG69" s="286" t="s">
        <v>67</v>
      </c>
      <c r="AH69" s="286" t="s">
        <v>67</v>
      </c>
      <c r="AI69" s="286" t="s">
        <v>67</v>
      </c>
      <c r="AJ69" s="286" t="s">
        <v>67</v>
      </c>
      <c r="AK69" s="286" t="s">
        <v>67</v>
      </c>
      <c r="AL69" s="292" t="s">
        <v>174</v>
      </c>
    </row>
    <row r="70" spans="1:38" ht="26.25" customHeight="1" x14ac:dyDescent="0.2">
      <c r="A70" s="115" t="s">
        <v>68</v>
      </c>
      <c r="B70" s="115" t="s">
        <v>209</v>
      </c>
      <c r="C70" s="115" t="s">
        <v>210</v>
      </c>
      <c r="D70" s="115" t="s">
        <v>174</v>
      </c>
      <c r="E70" s="287">
        <v>5.3603999999999999E-2</v>
      </c>
      <c r="F70" s="286">
        <v>3.6700000000000001E-3</v>
      </c>
      <c r="G70" s="286">
        <v>1.878789</v>
      </c>
      <c r="H70" s="286">
        <v>4.4732000000000001E-2</v>
      </c>
      <c r="I70" s="286">
        <v>1.2312E-2</v>
      </c>
      <c r="J70" s="286">
        <v>1.6416E-2</v>
      </c>
      <c r="K70" s="286">
        <v>2.052E-2</v>
      </c>
      <c r="L70" s="286">
        <v>2.21616E-4</v>
      </c>
      <c r="M70" s="286">
        <v>2.14E-3</v>
      </c>
      <c r="N70" s="286" t="s">
        <v>73</v>
      </c>
      <c r="O70" s="286" t="s">
        <v>73</v>
      </c>
      <c r="P70" s="286" t="s">
        <v>73</v>
      </c>
      <c r="Q70" s="286" t="s">
        <v>73</v>
      </c>
      <c r="R70" s="286" t="s">
        <v>73</v>
      </c>
      <c r="S70" s="286" t="s">
        <v>73</v>
      </c>
      <c r="T70" s="286" t="s">
        <v>73</v>
      </c>
      <c r="U70" s="286" t="s">
        <v>73</v>
      </c>
      <c r="V70" s="286" t="s">
        <v>73</v>
      </c>
      <c r="W70" s="286" t="s">
        <v>73</v>
      </c>
      <c r="X70" s="286" t="s">
        <v>73</v>
      </c>
      <c r="Y70" s="286" t="s">
        <v>73</v>
      </c>
      <c r="Z70" s="286" t="s">
        <v>73</v>
      </c>
      <c r="AA70" s="286" t="s">
        <v>73</v>
      </c>
      <c r="AB70" s="286" t="s">
        <v>73</v>
      </c>
      <c r="AC70" s="286" t="s">
        <v>73</v>
      </c>
      <c r="AD70" s="286" t="s">
        <v>73</v>
      </c>
      <c r="AE70" s="286"/>
      <c r="AF70" s="286" t="s">
        <v>73</v>
      </c>
      <c r="AG70" s="286" t="s">
        <v>73</v>
      </c>
      <c r="AH70" s="286" t="s">
        <v>73</v>
      </c>
      <c r="AI70" s="286" t="s">
        <v>73</v>
      </c>
      <c r="AJ70" s="286" t="s">
        <v>73</v>
      </c>
      <c r="AK70" s="286">
        <v>1879</v>
      </c>
      <c r="AL70" s="292" t="s">
        <v>211</v>
      </c>
    </row>
    <row r="71" spans="1:38" ht="26.25" customHeight="1" x14ac:dyDescent="0.2">
      <c r="A71" s="115" t="s">
        <v>68</v>
      </c>
      <c r="B71" s="115" t="s">
        <v>212</v>
      </c>
      <c r="C71" s="115" t="s">
        <v>213</v>
      </c>
      <c r="D71" s="115" t="s">
        <v>174</v>
      </c>
      <c r="E71" s="287" t="s">
        <v>67</v>
      </c>
      <c r="F71" s="286" t="s">
        <v>67</v>
      </c>
      <c r="G71" s="286" t="s">
        <v>67</v>
      </c>
      <c r="H71" s="286" t="s">
        <v>67</v>
      </c>
      <c r="I71" s="286" t="s">
        <v>67</v>
      </c>
      <c r="J71" s="286" t="s">
        <v>67</v>
      </c>
      <c r="K71" s="286" t="s">
        <v>67</v>
      </c>
      <c r="L71" s="286" t="s">
        <v>67</v>
      </c>
      <c r="M71" s="286" t="s">
        <v>67</v>
      </c>
      <c r="N71" s="286" t="s">
        <v>67</v>
      </c>
      <c r="O71" s="286" t="s">
        <v>67</v>
      </c>
      <c r="P71" s="286" t="s">
        <v>67</v>
      </c>
      <c r="Q71" s="286" t="s">
        <v>67</v>
      </c>
      <c r="R71" s="286" t="s">
        <v>67</v>
      </c>
      <c r="S71" s="286" t="s">
        <v>67</v>
      </c>
      <c r="T71" s="286" t="s">
        <v>67</v>
      </c>
      <c r="U71" s="286" t="s">
        <v>67</v>
      </c>
      <c r="V71" s="286" t="s">
        <v>67</v>
      </c>
      <c r="W71" s="286" t="s">
        <v>67</v>
      </c>
      <c r="X71" s="286" t="s">
        <v>67</v>
      </c>
      <c r="Y71" s="286" t="s">
        <v>67</v>
      </c>
      <c r="Z71" s="286" t="s">
        <v>67</v>
      </c>
      <c r="AA71" s="286" t="s">
        <v>67</v>
      </c>
      <c r="AB71" s="286" t="s">
        <v>67</v>
      </c>
      <c r="AC71" s="286" t="s">
        <v>67</v>
      </c>
      <c r="AD71" s="286" t="s">
        <v>67</v>
      </c>
      <c r="AE71" s="286" t="s">
        <v>174</v>
      </c>
      <c r="AF71" s="286" t="s">
        <v>67</v>
      </c>
      <c r="AG71" s="286" t="s">
        <v>67</v>
      </c>
      <c r="AH71" s="286" t="s">
        <v>67</v>
      </c>
      <c r="AI71" s="286" t="s">
        <v>67</v>
      </c>
      <c r="AJ71" s="286" t="s">
        <v>67</v>
      </c>
      <c r="AK71" s="286" t="s">
        <v>67</v>
      </c>
      <c r="AL71" s="292" t="s">
        <v>174</v>
      </c>
    </row>
    <row r="72" spans="1:38" ht="26.25" customHeight="1" x14ac:dyDescent="0.2">
      <c r="A72" s="115" t="s">
        <v>68</v>
      </c>
      <c r="B72" s="115" t="s">
        <v>214</v>
      </c>
      <c r="C72" s="115" t="s">
        <v>215</v>
      </c>
      <c r="D72" s="115"/>
      <c r="E72" s="357" t="s">
        <v>72</v>
      </c>
      <c r="F72" s="353">
        <v>6.3299999999999999E-4</v>
      </c>
      <c r="G72" s="353" t="s">
        <v>72</v>
      </c>
      <c r="H72" s="353" t="s">
        <v>72</v>
      </c>
      <c r="I72" s="353">
        <v>5.9080000000000005E-4</v>
      </c>
      <c r="J72" s="353">
        <v>7.5960000000000003E-4</v>
      </c>
      <c r="K72" s="353">
        <v>1.266E-3</v>
      </c>
      <c r="L72" s="358">
        <v>2.1268799999999999E-4</v>
      </c>
      <c r="M72" s="353" t="s">
        <v>72</v>
      </c>
      <c r="N72" s="353">
        <v>1.9411999999999999E-2</v>
      </c>
      <c r="O72" s="353">
        <v>8.4400000000000005E-5</v>
      </c>
      <c r="P72" s="353">
        <v>4.2200000000000001E-4</v>
      </c>
      <c r="Q72" s="353">
        <v>1.688E-3</v>
      </c>
      <c r="R72" s="353">
        <v>1.899E-2</v>
      </c>
      <c r="S72" s="353">
        <v>2.9540000000000002E-4</v>
      </c>
      <c r="T72" s="353">
        <v>5.9080000000000005E-4</v>
      </c>
      <c r="U72" s="353">
        <v>8.4400000000000005E-5</v>
      </c>
      <c r="V72" s="353">
        <v>1.6879999999999999E-2</v>
      </c>
      <c r="W72" s="353">
        <v>1.2659999999999999E-2</v>
      </c>
      <c r="X72" s="353" t="s">
        <v>72</v>
      </c>
      <c r="Y72" s="353" t="s">
        <v>72</v>
      </c>
      <c r="Z72" s="353" t="s">
        <v>72</v>
      </c>
      <c r="AA72" s="353" t="s">
        <v>72</v>
      </c>
      <c r="AB72" s="353">
        <v>2.0255999999999998E-3</v>
      </c>
      <c r="AC72" s="353">
        <v>1.2659999999999999E-4</v>
      </c>
      <c r="AD72" s="353">
        <v>1.055E-2</v>
      </c>
      <c r="AE72" s="294">
        <v>0</v>
      </c>
      <c r="AF72" s="354" t="s">
        <v>73</v>
      </c>
      <c r="AG72" s="354" t="s">
        <v>73</v>
      </c>
      <c r="AH72" s="354" t="s">
        <v>73</v>
      </c>
      <c r="AI72" s="354" t="s">
        <v>73</v>
      </c>
      <c r="AJ72" s="354" t="s">
        <v>73</v>
      </c>
      <c r="AK72" s="355">
        <v>4.22</v>
      </c>
      <c r="AL72" s="352" t="s">
        <v>216</v>
      </c>
    </row>
    <row r="73" spans="1:38" ht="26.25" customHeight="1" x14ac:dyDescent="0.2">
      <c r="A73" s="115" t="s">
        <v>68</v>
      </c>
      <c r="B73" s="115" t="s">
        <v>217</v>
      </c>
      <c r="C73" s="115" t="s">
        <v>218</v>
      </c>
      <c r="D73" s="115"/>
      <c r="E73" s="285"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t="s">
        <v>174</v>
      </c>
      <c r="AF73" s="286" t="s">
        <v>67</v>
      </c>
      <c r="AG73" s="286" t="s">
        <v>67</v>
      </c>
      <c r="AH73" s="286" t="s">
        <v>67</v>
      </c>
      <c r="AI73" s="286" t="s">
        <v>67</v>
      </c>
      <c r="AJ73" s="286" t="s">
        <v>67</v>
      </c>
      <c r="AK73" s="286" t="s">
        <v>67</v>
      </c>
      <c r="AL73" s="292" t="s">
        <v>174</v>
      </c>
    </row>
    <row r="74" spans="1:38" ht="26.25" customHeight="1" x14ac:dyDescent="0.2">
      <c r="A74" s="115" t="s">
        <v>68</v>
      </c>
      <c r="B74" s="115" t="s">
        <v>219</v>
      </c>
      <c r="C74" s="115" t="s">
        <v>220</v>
      </c>
      <c r="D74" s="115"/>
      <c r="E74" s="285">
        <v>5.8626759999999998E-3</v>
      </c>
      <c r="F74" s="286" t="s">
        <v>73</v>
      </c>
      <c r="G74" s="286">
        <v>2.6382042000000001E-2</v>
      </c>
      <c r="H74" s="286" t="s">
        <v>73</v>
      </c>
      <c r="I74" s="286">
        <v>6.4489439999999999E-3</v>
      </c>
      <c r="J74" s="286">
        <v>8.7940139999999993E-3</v>
      </c>
      <c r="K74" s="286">
        <v>1.0552817000000001E-2</v>
      </c>
      <c r="L74" s="286">
        <v>1.48326E-4</v>
      </c>
      <c r="M74" s="286">
        <v>0.70352112</v>
      </c>
      <c r="N74" s="286" t="s">
        <v>73</v>
      </c>
      <c r="O74" s="286" t="s">
        <v>73</v>
      </c>
      <c r="P74" s="286" t="s">
        <v>73</v>
      </c>
      <c r="Q74" s="286" t="s">
        <v>73</v>
      </c>
      <c r="R74" s="286" t="s">
        <v>73</v>
      </c>
      <c r="S74" s="286" t="s">
        <v>73</v>
      </c>
      <c r="T74" s="286" t="s">
        <v>73</v>
      </c>
      <c r="U74" s="286" t="s">
        <v>73</v>
      </c>
      <c r="V74" s="286" t="s">
        <v>73</v>
      </c>
      <c r="W74" s="286" t="s">
        <v>73</v>
      </c>
      <c r="X74" s="286">
        <v>5.2764084000000003E-2</v>
      </c>
      <c r="Y74" s="286">
        <v>5.2764084000000003E-2</v>
      </c>
      <c r="Z74" s="286">
        <v>5.2764084000000003E-2</v>
      </c>
      <c r="AA74" s="286">
        <v>6.4489435999999997E-2</v>
      </c>
      <c r="AB74" s="286">
        <v>0.22278168800000001</v>
      </c>
      <c r="AC74" s="286" t="s">
        <v>73</v>
      </c>
      <c r="AD74" s="286" t="s">
        <v>73</v>
      </c>
      <c r="AE74" s="286"/>
      <c r="AF74" s="286" t="s">
        <v>73</v>
      </c>
      <c r="AG74" s="286" t="s">
        <v>73</v>
      </c>
      <c r="AH74" s="286" t="s">
        <v>73</v>
      </c>
      <c r="AI74" s="286" t="s">
        <v>73</v>
      </c>
      <c r="AJ74" s="286" t="s">
        <v>73</v>
      </c>
      <c r="AK74" s="286">
        <v>5.8626760000000004</v>
      </c>
      <c r="AL74" s="292" t="s">
        <v>449</v>
      </c>
    </row>
    <row r="75" spans="1:38" ht="26.25" customHeight="1" x14ac:dyDescent="0.2">
      <c r="A75" s="115" t="s">
        <v>68</v>
      </c>
      <c r="B75" s="115" t="s">
        <v>221</v>
      </c>
      <c r="C75" s="115" t="s">
        <v>222</v>
      </c>
      <c r="D75" s="115"/>
      <c r="E75" s="285"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t="s">
        <v>174</v>
      </c>
      <c r="AF75" s="286" t="s">
        <v>67</v>
      </c>
      <c r="AG75" s="286" t="s">
        <v>67</v>
      </c>
      <c r="AH75" s="286" t="s">
        <v>67</v>
      </c>
      <c r="AI75" s="286" t="s">
        <v>67</v>
      </c>
      <c r="AJ75" s="286" t="s">
        <v>67</v>
      </c>
      <c r="AK75" s="286" t="s">
        <v>67</v>
      </c>
      <c r="AL75" s="292" t="s">
        <v>174</v>
      </c>
    </row>
    <row r="76" spans="1:38" ht="26.25" customHeight="1" x14ac:dyDescent="0.2">
      <c r="A76" s="115" t="s">
        <v>68</v>
      </c>
      <c r="B76" s="115" t="s">
        <v>223</v>
      </c>
      <c r="C76" s="115" t="s">
        <v>224</v>
      </c>
      <c r="D76" s="115"/>
      <c r="E76" s="285"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t="s">
        <v>174</v>
      </c>
      <c r="AF76" s="286" t="s">
        <v>67</v>
      </c>
      <c r="AG76" s="286" t="s">
        <v>67</v>
      </c>
      <c r="AH76" s="286" t="s">
        <v>67</v>
      </c>
      <c r="AI76" s="286" t="s">
        <v>67</v>
      </c>
      <c r="AJ76" s="286" t="s">
        <v>67</v>
      </c>
      <c r="AK76" s="286" t="s">
        <v>67</v>
      </c>
      <c r="AL76" s="292" t="s">
        <v>174</v>
      </c>
    </row>
    <row r="77" spans="1:38" ht="26.25" customHeight="1" x14ac:dyDescent="0.2">
      <c r="A77" s="115" t="s">
        <v>68</v>
      </c>
      <c r="B77" s="115" t="s">
        <v>225</v>
      </c>
      <c r="C77" s="115" t="s">
        <v>226</v>
      </c>
      <c r="D77" s="115"/>
      <c r="E77" s="285"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t="s">
        <v>174</v>
      </c>
      <c r="AF77" s="286" t="s">
        <v>67</v>
      </c>
      <c r="AG77" s="286" t="s">
        <v>67</v>
      </c>
      <c r="AH77" s="286" t="s">
        <v>67</v>
      </c>
      <c r="AI77" s="286" t="s">
        <v>67</v>
      </c>
      <c r="AJ77" s="286" t="s">
        <v>67</v>
      </c>
      <c r="AK77" s="286" t="s">
        <v>67</v>
      </c>
      <c r="AL77" s="292" t="s">
        <v>174</v>
      </c>
    </row>
    <row r="78" spans="1:38" ht="26.25" customHeight="1" x14ac:dyDescent="0.2">
      <c r="A78" s="115" t="s">
        <v>68</v>
      </c>
      <c r="B78" s="115" t="s">
        <v>227</v>
      </c>
      <c r="C78" s="115" t="s">
        <v>228</v>
      </c>
      <c r="D78" s="115"/>
      <c r="E78" s="285"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t="s">
        <v>174</v>
      </c>
      <c r="AF78" s="286" t="s">
        <v>67</v>
      </c>
      <c r="AG78" s="286" t="s">
        <v>67</v>
      </c>
      <c r="AH78" s="286" t="s">
        <v>67</v>
      </c>
      <c r="AI78" s="286" t="s">
        <v>67</v>
      </c>
      <c r="AJ78" s="286" t="s">
        <v>67</v>
      </c>
      <c r="AK78" s="286" t="s">
        <v>67</v>
      </c>
      <c r="AL78" s="292" t="s">
        <v>174</v>
      </c>
    </row>
    <row r="79" spans="1:38" ht="26.25" customHeight="1" x14ac:dyDescent="0.2">
      <c r="A79" s="115" t="s">
        <v>68</v>
      </c>
      <c r="B79" s="115" t="s">
        <v>229</v>
      </c>
      <c r="C79" s="115" t="s">
        <v>230</v>
      </c>
      <c r="D79" s="115"/>
      <c r="E79" s="285"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t="s">
        <v>174</v>
      </c>
      <c r="AF79" s="286" t="s">
        <v>67</v>
      </c>
      <c r="AG79" s="286" t="s">
        <v>67</v>
      </c>
      <c r="AH79" s="286" t="s">
        <v>67</v>
      </c>
      <c r="AI79" s="286" t="s">
        <v>67</v>
      </c>
      <c r="AJ79" s="286" t="s">
        <v>67</v>
      </c>
      <c r="AK79" s="286" t="s">
        <v>67</v>
      </c>
      <c r="AL79" s="292" t="s">
        <v>174</v>
      </c>
    </row>
    <row r="80" spans="1:38" ht="26.25" customHeight="1" x14ac:dyDescent="0.2">
      <c r="A80" s="115" t="s">
        <v>68</v>
      </c>
      <c r="B80" s="115" t="s">
        <v>231</v>
      </c>
      <c r="C80" s="115" t="s">
        <v>232</v>
      </c>
      <c r="D80" s="115"/>
      <c r="E80" s="285"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t="s">
        <v>174</v>
      </c>
      <c r="AF80" s="286" t="s">
        <v>67</v>
      </c>
      <c r="AG80" s="286" t="s">
        <v>67</v>
      </c>
      <c r="AH80" s="286" t="s">
        <v>67</v>
      </c>
      <c r="AI80" s="286" t="s">
        <v>67</v>
      </c>
      <c r="AJ80" s="286" t="s">
        <v>67</v>
      </c>
      <c r="AK80" s="286" t="s">
        <v>67</v>
      </c>
      <c r="AL80" s="292" t="s">
        <v>174</v>
      </c>
    </row>
    <row r="81" spans="1:38" ht="26.25" customHeight="1" x14ac:dyDescent="0.2">
      <c r="A81" s="115" t="s">
        <v>68</v>
      </c>
      <c r="B81" s="115" t="s">
        <v>233</v>
      </c>
      <c r="C81" s="115" t="s">
        <v>234</v>
      </c>
      <c r="D81" s="115"/>
      <c r="E81" s="285" t="s">
        <v>67</v>
      </c>
      <c r="F81" s="286" t="s">
        <v>67</v>
      </c>
      <c r="G81" s="286" t="s">
        <v>67</v>
      </c>
      <c r="H81" s="286" t="s">
        <v>67</v>
      </c>
      <c r="I81" s="286" t="s">
        <v>67</v>
      </c>
      <c r="J81" s="286" t="s">
        <v>67</v>
      </c>
      <c r="K81" s="286" t="s">
        <v>67</v>
      </c>
      <c r="L81" s="286" t="s">
        <v>67</v>
      </c>
      <c r="M81" s="286" t="s">
        <v>67</v>
      </c>
      <c r="N81" s="286" t="s">
        <v>67</v>
      </c>
      <c r="O81" s="286" t="s">
        <v>67</v>
      </c>
      <c r="P81" s="286" t="s">
        <v>67</v>
      </c>
      <c r="Q81" s="286" t="s">
        <v>67</v>
      </c>
      <c r="R81" s="286" t="s">
        <v>67</v>
      </c>
      <c r="S81" s="286" t="s">
        <v>67</v>
      </c>
      <c r="T81" s="286" t="s">
        <v>67</v>
      </c>
      <c r="U81" s="286" t="s">
        <v>67</v>
      </c>
      <c r="V81" s="286" t="s">
        <v>67</v>
      </c>
      <c r="W81" s="286" t="s">
        <v>67</v>
      </c>
      <c r="X81" s="286" t="s">
        <v>67</v>
      </c>
      <c r="Y81" s="286" t="s">
        <v>67</v>
      </c>
      <c r="Z81" s="286" t="s">
        <v>67</v>
      </c>
      <c r="AA81" s="286" t="s">
        <v>67</v>
      </c>
      <c r="AB81" s="286" t="s">
        <v>67</v>
      </c>
      <c r="AC81" s="286" t="s">
        <v>67</v>
      </c>
      <c r="AD81" s="286" t="s">
        <v>67</v>
      </c>
      <c r="AE81" s="286" t="s">
        <v>174</v>
      </c>
      <c r="AF81" s="286" t="s">
        <v>67</v>
      </c>
      <c r="AG81" s="286" t="s">
        <v>67</v>
      </c>
      <c r="AH81" s="286" t="s">
        <v>67</v>
      </c>
      <c r="AI81" s="286" t="s">
        <v>67</v>
      </c>
      <c r="AJ81" s="286" t="s">
        <v>67</v>
      </c>
      <c r="AK81" s="286" t="s">
        <v>67</v>
      </c>
      <c r="AL81" s="292" t="s">
        <v>63</v>
      </c>
    </row>
    <row r="82" spans="1:38" ht="26.25" customHeight="1" x14ac:dyDescent="0.2">
      <c r="A82" s="115" t="s">
        <v>235</v>
      </c>
      <c r="B82" s="115" t="s">
        <v>236</v>
      </c>
      <c r="C82" s="115" t="s">
        <v>237</v>
      </c>
      <c r="D82" s="115"/>
      <c r="E82" s="285" t="s">
        <v>73</v>
      </c>
      <c r="F82" s="286">
        <v>1.4441155130000001</v>
      </c>
      <c r="G82" s="286" t="s">
        <v>73</v>
      </c>
      <c r="H82" s="286" t="s">
        <v>73</v>
      </c>
      <c r="I82" s="286" t="s">
        <v>73</v>
      </c>
      <c r="J82" s="286" t="s">
        <v>73</v>
      </c>
      <c r="K82" s="286" t="s">
        <v>73</v>
      </c>
      <c r="L82" s="286" t="s">
        <v>73</v>
      </c>
      <c r="M82" s="286" t="s">
        <v>73</v>
      </c>
      <c r="N82" s="286" t="s">
        <v>73</v>
      </c>
      <c r="O82" s="286" t="s">
        <v>73</v>
      </c>
      <c r="P82" s="286" t="s">
        <v>73</v>
      </c>
      <c r="Q82" s="286" t="s">
        <v>73</v>
      </c>
      <c r="R82" s="286" t="s">
        <v>73</v>
      </c>
      <c r="S82" s="286" t="s">
        <v>73</v>
      </c>
      <c r="T82" s="286" t="s">
        <v>73</v>
      </c>
      <c r="U82" s="286" t="s">
        <v>73</v>
      </c>
      <c r="V82" s="286" t="s">
        <v>73</v>
      </c>
      <c r="W82" s="286" t="s">
        <v>73</v>
      </c>
      <c r="X82" s="286" t="s">
        <v>73</v>
      </c>
      <c r="Y82" s="286" t="s">
        <v>73</v>
      </c>
      <c r="Z82" s="286" t="s">
        <v>73</v>
      </c>
      <c r="AA82" s="286" t="s">
        <v>73</v>
      </c>
      <c r="AB82" s="286" t="s">
        <v>73</v>
      </c>
      <c r="AC82" s="286" t="s">
        <v>73</v>
      </c>
      <c r="AD82" s="286" t="s">
        <v>73</v>
      </c>
      <c r="AE82" s="286" t="s">
        <v>174</v>
      </c>
      <c r="AF82" s="286" t="s">
        <v>73</v>
      </c>
      <c r="AG82" s="286" t="s">
        <v>73</v>
      </c>
      <c r="AH82" s="286" t="s">
        <v>73</v>
      </c>
      <c r="AI82" s="286" t="s">
        <v>73</v>
      </c>
      <c r="AJ82" s="286" t="s">
        <v>73</v>
      </c>
      <c r="AK82" s="286">
        <v>27.41</v>
      </c>
      <c r="AL82" s="292" t="s">
        <v>469</v>
      </c>
    </row>
    <row r="83" spans="1:38" ht="26.25" customHeight="1" x14ac:dyDescent="0.2">
      <c r="A83" s="115" t="s">
        <v>68</v>
      </c>
      <c r="B83" s="115" t="s">
        <v>239</v>
      </c>
      <c r="C83" s="115" t="s">
        <v>240</v>
      </c>
      <c r="D83" s="115"/>
      <c r="E83" s="357" t="s">
        <v>73</v>
      </c>
      <c r="F83" s="353">
        <v>1.4400000000000001E-3</v>
      </c>
      <c r="G83" s="353" t="s">
        <v>73</v>
      </c>
      <c r="H83" s="353" t="s">
        <v>73</v>
      </c>
      <c r="I83" s="353">
        <v>8.9999999999999992E-5</v>
      </c>
      <c r="J83" s="353">
        <v>1.8E-3</v>
      </c>
      <c r="K83" s="353">
        <v>1.3500000000000002E-2</v>
      </c>
      <c r="L83" s="353">
        <v>5.13E-6</v>
      </c>
      <c r="M83" s="353" t="s">
        <v>73</v>
      </c>
      <c r="N83" s="353" t="s">
        <v>73</v>
      </c>
      <c r="O83" s="353" t="s">
        <v>73</v>
      </c>
      <c r="P83" s="353" t="s">
        <v>73</v>
      </c>
      <c r="Q83" s="353" t="s">
        <v>73</v>
      </c>
      <c r="R83" s="353" t="s">
        <v>73</v>
      </c>
      <c r="S83" s="353" t="s">
        <v>73</v>
      </c>
      <c r="T83" s="353" t="s">
        <v>73</v>
      </c>
      <c r="U83" s="353" t="s">
        <v>73</v>
      </c>
      <c r="V83" s="353" t="s">
        <v>73</v>
      </c>
      <c r="W83" s="353" t="s">
        <v>73</v>
      </c>
      <c r="X83" s="353" t="s">
        <v>73</v>
      </c>
      <c r="Y83" s="353" t="s">
        <v>73</v>
      </c>
      <c r="Z83" s="353" t="s">
        <v>73</v>
      </c>
      <c r="AA83" s="353" t="s">
        <v>73</v>
      </c>
      <c r="AB83" s="353" t="s">
        <v>73</v>
      </c>
      <c r="AC83" s="353" t="s">
        <v>73</v>
      </c>
      <c r="AD83" s="353" t="s">
        <v>73</v>
      </c>
      <c r="AE83" s="340"/>
      <c r="AF83" s="354" t="s">
        <v>73</v>
      </c>
      <c r="AG83" s="354" t="s">
        <v>73</v>
      </c>
      <c r="AH83" s="354" t="s">
        <v>73</v>
      </c>
      <c r="AI83" s="354" t="s">
        <v>73</v>
      </c>
      <c r="AJ83" s="354" t="s">
        <v>73</v>
      </c>
      <c r="AK83" s="354">
        <v>90</v>
      </c>
      <c r="AL83" s="352" t="s">
        <v>241</v>
      </c>
    </row>
    <row r="84" spans="1:38" ht="26.25" customHeight="1" x14ac:dyDescent="0.2">
      <c r="A84" s="115" t="s">
        <v>68</v>
      </c>
      <c r="B84" s="115" t="s">
        <v>242</v>
      </c>
      <c r="C84" s="115" t="s">
        <v>243</v>
      </c>
      <c r="D84" s="115"/>
      <c r="E84" s="357" t="s">
        <v>73</v>
      </c>
      <c r="F84" s="353">
        <v>4.4397209999999998E-3</v>
      </c>
      <c r="G84" s="353" t="s">
        <v>73</v>
      </c>
      <c r="H84" s="353" t="s">
        <v>73</v>
      </c>
      <c r="I84" s="353">
        <v>8.1964079999999995E-5</v>
      </c>
      <c r="J84" s="353">
        <v>4.0982039999999995E-4</v>
      </c>
      <c r="K84" s="353">
        <v>1.6392815999999998E-3</v>
      </c>
      <c r="L84" s="353">
        <v>1.0655330399999998E-9</v>
      </c>
      <c r="M84" s="353">
        <v>3.2444114999999996E-4</v>
      </c>
      <c r="N84" s="353" t="s">
        <v>73</v>
      </c>
      <c r="O84" s="353" t="s">
        <v>73</v>
      </c>
      <c r="P84" s="353" t="s">
        <v>73</v>
      </c>
      <c r="Q84" s="353" t="s">
        <v>73</v>
      </c>
      <c r="R84" s="353" t="s">
        <v>73</v>
      </c>
      <c r="S84" s="353" t="s">
        <v>73</v>
      </c>
      <c r="T84" s="353" t="s">
        <v>73</v>
      </c>
      <c r="U84" s="353" t="s">
        <v>73</v>
      </c>
      <c r="V84" s="353" t="s">
        <v>73</v>
      </c>
      <c r="W84" s="353" t="s">
        <v>73</v>
      </c>
      <c r="X84" s="353" t="s">
        <v>73</v>
      </c>
      <c r="Y84" s="353" t="s">
        <v>73</v>
      </c>
      <c r="Z84" s="353" t="s">
        <v>73</v>
      </c>
      <c r="AA84" s="353" t="s">
        <v>73</v>
      </c>
      <c r="AB84" s="353" t="s">
        <v>73</v>
      </c>
      <c r="AC84" s="353" t="s">
        <v>73</v>
      </c>
      <c r="AD84" s="353" t="s">
        <v>73</v>
      </c>
      <c r="AE84" s="340"/>
      <c r="AF84" s="354" t="s">
        <v>73</v>
      </c>
      <c r="AG84" s="354" t="s">
        <v>73</v>
      </c>
      <c r="AH84" s="354" t="s">
        <v>73</v>
      </c>
      <c r="AI84" s="354" t="s">
        <v>73</v>
      </c>
      <c r="AJ84" s="354" t="s">
        <v>73</v>
      </c>
      <c r="AK84" s="354">
        <v>34.151699999999998</v>
      </c>
      <c r="AL84" s="352" t="s">
        <v>241</v>
      </c>
    </row>
    <row r="85" spans="1:38" ht="26.25" customHeight="1" x14ac:dyDescent="0.2">
      <c r="A85" s="115" t="s">
        <v>235</v>
      </c>
      <c r="B85" s="115" t="s">
        <v>244</v>
      </c>
      <c r="C85" s="115" t="s">
        <v>245</v>
      </c>
      <c r="D85" s="115"/>
      <c r="E85" s="285" t="s">
        <v>73</v>
      </c>
      <c r="F85" s="286">
        <v>3.44365853</v>
      </c>
      <c r="G85" s="286" t="s">
        <v>73</v>
      </c>
      <c r="H85" s="286" t="s">
        <v>73</v>
      </c>
      <c r="I85" s="286" t="s">
        <v>73</v>
      </c>
      <c r="J85" s="286" t="s">
        <v>73</v>
      </c>
      <c r="K85" s="286" t="s">
        <v>73</v>
      </c>
      <c r="L85" s="286" t="s">
        <v>73</v>
      </c>
      <c r="M85" s="286" t="s">
        <v>73</v>
      </c>
      <c r="N85" s="286" t="s">
        <v>73</v>
      </c>
      <c r="O85" s="286" t="s">
        <v>73</v>
      </c>
      <c r="P85" s="286" t="s">
        <v>73</v>
      </c>
      <c r="Q85" s="286" t="s">
        <v>73</v>
      </c>
      <c r="R85" s="286" t="s">
        <v>73</v>
      </c>
      <c r="S85" s="286" t="s">
        <v>73</v>
      </c>
      <c r="T85" s="286" t="s">
        <v>73</v>
      </c>
      <c r="U85" s="286" t="s">
        <v>73</v>
      </c>
      <c r="V85" s="286" t="s">
        <v>73</v>
      </c>
      <c r="W85" s="286" t="s">
        <v>73</v>
      </c>
      <c r="X85" s="286" t="s">
        <v>73</v>
      </c>
      <c r="Y85" s="286" t="s">
        <v>73</v>
      </c>
      <c r="Z85" s="286" t="s">
        <v>73</v>
      </c>
      <c r="AA85" s="286" t="s">
        <v>73</v>
      </c>
      <c r="AB85" s="286" t="s">
        <v>73</v>
      </c>
      <c r="AC85" s="286" t="s">
        <v>73</v>
      </c>
      <c r="AD85" s="286" t="s">
        <v>73</v>
      </c>
      <c r="AE85" s="286"/>
      <c r="AF85" s="286" t="s">
        <v>73</v>
      </c>
      <c r="AG85" s="286" t="s">
        <v>73</v>
      </c>
      <c r="AH85" s="286" t="s">
        <v>73</v>
      </c>
      <c r="AI85" s="286" t="s">
        <v>73</v>
      </c>
      <c r="AJ85" s="286" t="s">
        <v>73</v>
      </c>
      <c r="AK85" s="286">
        <v>19240901</v>
      </c>
      <c r="AL85" s="292" t="s">
        <v>470</v>
      </c>
    </row>
    <row r="86" spans="1:38" ht="26.25" customHeight="1" x14ac:dyDescent="0.2">
      <c r="A86" s="115" t="s">
        <v>235</v>
      </c>
      <c r="B86" s="115" t="s">
        <v>246</v>
      </c>
      <c r="C86" s="115" t="s">
        <v>247</v>
      </c>
      <c r="D86" s="115"/>
      <c r="E86" s="357" t="s">
        <v>73</v>
      </c>
      <c r="F86" s="353">
        <v>0.1016177929</v>
      </c>
      <c r="G86" s="353" t="s">
        <v>73</v>
      </c>
      <c r="H86" s="353" t="s">
        <v>73</v>
      </c>
      <c r="I86" s="353" t="s">
        <v>73</v>
      </c>
      <c r="J86" s="353" t="s">
        <v>73</v>
      </c>
      <c r="K86" s="353" t="s">
        <v>73</v>
      </c>
      <c r="L86" s="353" t="s">
        <v>73</v>
      </c>
      <c r="M86" s="353" t="s">
        <v>73</v>
      </c>
      <c r="N86" s="353" t="s">
        <v>73</v>
      </c>
      <c r="O86" s="353" t="s">
        <v>73</v>
      </c>
      <c r="P86" s="353" t="s">
        <v>73</v>
      </c>
      <c r="Q86" s="353" t="s">
        <v>73</v>
      </c>
      <c r="R86" s="353" t="s">
        <v>73</v>
      </c>
      <c r="S86" s="353" t="s">
        <v>73</v>
      </c>
      <c r="T86" s="353" t="s">
        <v>73</v>
      </c>
      <c r="U86" s="353" t="s">
        <v>73</v>
      </c>
      <c r="V86" s="353" t="s">
        <v>73</v>
      </c>
      <c r="W86" s="353" t="s">
        <v>73</v>
      </c>
      <c r="X86" s="353" t="s">
        <v>73</v>
      </c>
      <c r="Y86" s="353" t="s">
        <v>73</v>
      </c>
      <c r="Z86" s="353" t="s">
        <v>73</v>
      </c>
      <c r="AA86" s="353" t="s">
        <v>73</v>
      </c>
      <c r="AB86" s="353" t="s">
        <v>73</v>
      </c>
      <c r="AC86" s="353" t="s">
        <v>73</v>
      </c>
      <c r="AD86" s="353" t="s">
        <v>73</v>
      </c>
      <c r="AE86" s="340"/>
      <c r="AF86" s="354" t="s">
        <v>73</v>
      </c>
      <c r="AG86" s="354" t="s">
        <v>73</v>
      </c>
      <c r="AH86" s="354" t="s">
        <v>73</v>
      </c>
      <c r="AI86" s="354" t="s">
        <v>73</v>
      </c>
      <c r="AJ86" s="354" t="s">
        <v>73</v>
      </c>
      <c r="AK86" s="354">
        <v>0.80713099999999993</v>
      </c>
      <c r="AL86" s="352" t="s">
        <v>248</v>
      </c>
    </row>
    <row r="87" spans="1:38" ht="26.25" customHeight="1" x14ac:dyDescent="0.2">
      <c r="A87" s="115" t="s">
        <v>235</v>
      </c>
      <c r="B87" s="115" t="s">
        <v>249</v>
      </c>
      <c r="C87" s="115" t="s">
        <v>250</v>
      </c>
      <c r="D87" s="115"/>
      <c r="E87" s="357" t="s">
        <v>73</v>
      </c>
      <c r="F87" s="353">
        <v>0.11137800000000003</v>
      </c>
      <c r="G87" s="353" t="s">
        <v>73</v>
      </c>
      <c r="H87" s="353" t="s">
        <v>73</v>
      </c>
      <c r="I87" s="353" t="s">
        <v>73</v>
      </c>
      <c r="J87" s="353" t="s">
        <v>73</v>
      </c>
      <c r="K87" s="353" t="s">
        <v>73</v>
      </c>
      <c r="L87" s="353" t="s">
        <v>73</v>
      </c>
      <c r="M87" s="353" t="s">
        <v>73</v>
      </c>
      <c r="N87" s="353" t="s">
        <v>73</v>
      </c>
      <c r="O87" s="353" t="s">
        <v>73</v>
      </c>
      <c r="P87" s="353" t="s">
        <v>73</v>
      </c>
      <c r="Q87" s="353" t="s">
        <v>73</v>
      </c>
      <c r="R87" s="353" t="s">
        <v>73</v>
      </c>
      <c r="S87" s="353" t="s">
        <v>73</v>
      </c>
      <c r="T87" s="353" t="s">
        <v>73</v>
      </c>
      <c r="U87" s="353" t="s">
        <v>73</v>
      </c>
      <c r="V87" s="353" t="s">
        <v>73</v>
      </c>
      <c r="W87" s="353" t="s">
        <v>73</v>
      </c>
      <c r="X87" s="353" t="s">
        <v>73</v>
      </c>
      <c r="Y87" s="353" t="s">
        <v>73</v>
      </c>
      <c r="Z87" s="353" t="s">
        <v>73</v>
      </c>
      <c r="AA87" s="353" t="s">
        <v>73</v>
      </c>
      <c r="AB87" s="353" t="s">
        <v>73</v>
      </c>
      <c r="AC87" s="353" t="s">
        <v>73</v>
      </c>
      <c r="AD87" s="353" t="s">
        <v>73</v>
      </c>
      <c r="AE87" s="340"/>
      <c r="AF87" s="354" t="s">
        <v>73</v>
      </c>
      <c r="AG87" s="354" t="s">
        <v>73</v>
      </c>
      <c r="AH87" s="354" t="s">
        <v>73</v>
      </c>
      <c r="AI87" s="354" t="s">
        <v>73</v>
      </c>
      <c r="AJ87" s="354" t="s">
        <v>73</v>
      </c>
      <c r="AK87" s="354">
        <v>278445.00000000006</v>
      </c>
      <c r="AL87" s="352" t="s">
        <v>251</v>
      </c>
    </row>
    <row r="88" spans="1:38" ht="26.25" customHeight="1" x14ac:dyDescent="0.2">
      <c r="A88" s="115" t="s">
        <v>235</v>
      </c>
      <c r="B88" s="115" t="s">
        <v>252</v>
      </c>
      <c r="C88" s="115" t="s">
        <v>253</v>
      </c>
      <c r="D88" s="115" t="s">
        <v>174</v>
      </c>
      <c r="E88" s="287" t="s">
        <v>73</v>
      </c>
      <c r="F88" s="286">
        <v>0.16066891999999999</v>
      </c>
      <c r="G88" s="286" t="s">
        <v>73</v>
      </c>
      <c r="H88" s="286" t="s">
        <v>73</v>
      </c>
      <c r="I88" s="286" t="s">
        <v>73</v>
      </c>
      <c r="J88" s="286" t="s">
        <v>73</v>
      </c>
      <c r="K88" s="286" t="s">
        <v>73</v>
      </c>
      <c r="L88" s="286" t="s">
        <v>73</v>
      </c>
      <c r="M88" s="286" t="s">
        <v>73</v>
      </c>
      <c r="N88" s="286" t="s">
        <v>73</v>
      </c>
      <c r="O88" s="286" t="s">
        <v>73</v>
      </c>
      <c r="P88" s="286" t="s">
        <v>73</v>
      </c>
      <c r="Q88" s="286" t="s">
        <v>73</v>
      </c>
      <c r="R88" s="286" t="s">
        <v>73</v>
      </c>
      <c r="S88" s="286" t="s">
        <v>73</v>
      </c>
      <c r="T88" s="286" t="s">
        <v>73</v>
      </c>
      <c r="U88" s="286" t="s">
        <v>73</v>
      </c>
      <c r="V88" s="286" t="s">
        <v>73</v>
      </c>
      <c r="W88" s="286" t="s">
        <v>73</v>
      </c>
      <c r="X88" s="286" t="s">
        <v>73</v>
      </c>
      <c r="Y88" s="286" t="s">
        <v>73</v>
      </c>
      <c r="Z88" s="286" t="s">
        <v>73</v>
      </c>
      <c r="AA88" s="286" t="s">
        <v>73</v>
      </c>
      <c r="AB88" s="286" t="s">
        <v>73</v>
      </c>
      <c r="AC88" s="286" t="s">
        <v>73</v>
      </c>
      <c r="AD88" s="286" t="s">
        <v>73</v>
      </c>
      <c r="AE88" s="286"/>
      <c r="AF88" s="286" t="s">
        <v>73</v>
      </c>
      <c r="AG88" s="286" t="s">
        <v>73</v>
      </c>
      <c r="AH88" s="286" t="s">
        <v>73</v>
      </c>
      <c r="AI88" s="286" t="s">
        <v>73</v>
      </c>
      <c r="AJ88" s="286" t="s">
        <v>73</v>
      </c>
      <c r="AK88" s="286">
        <v>15.51986</v>
      </c>
      <c r="AL88" s="292" t="s">
        <v>471</v>
      </c>
    </row>
    <row r="89" spans="1:38" ht="26.25" customHeight="1" x14ac:dyDescent="0.2">
      <c r="A89" s="115" t="s">
        <v>235</v>
      </c>
      <c r="B89" s="115" t="s">
        <v>254</v>
      </c>
      <c r="C89" s="115" t="s">
        <v>255</v>
      </c>
      <c r="D89" s="115" t="s">
        <v>174</v>
      </c>
      <c r="E89" s="287" t="s">
        <v>73</v>
      </c>
      <c r="F89" s="286">
        <v>0.32933443400000001</v>
      </c>
      <c r="G89" s="286" t="s">
        <v>73</v>
      </c>
      <c r="H89" s="286" t="s">
        <v>73</v>
      </c>
      <c r="I89" s="286" t="s">
        <v>73</v>
      </c>
      <c r="J89" s="286" t="s">
        <v>73</v>
      </c>
      <c r="K89" s="286" t="s">
        <v>73</v>
      </c>
      <c r="L89" s="286" t="s">
        <v>73</v>
      </c>
      <c r="M89" s="286" t="s">
        <v>73</v>
      </c>
      <c r="N89" s="286" t="s">
        <v>73</v>
      </c>
      <c r="O89" s="286" t="s">
        <v>73</v>
      </c>
      <c r="P89" s="286" t="s">
        <v>73</v>
      </c>
      <c r="Q89" s="286" t="s">
        <v>73</v>
      </c>
      <c r="R89" s="286" t="s">
        <v>73</v>
      </c>
      <c r="S89" s="286" t="s">
        <v>73</v>
      </c>
      <c r="T89" s="286" t="s">
        <v>73</v>
      </c>
      <c r="U89" s="286" t="s">
        <v>73</v>
      </c>
      <c r="V89" s="286" t="s">
        <v>73</v>
      </c>
      <c r="W89" s="286" t="s">
        <v>73</v>
      </c>
      <c r="X89" s="286" t="s">
        <v>73</v>
      </c>
      <c r="Y89" s="286" t="s">
        <v>73</v>
      </c>
      <c r="Z89" s="286" t="s">
        <v>73</v>
      </c>
      <c r="AA89" s="286" t="s">
        <v>73</v>
      </c>
      <c r="AB89" s="286" t="s">
        <v>73</v>
      </c>
      <c r="AC89" s="286" t="s">
        <v>73</v>
      </c>
      <c r="AD89" s="286" t="s">
        <v>73</v>
      </c>
      <c r="AE89" s="286"/>
      <c r="AF89" s="286" t="s">
        <v>73</v>
      </c>
      <c r="AG89" s="286" t="s">
        <v>73</v>
      </c>
      <c r="AH89" s="286" t="s">
        <v>73</v>
      </c>
      <c r="AI89" s="286" t="s">
        <v>73</v>
      </c>
      <c r="AJ89" s="286" t="s">
        <v>73</v>
      </c>
      <c r="AK89" s="347">
        <v>1827436</v>
      </c>
      <c r="AL89" s="292" t="s">
        <v>256</v>
      </c>
    </row>
    <row r="90" spans="1:38" s="32" customFormat="1" ht="26.25" customHeight="1" x14ac:dyDescent="0.2">
      <c r="A90" s="115" t="s">
        <v>235</v>
      </c>
      <c r="B90" s="115" t="s">
        <v>257</v>
      </c>
      <c r="C90" s="115" t="s">
        <v>258</v>
      </c>
      <c r="D90" s="115" t="s">
        <v>174</v>
      </c>
      <c r="E90" s="287">
        <v>3.3722315000000003E-2</v>
      </c>
      <c r="F90" s="286">
        <v>0.122904319</v>
      </c>
      <c r="G90" s="286">
        <v>1.239106E-3</v>
      </c>
      <c r="H90" s="286">
        <v>7.7502718999999998E-2</v>
      </c>
      <c r="I90" s="286">
        <v>2.1311486000000001E-2</v>
      </c>
      <c r="J90" s="286">
        <v>4.0956649999999997E-2</v>
      </c>
      <c r="K90" s="286">
        <v>4.5063752999999998E-2</v>
      </c>
      <c r="L90" s="286">
        <v>2.8020699999999998E-4</v>
      </c>
      <c r="M90" s="286">
        <v>1.0319456499999999</v>
      </c>
      <c r="N90" s="286">
        <v>0.32167519999999999</v>
      </c>
      <c r="O90" s="286">
        <v>6.0825199999999999E-4</v>
      </c>
      <c r="P90" s="286">
        <v>2.34E-5</v>
      </c>
      <c r="Q90" s="286">
        <v>5.4569899999999997E-4</v>
      </c>
      <c r="R90" s="286">
        <v>6.4006799999999997E-3</v>
      </c>
      <c r="S90" s="286">
        <v>0.182174208</v>
      </c>
      <c r="T90" s="286">
        <v>1.2309504000000001E-2</v>
      </c>
      <c r="U90" s="286" t="s">
        <v>73</v>
      </c>
      <c r="V90" s="286">
        <v>0.10667850399999999</v>
      </c>
      <c r="W90" s="286">
        <v>1.867535E-3</v>
      </c>
      <c r="X90" s="286">
        <v>2.0729640000000001E-3</v>
      </c>
      <c r="Y90" s="286">
        <v>8.4039100000000001E-4</v>
      </c>
      <c r="Z90" s="286">
        <v>8.4039100000000001E-4</v>
      </c>
      <c r="AA90" s="286">
        <v>8.4039100000000001E-4</v>
      </c>
      <c r="AB90" s="286">
        <v>4.5941369999999999E-3</v>
      </c>
      <c r="AC90" s="286" t="s">
        <v>73</v>
      </c>
      <c r="AD90" s="286" t="s">
        <v>73</v>
      </c>
      <c r="AE90" s="286"/>
      <c r="AF90" s="286" t="s">
        <v>73</v>
      </c>
      <c r="AG90" s="286" t="s">
        <v>73</v>
      </c>
      <c r="AH90" s="286" t="s">
        <v>73</v>
      </c>
      <c r="AI90" s="286" t="s">
        <v>73</v>
      </c>
      <c r="AJ90" s="286" t="s">
        <v>73</v>
      </c>
      <c r="AK90" s="286">
        <v>410300</v>
      </c>
      <c r="AL90" s="292" t="s">
        <v>472</v>
      </c>
    </row>
    <row r="91" spans="1:38" ht="26.25" customHeight="1" x14ac:dyDescent="0.2">
      <c r="A91" s="115" t="s">
        <v>235</v>
      </c>
      <c r="B91" s="115" t="s">
        <v>259</v>
      </c>
      <c r="C91" s="115" t="s">
        <v>260</v>
      </c>
      <c r="D91" s="115" t="s">
        <v>473</v>
      </c>
      <c r="E91" s="287" t="s">
        <v>73</v>
      </c>
      <c r="F91" s="286" t="s">
        <v>71</v>
      </c>
      <c r="G91" s="286" t="s">
        <v>73</v>
      </c>
      <c r="H91" s="286" t="s">
        <v>73</v>
      </c>
      <c r="I91" s="286" t="s">
        <v>73</v>
      </c>
      <c r="J91" s="286" t="s">
        <v>73</v>
      </c>
      <c r="K91" s="286" t="s">
        <v>73</v>
      </c>
      <c r="L91" s="286" t="s">
        <v>73</v>
      </c>
      <c r="M91" s="286" t="s">
        <v>73</v>
      </c>
      <c r="N91" s="286" t="s">
        <v>73</v>
      </c>
      <c r="O91" s="286" t="s">
        <v>73</v>
      </c>
      <c r="P91" s="286" t="s">
        <v>73</v>
      </c>
      <c r="Q91" s="286" t="s">
        <v>73</v>
      </c>
      <c r="R91" s="286" t="s">
        <v>73</v>
      </c>
      <c r="S91" s="286" t="s">
        <v>73</v>
      </c>
      <c r="T91" s="286" t="s">
        <v>73</v>
      </c>
      <c r="U91" s="286" t="s">
        <v>73</v>
      </c>
      <c r="V91" s="286" t="s">
        <v>73</v>
      </c>
      <c r="W91" s="286" t="s">
        <v>73</v>
      </c>
      <c r="X91" s="286" t="s">
        <v>73</v>
      </c>
      <c r="Y91" s="286" t="s">
        <v>73</v>
      </c>
      <c r="Z91" s="286" t="s">
        <v>73</v>
      </c>
      <c r="AA91" s="286" t="s">
        <v>73</v>
      </c>
      <c r="AB91" s="286" t="s">
        <v>73</v>
      </c>
      <c r="AC91" s="286" t="s">
        <v>73</v>
      </c>
      <c r="AD91" s="286" t="s">
        <v>73</v>
      </c>
      <c r="AE91" s="286" t="s">
        <v>174</v>
      </c>
      <c r="AF91" s="286" t="s">
        <v>73</v>
      </c>
      <c r="AG91" s="286" t="s">
        <v>73</v>
      </c>
      <c r="AH91" s="286" t="s">
        <v>73</v>
      </c>
      <c r="AI91" s="286" t="s">
        <v>73</v>
      </c>
      <c r="AJ91" s="286" t="s">
        <v>73</v>
      </c>
      <c r="AK91" s="286" t="s">
        <v>71</v>
      </c>
      <c r="AL91" s="292" t="s">
        <v>174</v>
      </c>
    </row>
    <row r="92" spans="1:38" ht="26.25" customHeight="1" x14ac:dyDescent="0.2">
      <c r="A92" s="115" t="s">
        <v>68</v>
      </c>
      <c r="B92" s="115" t="s">
        <v>261</v>
      </c>
      <c r="C92" s="115" t="s">
        <v>262</v>
      </c>
      <c r="D92" s="115"/>
      <c r="E92" s="357">
        <v>2.8E-5</v>
      </c>
      <c r="F92" s="353">
        <v>9.0320000000000001E-3</v>
      </c>
      <c r="G92" s="353">
        <v>9.1509999999999994E-3</v>
      </c>
      <c r="H92" s="353">
        <v>1.4220000000000001E-3</v>
      </c>
      <c r="I92" s="353">
        <v>2.3999999999999998E-3</v>
      </c>
      <c r="J92" s="353">
        <v>3.2000000000000002E-3</v>
      </c>
      <c r="K92" s="353">
        <v>4.0000000000000001E-3</v>
      </c>
      <c r="L92" s="353">
        <v>4.32E-5</v>
      </c>
      <c r="M92" s="353">
        <v>3.4999999999999997E-5</v>
      </c>
      <c r="N92" s="353" t="s">
        <v>73</v>
      </c>
      <c r="O92" s="353" t="s">
        <v>73</v>
      </c>
      <c r="P92" s="353" t="s">
        <v>73</v>
      </c>
      <c r="Q92" s="353" t="s">
        <v>73</v>
      </c>
      <c r="R92" s="353" t="s">
        <v>73</v>
      </c>
      <c r="S92" s="353" t="s">
        <v>73</v>
      </c>
      <c r="T92" s="353" t="s">
        <v>73</v>
      </c>
      <c r="U92" s="353" t="s">
        <v>73</v>
      </c>
      <c r="V92" s="353" t="s">
        <v>73</v>
      </c>
      <c r="W92" s="353" t="s">
        <v>73</v>
      </c>
      <c r="X92" s="353" t="s">
        <v>73</v>
      </c>
      <c r="Y92" s="353" t="s">
        <v>73</v>
      </c>
      <c r="Z92" s="353" t="s">
        <v>73</v>
      </c>
      <c r="AA92" s="353" t="s">
        <v>73</v>
      </c>
      <c r="AB92" s="353" t="s">
        <v>73</v>
      </c>
      <c r="AC92" s="353" t="s">
        <v>73</v>
      </c>
      <c r="AD92" s="353" t="s">
        <v>73</v>
      </c>
      <c r="AE92" s="301"/>
      <c r="AF92" s="354" t="s">
        <v>73</v>
      </c>
      <c r="AG92" s="354" t="s">
        <v>73</v>
      </c>
      <c r="AH92" s="354" t="s">
        <v>73</v>
      </c>
      <c r="AI92" s="354" t="s">
        <v>73</v>
      </c>
      <c r="AJ92" s="354" t="s">
        <v>73</v>
      </c>
      <c r="AK92" s="354" t="s">
        <v>72</v>
      </c>
      <c r="AL92" s="352" t="s">
        <v>460</v>
      </c>
    </row>
    <row r="93" spans="1:38" ht="26.25" customHeight="1" x14ac:dyDescent="0.2">
      <c r="A93" s="115" t="s">
        <v>68</v>
      </c>
      <c r="B93" s="115" t="s">
        <v>263</v>
      </c>
      <c r="C93" s="115" t="s">
        <v>264</v>
      </c>
      <c r="D93" s="115"/>
      <c r="E93" s="285" t="s">
        <v>73</v>
      </c>
      <c r="F93" s="286">
        <v>3.3201000700000001</v>
      </c>
      <c r="G93" s="286" t="s">
        <v>73</v>
      </c>
      <c r="H93" s="286" t="s">
        <v>73</v>
      </c>
      <c r="I93" s="286" t="s">
        <v>73</v>
      </c>
      <c r="J93" s="286">
        <v>4.2479400000000004E-3</v>
      </c>
      <c r="K93" s="286" t="s">
        <v>73</v>
      </c>
      <c r="L93" s="286" t="s">
        <v>73</v>
      </c>
      <c r="M93" s="286" t="s">
        <v>73</v>
      </c>
      <c r="N93" s="286" t="s">
        <v>73</v>
      </c>
      <c r="O93" s="286" t="s">
        <v>73</v>
      </c>
      <c r="P93" s="286" t="s">
        <v>73</v>
      </c>
      <c r="Q93" s="286" t="s">
        <v>73</v>
      </c>
      <c r="R93" s="286" t="s">
        <v>73</v>
      </c>
      <c r="S93" s="286" t="s">
        <v>73</v>
      </c>
      <c r="T93" s="286" t="s">
        <v>73</v>
      </c>
      <c r="U93" s="286" t="s">
        <v>73</v>
      </c>
      <c r="V93" s="286" t="s">
        <v>73</v>
      </c>
      <c r="W93" s="286" t="s">
        <v>73</v>
      </c>
      <c r="X93" s="286" t="s">
        <v>73</v>
      </c>
      <c r="Y93" s="286" t="s">
        <v>73</v>
      </c>
      <c r="Z93" s="286" t="s">
        <v>73</v>
      </c>
      <c r="AA93" s="286" t="s">
        <v>73</v>
      </c>
      <c r="AB93" s="286" t="s">
        <v>73</v>
      </c>
      <c r="AC93" s="286" t="s">
        <v>73</v>
      </c>
      <c r="AD93" s="286" t="s">
        <v>73</v>
      </c>
      <c r="AE93" s="286"/>
      <c r="AF93" s="286" t="s">
        <v>73</v>
      </c>
      <c r="AG93" s="286" t="s">
        <v>73</v>
      </c>
      <c r="AH93" s="286" t="s">
        <v>73</v>
      </c>
      <c r="AI93" s="286" t="s">
        <v>73</v>
      </c>
      <c r="AJ93" s="286" t="s">
        <v>73</v>
      </c>
      <c r="AK93" s="286">
        <v>2384</v>
      </c>
      <c r="AL93" s="292" t="s">
        <v>474</v>
      </c>
    </row>
    <row r="94" spans="1:38" ht="26.25" customHeight="1" x14ac:dyDescent="0.2">
      <c r="A94" s="115" t="s">
        <v>68</v>
      </c>
      <c r="B94" s="115" t="s">
        <v>265</v>
      </c>
      <c r="C94" s="115" t="s">
        <v>266</v>
      </c>
      <c r="D94" s="115"/>
      <c r="E94" s="285">
        <v>9.4377000000000003E-2</v>
      </c>
      <c r="F94" s="286">
        <v>2.3609999999999999E-2</v>
      </c>
      <c r="G94" s="286" t="s">
        <v>73</v>
      </c>
      <c r="H94" s="286" t="s">
        <v>73</v>
      </c>
      <c r="I94" s="286">
        <v>6.8123999999999997E-3</v>
      </c>
      <c r="J94" s="286">
        <v>9.0831999999999996E-3</v>
      </c>
      <c r="K94" s="286">
        <v>1.1354E-2</v>
      </c>
      <c r="L94" s="286">
        <v>1.2262300000000001E-4</v>
      </c>
      <c r="M94" s="286">
        <v>0.48620099999999999</v>
      </c>
      <c r="N94" s="286" t="s">
        <v>73</v>
      </c>
      <c r="O94" s="286" t="s">
        <v>73</v>
      </c>
      <c r="P94" s="286" t="s">
        <v>73</v>
      </c>
      <c r="Q94" s="286" t="s">
        <v>73</v>
      </c>
      <c r="R94" s="286" t="s">
        <v>73</v>
      </c>
      <c r="S94" s="286" t="s">
        <v>73</v>
      </c>
      <c r="T94" s="286" t="s">
        <v>73</v>
      </c>
      <c r="U94" s="286" t="s">
        <v>73</v>
      </c>
      <c r="V94" s="286" t="s">
        <v>73</v>
      </c>
      <c r="W94" s="286" t="s">
        <v>73</v>
      </c>
      <c r="X94" s="286" t="s">
        <v>73</v>
      </c>
      <c r="Y94" s="286" t="s">
        <v>73</v>
      </c>
      <c r="Z94" s="286" t="s">
        <v>73</v>
      </c>
      <c r="AA94" s="286" t="s">
        <v>73</v>
      </c>
      <c r="AB94" s="286" t="s">
        <v>73</v>
      </c>
      <c r="AC94" s="286" t="s">
        <v>73</v>
      </c>
      <c r="AD94" s="286" t="s">
        <v>73</v>
      </c>
      <c r="AE94" s="286"/>
      <c r="AF94" s="286" t="s">
        <v>73</v>
      </c>
      <c r="AG94" s="286" t="s">
        <v>73</v>
      </c>
      <c r="AH94" s="286" t="s">
        <v>73</v>
      </c>
      <c r="AI94" s="286" t="s">
        <v>73</v>
      </c>
      <c r="AJ94" s="286" t="s">
        <v>73</v>
      </c>
      <c r="AK94" s="286" t="s">
        <v>72</v>
      </c>
      <c r="AL94" s="292" t="s">
        <v>174</v>
      </c>
    </row>
    <row r="95" spans="1:38" ht="26.25" customHeight="1" x14ac:dyDescent="0.2">
      <c r="A95" s="115" t="s">
        <v>68</v>
      </c>
      <c r="B95" s="115" t="s">
        <v>267</v>
      </c>
      <c r="C95" s="115" t="s">
        <v>268</v>
      </c>
      <c r="D95" s="115"/>
      <c r="E95" s="357" t="s">
        <v>73</v>
      </c>
      <c r="F95" s="353" t="s">
        <v>72</v>
      </c>
      <c r="G95" s="353" t="s">
        <v>73</v>
      </c>
      <c r="H95" s="353" t="s">
        <v>73</v>
      </c>
      <c r="I95" s="353" t="s">
        <v>72</v>
      </c>
      <c r="J95" s="353" t="s">
        <v>72</v>
      </c>
      <c r="K95" s="353">
        <v>1.3113426500000001</v>
      </c>
      <c r="L95" s="353" t="s">
        <v>73</v>
      </c>
      <c r="M95" s="353" t="s">
        <v>73</v>
      </c>
      <c r="N95" s="353" t="s">
        <v>73</v>
      </c>
      <c r="O95" s="353" t="s">
        <v>73</v>
      </c>
      <c r="P95" s="353" t="s">
        <v>73</v>
      </c>
      <c r="Q95" s="353" t="s">
        <v>73</v>
      </c>
      <c r="R95" s="353" t="s">
        <v>73</v>
      </c>
      <c r="S95" s="353" t="s">
        <v>73</v>
      </c>
      <c r="T95" s="353" t="s">
        <v>73</v>
      </c>
      <c r="U95" s="353" t="s">
        <v>73</v>
      </c>
      <c r="V95" s="353" t="s">
        <v>73</v>
      </c>
      <c r="W95" s="353" t="s">
        <v>73</v>
      </c>
      <c r="X95" s="353" t="s">
        <v>73</v>
      </c>
      <c r="Y95" s="353" t="s">
        <v>73</v>
      </c>
      <c r="Z95" s="353" t="s">
        <v>73</v>
      </c>
      <c r="AA95" s="353" t="s">
        <v>73</v>
      </c>
      <c r="AB95" s="353" t="s">
        <v>73</v>
      </c>
      <c r="AC95" s="353" t="s">
        <v>73</v>
      </c>
      <c r="AD95" s="353" t="s">
        <v>73</v>
      </c>
      <c r="AE95" s="294">
        <v>0</v>
      </c>
      <c r="AF95" s="354" t="s">
        <v>73</v>
      </c>
      <c r="AG95" s="354" t="s">
        <v>73</v>
      </c>
      <c r="AH95" s="354" t="s">
        <v>73</v>
      </c>
      <c r="AI95" s="354" t="s">
        <v>73</v>
      </c>
      <c r="AJ95" s="354" t="s">
        <v>73</v>
      </c>
      <c r="AK95" s="353">
        <v>1311.34265</v>
      </c>
      <c r="AL95" s="352" t="s">
        <v>269</v>
      </c>
    </row>
    <row r="96" spans="1:38" ht="26.25" customHeight="1" x14ac:dyDescent="0.2">
      <c r="A96" s="115" t="s">
        <v>68</v>
      </c>
      <c r="B96" s="115" t="s">
        <v>270</v>
      </c>
      <c r="C96" s="115" t="s">
        <v>271</v>
      </c>
      <c r="D96" s="115"/>
      <c r="E96" s="285" t="s">
        <v>67</v>
      </c>
      <c r="F96" s="286" t="s">
        <v>67</v>
      </c>
      <c r="G96" s="286" t="s">
        <v>67</v>
      </c>
      <c r="H96" s="286" t="s">
        <v>67</v>
      </c>
      <c r="I96" s="286" t="s">
        <v>67</v>
      </c>
      <c r="J96" s="286" t="s">
        <v>67</v>
      </c>
      <c r="K96" s="286" t="s">
        <v>67</v>
      </c>
      <c r="L96" s="286" t="s">
        <v>67</v>
      </c>
      <c r="M96" s="286" t="s">
        <v>67</v>
      </c>
      <c r="N96" s="286" t="s">
        <v>67</v>
      </c>
      <c r="O96" s="286" t="s">
        <v>67</v>
      </c>
      <c r="P96" s="286" t="s">
        <v>67</v>
      </c>
      <c r="Q96" s="286" t="s">
        <v>67</v>
      </c>
      <c r="R96" s="286" t="s">
        <v>67</v>
      </c>
      <c r="S96" s="286" t="s">
        <v>67</v>
      </c>
      <c r="T96" s="286" t="s">
        <v>67</v>
      </c>
      <c r="U96" s="286" t="s">
        <v>67</v>
      </c>
      <c r="V96" s="286" t="s">
        <v>67</v>
      </c>
      <c r="W96" s="286" t="s">
        <v>67</v>
      </c>
      <c r="X96" s="286" t="s">
        <v>67</v>
      </c>
      <c r="Y96" s="286" t="s">
        <v>67</v>
      </c>
      <c r="Z96" s="286" t="s">
        <v>67</v>
      </c>
      <c r="AA96" s="286" t="s">
        <v>67</v>
      </c>
      <c r="AB96" s="286" t="s">
        <v>67</v>
      </c>
      <c r="AC96" s="286" t="s">
        <v>67</v>
      </c>
      <c r="AD96" s="286" t="s">
        <v>67</v>
      </c>
      <c r="AE96" s="286" t="s">
        <v>174</v>
      </c>
      <c r="AF96" s="286" t="s">
        <v>67</v>
      </c>
      <c r="AG96" s="286" t="s">
        <v>67</v>
      </c>
      <c r="AH96" s="286" t="s">
        <v>67</v>
      </c>
      <c r="AI96" s="286" t="s">
        <v>67</v>
      </c>
      <c r="AJ96" s="286" t="s">
        <v>67</v>
      </c>
      <c r="AK96" s="286" t="s">
        <v>67</v>
      </c>
      <c r="AL96" s="352"/>
    </row>
    <row r="97" spans="1:38" ht="26.25" customHeight="1" x14ac:dyDescent="0.2">
      <c r="A97" s="115" t="s">
        <v>68</v>
      </c>
      <c r="B97" s="115" t="s">
        <v>272</v>
      </c>
      <c r="C97" s="115" t="s">
        <v>273</v>
      </c>
      <c r="D97" s="115"/>
      <c r="E97" s="285" t="s">
        <v>73</v>
      </c>
      <c r="F97" s="286" t="s">
        <v>73</v>
      </c>
      <c r="G97" s="286" t="s">
        <v>73</v>
      </c>
      <c r="H97" s="286" t="s">
        <v>73</v>
      </c>
      <c r="I97" s="286" t="s">
        <v>73</v>
      </c>
      <c r="J97" s="286" t="s">
        <v>73</v>
      </c>
      <c r="K97" s="286" t="s">
        <v>73</v>
      </c>
      <c r="L97" s="286" t="s">
        <v>73</v>
      </c>
      <c r="M97" s="286" t="s">
        <v>73</v>
      </c>
      <c r="N97" s="286" t="s">
        <v>73</v>
      </c>
      <c r="O97" s="286" t="s">
        <v>73</v>
      </c>
      <c r="P97" s="286">
        <v>3.0040000000000001E-2</v>
      </c>
      <c r="Q97" s="286" t="s">
        <v>73</v>
      </c>
      <c r="R97" s="286" t="s">
        <v>73</v>
      </c>
      <c r="S97" s="286" t="s">
        <v>73</v>
      </c>
      <c r="T97" s="286" t="s">
        <v>73</v>
      </c>
      <c r="U97" s="286" t="s">
        <v>73</v>
      </c>
      <c r="V97" s="286" t="s">
        <v>73</v>
      </c>
      <c r="W97" s="286" t="s">
        <v>73</v>
      </c>
      <c r="X97" s="286" t="s">
        <v>73</v>
      </c>
      <c r="Y97" s="286" t="s">
        <v>73</v>
      </c>
      <c r="Z97" s="286" t="s">
        <v>73</v>
      </c>
      <c r="AA97" s="286" t="s">
        <v>73</v>
      </c>
      <c r="AB97" s="286" t="s">
        <v>73</v>
      </c>
      <c r="AC97" s="286" t="s">
        <v>73</v>
      </c>
      <c r="AD97" s="286">
        <v>5.7000000000000002E-2</v>
      </c>
      <c r="AE97" s="286"/>
      <c r="AF97" s="286" t="s">
        <v>73</v>
      </c>
      <c r="AG97" s="286" t="s">
        <v>73</v>
      </c>
      <c r="AH97" s="286" t="s">
        <v>73</v>
      </c>
      <c r="AI97" s="286" t="s">
        <v>73</v>
      </c>
      <c r="AJ97" s="286" t="s">
        <v>73</v>
      </c>
      <c r="AK97" s="286">
        <v>19</v>
      </c>
      <c r="AL97" s="352" t="s">
        <v>475</v>
      </c>
    </row>
    <row r="98" spans="1:38" ht="26.25" customHeight="1" x14ac:dyDescent="0.2">
      <c r="A98" s="115" t="s">
        <v>68</v>
      </c>
      <c r="B98" s="115" t="s">
        <v>275</v>
      </c>
      <c r="C98" s="115" t="s">
        <v>276</v>
      </c>
      <c r="D98" s="115"/>
      <c r="E98" s="285" t="s">
        <v>67</v>
      </c>
      <c r="F98" s="286" t="s">
        <v>67</v>
      </c>
      <c r="G98" s="286" t="s">
        <v>67</v>
      </c>
      <c r="H98" s="286" t="s">
        <v>67</v>
      </c>
      <c r="I98" s="286" t="s">
        <v>67</v>
      </c>
      <c r="J98" s="286" t="s">
        <v>67</v>
      </c>
      <c r="K98" s="286" t="s">
        <v>67</v>
      </c>
      <c r="L98" s="286" t="s">
        <v>67</v>
      </c>
      <c r="M98" s="286" t="s">
        <v>67</v>
      </c>
      <c r="N98" s="286" t="s">
        <v>67</v>
      </c>
      <c r="O98" s="286" t="s">
        <v>67</v>
      </c>
      <c r="P98" s="286" t="s">
        <v>67</v>
      </c>
      <c r="Q98" s="286" t="s">
        <v>67</v>
      </c>
      <c r="R98" s="286" t="s">
        <v>67</v>
      </c>
      <c r="S98" s="286" t="s">
        <v>67</v>
      </c>
      <c r="T98" s="286" t="s">
        <v>67</v>
      </c>
      <c r="U98" s="286" t="s">
        <v>67</v>
      </c>
      <c r="V98" s="286" t="s">
        <v>67</v>
      </c>
      <c r="W98" s="286" t="s">
        <v>67</v>
      </c>
      <c r="X98" s="286" t="s">
        <v>67</v>
      </c>
      <c r="Y98" s="286" t="s">
        <v>67</v>
      </c>
      <c r="Z98" s="286" t="s">
        <v>67</v>
      </c>
      <c r="AA98" s="286" t="s">
        <v>67</v>
      </c>
      <c r="AB98" s="286" t="s">
        <v>67</v>
      </c>
      <c r="AC98" s="286" t="s">
        <v>67</v>
      </c>
      <c r="AD98" s="286" t="s">
        <v>67</v>
      </c>
      <c r="AE98" s="286" t="s">
        <v>174</v>
      </c>
      <c r="AF98" s="286" t="s">
        <v>67</v>
      </c>
      <c r="AG98" s="286" t="s">
        <v>67</v>
      </c>
      <c r="AH98" s="286" t="s">
        <v>67</v>
      </c>
      <c r="AI98" s="286" t="s">
        <v>67</v>
      </c>
      <c r="AJ98" s="286" t="s">
        <v>67</v>
      </c>
      <c r="AK98" s="286" t="s">
        <v>67</v>
      </c>
      <c r="AL98" s="352"/>
    </row>
    <row r="99" spans="1:38" ht="26.25" customHeight="1" x14ac:dyDescent="0.25">
      <c r="A99" s="115" t="s">
        <v>277</v>
      </c>
      <c r="B99" s="115" t="s">
        <v>278</v>
      </c>
      <c r="C99" s="115" t="s">
        <v>279</v>
      </c>
      <c r="D99" s="115">
        <v>0</v>
      </c>
      <c r="E99" s="321">
        <v>0.16934099999999999</v>
      </c>
      <c r="F99" s="282">
        <v>5.7381080000000004</v>
      </c>
      <c r="G99" s="283" t="s">
        <v>73</v>
      </c>
      <c r="H99" s="282">
        <v>5.9311800000000003</v>
      </c>
      <c r="I99" s="282">
        <v>9.7777000000000003E-2</v>
      </c>
      <c r="J99" s="282">
        <v>0.15024199999999999</v>
      </c>
      <c r="K99" s="282">
        <v>0.32910200000000001</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354662.5</v>
      </c>
      <c r="AL99" s="308" t="s">
        <v>280</v>
      </c>
    </row>
    <row r="100" spans="1:38" ht="26.25" customHeight="1" x14ac:dyDescent="0.25">
      <c r="A100" s="115" t="s">
        <v>277</v>
      </c>
      <c r="B100" s="115" t="s">
        <v>281</v>
      </c>
      <c r="C100" s="115" t="s">
        <v>282</v>
      </c>
      <c r="D100" s="115">
        <v>0</v>
      </c>
      <c r="E100" s="321">
        <v>8.2755999999999996E-2</v>
      </c>
      <c r="F100" s="282">
        <v>3.3379300000000001</v>
      </c>
      <c r="G100" s="283" t="s">
        <v>73</v>
      </c>
      <c r="H100" s="282">
        <v>2.7099329999999999</v>
      </c>
      <c r="I100" s="282">
        <v>4.1396000000000002E-2</v>
      </c>
      <c r="J100" s="282">
        <v>6.3412999999999997E-2</v>
      </c>
      <c r="K100" s="282">
        <v>0.137299</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3">
        <v>416695.6</v>
      </c>
      <c r="AL100" s="306" t="s">
        <v>450</v>
      </c>
    </row>
    <row r="101" spans="1:38" ht="26.25" customHeight="1" x14ac:dyDescent="0.25">
      <c r="A101" s="115" t="s">
        <v>277</v>
      </c>
      <c r="B101" s="115" t="s">
        <v>283</v>
      </c>
      <c r="C101" s="115" t="s">
        <v>284</v>
      </c>
      <c r="D101" s="115">
        <v>0</v>
      </c>
      <c r="E101" s="321">
        <v>3.2179999999999999E-3</v>
      </c>
      <c r="F101" s="282">
        <v>6.7266999999999993E-2</v>
      </c>
      <c r="G101" s="283" t="s">
        <v>73</v>
      </c>
      <c r="H101" s="282">
        <v>9.8644999999999997E-2</v>
      </c>
      <c r="I101" s="282">
        <v>7.76E-4</v>
      </c>
      <c r="J101" s="282">
        <v>2.3270000000000001E-3</v>
      </c>
      <c r="K101" s="282">
        <v>5.4289999999999998E-3</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3">
        <v>70765.789999999994</v>
      </c>
      <c r="AL101" s="306" t="s">
        <v>285</v>
      </c>
    </row>
    <row r="102" spans="1:38" ht="26.25" customHeight="1" x14ac:dyDescent="0.25">
      <c r="A102" s="115" t="s">
        <v>277</v>
      </c>
      <c r="B102" s="115" t="s">
        <v>286</v>
      </c>
      <c r="C102" s="115" t="s">
        <v>287</v>
      </c>
      <c r="D102" s="115">
        <v>0</v>
      </c>
      <c r="E102" s="321">
        <v>2.4809000000000001E-2</v>
      </c>
      <c r="F102" s="283">
        <v>0.27250000000000002</v>
      </c>
      <c r="G102" s="283" t="s">
        <v>73</v>
      </c>
      <c r="H102" s="282">
        <v>3.2452049999999999</v>
      </c>
      <c r="I102" s="282">
        <v>3.9319999999999997E-3</v>
      </c>
      <c r="J102" s="282">
        <v>8.8172E-2</v>
      </c>
      <c r="K102" s="282">
        <v>0.57096400000000003</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3">
        <v>859868.5</v>
      </c>
      <c r="AL102" s="306" t="s">
        <v>285</v>
      </c>
    </row>
    <row r="103" spans="1:38" ht="26.25" customHeight="1" x14ac:dyDescent="0.25">
      <c r="A103" s="115" t="s">
        <v>277</v>
      </c>
      <c r="B103" s="115" t="s">
        <v>288</v>
      </c>
      <c r="C103" s="115" t="s">
        <v>289</v>
      </c>
      <c r="D103" s="115"/>
      <c r="E103" s="322"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115">
        <v>0</v>
      </c>
      <c r="E104" s="321">
        <v>1.238E-3</v>
      </c>
      <c r="F104" s="282">
        <v>9.0989999999999994E-3</v>
      </c>
      <c r="G104" s="283" t="s">
        <v>73</v>
      </c>
      <c r="H104" s="282">
        <v>3.0821000000000001E-2</v>
      </c>
      <c r="I104" s="282">
        <v>1.7000000000000001E-4</v>
      </c>
      <c r="J104" s="282">
        <v>5.1000000000000004E-4</v>
      </c>
      <c r="K104" s="282">
        <v>1.189E-3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15503</v>
      </c>
      <c r="AL104" s="306" t="s">
        <v>285</v>
      </c>
    </row>
    <row r="105" spans="1:38" ht="26.25" customHeight="1" x14ac:dyDescent="0.25">
      <c r="A105" s="115" t="s">
        <v>277</v>
      </c>
      <c r="B105" s="115" t="s">
        <v>292</v>
      </c>
      <c r="C105" s="115" t="s">
        <v>293</v>
      </c>
      <c r="D105" s="115">
        <v>0</v>
      </c>
      <c r="E105" s="321">
        <v>1.5989999999999999E-3</v>
      </c>
      <c r="F105" s="282">
        <v>0.27231300000000003</v>
      </c>
      <c r="G105" s="283" t="s">
        <v>73</v>
      </c>
      <c r="H105" s="282">
        <v>0.25831100000000001</v>
      </c>
      <c r="I105" s="282">
        <v>3.9569999999999996E-3</v>
      </c>
      <c r="J105" s="282">
        <v>6.2179999999999996E-3</v>
      </c>
      <c r="K105" s="282">
        <v>1.3566999999999999E-2</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3">
        <v>40518.5</v>
      </c>
      <c r="AL105" s="306" t="s">
        <v>285</v>
      </c>
    </row>
    <row r="106" spans="1:38" ht="26.25" customHeight="1" x14ac:dyDescent="0.25">
      <c r="A106" s="115" t="s">
        <v>277</v>
      </c>
      <c r="B106" s="115" t="s">
        <v>294</v>
      </c>
      <c r="C106" s="115" t="s">
        <v>295</v>
      </c>
      <c r="D106" s="115"/>
      <c r="E106" s="322"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115">
        <v>0</v>
      </c>
      <c r="E107" s="321">
        <v>3.1738000000000002E-2</v>
      </c>
      <c r="F107" s="282">
        <v>0.68764099999999995</v>
      </c>
      <c r="G107" s="283" t="s">
        <v>73</v>
      </c>
      <c r="H107" s="282">
        <v>0.47829199999999999</v>
      </c>
      <c r="I107" s="282">
        <v>1.2503E-2</v>
      </c>
      <c r="J107" s="282">
        <v>0.16670099999999999</v>
      </c>
      <c r="K107" s="282">
        <v>0.79183000000000003</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3">
        <v>4167524</v>
      </c>
      <c r="AL107" s="306" t="s">
        <v>298</v>
      </c>
    </row>
    <row r="108" spans="1:38" ht="26.25" customHeight="1" x14ac:dyDescent="0.25">
      <c r="A108" s="115" t="s">
        <v>277</v>
      </c>
      <c r="B108" s="115" t="s">
        <v>299</v>
      </c>
      <c r="C108" s="115" t="s">
        <v>300</v>
      </c>
      <c r="D108" s="115">
        <v>0</v>
      </c>
      <c r="E108" s="321">
        <v>3.372E-2</v>
      </c>
      <c r="F108" s="282">
        <v>0.63906099999999999</v>
      </c>
      <c r="G108" s="283" t="s">
        <v>73</v>
      </c>
      <c r="H108" s="282">
        <v>0.87366900000000003</v>
      </c>
      <c r="I108" s="282">
        <v>1.1834000000000001E-2</v>
      </c>
      <c r="J108" s="282">
        <v>0.11834500000000001</v>
      </c>
      <c r="K108" s="282">
        <v>0.23668900000000001</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3">
        <v>5917230</v>
      </c>
      <c r="AL108" s="306" t="s">
        <v>285</v>
      </c>
    </row>
    <row r="109" spans="1:38" ht="26.25" customHeight="1" x14ac:dyDescent="0.25">
      <c r="A109" s="115" t="s">
        <v>277</v>
      </c>
      <c r="B109" s="115" t="s">
        <v>301</v>
      </c>
      <c r="C109" s="115" t="s">
        <v>302</v>
      </c>
      <c r="D109" s="115">
        <v>0</v>
      </c>
      <c r="E109" s="321">
        <v>6.6629999999999997E-3</v>
      </c>
      <c r="F109" s="282">
        <v>0.106168</v>
      </c>
      <c r="G109" s="283" t="s">
        <v>73</v>
      </c>
      <c r="H109" s="282">
        <v>0.19440099999999999</v>
      </c>
      <c r="I109" s="282">
        <v>4.3420000000000004E-3</v>
      </c>
      <c r="J109" s="282">
        <v>2.3882E-2</v>
      </c>
      <c r="K109" s="282">
        <v>2.3882E-2</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217112.7</v>
      </c>
      <c r="AL109" s="306" t="s">
        <v>298</v>
      </c>
    </row>
    <row r="110" spans="1:38" ht="26.25" customHeight="1" x14ac:dyDescent="0.25">
      <c r="A110" s="115" t="s">
        <v>277</v>
      </c>
      <c r="B110" s="115" t="s">
        <v>303</v>
      </c>
      <c r="C110" s="115" t="s">
        <v>304</v>
      </c>
      <c r="D110" s="115">
        <v>0</v>
      </c>
      <c r="E110" s="321">
        <v>1.21E-4</v>
      </c>
      <c r="F110" s="282">
        <v>3.0539E-2</v>
      </c>
      <c r="G110" s="283" t="s">
        <v>73</v>
      </c>
      <c r="H110" s="282">
        <v>6.8979999999999996E-3</v>
      </c>
      <c r="I110" s="282">
        <v>7.4399999999999998E-4</v>
      </c>
      <c r="J110" s="282">
        <v>5.5240000000000003E-3</v>
      </c>
      <c r="K110" s="282">
        <v>5.5240000000000003E-3</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3">
        <v>62451.91</v>
      </c>
      <c r="AL110" s="306" t="s">
        <v>298</v>
      </c>
    </row>
    <row r="111" spans="1:38" ht="26.25" customHeight="1" x14ac:dyDescent="0.25">
      <c r="A111" s="115" t="s">
        <v>277</v>
      </c>
      <c r="B111" s="115" t="s">
        <v>305</v>
      </c>
      <c r="C111" s="115" t="s">
        <v>306</v>
      </c>
      <c r="D111" s="115">
        <v>0</v>
      </c>
      <c r="E111" s="321">
        <v>4.1064000000000003E-2</v>
      </c>
      <c r="F111" s="282">
        <v>1.18557</v>
      </c>
      <c r="G111" s="283" t="s">
        <v>73</v>
      </c>
      <c r="H111" s="282">
        <v>0.70223199999999997</v>
      </c>
      <c r="I111" s="282">
        <v>2.8340000000000001E-3</v>
      </c>
      <c r="J111" s="282">
        <v>5.6680000000000003E-3</v>
      </c>
      <c r="K111" s="282">
        <v>1.2753E-2</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3">
        <v>708505.5</v>
      </c>
      <c r="AL111" s="306" t="s">
        <v>298</v>
      </c>
    </row>
    <row r="112" spans="1:38" ht="26.25" customHeight="1" x14ac:dyDescent="0.25">
      <c r="A112" s="115" t="s">
        <v>307</v>
      </c>
      <c r="B112" s="115" t="s">
        <v>308</v>
      </c>
      <c r="C112" s="115" t="s">
        <v>309</v>
      </c>
      <c r="D112" s="115">
        <v>0</v>
      </c>
      <c r="E112" s="281">
        <v>5.88</v>
      </c>
      <c r="F112" s="283" t="s">
        <v>73</v>
      </c>
      <c r="G112" s="283" t="s">
        <v>73</v>
      </c>
      <c r="H112" s="283">
        <v>9.3870000000000005</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147</v>
      </c>
      <c r="AL112" s="308" t="s">
        <v>310</v>
      </c>
    </row>
    <row r="113" spans="1:38" ht="26.25" customHeight="1" x14ac:dyDescent="0.25">
      <c r="A113" s="115" t="s">
        <v>307</v>
      </c>
      <c r="B113" s="115" t="s">
        <v>311</v>
      </c>
      <c r="C113" s="115" t="s">
        <v>312</v>
      </c>
      <c r="D113" s="115">
        <v>0</v>
      </c>
      <c r="E113" s="321">
        <v>1.4964010000000001</v>
      </c>
      <c r="F113" s="282">
        <v>4.4279419999999998</v>
      </c>
      <c r="G113" s="283" t="s">
        <v>73</v>
      </c>
      <c r="H113" s="282">
        <v>7.9653669999999996</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3">
        <v>31.423390000000001</v>
      </c>
      <c r="AL113" s="306" t="s">
        <v>313</v>
      </c>
    </row>
    <row r="114" spans="1:38" ht="26.25" customHeight="1" x14ac:dyDescent="0.25">
      <c r="A114" s="115" t="s">
        <v>307</v>
      </c>
      <c r="B114" s="115" t="s">
        <v>314</v>
      </c>
      <c r="C114" s="115" t="s">
        <v>315</v>
      </c>
      <c r="D114" s="115">
        <v>0</v>
      </c>
      <c r="E114" s="321">
        <v>6.1050000000000002E-3</v>
      </c>
      <c r="F114" s="283" t="s">
        <v>72</v>
      </c>
      <c r="G114" s="283" t="s">
        <v>73</v>
      </c>
      <c r="H114" s="282">
        <v>8.4055000000000005E-2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3">
        <v>646576.1</v>
      </c>
      <c r="AL114" s="306" t="s">
        <v>316</v>
      </c>
    </row>
    <row r="115" spans="1:38" ht="26.25" customHeight="1" x14ac:dyDescent="0.25">
      <c r="A115" s="115" t="s">
        <v>307</v>
      </c>
      <c r="B115" s="115" t="s">
        <v>317</v>
      </c>
      <c r="C115" s="115" t="s">
        <v>318</v>
      </c>
      <c r="D115" s="115">
        <v>0</v>
      </c>
      <c r="E115" s="281">
        <v>5.9999999999999995E-4</v>
      </c>
      <c r="F115" s="283" t="s">
        <v>72</v>
      </c>
      <c r="G115" s="283" t="s">
        <v>73</v>
      </c>
      <c r="H115" s="283">
        <v>1.1999999999999999E-3</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v>14995.79</v>
      </c>
      <c r="AL115" s="306" t="s">
        <v>319</v>
      </c>
    </row>
    <row r="116" spans="1:38" ht="26.25" customHeight="1" x14ac:dyDescent="0.25">
      <c r="A116" s="115" t="s">
        <v>307</v>
      </c>
      <c r="B116" s="115" t="s">
        <v>320</v>
      </c>
      <c r="C116" s="115" t="s">
        <v>321</v>
      </c>
      <c r="D116" s="115">
        <v>0</v>
      </c>
      <c r="E116" s="321">
        <v>0.66488800000000003</v>
      </c>
      <c r="F116" s="282">
        <v>0.12375700000000001</v>
      </c>
      <c r="G116" s="283" t="s">
        <v>73</v>
      </c>
      <c r="H116" s="282">
        <v>1.8278840000000001</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3">
        <v>17.958680000000001</v>
      </c>
      <c r="AL116" s="306" t="s">
        <v>322</v>
      </c>
    </row>
    <row r="117" spans="1:38" ht="26.25" customHeight="1" x14ac:dyDescent="0.25">
      <c r="A117" s="115" t="s">
        <v>307</v>
      </c>
      <c r="B117" s="115" t="s">
        <v>323</v>
      </c>
      <c r="C117" s="115" t="s">
        <v>324</v>
      </c>
      <c r="D117" s="115">
        <v>0</v>
      </c>
      <c r="E117" s="281" t="s">
        <v>72</v>
      </c>
      <c r="F117" s="283" t="s">
        <v>72</v>
      </c>
      <c r="G117" s="283" t="s">
        <v>73</v>
      </c>
      <c r="H117" s="283">
        <v>0.41620000000000001</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v>5.8722810000000001</v>
      </c>
      <c r="AL117" s="306" t="s">
        <v>325</v>
      </c>
    </row>
    <row r="118" spans="1:38" ht="26.25" customHeight="1" x14ac:dyDescent="0.2">
      <c r="A118" s="115" t="s">
        <v>307</v>
      </c>
      <c r="B118" s="115" t="s">
        <v>326</v>
      </c>
      <c r="C118" s="115" t="s">
        <v>327</v>
      </c>
      <c r="D118" s="115"/>
      <c r="E118" s="357" t="s">
        <v>72</v>
      </c>
      <c r="F118" s="353" t="s">
        <v>73</v>
      </c>
      <c r="G118" s="353" t="s">
        <v>73</v>
      </c>
      <c r="H118" s="353" t="s">
        <v>72</v>
      </c>
      <c r="I118" s="353" t="s">
        <v>73</v>
      </c>
      <c r="J118" s="353" t="s">
        <v>73</v>
      </c>
      <c r="K118" s="353" t="s">
        <v>73</v>
      </c>
      <c r="L118" s="353" t="s">
        <v>73</v>
      </c>
      <c r="M118" s="353" t="s">
        <v>73</v>
      </c>
      <c r="N118" s="353" t="s">
        <v>73</v>
      </c>
      <c r="O118" s="353" t="s">
        <v>73</v>
      </c>
      <c r="P118" s="353" t="s">
        <v>73</v>
      </c>
      <c r="Q118" s="353" t="s">
        <v>73</v>
      </c>
      <c r="R118" s="353" t="s">
        <v>73</v>
      </c>
      <c r="S118" s="353" t="s">
        <v>73</v>
      </c>
      <c r="T118" s="353" t="s">
        <v>73</v>
      </c>
      <c r="U118" s="353" t="s">
        <v>73</v>
      </c>
      <c r="V118" s="353" t="s">
        <v>73</v>
      </c>
      <c r="W118" s="353" t="s">
        <v>73</v>
      </c>
      <c r="X118" s="353" t="s">
        <v>73</v>
      </c>
      <c r="Y118" s="353" t="s">
        <v>73</v>
      </c>
      <c r="Z118" s="353" t="s">
        <v>73</v>
      </c>
      <c r="AA118" s="353" t="s">
        <v>73</v>
      </c>
      <c r="AB118" s="353" t="s">
        <v>73</v>
      </c>
      <c r="AC118" s="353" t="s">
        <v>73</v>
      </c>
      <c r="AD118" s="353" t="s">
        <v>73</v>
      </c>
      <c r="AE118" s="301" t="s">
        <v>174</v>
      </c>
      <c r="AF118" s="354" t="s">
        <v>73</v>
      </c>
      <c r="AG118" s="354" t="s">
        <v>73</v>
      </c>
      <c r="AH118" s="354" t="s">
        <v>73</v>
      </c>
      <c r="AI118" s="354" t="s">
        <v>73</v>
      </c>
      <c r="AJ118" s="354" t="s">
        <v>73</v>
      </c>
      <c r="AK118" s="354" t="s">
        <v>72</v>
      </c>
      <c r="AL118" s="352" t="s">
        <v>73</v>
      </c>
    </row>
    <row r="119" spans="1:38" ht="26.25" customHeight="1" x14ac:dyDescent="0.25">
      <c r="A119" s="115" t="s">
        <v>307</v>
      </c>
      <c r="B119" s="115" t="s">
        <v>328</v>
      </c>
      <c r="C119" s="115" t="s">
        <v>329</v>
      </c>
      <c r="D119" s="115"/>
      <c r="E119" s="322" t="s">
        <v>73</v>
      </c>
      <c r="F119" s="289" t="s">
        <v>73</v>
      </c>
      <c r="G119" s="289" t="s">
        <v>73</v>
      </c>
      <c r="H119" s="289" t="s">
        <v>73</v>
      </c>
      <c r="I119" s="344">
        <v>0.23408200000000001</v>
      </c>
      <c r="J119" s="344">
        <v>4.1620239999999997</v>
      </c>
      <c r="K119" s="344">
        <v>4.1620239999999997</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344">
        <v>3.648069</v>
      </c>
      <c r="AL119" s="309" t="s">
        <v>330</v>
      </c>
    </row>
    <row r="120" spans="1:38" ht="26.25" customHeight="1" x14ac:dyDescent="0.2">
      <c r="A120" s="115" t="s">
        <v>307</v>
      </c>
      <c r="B120" s="115" t="s">
        <v>331</v>
      </c>
      <c r="C120" s="115" t="s">
        <v>332</v>
      </c>
      <c r="D120" s="115"/>
      <c r="E120" s="285"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52"/>
    </row>
    <row r="121" spans="1:38" ht="26.25" customHeight="1" x14ac:dyDescent="0.25">
      <c r="A121" s="115" t="s">
        <v>307</v>
      </c>
      <c r="B121" s="115" t="s">
        <v>333</v>
      </c>
      <c r="C121" s="115" t="s">
        <v>334</v>
      </c>
      <c r="D121" s="115"/>
      <c r="E121" s="285" t="s">
        <v>335</v>
      </c>
      <c r="F121" s="344">
        <v>0.46348699999999998</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345">
        <v>2044.78</v>
      </c>
      <c r="AL121" s="292" t="s">
        <v>336</v>
      </c>
    </row>
    <row r="122" spans="1:38" ht="26.25" customHeight="1" x14ac:dyDescent="0.2">
      <c r="A122" s="115" t="s">
        <v>307</v>
      </c>
      <c r="B122" s="115" t="s">
        <v>337</v>
      </c>
      <c r="C122" s="115" t="s">
        <v>338</v>
      </c>
      <c r="D122" s="115"/>
      <c r="E122" s="357" t="s">
        <v>73</v>
      </c>
      <c r="F122" s="353" t="s">
        <v>73</v>
      </c>
      <c r="G122" s="353" t="s">
        <v>73</v>
      </c>
      <c r="H122" s="353" t="s">
        <v>73</v>
      </c>
      <c r="I122" s="353" t="s">
        <v>73</v>
      </c>
      <c r="J122" s="353" t="s">
        <v>73</v>
      </c>
      <c r="K122" s="353" t="s">
        <v>73</v>
      </c>
      <c r="L122" s="353" t="s">
        <v>73</v>
      </c>
      <c r="M122" s="353" t="s">
        <v>73</v>
      </c>
      <c r="N122" s="353" t="s">
        <v>73</v>
      </c>
      <c r="O122" s="353" t="s">
        <v>73</v>
      </c>
      <c r="P122" s="353" t="s">
        <v>73</v>
      </c>
      <c r="Q122" s="353" t="s">
        <v>73</v>
      </c>
      <c r="R122" s="353" t="s">
        <v>73</v>
      </c>
      <c r="S122" s="353" t="s">
        <v>73</v>
      </c>
      <c r="T122" s="353" t="s">
        <v>73</v>
      </c>
      <c r="U122" s="353" t="s">
        <v>73</v>
      </c>
      <c r="V122" s="353" t="s">
        <v>73</v>
      </c>
      <c r="W122" s="353" t="s">
        <v>73</v>
      </c>
      <c r="X122" s="353" t="s">
        <v>73</v>
      </c>
      <c r="Y122" s="353" t="s">
        <v>73</v>
      </c>
      <c r="Z122" s="353" t="s">
        <v>73</v>
      </c>
      <c r="AA122" s="353" t="s">
        <v>73</v>
      </c>
      <c r="AB122" s="353" t="s">
        <v>73</v>
      </c>
      <c r="AC122" s="353">
        <v>5.1360000000000003E-2</v>
      </c>
      <c r="AD122" s="353" t="s">
        <v>73</v>
      </c>
      <c r="AE122" s="301"/>
      <c r="AF122" s="354" t="s">
        <v>73</v>
      </c>
      <c r="AG122" s="354" t="s">
        <v>73</v>
      </c>
      <c r="AH122" s="354" t="s">
        <v>73</v>
      </c>
      <c r="AI122" s="354" t="s">
        <v>73</v>
      </c>
      <c r="AJ122" s="354" t="s">
        <v>73</v>
      </c>
      <c r="AK122" s="354">
        <v>2185700</v>
      </c>
      <c r="AL122" s="352" t="s">
        <v>339</v>
      </c>
    </row>
    <row r="123" spans="1:38" ht="26.25" customHeight="1" x14ac:dyDescent="0.2">
      <c r="A123" s="115" t="s">
        <v>307</v>
      </c>
      <c r="B123" s="115" t="s">
        <v>340</v>
      </c>
      <c r="C123" s="115" t="s">
        <v>341</v>
      </c>
      <c r="D123" s="115"/>
      <c r="E123" s="285"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52"/>
    </row>
    <row r="124" spans="1:38" ht="26.25" customHeight="1" x14ac:dyDescent="0.2">
      <c r="A124" s="115" t="s">
        <v>307</v>
      </c>
      <c r="B124" s="115" t="s">
        <v>342</v>
      </c>
      <c r="C124" s="115" t="s">
        <v>343</v>
      </c>
      <c r="D124" s="115"/>
      <c r="E124" s="285"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52"/>
    </row>
    <row r="125" spans="1:38" ht="26.25" customHeight="1" x14ac:dyDescent="0.2">
      <c r="A125" s="115" t="s">
        <v>344</v>
      </c>
      <c r="B125" s="115" t="s">
        <v>345</v>
      </c>
      <c r="C125" s="115" t="s">
        <v>346</v>
      </c>
      <c r="D125" s="115"/>
      <c r="E125" s="357" t="s">
        <v>73</v>
      </c>
      <c r="F125" s="353">
        <v>0.40158213300000001</v>
      </c>
      <c r="G125" s="353" t="s">
        <v>73</v>
      </c>
      <c r="H125" s="353" t="s">
        <v>73</v>
      </c>
      <c r="I125" s="353">
        <v>2.7136099999999999E-5</v>
      </c>
      <c r="J125" s="353">
        <v>1.8008499999999999E-4</v>
      </c>
      <c r="K125" s="353">
        <v>3.8072699999999998E-4</v>
      </c>
      <c r="L125" s="353" t="s">
        <v>73</v>
      </c>
      <c r="M125" s="353" t="s">
        <v>73</v>
      </c>
      <c r="N125" s="353" t="s">
        <v>73</v>
      </c>
      <c r="O125" s="353" t="s">
        <v>73</v>
      </c>
      <c r="P125" s="353" t="s">
        <v>73</v>
      </c>
      <c r="Q125" s="353" t="s">
        <v>73</v>
      </c>
      <c r="R125" s="353" t="s">
        <v>73</v>
      </c>
      <c r="S125" s="353" t="s">
        <v>73</v>
      </c>
      <c r="T125" s="353" t="s">
        <v>73</v>
      </c>
      <c r="U125" s="353" t="s">
        <v>73</v>
      </c>
      <c r="V125" s="353" t="s">
        <v>73</v>
      </c>
      <c r="W125" s="353" t="s">
        <v>73</v>
      </c>
      <c r="X125" s="353" t="s">
        <v>73</v>
      </c>
      <c r="Y125" s="353" t="s">
        <v>73</v>
      </c>
      <c r="Z125" s="353" t="s">
        <v>73</v>
      </c>
      <c r="AA125" s="353" t="s">
        <v>73</v>
      </c>
      <c r="AB125" s="353" t="s">
        <v>73</v>
      </c>
      <c r="AC125" s="353" t="s">
        <v>73</v>
      </c>
      <c r="AD125" s="353" t="s">
        <v>73</v>
      </c>
      <c r="AE125" s="301">
        <v>0</v>
      </c>
      <c r="AF125" s="354" t="s">
        <v>73</v>
      </c>
      <c r="AG125" s="354" t="s">
        <v>73</v>
      </c>
      <c r="AH125" s="354" t="s">
        <v>73</v>
      </c>
      <c r="AI125" s="354" t="s">
        <v>73</v>
      </c>
      <c r="AJ125" s="354" t="s">
        <v>73</v>
      </c>
      <c r="AK125" s="353">
        <v>39.83949733</v>
      </c>
      <c r="AL125" s="352" t="s">
        <v>347</v>
      </c>
    </row>
    <row r="126" spans="1:38" ht="26.25" customHeight="1" x14ac:dyDescent="0.2">
      <c r="A126" s="115" t="s">
        <v>344</v>
      </c>
      <c r="B126" s="115" t="s">
        <v>348</v>
      </c>
      <c r="C126" s="115" t="s">
        <v>349</v>
      </c>
      <c r="D126" s="115"/>
      <c r="E126" s="357" t="s">
        <v>72</v>
      </c>
      <c r="F126" s="353" t="s">
        <v>72</v>
      </c>
      <c r="G126" s="353" t="s">
        <v>72</v>
      </c>
      <c r="H126" s="353">
        <v>5.6299999999999996E-3</v>
      </c>
      <c r="I126" s="353" t="s">
        <v>72</v>
      </c>
      <c r="J126" s="353" t="s">
        <v>72</v>
      </c>
      <c r="K126" s="353" t="s">
        <v>72</v>
      </c>
      <c r="L126" s="353" t="s">
        <v>72</v>
      </c>
      <c r="M126" s="353" t="s">
        <v>72</v>
      </c>
      <c r="N126" s="353" t="s">
        <v>73</v>
      </c>
      <c r="O126" s="353" t="s">
        <v>73</v>
      </c>
      <c r="P126" s="353" t="s">
        <v>73</v>
      </c>
      <c r="Q126" s="353" t="s">
        <v>73</v>
      </c>
      <c r="R126" s="353" t="s">
        <v>73</v>
      </c>
      <c r="S126" s="353" t="s">
        <v>73</v>
      </c>
      <c r="T126" s="353" t="s">
        <v>73</v>
      </c>
      <c r="U126" s="353" t="s">
        <v>73</v>
      </c>
      <c r="V126" s="353" t="s">
        <v>73</v>
      </c>
      <c r="W126" s="353" t="s">
        <v>73</v>
      </c>
      <c r="X126" s="353" t="s">
        <v>73</v>
      </c>
      <c r="Y126" s="353" t="s">
        <v>73</v>
      </c>
      <c r="Z126" s="353" t="s">
        <v>73</v>
      </c>
      <c r="AA126" s="353" t="s">
        <v>73</v>
      </c>
      <c r="AB126" s="353" t="s">
        <v>73</v>
      </c>
      <c r="AC126" s="353" t="s">
        <v>73</v>
      </c>
      <c r="AD126" s="353" t="s">
        <v>73</v>
      </c>
      <c r="AE126" s="301">
        <v>0</v>
      </c>
      <c r="AF126" s="354" t="s">
        <v>73</v>
      </c>
      <c r="AG126" s="354" t="s">
        <v>73</v>
      </c>
      <c r="AH126" s="354" t="s">
        <v>73</v>
      </c>
      <c r="AI126" s="354" t="s">
        <v>73</v>
      </c>
      <c r="AJ126" s="354" t="s">
        <v>73</v>
      </c>
      <c r="AK126" s="353">
        <v>23.46</v>
      </c>
      <c r="AL126" s="352" t="s">
        <v>350</v>
      </c>
    </row>
    <row r="127" spans="1:38" ht="26.25" customHeight="1" x14ac:dyDescent="0.2">
      <c r="A127" s="115" t="s">
        <v>344</v>
      </c>
      <c r="B127" s="115" t="s">
        <v>351</v>
      </c>
      <c r="C127" s="115" t="s">
        <v>352</v>
      </c>
      <c r="D127" s="115"/>
      <c r="E127" s="285" t="s">
        <v>73</v>
      </c>
      <c r="F127" s="286" t="s">
        <v>73</v>
      </c>
      <c r="G127" s="286" t="s">
        <v>73</v>
      </c>
      <c r="H127" s="286">
        <v>1.8083999999999999E-2</v>
      </c>
      <c r="I127" s="286" t="s">
        <v>73</v>
      </c>
      <c r="J127" s="286" t="s">
        <v>73</v>
      </c>
      <c r="K127" s="286" t="s">
        <v>73</v>
      </c>
      <c r="L127" s="286" t="s">
        <v>73</v>
      </c>
      <c r="M127" s="286" t="s">
        <v>73</v>
      </c>
      <c r="N127" s="286" t="s">
        <v>73</v>
      </c>
      <c r="O127" s="286" t="s">
        <v>73</v>
      </c>
      <c r="P127" s="286" t="s">
        <v>73</v>
      </c>
      <c r="Q127" s="286" t="s">
        <v>73</v>
      </c>
      <c r="R127" s="286" t="s">
        <v>73</v>
      </c>
      <c r="S127" s="286" t="s">
        <v>73</v>
      </c>
      <c r="T127" s="286" t="s">
        <v>73</v>
      </c>
      <c r="U127" s="286" t="s">
        <v>73</v>
      </c>
      <c r="V127" s="286" t="s">
        <v>73</v>
      </c>
      <c r="W127" s="286" t="s">
        <v>73</v>
      </c>
      <c r="X127" s="286" t="s">
        <v>73</v>
      </c>
      <c r="Y127" s="286" t="s">
        <v>73</v>
      </c>
      <c r="Z127" s="286" t="s">
        <v>73</v>
      </c>
      <c r="AA127" s="286" t="s">
        <v>73</v>
      </c>
      <c r="AB127" s="286" t="s">
        <v>73</v>
      </c>
      <c r="AC127" s="286" t="s">
        <v>73</v>
      </c>
      <c r="AD127" s="286" t="s">
        <v>73</v>
      </c>
      <c r="AE127" s="286" t="s">
        <v>73</v>
      </c>
      <c r="AF127" s="286" t="s">
        <v>73</v>
      </c>
      <c r="AG127" s="286" t="s">
        <v>73</v>
      </c>
      <c r="AH127" s="286" t="s">
        <v>73</v>
      </c>
      <c r="AI127" s="286" t="s">
        <v>73</v>
      </c>
      <c r="AJ127" s="286" t="s">
        <v>73</v>
      </c>
      <c r="AK127" s="286">
        <v>23.2</v>
      </c>
      <c r="AL127" s="292" t="s">
        <v>467</v>
      </c>
    </row>
    <row r="128" spans="1:38" ht="26.25" customHeight="1" x14ac:dyDescent="0.2">
      <c r="A128" s="115" t="s">
        <v>344</v>
      </c>
      <c r="B128" s="115" t="s">
        <v>354</v>
      </c>
      <c r="C128" s="115" t="s">
        <v>355</v>
      </c>
      <c r="D128" s="115"/>
      <c r="E128" s="357" t="s">
        <v>67</v>
      </c>
      <c r="F128" s="353" t="s">
        <v>67</v>
      </c>
      <c r="G128" s="353" t="s">
        <v>67</v>
      </c>
      <c r="H128" s="353" t="s">
        <v>67</v>
      </c>
      <c r="I128" s="353" t="s">
        <v>67</v>
      </c>
      <c r="J128" s="353" t="s">
        <v>67</v>
      </c>
      <c r="K128" s="353" t="s">
        <v>67</v>
      </c>
      <c r="L128" s="353" t="s">
        <v>67</v>
      </c>
      <c r="M128" s="353" t="s">
        <v>67</v>
      </c>
      <c r="N128" s="353" t="s">
        <v>67</v>
      </c>
      <c r="O128" s="353" t="s">
        <v>67</v>
      </c>
      <c r="P128" s="353" t="s">
        <v>67</v>
      </c>
      <c r="Q128" s="353" t="s">
        <v>67</v>
      </c>
      <c r="R128" s="353" t="s">
        <v>67</v>
      </c>
      <c r="S128" s="353" t="s">
        <v>67</v>
      </c>
      <c r="T128" s="353" t="s">
        <v>67</v>
      </c>
      <c r="U128" s="353" t="s">
        <v>67</v>
      </c>
      <c r="V128" s="353" t="s">
        <v>67</v>
      </c>
      <c r="W128" s="353" t="s">
        <v>67</v>
      </c>
      <c r="X128" s="353" t="s">
        <v>67</v>
      </c>
      <c r="Y128" s="353" t="s">
        <v>67</v>
      </c>
      <c r="Z128" s="353" t="s">
        <v>67</v>
      </c>
      <c r="AA128" s="353" t="s">
        <v>67</v>
      </c>
      <c r="AB128" s="353" t="s">
        <v>67</v>
      </c>
      <c r="AC128" s="353" t="s">
        <v>67</v>
      </c>
      <c r="AD128" s="353" t="s">
        <v>67</v>
      </c>
      <c r="AE128" s="301">
        <v>0</v>
      </c>
      <c r="AF128" s="354" t="s">
        <v>73</v>
      </c>
      <c r="AG128" s="354" t="s">
        <v>73</v>
      </c>
      <c r="AH128" s="354" t="s">
        <v>73</v>
      </c>
      <c r="AI128" s="354" t="s">
        <v>73</v>
      </c>
      <c r="AJ128" s="354" t="s">
        <v>73</v>
      </c>
      <c r="AK128" s="353" t="s">
        <v>73</v>
      </c>
      <c r="AL128" s="352" t="s">
        <v>356</v>
      </c>
    </row>
    <row r="129" spans="1:38" ht="26.25" customHeight="1" x14ac:dyDescent="0.2">
      <c r="A129" s="115" t="s">
        <v>344</v>
      </c>
      <c r="B129" s="115" t="s">
        <v>357</v>
      </c>
      <c r="C129" s="115" t="s">
        <v>358</v>
      </c>
      <c r="D129" s="115"/>
      <c r="E129" s="357" t="s">
        <v>67</v>
      </c>
      <c r="F129" s="353" t="s">
        <v>67</v>
      </c>
      <c r="G129" s="353" t="s">
        <v>67</v>
      </c>
      <c r="H129" s="353" t="s">
        <v>67</v>
      </c>
      <c r="I129" s="353" t="s">
        <v>67</v>
      </c>
      <c r="J129" s="353" t="s">
        <v>67</v>
      </c>
      <c r="K129" s="353" t="s">
        <v>67</v>
      </c>
      <c r="L129" s="353" t="s">
        <v>67</v>
      </c>
      <c r="M129" s="353" t="s">
        <v>67</v>
      </c>
      <c r="N129" s="353" t="s">
        <v>67</v>
      </c>
      <c r="O129" s="353" t="s">
        <v>67</v>
      </c>
      <c r="P129" s="353" t="s">
        <v>67</v>
      </c>
      <c r="Q129" s="353" t="s">
        <v>67</v>
      </c>
      <c r="R129" s="353" t="s">
        <v>67</v>
      </c>
      <c r="S129" s="353" t="s">
        <v>67</v>
      </c>
      <c r="T129" s="353" t="s">
        <v>67</v>
      </c>
      <c r="U129" s="353" t="s">
        <v>67</v>
      </c>
      <c r="V129" s="353" t="s">
        <v>67</v>
      </c>
      <c r="W129" s="353" t="s">
        <v>67</v>
      </c>
      <c r="X129" s="353" t="s">
        <v>67</v>
      </c>
      <c r="Y129" s="353" t="s">
        <v>67</v>
      </c>
      <c r="Z129" s="353" t="s">
        <v>67</v>
      </c>
      <c r="AA129" s="353" t="s">
        <v>67</v>
      </c>
      <c r="AB129" s="353" t="s">
        <v>67</v>
      </c>
      <c r="AC129" s="353" t="s">
        <v>67</v>
      </c>
      <c r="AD129" s="353" t="s">
        <v>67</v>
      </c>
      <c r="AE129" s="301" t="s">
        <v>67</v>
      </c>
      <c r="AF129" s="354" t="s">
        <v>67</v>
      </c>
      <c r="AG129" s="354" t="s">
        <v>67</v>
      </c>
      <c r="AH129" s="354" t="s">
        <v>67</v>
      </c>
      <c r="AI129" s="354" t="s">
        <v>67</v>
      </c>
      <c r="AJ129" s="354" t="s">
        <v>67</v>
      </c>
      <c r="AK129" s="353" t="s">
        <v>67</v>
      </c>
      <c r="AL129" s="352" t="s">
        <v>356</v>
      </c>
    </row>
    <row r="130" spans="1:38" ht="26.25" customHeight="1" x14ac:dyDescent="0.2">
      <c r="A130" s="115" t="s">
        <v>344</v>
      </c>
      <c r="B130" s="115" t="s">
        <v>359</v>
      </c>
      <c r="C130" s="115" t="s">
        <v>360</v>
      </c>
      <c r="D130" s="115"/>
      <c r="E130" s="357">
        <v>3.530184E-3</v>
      </c>
      <c r="F130" s="353">
        <v>3.0026853999999999E-2</v>
      </c>
      <c r="G130" s="353">
        <v>1.9071100000000001E-4</v>
      </c>
      <c r="H130" s="353" t="s">
        <v>72</v>
      </c>
      <c r="I130" s="353">
        <v>1.62307E-5</v>
      </c>
      <c r="J130" s="353">
        <v>2.8403800000000001E-5</v>
      </c>
      <c r="K130" s="353">
        <v>4.0576800000000001E-5</v>
      </c>
      <c r="L130" s="353">
        <v>5.6807599999999998E-7</v>
      </c>
      <c r="M130" s="353">
        <v>2.8403800000000002E-4</v>
      </c>
      <c r="N130" s="353">
        <v>5.2749880000000004E-3</v>
      </c>
      <c r="O130" s="353">
        <v>4.0576799999999998E-4</v>
      </c>
      <c r="P130" s="353">
        <v>2.2723E-4</v>
      </c>
      <c r="Q130" s="353">
        <v>6.4922899999999995E-5</v>
      </c>
      <c r="R130" s="353" t="s">
        <v>72</v>
      </c>
      <c r="S130" s="353" t="s">
        <v>72</v>
      </c>
      <c r="T130" s="353">
        <v>5.6807600000000004E-4</v>
      </c>
      <c r="U130" s="353" t="s">
        <v>72</v>
      </c>
      <c r="V130" s="353" t="s">
        <v>72</v>
      </c>
      <c r="W130" s="353">
        <v>1.4201890500000001</v>
      </c>
      <c r="X130" s="353" t="s">
        <v>72</v>
      </c>
      <c r="Y130" s="353" t="s">
        <v>72</v>
      </c>
      <c r="Z130" s="353" t="s">
        <v>72</v>
      </c>
      <c r="AA130" s="353" t="s">
        <v>72</v>
      </c>
      <c r="AB130" s="353">
        <v>8.1153699999999995E-5</v>
      </c>
      <c r="AC130" s="353">
        <v>8.1153699999999999E-6</v>
      </c>
      <c r="AD130" s="353" t="s">
        <v>72</v>
      </c>
      <c r="AE130" s="301">
        <v>0</v>
      </c>
      <c r="AF130" s="354" t="s">
        <v>73</v>
      </c>
      <c r="AG130" s="354" t="s">
        <v>73</v>
      </c>
      <c r="AH130" s="354" t="s">
        <v>73</v>
      </c>
      <c r="AI130" s="354" t="s">
        <v>73</v>
      </c>
      <c r="AJ130" s="354" t="s">
        <v>73</v>
      </c>
      <c r="AK130" s="353">
        <v>4.0576829999999999</v>
      </c>
      <c r="AL130" s="352" t="s">
        <v>356</v>
      </c>
    </row>
    <row r="131" spans="1:38" ht="26.25" customHeight="1" x14ac:dyDescent="0.2">
      <c r="A131" s="115" t="s">
        <v>344</v>
      </c>
      <c r="B131" s="115" t="s">
        <v>361</v>
      </c>
      <c r="C131" s="115" t="s">
        <v>362</v>
      </c>
      <c r="D131" s="115"/>
      <c r="E131" s="357">
        <v>7.0325599999999998E-4</v>
      </c>
      <c r="F131" s="353">
        <v>2.7348900000000002E-4</v>
      </c>
      <c r="G131" s="353">
        <v>4.2976800000000002E-4</v>
      </c>
      <c r="H131" s="353" t="s">
        <v>72</v>
      </c>
      <c r="I131" s="353">
        <v>3.8640000000000001E-4</v>
      </c>
      <c r="J131" s="353">
        <v>5.8409399999999995E-4</v>
      </c>
      <c r="K131" s="353">
        <v>8.9860500000000002E-4</v>
      </c>
      <c r="L131" s="353">
        <v>2.0667899999999999E-5</v>
      </c>
      <c r="M131" s="353">
        <v>5.8604700000000002E-4</v>
      </c>
      <c r="N131" s="353">
        <v>1.4065128E-2</v>
      </c>
      <c r="O131" s="353">
        <v>1.172094E-3</v>
      </c>
      <c r="P131" s="353">
        <v>2.1097692000000001E-2</v>
      </c>
      <c r="Q131" s="353">
        <v>3.9069800000000003E-5</v>
      </c>
      <c r="R131" s="353">
        <v>1.56279E-4</v>
      </c>
      <c r="S131" s="353">
        <v>2.3441880000000001E-3</v>
      </c>
      <c r="T131" s="353">
        <v>1.17209E-4</v>
      </c>
      <c r="U131" s="353" t="s">
        <v>72</v>
      </c>
      <c r="V131" s="353" t="s">
        <v>72</v>
      </c>
      <c r="W131" s="353">
        <v>1.562792E-2</v>
      </c>
      <c r="X131" s="353" t="s">
        <v>72</v>
      </c>
      <c r="Y131" s="353" t="s">
        <v>72</v>
      </c>
      <c r="Z131" s="353" t="s">
        <v>72</v>
      </c>
      <c r="AA131" s="353" t="s">
        <v>72</v>
      </c>
      <c r="AB131" s="353">
        <v>1.56279E-5</v>
      </c>
      <c r="AC131" s="353">
        <v>3.9069800000000003E-5</v>
      </c>
      <c r="AD131" s="353">
        <v>7.8139600000000007E-6</v>
      </c>
      <c r="AE131" s="301">
        <v>0</v>
      </c>
      <c r="AF131" s="354" t="s">
        <v>73</v>
      </c>
      <c r="AG131" s="354" t="s">
        <v>73</v>
      </c>
      <c r="AH131" s="354" t="s">
        <v>73</v>
      </c>
      <c r="AI131" s="354" t="s">
        <v>73</v>
      </c>
      <c r="AJ131" s="354" t="s">
        <v>73</v>
      </c>
      <c r="AK131" s="353">
        <v>0.39069799999999999</v>
      </c>
      <c r="AL131" s="352" t="s">
        <v>356</v>
      </c>
    </row>
    <row r="132" spans="1:38" ht="26.25" customHeight="1" x14ac:dyDescent="0.2">
      <c r="A132" s="115" t="s">
        <v>344</v>
      </c>
      <c r="B132" s="115" t="s">
        <v>363</v>
      </c>
      <c r="C132" s="115" t="s">
        <v>364</v>
      </c>
      <c r="D132" s="115"/>
      <c r="E132" s="357" t="s">
        <v>67</v>
      </c>
      <c r="F132" s="353" t="s">
        <v>67</v>
      </c>
      <c r="G132" s="353" t="s">
        <v>67</v>
      </c>
      <c r="H132" s="353" t="s">
        <v>67</v>
      </c>
      <c r="I132" s="353" t="s">
        <v>67</v>
      </c>
      <c r="J132" s="353" t="s">
        <v>67</v>
      </c>
      <c r="K132" s="353" t="s">
        <v>67</v>
      </c>
      <c r="L132" s="353" t="s">
        <v>67</v>
      </c>
      <c r="M132" s="353" t="s">
        <v>67</v>
      </c>
      <c r="N132" s="353" t="s">
        <v>67</v>
      </c>
      <c r="O132" s="353" t="s">
        <v>67</v>
      </c>
      <c r="P132" s="353" t="s">
        <v>67</v>
      </c>
      <c r="Q132" s="353" t="s">
        <v>67</v>
      </c>
      <c r="R132" s="353" t="s">
        <v>67</v>
      </c>
      <c r="S132" s="353" t="s">
        <v>67</v>
      </c>
      <c r="T132" s="353" t="s">
        <v>67</v>
      </c>
      <c r="U132" s="353" t="s">
        <v>67</v>
      </c>
      <c r="V132" s="353" t="s">
        <v>67</v>
      </c>
      <c r="W132" s="353" t="s">
        <v>67</v>
      </c>
      <c r="X132" s="353" t="s">
        <v>67</v>
      </c>
      <c r="Y132" s="353" t="s">
        <v>67</v>
      </c>
      <c r="Z132" s="353" t="s">
        <v>67</v>
      </c>
      <c r="AA132" s="353" t="s">
        <v>67</v>
      </c>
      <c r="AB132" s="353" t="s">
        <v>67</v>
      </c>
      <c r="AC132" s="353" t="s">
        <v>67</v>
      </c>
      <c r="AD132" s="353" t="s">
        <v>67</v>
      </c>
      <c r="AE132" s="301"/>
      <c r="AF132" s="354" t="s">
        <v>67</v>
      </c>
      <c r="AG132" s="354" t="s">
        <v>67</v>
      </c>
      <c r="AH132" s="354" t="s">
        <v>67</v>
      </c>
      <c r="AI132" s="354" t="s">
        <v>67</v>
      </c>
      <c r="AJ132" s="354" t="s">
        <v>67</v>
      </c>
      <c r="AK132" s="353" t="s">
        <v>67</v>
      </c>
      <c r="AL132" s="352" t="s">
        <v>365</v>
      </c>
    </row>
    <row r="133" spans="1:38" ht="26.25" customHeight="1" x14ac:dyDescent="0.2">
      <c r="A133" s="115" t="s">
        <v>344</v>
      </c>
      <c r="B133" s="115" t="s">
        <v>366</v>
      </c>
      <c r="C133" s="115" t="s">
        <v>367</v>
      </c>
      <c r="D133" s="115"/>
      <c r="E133" s="357">
        <v>1.485E-5</v>
      </c>
      <c r="F133" s="353">
        <v>2.34E-7</v>
      </c>
      <c r="G133" s="353">
        <v>2.0339999999999999E-6</v>
      </c>
      <c r="H133" s="353" t="s">
        <v>73</v>
      </c>
      <c r="I133" s="353">
        <v>6.2460000000000002E-7</v>
      </c>
      <c r="J133" s="353">
        <v>6.2460000000000002E-7</v>
      </c>
      <c r="K133" s="353">
        <v>6.9408000000000003E-7</v>
      </c>
      <c r="L133" s="353" t="s">
        <v>72</v>
      </c>
      <c r="M133" s="353">
        <v>2.52E-6</v>
      </c>
      <c r="N133" s="353">
        <v>5.4053999999999999E-7</v>
      </c>
      <c r="O133" s="353">
        <v>9.0540000000000002E-8</v>
      </c>
      <c r="P133" s="353">
        <v>2.6820000000000001E-5</v>
      </c>
      <c r="Q133" s="353">
        <v>2.4498000000000001E-7</v>
      </c>
      <c r="R133" s="353">
        <v>2.4408E-7</v>
      </c>
      <c r="S133" s="353">
        <v>2.2373999999999999E-7</v>
      </c>
      <c r="T133" s="353">
        <v>3.1194000000000003E-7</v>
      </c>
      <c r="U133" s="353">
        <v>3.5604E-7</v>
      </c>
      <c r="V133" s="353">
        <v>2.8821599999999999E-6</v>
      </c>
      <c r="W133" s="353">
        <v>4.8599999999999998E-7</v>
      </c>
      <c r="X133" s="353">
        <v>2.3759999999999999E-10</v>
      </c>
      <c r="Y133" s="353">
        <v>1.2977999999999999E-10</v>
      </c>
      <c r="Z133" s="353">
        <v>1.1592E-10</v>
      </c>
      <c r="AA133" s="353">
        <v>1.2582000000000001E-10</v>
      </c>
      <c r="AB133" s="353">
        <v>6.0911999999999996E-10</v>
      </c>
      <c r="AC133" s="353">
        <v>2.7E-6</v>
      </c>
      <c r="AD133" s="353">
        <v>7.3799999999999996E-6</v>
      </c>
      <c r="AE133" s="301"/>
      <c r="AF133" s="354" t="s">
        <v>73</v>
      </c>
      <c r="AG133" s="354" t="s">
        <v>73</v>
      </c>
      <c r="AH133" s="354" t="s">
        <v>73</v>
      </c>
      <c r="AI133" s="354" t="s">
        <v>73</v>
      </c>
      <c r="AJ133" s="354" t="s">
        <v>73</v>
      </c>
      <c r="AK133" s="354">
        <v>120</v>
      </c>
      <c r="AL133" s="352" t="s">
        <v>368</v>
      </c>
    </row>
    <row r="134" spans="1:38" ht="26.25" customHeight="1" x14ac:dyDescent="0.2">
      <c r="A134" s="115" t="s">
        <v>344</v>
      </c>
      <c r="B134" s="115" t="s">
        <v>369</v>
      </c>
      <c r="C134" s="115" t="s">
        <v>370</v>
      </c>
      <c r="D134" s="115"/>
      <c r="E134" s="357" t="s">
        <v>67</v>
      </c>
      <c r="F134" s="353" t="s">
        <v>67</v>
      </c>
      <c r="G134" s="353" t="s">
        <v>67</v>
      </c>
      <c r="H134" s="353" t="s">
        <v>67</v>
      </c>
      <c r="I134" s="353" t="s">
        <v>67</v>
      </c>
      <c r="J134" s="353" t="s">
        <v>67</v>
      </c>
      <c r="K134" s="353" t="s">
        <v>67</v>
      </c>
      <c r="L134" s="353" t="s">
        <v>67</v>
      </c>
      <c r="M134" s="353" t="s">
        <v>67</v>
      </c>
      <c r="N134" s="353" t="s">
        <v>67</v>
      </c>
      <c r="O134" s="353" t="s">
        <v>67</v>
      </c>
      <c r="P134" s="353" t="s">
        <v>67</v>
      </c>
      <c r="Q134" s="353" t="s">
        <v>67</v>
      </c>
      <c r="R134" s="353" t="s">
        <v>67</v>
      </c>
      <c r="S134" s="353" t="s">
        <v>67</v>
      </c>
      <c r="T134" s="353" t="s">
        <v>67</v>
      </c>
      <c r="U134" s="353" t="s">
        <v>67</v>
      </c>
      <c r="V134" s="353" t="s">
        <v>67</v>
      </c>
      <c r="W134" s="353" t="s">
        <v>67</v>
      </c>
      <c r="X134" s="353" t="s">
        <v>67</v>
      </c>
      <c r="Y134" s="353" t="s">
        <v>67</v>
      </c>
      <c r="Z134" s="353" t="s">
        <v>67</v>
      </c>
      <c r="AA134" s="353" t="s">
        <v>67</v>
      </c>
      <c r="AB134" s="353" t="s">
        <v>67</v>
      </c>
      <c r="AC134" s="353" t="s">
        <v>67</v>
      </c>
      <c r="AD134" s="353" t="s">
        <v>67</v>
      </c>
      <c r="AE134" s="301"/>
      <c r="AF134" s="354" t="s">
        <v>67</v>
      </c>
      <c r="AG134" s="354" t="s">
        <v>67</v>
      </c>
      <c r="AH134" s="354" t="s">
        <v>67</v>
      </c>
      <c r="AI134" s="354" t="s">
        <v>67</v>
      </c>
      <c r="AJ134" s="354" t="s">
        <v>67</v>
      </c>
      <c r="AK134" s="353" t="s">
        <v>67</v>
      </c>
      <c r="AL134" s="352" t="s">
        <v>63</v>
      </c>
    </row>
    <row r="135" spans="1:38" ht="26.25" customHeight="1" x14ac:dyDescent="0.25">
      <c r="A135" s="115" t="s">
        <v>344</v>
      </c>
      <c r="B135" s="115" t="s">
        <v>371</v>
      </c>
      <c r="C135" s="115" t="s">
        <v>372</v>
      </c>
      <c r="D135" s="115">
        <v>0</v>
      </c>
      <c r="E135" s="321">
        <v>0.16763400000000001</v>
      </c>
      <c r="F135" s="282">
        <v>6.4839999999999995E-2</v>
      </c>
      <c r="G135" s="282">
        <v>5.7990000000000003E-3</v>
      </c>
      <c r="H135" s="283" t="s">
        <v>72</v>
      </c>
      <c r="I135" s="282">
        <v>0.22087699999999999</v>
      </c>
      <c r="J135" s="282">
        <v>0.23774500000000001</v>
      </c>
      <c r="K135" s="282">
        <v>0.24459800000000001</v>
      </c>
      <c r="L135" s="282">
        <v>9.2768000000000003E-2</v>
      </c>
      <c r="M135" s="282">
        <v>2.9430879999999999</v>
      </c>
      <c r="N135" s="282">
        <v>2.5829999999999999E-2</v>
      </c>
      <c r="O135" s="282">
        <v>5.2719999999999998E-3</v>
      </c>
      <c r="P135" s="283" t="s">
        <v>72</v>
      </c>
      <c r="Q135" s="282">
        <v>2.1613E-2</v>
      </c>
      <c r="R135" s="282">
        <v>5.2700000000000002E-4</v>
      </c>
      <c r="S135" s="282">
        <v>1.0543E-2</v>
      </c>
      <c r="T135" s="283" t="s">
        <v>72</v>
      </c>
      <c r="U135" s="282">
        <v>3.6900000000000001E-3</v>
      </c>
      <c r="V135" s="282">
        <v>0.92409699999999995</v>
      </c>
      <c r="W135" s="282">
        <v>0.52715199999999995</v>
      </c>
      <c r="X135" s="282">
        <v>0.122826</v>
      </c>
      <c r="Y135" s="282">
        <v>0.24407100000000001</v>
      </c>
      <c r="Z135" s="282">
        <v>0.29942200000000002</v>
      </c>
      <c r="AA135" s="283" t="s">
        <v>72</v>
      </c>
      <c r="AB135" s="283" t="s">
        <v>72</v>
      </c>
      <c r="AC135" s="283" t="s">
        <v>72</v>
      </c>
      <c r="AD135" s="283" t="s">
        <v>72</v>
      </c>
      <c r="AE135" s="283">
        <v>0</v>
      </c>
      <c r="AF135" s="283" t="s">
        <v>73</v>
      </c>
      <c r="AG135" s="283" t="s">
        <v>73</v>
      </c>
      <c r="AH135" s="283" t="s">
        <v>73</v>
      </c>
      <c r="AI135" s="283" t="s">
        <v>73</v>
      </c>
      <c r="AJ135" s="283" t="s">
        <v>73</v>
      </c>
      <c r="AK135" s="282">
        <v>52.715179999999997</v>
      </c>
      <c r="AL135" s="306" t="s">
        <v>373</v>
      </c>
    </row>
    <row r="136" spans="1:38" ht="26.25" customHeight="1" x14ac:dyDescent="0.2">
      <c r="A136" s="115" t="s">
        <v>344</v>
      </c>
      <c r="B136" s="115" t="s">
        <v>374</v>
      </c>
      <c r="C136" s="115" t="s">
        <v>375</v>
      </c>
      <c r="D136" s="115"/>
      <c r="E136" s="357" t="s">
        <v>73</v>
      </c>
      <c r="F136" s="353">
        <v>2.718687E-3</v>
      </c>
      <c r="G136" s="353" t="s">
        <v>73</v>
      </c>
      <c r="H136" s="353">
        <v>0.43056646999999998</v>
      </c>
      <c r="I136" s="353" t="s">
        <v>73</v>
      </c>
      <c r="J136" s="353" t="s">
        <v>73</v>
      </c>
      <c r="K136" s="353" t="s">
        <v>73</v>
      </c>
      <c r="L136" s="353" t="s">
        <v>73</v>
      </c>
      <c r="M136" s="353" t="s">
        <v>73</v>
      </c>
      <c r="N136" s="353" t="s">
        <v>73</v>
      </c>
      <c r="O136" s="353" t="s">
        <v>73</v>
      </c>
      <c r="P136" s="353" t="s">
        <v>73</v>
      </c>
      <c r="Q136" s="353" t="s">
        <v>73</v>
      </c>
      <c r="R136" s="353" t="s">
        <v>73</v>
      </c>
      <c r="S136" s="353" t="s">
        <v>73</v>
      </c>
      <c r="T136" s="353" t="s">
        <v>73</v>
      </c>
      <c r="U136" s="353" t="s">
        <v>73</v>
      </c>
      <c r="V136" s="353" t="s">
        <v>73</v>
      </c>
      <c r="W136" s="353" t="s">
        <v>73</v>
      </c>
      <c r="X136" s="353" t="s">
        <v>73</v>
      </c>
      <c r="Y136" s="353" t="s">
        <v>73</v>
      </c>
      <c r="Z136" s="353" t="s">
        <v>73</v>
      </c>
      <c r="AA136" s="353" t="s">
        <v>73</v>
      </c>
      <c r="AB136" s="353" t="s">
        <v>73</v>
      </c>
      <c r="AC136" s="353" t="s">
        <v>73</v>
      </c>
      <c r="AD136" s="353" t="s">
        <v>73</v>
      </c>
      <c r="AE136" s="301">
        <v>0</v>
      </c>
      <c r="AF136" s="354" t="s">
        <v>73</v>
      </c>
      <c r="AG136" s="354" t="s">
        <v>73</v>
      </c>
      <c r="AH136" s="354" t="s">
        <v>73</v>
      </c>
      <c r="AI136" s="354" t="s">
        <v>73</v>
      </c>
      <c r="AJ136" s="354" t="s">
        <v>73</v>
      </c>
      <c r="AK136" s="353">
        <v>181.2458</v>
      </c>
      <c r="AL136" s="352" t="s">
        <v>376</v>
      </c>
    </row>
    <row r="137" spans="1:38" ht="26.25" customHeight="1" x14ac:dyDescent="0.2">
      <c r="A137" s="115" t="s">
        <v>344</v>
      </c>
      <c r="B137" s="115" t="s">
        <v>377</v>
      </c>
      <c r="C137" s="115" t="s">
        <v>378</v>
      </c>
      <c r="D137" s="115" t="s">
        <v>379</v>
      </c>
      <c r="E137" s="357" t="s">
        <v>73</v>
      </c>
      <c r="F137" s="353" t="s">
        <v>71</v>
      </c>
      <c r="G137" s="353" t="s">
        <v>73</v>
      </c>
      <c r="H137" s="353" t="s">
        <v>73</v>
      </c>
      <c r="I137" s="353" t="s">
        <v>73</v>
      </c>
      <c r="J137" s="353" t="s">
        <v>73</v>
      </c>
      <c r="K137" s="353" t="s">
        <v>73</v>
      </c>
      <c r="L137" s="353" t="s">
        <v>73</v>
      </c>
      <c r="M137" s="353" t="s">
        <v>73</v>
      </c>
      <c r="N137" s="353" t="s">
        <v>73</v>
      </c>
      <c r="O137" s="353" t="s">
        <v>73</v>
      </c>
      <c r="P137" s="353" t="s">
        <v>73</v>
      </c>
      <c r="Q137" s="353" t="s">
        <v>73</v>
      </c>
      <c r="R137" s="353" t="s">
        <v>73</v>
      </c>
      <c r="S137" s="353" t="s">
        <v>73</v>
      </c>
      <c r="T137" s="353" t="s">
        <v>73</v>
      </c>
      <c r="U137" s="353" t="s">
        <v>73</v>
      </c>
      <c r="V137" s="353" t="s">
        <v>73</v>
      </c>
      <c r="W137" s="353" t="s">
        <v>73</v>
      </c>
      <c r="X137" s="353" t="s">
        <v>73</v>
      </c>
      <c r="Y137" s="353" t="s">
        <v>73</v>
      </c>
      <c r="Z137" s="353" t="s">
        <v>73</v>
      </c>
      <c r="AA137" s="353" t="s">
        <v>73</v>
      </c>
      <c r="AB137" s="353" t="s">
        <v>73</v>
      </c>
      <c r="AC137" s="353" t="s">
        <v>73</v>
      </c>
      <c r="AD137" s="353" t="s">
        <v>73</v>
      </c>
      <c r="AE137" s="301"/>
      <c r="AF137" s="354" t="s">
        <v>73</v>
      </c>
      <c r="AG137" s="354" t="s">
        <v>73</v>
      </c>
      <c r="AH137" s="354" t="s">
        <v>73</v>
      </c>
      <c r="AI137" s="354" t="s">
        <v>73</v>
      </c>
      <c r="AJ137" s="354" t="s">
        <v>73</v>
      </c>
      <c r="AK137" s="353" t="s">
        <v>71</v>
      </c>
      <c r="AL137" s="352" t="s">
        <v>380</v>
      </c>
    </row>
    <row r="138" spans="1:38" ht="26.25" customHeight="1" x14ac:dyDescent="0.2">
      <c r="A138" s="115" t="s">
        <v>344</v>
      </c>
      <c r="B138" s="115" t="s">
        <v>381</v>
      </c>
      <c r="C138" s="115" t="s">
        <v>382</v>
      </c>
      <c r="D138" s="115" t="s">
        <v>379</v>
      </c>
      <c r="E138" s="357" t="s">
        <v>73</v>
      </c>
      <c r="F138" s="353" t="s">
        <v>73</v>
      </c>
      <c r="G138" s="353" t="s">
        <v>73</v>
      </c>
      <c r="H138" s="353" t="s">
        <v>71</v>
      </c>
      <c r="I138" s="353" t="s">
        <v>73</v>
      </c>
      <c r="J138" s="353" t="s">
        <v>73</v>
      </c>
      <c r="K138" s="353" t="s">
        <v>73</v>
      </c>
      <c r="L138" s="353" t="s">
        <v>73</v>
      </c>
      <c r="M138" s="353" t="s">
        <v>73</v>
      </c>
      <c r="N138" s="353" t="s">
        <v>73</v>
      </c>
      <c r="O138" s="353" t="s">
        <v>73</v>
      </c>
      <c r="P138" s="353" t="s">
        <v>73</v>
      </c>
      <c r="Q138" s="353" t="s">
        <v>73</v>
      </c>
      <c r="R138" s="353" t="s">
        <v>73</v>
      </c>
      <c r="S138" s="353" t="s">
        <v>73</v>
      </c>
      <c r="T138" s="353" t="s">
        <v>73</v>
      </c>
      <c r="U138" s="353" t="s">
        <v>73</v>
      </c>
      <c r="V138" s="353" t="s">
        <v>73</v>
      </c>
      <c r="W138" s="353" t="s">
        <v>73</v>
      </c>
      <c r="X138" s="353" t="s">
        <v>73</v>
      </c>
      <c r="Y138" s="353" t="s">
        <v>73</v>
      </c>
      <c r="Z138" s="353" t="s">
        <v>73</v>
      </c>
      <c r="AA138" s="353" t="s">
        <v>73</v>
      </c>
      <c r="AB138" s="353" t="s">
        <v>73</v>
      </c>
      <c r="AC138" s="353" t="s">
        <v>73</v>
      </c>
      <c r="AD138" s="353" t="s">
        <v>73</v>
      </c>
      <c r="AE138" s="301">
        <v>0</v>
      </c>
      <c r="AF138" s="354" t="s">
        <v>73</v>
      </c>
      <c r="AG138" s="354" t="s">
        <v>73</v>
      </c>
      <c r="AH138" s="354" t="s">
        <v>73</v>
      </c>
      <c r="AI138" s="354" t="s">
        <v>73</v>
      </c>
      <c r="AJ138" s="354" t="s">
        <v>73</v>
      </c>
      <c r="AK138" s="353">
        <v>269.10404390000002</v>
      </c>
      <c r="AL138" s="352" t="s">
        <v>383</v>
      </c>
    </row>
    <row r="139" spans="1:38" ht="26.25" customHeight="1" x14ac:dyDescent="0.2">
      <c r="A139" s="115" t="s">
        <v>344</v>
      </c>
      <c r="B139" s="115" t="s">
        <v>384</v>
      </c>
      <c r="C139" s="115" t="s">
        <v>385</v>
      </c>
      <c r="D139" s="115"/>
      <c r="E139" s="287" t="s">
        <v>72</v>
      </c>
      <c r="F139" s="286" t="s">
        <v>72</v>
      </c>
      <c r="G139" s="286" t="s">
        <v>72</v>
      </c>
      <c r="H139" s="286" t="s">
        <v>72</v>
      </c>
      <c r="I139" s="286">
        <v>0.41214000000000001</v>
      </c>
      <c r="J139" s="286">
        <v>0.41214000000000001</v>
      </c>
      <c r="K139" s="286">
        <v>0.41214000000000001</v>
      </c>
      <c r="L139" s="286" t="s">
        <v>72</v>
      </c>
      <c r="M139" s="286" t="s">
        <v>72</v>
      </c>
      <c r="N139" s="286">
        <v>1.4400000000000001E-3</v>
      </c>
      <c r="O139" s="286">
        <v>2.911E-3</v>
      </c>
      <c r="P139" s="286">
        <v>2.911E-3</v>
      </c>
      <c r="Q139" s="286">
        <v>4.6210000000000001E-3</v>
      </c>
      <c r="R139" s="286">
        <v>4.4140000000000004E-3</v>
      </c>
      <c r="S139" s="286">
        <v>1.0237E-2</v>
      </c>
      <c r="T139" s="286" t="s">
        <v>72</v>
      </c>
      <c r="U139" s="286" t="s">
        <v>72</v>
      </c>
      <c r="V139" s="286" t="s">
        <v>72</v>
      </c>
      <c r="W139" s="286">
        <v>4.1616780000000002</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5423</v>
      </c>
      <c r="AL139" s="292" t="s">
        <v>386</v>
      </c>
    </row>
    <row r="140" spans="1:38" ht="26.25" customHeight="1" x14ac:dyDescent="0.25">
      <c r="A140" s="115" t="s">
        <v>387</v>
      </c>
      <c r="B140" s="115" t="s">
        <v>388</v>
      </c>
      <c r="C140" s="115" t="s">
        <v>389</v>
      </c>
      <c r="D140" s="115"/>
      <c r="E140" s="324" t="s">
        <v>72</v>
      </c>
      <c r="F140" s="303" t="s">
        <v>72</v>
      </c>
      <c r="G140" s="303" t="s">
        <v>73</v>
      </c>
      <c r="H140" s="348">
        <v>0.61907400000000001</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48">
        <v>1360.1030000000001</v>
      </c>
      <c r="AL140" s="304" t="s">
        <v>390</v>
      </c>
    </row>
    <row r="141" spans="1:38" s="10" customFormat="1" ht="37.5" customHeight="1" x14ac:dyDescent="0.2">
      <c r="A141" s="119"/>
      <c r="B141" s="120" t="s">
        <v>391</v>
      </c>
      <c r="C141" s="121" t="s">
        <v>476</v>
      </c>
      <c r="D141" s="119" t="s">
        <v>393</v>
      </c>
      <c r="E141" s="237">
        <f t="shared" ref="E141:AD141" si="0">SUM(E14:E140)</f>
        <v>55.769609925179388</v>
      </c>
      <c r="F141" s="237">
        <f t="shared" si="0"/>
        <v>54.622608563269523</v>
      </c>
      <c r="G141" s="237">
        <f t="shared" si="0"/>
        <v>18.780998162754827</v>
      </c>
      <c r="H141" s="237">
        <f t="shared" si="0"/>
        <v>36.291529550224787</v>
      </c>
      <c r="I141" s="237">
        <f t="shared" si="0"/>
        <v>16.162721510878182</v>
      </c>
      <c r="J141" s="237">
        <f t="shared" si="0"/>
        <v>27.972601689867062</v>
      </c>
      <c r="K141" s="237">
        <f t="shared" si="0"/>
        <v>48.479820522044875</v>
      </c>
      <c r="L141" s="237">
        <f t="shared" si="0"/>
        <v>2.4703528689716934</v>
      </c>
      <c r="M141" s="237">
        <f t="shared" si="0"/>
        <v>150.95048812254225</v>
      </c>
      <c r="N141" s="237">
        <f t="shared" si="0"/>
        <v>3.0162886040399974</v>
      </c>
      <c r="O141" s="237">
        <f t="shared" si="0"/>
        <v>0.1666255474390666</v>
      </c>
      <c r="P141" s="237">
        <f t="shared" si="0"/>
        <v>0.14892166379597235</v>
      </c>
      <c r="Q141" s="237">
        <f t="shared" si="0"/>
        <v>0.14899274885518893</v>
      </c>
      <c r="R141" s="237">
        <f t="shared" si="0"/>
        <v>1.333092319403915</v>
      </c>
      <c r="S141" s="237">
        <f t="shared" si="0"/>
        <v>4.4625401554532775</v>
      </c>
      <c r="T141" s="237">
        <f t="shared" si="0"/>
        <v>3.6223072182263896</v>
      </c>
      <c r="U141" s="237">
        <f t="shared" si="0"/>
        <v>0.25200019984879773</v>
      </c>
      <c r="V141" s="237">
        <f t="shared" si="0"/>
        <v>24.787215980952826</v>
      </c>
      <c r="W141" s="237">
        <f t="shared" si="0"/>
        <v>22.386026421900006</v>
      </c>
      <c r="X141" s="237">
        <f t="shared" si="0"/>
        <v>3.6715556455388474</v>
      </c>
      <c r="Y141" s="237">
        <f t="shared" si="0"/>
        <v>3.9754205849187834</v>
      </c>
      <c r="Z141" s="237">
        <f t="shared" si="0"/>
        <v>1.7626542680310204</v>
      </c>
      <c r="AA141" s="237">
        <f t="shared" si="0"/>
        <v>1.91815289290752</v>
      </c>
      <c r="AB141" s="237">
        <f t="shared" si="0"/>
        <v>10.660381639882674</v>
      </c>
      <c r="AC141" s="237">
        <f t="shared" si="0"/>
        <v>0.27021505249545968</v>
      </c>
      <c r="AD141" s="237">
        <f t="shared" si="0"/>
        <v>1.1617358089441867</v>
      </c>
      <c r="AE141" s="37"/>
      <c r="AF141" s="239"/>
      <c r="AG141" s="239"/>
      <c r="AH141" s="239"/>
      <c r="AI141" s="239"/>
      <c r="AJ141" s="239"/>
      <c r="AK141" s="239"/>
      <c r="AL141" s="120"/>
    </row>
    <row r="142" spans="1:38" ht="15" customHeight="1" x14ac:dyDescent="0.25">
      <c r="A142" s="39"/>
      <c r="B142" s="40"/>
      <c r="C142" s="41"/>
      <c r="D142" s="42"/>
      <c r="E142" s="113"/>
      <c r="F142" s="113"/>
      <c r="G142" s="113"/>
      <c r="H142" s="113"/>
      <c r="I142" s="113"/>
      <c r="J142" s="113"/>
      <c r="K142" s="113"/>
      <c r="L142" s="113"/>
      <c r="M142" s="113"/>
      <c r="N142" s="113"/>
      <c r="O142" s="153"/>
      <c r="P142" s="153"/>
      <c r="Q142" s="153"/>
      <c r="R142" s="153"/>
      <c r="S142" s="153"/>
      <c r="T142" s="153"/>
      <c r="U142" s="153"/>
      <c r="V142" s="153"/>
      <c r="W142" s="153"/>
      <c r="X142" s="153"/>
      <c r="Y142" s="153"/>
      <c r="Z142" s="153"/>
      <c r="AA142" s="153"/>
      <c r="AB142" s="153"/>
      <c r="AC142" s="153"/>
      <c r="AD142" s="153"/>
      <c r="AE142" s="44"/>
      <c r="AF142" s="195"/>
      <c r="AG142" s="195"/>
      <c r="AH142" s="195"/>
      <c r="AI142" s="195"/>
      <c r="AJ142" s="195"/>
      <c r="AK142" s="195"/>
      <c r="AL142" s="40"/>
    </row>
    <row r="143" spans="1:38" ht="26.25" customHeight="1" x14ac:dyDescent="0.2">
      <c r="A143" s="46"/>
      <c r="B143" s="47" t="s">
        <v>394</v>
      </c>
      <c r="C143" s="48" t="s">
        <v>395</v>
      </c>
      <c r="D143" s="49" t="s">
        <v>396</v>
      </c>
      <c r="E143" s="154"/>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51"/>
      <c r="AF143" s="196"/>
      <c r="AG143" s="196"/>
      <c r="AH143" s="196"/>
      <c r="AI143" s="196"/>
      <c r="AJ143" s="196"/>
      <c r="AK143" s="196"/>
      <c r="AL143" s="47" t="s">
        <v>63</v>
      </c>
    </row>
    <row r="144" spans="1:38" ht="26.25" customHeight="1" x14ac:dyDescent="0.2">
      <c r="A144" s="46"/>
      <c r="B144" s="47" t="s">
        <v>397</v>
      </c>
      <c r="C144" s="48" t="s">
        <v>398</v>
      </c>
      <c r="D144" s="49" t="s">
        <v>396</v>
      </c>
      <c r="E144" s="154"/>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51"/>
      <c r="AF144" s="196"/>
      <c r="AG144" s="196"/>
      <c r="AH144" s="196"/>
      <c r="AI144" s="196"/>
      <c r="AJ144" s="196"/>
      <c r="AK144" s="196"/>
      <c r="AL144" s="47" t="s">
        <v>63</v>
      </c>
    </row>
    <row r="145" spans="1:38" ht="26.25" customHeight="1" x14ac:dyDescent="0.2">
      <c r="A145" s="46"/>
      <c r="B145" s="47" t="s">
        <v>399</v>
      </c>
      <c r="C145" s="48" t="s">
        <v>400</v>
      </c>
      <c r="D145" s="49" t="s">
        <v>396</v>
      </c>
      <c r="E145" s="154"/>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51"/>
      <c r="AF145" s="196"/>
      <c r="AG145" s="196"/>
      <c r="AH145" s="196"/>
      <c r="AI145" s="196"/>
      <c r="AJ145" s="196"/>
      <c r="AK145" s="196"/>
      <c r="AL145" s="47" t="s">
        <v>63</v>
      </c>
    </row>
    <row r="146" spans="1:38" ht="26.25" customHeight="1" x14ac:dyDescent="0.2">
      <c r="A146" s="46"/>
      <c r="B146" s="47" t="s">
        <v>401</v>
      </c>
      <c r="C146" s="48" t="s">
        <v>402</v>
      </c>
      <c r="D146" s="49" t="s">
        <v>396</v>
      </c>
      <c r="E146" s="154"/>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51"/>
      <c r="AF146" s="196"/>
      <c r="AG146" s="196"/>
      <c r="AH146" s="196"/>
      <c r="AI146" s="196"/>
      <c r="AJ146" s="196"/>
      <c r="AK146" s="196"/>
      <c r="AL146" s="47" t="s">
        <v>63</v>
      </c>
    </row>
    <row r="147" spans="1:38" ht="26.25" customHeight="1" x14ac:dyDescent="0.2">
      <c r="A147" s="46"/>
      <c r="B147" s="47" t="s">
        <v>403</v>
      </c>
      <c r="C147" s="48" t="s">
        <v>404</v>
      </c>
      <c r="D147" s="49" t="s">
        <v>396</v>
      </c>
      <c r="E147" s="154"/>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51"/>
      <c r="AF147" s="196"/>
      <c r="AG147" s="196"/>
      <c r="AH147" s="196"/>
      <c r="AI147" s="196"/>
      <c r="AJ147" s="196"/>
      <c r="AK147" s="196"/>
      <c r="AL147" s="47" t="s">
        <v>63</v>
      </c>
    </row>
    <row r="148" spans="1:38" ht="26.25" customHeight="1" x14ac:dyDescent="0.2">
      <c r="A148" s="46"/>
      <c r="B148" s="47" t="s">
        <v>405</v>
      </c>
      <c r="C148" s="48" t="s">
        <v>406</v>
      </c>
      <c r="D148" s="49" t="s">
        <v>396</v>
      </c>
      <c r="E148" s="154"/>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51"/>
      <c r="AF148" s="196"/>
      <c r="AG148" s="196"/>
      <c r="AH148" s="196"/>
      <c r="AI148" s="196"/>
      <c r="AJ148" s="196"/>
      <c r="AK148" s="196"/>
      <c r="AL148" s="47" t="s">
        <v>112</v>
      </c>
    </row>
    <row r="149" spans="1:38" ht="26.25" customHeight="1" x14ac:dyDescent="0.2">
      <c r="A149" s="46"/>
      <c r="B149" s="47" t="s">
        <v>407</v>
      </c>
      <c r="C149" s="48" t="s">
        <v>408</v>
      </c>
      <c r="D149" s="49" t="s">
        <v>396</v>
      </c>
      <c r="E149" s="154"/>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51"/>
      <c r="AF149" s="196"/>
      <c r="AG149" s="196"/>
      <c r="AH149" s="196"/>
      <c r="AI149" s="196"/>
      <c r="AJ149" s="196"/>
      <c r="AK149" s="196"/>
      <c r="AL149" s="47" t="s">
        <v>112</v>
      </c>
    </row>
    <row r="150" spans="1:38" ht="15" customHeight="1" x14ac:dyDescent="0.25">
      <c r="A150" s="52"/>
      <c r="B150" s="53"/>
      <c r="C150" s="53"/>
      <c r="D150" s="42"/>
      <c r="E150" s="113"/>
      <c r="F150" s="113"/>
      <c r="G150" s="113"/>
      <c r="H150" s="113"/>
      <c r="I150" s="113"/>
      <c r="J150" s="113"/>
      <c r="K150" s="113"/>
      <c r="L150" s="113"/>
      <c r="M150" s="113"/>
      <c r="N150" s="113"/>
      <c r="O150" s="155"/>
      <c r="P150" s="155"/>
      <c r="Q150" s="155"/>
      <c r="R150" s="155"/>
      <c r="S150" s="155"/>
      <c r="T150" s="155"/>
      <c r="U150" s="155"/>
      <c r="V150" s="155"/>
      <c r="W150" s="155"/>
      <c r="X150" s="155"/>
      <c r="Y150" s="155"/>
      <c r="Z150" s="155"/>
      <c r="AA150" s="155"/>
      <c r="AB150" s="155"/>
      <c r="AC150" s="155"/>
      <c r="AD150" s="155"/>
      <c r="AE150" s="54"/>
      <c r="AF150" s="197"/>
      <c r="AG150" s="197"/>
      <c r="AH150" s="197"/>
      <c r="AI150" s="197"/>
      <c r="AJ150" s="197"/>
      <c r="AK150" s="197"/>
      <c r="AL150" s="55"/>
    </row>
    <row r="151" spans="1:38" ht="26.25" customHeight="1" x14ac:dyDescent="0.2">
      <c r="A151" s="56"/>
      <c r="B151" s="57" t="s">
        <v>409</v>
      </c>
      <c r="C151" s="58" t="s">
        <v>410</v>
      </c>
      <c r="D151" s="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c r="AA151" s="156"/>
      <c r="AB151" s="156"/>
      <c r="AC151" s="156"/>
      <c r="AD151" s="156"/>
      <c r="AE151" s="60"/>
      <c r="AF151" s="198"/>
      <c r="AG151" s="198"/>
      <c r="AH151" s="198"/>
      <c r="AI151" s="198"/>
      <c r="AJ151" s="198"/>
      <c r="AK151" s="198"/>
      <c r="AL151" s="57"/>
    </row>
    <row r="152" spans="1:38" ht="37.5" customHeight="1" x14ac:dyDescent="0.2">
      <c r="A152" s="61"/>
      <c r="B152" s="62" t="s">
        <v>411</v>
      </c>
      <c r="C152" s="63" t="s">
        <v>412</v>
      </c>
      <c r="D152" s="61" t="s">
        <v>413</v>
      </c>
      <c r="E152" s="157">
        <f t="shared" ref="E152:AD152" si="1">E141 + E151 + IF(AND(OR($B$4="AT",$B$4="BE",$B$4="CH",$B$4="GB",$B$4="IE",$B$4="LT",$B$4="LU",$B$4="NL"),SUM(E143:E149)&gt;0),SUM(E143:E149)-SUM(E27:E33),0)</f>
        <v>55.769609925179388</v>
      </c>
      <c r="F152" s="157">
        <f t="shared" si="1"/>
        <v>54.622608563269523</v>
      </c>
      <c r="G152" s="157">
        <f t="shared" si="1"/>
        <v>18.780998162754827</v>
      </c>
      <c r="H152" s="157">
        <f t="shared" si="1"/>
        <v>36.291529550224787</v>
      </c>
      <c r="I152" s="157">
        <f t="shared" si="1"/>
        <v>16.162721510878182</v>
      </c>
      <c r="J152" s="157">
        <f t="shared" si="1"/>
        <v>27.972601689867062</v>
      </c>
      <c r="K152" s="157">
        <f t="shared" si="1"/>
        <v>48.479820522044875</v>
      </c>
      <c r="L152" s="157">
        <f t="shared" si="1"/>
        <v>2.4703528689716934</v>
      </c>
      <c r="M152" s="157">
        <f t="shared" si="1"/>
        <v>150.95048812254225</v>
      </c>
      <c r="N152" s="157">
        <f t="shared" si="1"/>
        <v>3.0162886040399974</v>
      </c>
      <c r="O152" s="157">
        <f t="shared" si="1"/>
        <v>0.1666255474390666</v>
      </c>
      <c r="P152" s="157">
        <f t="shared" si="1"/>
        <v>0.14892166379597235</v>
      </c>
      <c r="Q152" s="157">
        <f t="shared" si="1"/>
        <v>0.14899274885518893</v>
      </c>
      <c r="R152" s="157">
        <f t="shared" si="1"/>
        <v>1.333092319403915</v>
      </c>
      <c r="S152" s="157">
        <f t="shared" si="1"/>
        <v>4.4625401554532775</v>
      </c>
      <c r="T152" s="157">
        <f t="shared" si="1"/>
        <v>3.6223072182263896</v>
      </c>
      <c r="U152" s="157">
        <f t="shared" si="1"/>
        <v>0.25200019984879773</v>
      </c>
      <c r="V152" s="157">
        <f t="shared" si="1"/>
        <v>24.787215980952826</v>
      </c>
      <c r="W152" s="157">
        <f t="shared" si="1"/>
        <v>22.386026421900006</v>
      </c>
      <c r="X152" s="157">
        <f t="shared" si="1"/>
        <v>3.6715556455388474</v>
      </c>
      <c r="Y152" s="157">
        <f t="shared" si="1"/>
        <v>3.9754205849187834</v>
      </c>
      <c r="Z152" s="157">
        <f t="shared" si="1"/>
        <v>1.7626542680310204</v>
      </c>
      <c r="AA152" s="157">
        <f t="shared" si="1"/>
        <v>1.91815289290752</v>
      </c>
      <c r="AB152" s="157">
        <f t="shared" si="1"/>
        <v>10.660381639882674</v>
      </c>
      <c r="AC152" s="157">
        <f t="shared" si="1"/>
        <v>0.27021505249545968</v>
      </c>
      <c r="AD152" s="157">
        <f t="shared" si="1"/>
        <v>1.1617358089441867</v>
      </c>
      <c r="AE152" s="51"/>
      <c r="AF152" s="199"/>
      <c r="AG152" s="199"/>
      <c r="AH152" s="199"/>
      <c r="AI152" s="199"/>
      <c r="AJ152" s="199"/>
      <c r="AK152" s="199"/>
      <c r="AL152" s="65"/>
    </row>
    <row r="153" spans="1:38" ht="26.25" customHeight="1" x14ac:dyDescent="0.2">
      <c r="A153" s="56"/>
      <c r="B153" s="57" t="s">
        <v>414</v>
      </c>
      <c r="C153" s="58" t="s">
        <v>415</v>
      </c>
      <c r="D153" s="56" t="s">
        <v>416</v>
      </c>
      <c r="E153" s="156"/>
      <c r="F153" s="156"/>
      <c r="G153" s="156"/>
      <c r="H153" s="156"/>
      <c r="I153" s="156"/>
      <c r="J153" s="156"/>
      <c r="K153" s="156"/>
      <c r="L153" s="156"/>
      <c r="M153" s="156"/>
      <c r="N153" s="156"/>
      <c r="O153" s="156"/>
      <c r="P153" s="156"/>
      <c r="Q153" s="156"/>
      <c r="R153" s="156"/>
      <c r="S153" s="156"/>
      <c r="T153" s="156"/>
      <c r="U153" s="156"/>
      <c r="V153" s="156"/>
      <c r="W153" s="156"/>
      <c r="X153" s="156"/>
      <c r="Y153" s="156"/>
      <c r="Z153" s="156"/>
      <c r="AA153" s="156"/>
      <c r="AB153" s="156"/>
      <c r="AC153" s="156"/>
      <c r="AD153" s="156"/>
      <c r="AE153" s="60"/>
      <c r="AF153" s="198"/>
      <c r="AG153" s="198"/>
      <c r="AH153" s="198"/>
      <c r="AI153" s="198"/>
      <c r="AJ153" s="198"/>
      <c r="AK153" s="198"/>
      <c r="AL153" s="57"/>
    </row>
    <row r="154" spans="1:38" ht="37.5" customHeight="1" x14ac:dyDescent="0.2">
      <c r="A154" s="61"/>
      <c r="B154" s="62" t="s">
        <v>417</v>
      </c>
      <c r="C154" s="63" t="s">
        <v>418</v>
      </c>
      <c r="D154" s="61" t="s">
        <v>419</v>
      </c>
      <c r="E154" s="157">
        <f>E141 + E153 - IF(OR($B$6=2005,$B$6&gt;=2020),SUM(E99:E122),0) + IF(AND(OR($B$4="AT",$B$4="BE",$B$4="CH",$B$4="GB",$B$4="IE",$B$4="LT",$B$4="LU",$B$4="NL"),SUM(E143:E149)&gt;0),SUM(E143:E149)-SUM(E27:E33),0)</f>
        <v>55.769609925179388</v>
      </c>
      <c r="F154" s="157">
        <f>F141 + F153 - IF(OR($B$6=2005,$B$6&gt;=2020),SUM(F99:F122),0) + IF(AND(OR($B$4="AT",$B$4="BE",$B$4="CH",$B$4="GB",$B$4="IE",$B$4="LT",$B$4="LU",$B$4="NL"),SUM(F143:F149)&gt;0),SUM(F143:F149)-SUM(F27:F33),0)</f>
        <v>54.622608563269523</v>
      </c>
      <c r="G154" s="157">
        <f t="shared" ref="G154:AD154" si="2">G141 + G153 + IF(AND(OR($B$4="AT",$B$4="BE",$B$4="CH",$B$4="GB",$B$4="IE",$B$4="LT",$B$4="LU",$B$4="NL"),SUM(G143:G149)&gt;0),SUM(G143:G149)-SUM(G27:G33),0)</f>
        <v>18.780998162754827</v>
      </c>
      <c r="H154" s="157">
        <f t="shared" si="2"/>
        <v>36.291529550224787</v>
      </c>
      <c r="I154" s="157">
        <f t="shared" si="2"/>
        <v>16.162721510878182</v>
      </c>
      <c r="J154" s="157">
        <f t="shared" si="2"/>
        <v>27.972601689867062</v>
      </c>
      <c r="K154" s="157">
        <f t="shared" si="2"/>
        <v>48.479820522044875</v>
      </c>
      <c r="L154" s="157">
        <f t="shared" si="2"/>
        <v>2.4703528689716934</v>
      </c>
      <c r="M154" s="157">
        <f t="shared" si="2"/>
        <v>150.95048812254225</v>
      </c>
      <c r="N154" s="157">
        <f t="shared" si="2"/>
        <v>3.0162886040399974</v>
      </c>
      <c r="O154" s="157">
        <f t="shared" si="2"/>
        <v>0.1666255474390666</v>
      </c>
      <c r="P154" s="157">
        <f t="shared" si="2"/>
        <v>0.14892166379597235</v>
      </c>
      <c r="Q154" s="157">
        <f t="shared" si="2"/>
        <v>0.14899274885518893</v>
      </c>
      <c r="R154" s="157">
        <f t="shared" si="2"/>
        <v>1.333092319403915</v>
      </c>
      <c r="S154" s="157">
        <f t="shared" si="2"/>
        <v>4.4625401554532775</v>
      </c>
      <c r="T154" s="157">
        <f t="shared" si="2"/>
        <v>3.6223072182263896</v>
      </c>
      <c r="U154" s="157">
        <f t="shared" si="2"/>
        <v>0.25200019984879773</v>
      </c>
      <c r="V154" s="157">
        <f t="shared" si="2"/>
        <v>24.787215980952826</v>
      </c>
      <c r="W154" s="157">
        <f t="shared" si="2"/>
        <v>22.386026421900006</v>
      </c>
      <c r="X154" s="157">
        <f t="shared" si="2"/>
        <v>3.6715556455388474</v>
      </c>
      <c r="Y154" s="157">
        <f t="shared" si="2"/>
        <v>3.9754205849187834</v>
      </c>
      <c r="Z154" s="157">
        <f t="shared" si="2"/>
        <v>1.7626542680310204</v>
      </c>
      <c r="AA154" s="157">
        <f t="shared" si="2"/>
        <v>1.91815289290752</v>
      </c>
      <c r="AB154" s="157">
        <f t="shared" si="2"/>
        <v>10.660381639882674</v>
      </c>
      <c r="AC154" s="157">
        <f t="shared" si="2"/>
        <v>0.27021505249545968</v>
      </c>
      <c r="AD154" s="157">
        <f t="shared" si="2"/>
        <v>1.1617358089441867</v>
      </c>
      <c r="AE154" s="66"/>
      <c r="AF154" s="199"/>
      <c r="AG154" s="199"/>
      <c r="AH154" s="199"/>
      <c r="AI154" s="199"/>
      <c r="AJ154" s="199"/>
      <c r="AK154" s="199"/>
      <c r="AL154" s="65"/>
    </row>
    <row r="155" spans="1:38" ht="15" customHeight="1" x14ac:dyDescent="0.25">
      <c r="A155" s="52"/>
      <c r="B155" s="53"/>
      <c r="C155" s="53"/>
      <c r="D155" s="42"/>
      <c r="E155" s="113"/>
      <c r="F155" s="113"/>
      <c r="G155" s="113"/>
      <c r="H155" s="113"/>
      <c r="I155" s="113"/>
      <c r="J155" s="113"/>
      <c r="K155" s="113"/>
      <c r="L155" s="113"/>
      <c r="M155" s="113"/>
      <c r="N155" s="113"/>
      <c r="O155" s="155"/>
      <c r="P155" s="155"/>
      <c r="Q155" s="155"/>
      <c r="R155" s="155"/>
      <c r="S155" s="155"/>
      <c r="T155" s="155"/>
      <c r="U155" s="155"/>
      <c r="V155" s="155"/>
      <c r="W155" s="155"/>
      <c r="X155" s="155"/>
      <c r="Y155" s="155"/>
      <c r="Z155" s="155"/>
      <c r="AA155" s="155"/>
      <c r="AB155" s="155"/>
      <c r="AC155" s="155"/>
      <c r="AD155" s="155"/>
      <c r="AE155" s="54"/>
      <c r="AF155" s="197"/>
      <c r="AG155" s="197"/>
      <c r="AH155" s="197"/>
      <c r="AI155" s="197"/>
      <c r="AJ155" s="197"/>
      <c r="AK155" s="197"/>
      <c r="AL155" s="55"/>
    </row>
    <row r="156" spans="1:38" ht="26.25" customHeight="1" x14ac:dyDescent="0.2">
      <c r="A156" s="67" t="s">
        <v>420</v>
      </c>
      <c r="B156" s="68"/>
      <c r="C156" s="68"/>
      <c r="D156" s="68"/>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c r="AC156" s="190"/>
      <c r="AD156" s="190"/>
      <c r="AE156" s="69"/>
      <c r="AF156" s="200"/>
      <c r="AG156" s="200"/>
      <c r="AH156" s="200"/>
      <c r="AI156" s="200"/>
      <c r="AJ156" s="200"/>
      <c r="AK156" s="200"/>
      <c r="AL156" s="70"/>
    </row>
    <row r="157" spans="1:38" ht="26.25" customHeight="1" x14ac:dyDescent="0.2">
      <c r="A157" s="71" t="s">
        <v>421</v>
      </c>
      <c r="B157" s="71" t="s">
        <v>422</v>
      </c>
      <c r="C157" s="72" t="s">
        <v>423</v>
      </c>
      <c r="D157" s="73"/>
      <c r="E157" s="112">
        <v>0.60575182489425905</v>
      </c>
      <c r="F157" s="112">
        <v>2.3662180659931996E-2</v>
      </c>
      <c r="G157" s="112">
        <v>4.7324361319863992E-2</v>
      </c>
      <c r="H157" s="112" t="s">
        <v>72</v>
      </c>
      <c r="I157" s="112">
        <v>9.4648722639727977E-3</v>
      </c>
      <c r="J157" s="112">
        <v>9.4648722639727977E-3</v>
      </c>
      <c r="K157" s="112">
        <v>9.4648722639727977E-3</v>
      </c>
      <c r="L157" s="112">
        <v>1.4197308395959196E-3</v>
      </c>
      <c r="M157" s="112">
        <v>5.2056797451850392E-2</v>
      </c>
      <c r="N157" s="112" t="s">
        <v>72</v>
      </c>
      <c r="O157" s="112" t="s">
        <v>72</v>
      </c>
      <c r="P157" s="112" t="s">
        <v>72</v>
      </c>
      <c r="Q157" s="112" t="s">
        <v>72</v>
      </c>
      <c r="R157" s="112" t="s">
        <v>72</v>
      </c>
      <c r="S157" s="112" t="s">
        <v>72</v>
      </c>
      <c r="T157" s="112" t="s">
        <v>72</v>
      </c>
      <c r="U157" s="112" t="s">
        <v>72</v>
      </c>
      <c r="V157" s="112" t="s">
        <v>72</v>
      </c>
      <c r="W157" s="112" t="s">
        <v>72</v>
      </c>
      <c r="X157" s="112" t="s">
        <v>72</v>
      </c>
      <c r="Y157" s="112" t="s">
        <v>72</v>
      </c>
      <c r="Z157" s="112" t="s">
        <v>72</v>
      </c>
      <c r="AA157" s="112" t="s">
        <v>72</v>
      </c>
      <c r="AB157" s="112" t="s">
        <v>72</v>
      </c>
      <c r="AC157" s="112" t="s">
        <v>72</v>
      </c>
      <c r="AD157" s="112" t="s">
        <v>72</v>
      </c>
      <c r="AE157" s="51"/>
      <c r="AF157" s="201">
        <v>2087.0043342060021</v>
      </c>
      <c r="AG157" s="201" t="s">
        <v>67</v>
      </c>
      <c r="AH157" s="201" t="s">
        <v>67</v>
      </c>
      <c r="AI157" s="201" t="s">
        <v>67</v>
      </c>
      <c r="AJ157" s="201" t="s">
        <v>67</v>
      </c>
      <c r="AK157" s="201" t="s">
        <v>67</v>
      </c>
      <c r="AL157" s="71" t="s">
        <v>63</v>
      </c>
    </row>
    <row r="158" spans="1:38" ht="26.25" customHeight="1" x14ac:dyDescent="0.2">
      <c r="A158" s="71" t="s">
        <v>421</v>
      </c>
      <c r="B158" s="71" t="s">
        <v>424</v>
      </c>
      <c r="C158" s="72" t="s">
        <v>425</v>
      </c>
      <c r="D158" s="73"/>
      <c r="E158" s="112">
        <v>4.2067520000000002E-3</v>
      </c>
      <c r="F158" s="112">
        <v>1.5466000000000001E-4</v>
      </c>
      <c r="G158" s="112">
        <v>2.5982879999999998E-4</v>
      </c>
      <c r="H158" s="112" t="s">
        <v>72</v>
      </c>
      <c r="I158" s="112">
        <v>4.6397999999999999E-5</v>
      </c>
      <c r="J158" s="112">
        <v>4.6397999999999999E-5</v>
      </c>
      <c r="K158" s="112">
        <v>4.6397999999999999E-5</v>
      </c>
      <c r="L158" s="112">
        <v>4.6397999999999999E-5</v>
      </c>
      <c r="M158" s="112">
        <v>1.5466000000000001E-4</v>
      </c>
      <c r="N158" s="112" t="s">
        <v>72</v>
      </c>
      <c r="O158" s="112" t="s">
        <v>72</v>
      </c>
      <c r="P158" s="112" t="s">
        <v>72</v>
      </c>
      <c r="Q158" s="112" t="s">
        <v>72</v>
      </c>
      <c r="R158" s="112" t="s">
        <v>72</v>
      </c>
      <c r="S158" s="112" t="s">
        <v>72</v>
      </c>
      <c r="T158" s="112" t="s">
        <v>72</v>
      </c>
      <c r="U158" s="112" t="s">
        <v>72</v>
      </c>
      <c r="V158" s="112" t="s">
        <v>72</v>
      </c>
      <c r="W158" s="112" t="s">
        <v>72</v>
      </c>
      <c r="X158" s="112" t="s">
        <v>72</v>
      </c>
      <c r="Y158" s="112" t="s">
        <v>72</v>
      </c>
      <c r="Z158" s="112" t="s">
        <v>72</v>
      </c>
      <c r="AA158" s="112" t="s">
        <v>72</v>
      </c>
      <c r="AB158" s="112" t="s">
        <v>72</v>
      </c>
      <c r="AC158" s="112" t="s">
        <v>72</v>
      </c>
      <c r="AD158" s="112" t="s">
        <v>72</v>
      </c>
      <c r="AE158" s="51"/>
      <c r="AF158" s="201">
        <v>0.30931999999999998</v>
      </c>
      <c r="AG158" s="201" t="s">
        <v>67</v>
      </c>
      <c r="AH158" s="201" t="s">
        <v>67</v>
      </c>
      <c r="AI158" s="201" t="s">
        <v>67</v>
      </c>
      <c r="AJ158" s="201" t="s">
        <v>67</v>
      </c>
      <c r="AK158" s="201" t="s">
        <v>67</v>
      </c>
      <c r="AL158" s="71" t="s">
        <v>63</v>
      </c>
    </row>
    <row r="159" spans="1:38" ht="26.25" customHeight="1" x14ac:dyDescent="0.2">
      <c r="A159" s="71" t="s">
        <v>426</v>
      </c>
      <c r="B159" s="71" t="s">
        <v>427</v>
      </c>
      <c r="C159" s="72" t="s">
        <v>428</v>
      </c>
      <c r="D159" s="73"/>
      <c r="E159" s="112">
        <v>10.774976668222118</v>
      </c>
      <c r="F159" s="112">
        <v>0.38433037797480163</v>
      </c>
      <c r="G159" s="112">
        <v>0.13726084927671489</v>
      </c>
      <c r="H159" s="112">
        <v>9.6082594493700408E-5</v>
      </c>
      <c r="I159" s="112">
        <v>0.19216518898740081</v>
      </c>
      <c r="J159" s="112">
        <v>0.20589127391507231</v>
      </c>
      <c r="K159" s="112">
        <v>0.20589127391507231</v>
      </c>
      <c r="L159" s="112">
        <v>5.957120858609425E-2</v>
      </c>
      <c r="M159" s="112">
        <v>1.0157302846476901</v>
      </c>
      <c r="N159" s="112">
        <v>1.7843910405972933E-2</v>
      </c>
      <c r="O159" s="112">
        <v>1.3726084927671489E-3</v>
      </c>
      <c r="P159" s="112">
        <v>4.1178254783014465E-3</v>
      </c>
      <c r="Q159" s="112">
        <v>5.4904339710685956E-3</v>
      </c>
      <c r="R159" s="112">
        <v>6.8630424638357439E-3</v>
      </c>
      <c r="S159" s="112">
        <v>0.12078954736350909</v>
      </c>
      <c r="T159" s="112">
        <v>0.13726084927671486</v>
      </c>
      <c r="U159" s="112">
        <v>1.3726084927671488E-2</v>
      </c>
      <c r="V159" s="112">
        <v>0.16471301913205785</v>
      </c>
      <c r="W159" s="112">
        <v>7.6479000000000011E-4</v>
      </c>
      <c r="X159" s="112">
        <v>4.1178254783014465E-3</v>
      </c>
      <c r="Y159" s="112">
        <v>6.8630424638357439E-3</v>
      </c>
      <c r="Z159" s="112" t="s">
        <v>72</v>
      </c>
      <c r="AA159" s="112" t="s">
        <v>72</v>
      </c>
      <c r="AB159" s="112">
        <v>1.098086794213719E-2</v>
      </c>
      <c r="AC159" s="112">
        <v>1.0980867942137192E-5</v>
      </c>
      <c r="AD159" s="112">
        <v>1.0431824545030329E-5</v>
      </c>
      <c r="AE159" s="51"/>
      <c r="AF159" s="201">
        <v>5883</v>
      </c>
      <c r="AG159" s="112" t="s">
        <v>67</v>
      </c>
      <c r="AH159" s="112" t="s">
        <v>67</v>
      </c>
      <c r="AI159" s="112" t="s">
        <v>67</v>
      </c>
      <c r="AJ159" s="112" t="s">
        <v>67</v>
      </c>
      <c r="AK159" s="112" t="s">
        <v>67</v>
      </c>
      <c r="AL159" s="71" t="s">
        <v>429</v>
      </c>
    </row>
    <row r="160" spans="1:38" ht="26.25" customHeight="1" x14ac:dyDescent="0.2">
      <c r="A160" s="71" t="s">
        <v>430</v>
      </c>
      <c r="B160" s="71" t="s">
        <v>431</v>
      </c>
      <c r="C160" s="72" t="s">
        <v>432</v>
      </c>
      <c r="D160" s="73"/>
      <c r="E160" s="112"/>
      <c r="F160" s="112"/>
      <c r="G160" s="112"/>
      <c r="H160" s="112"/>
      <c r="I160" s="112"/>
      <c r="J160" s="112"/>
      <c r="K160" s="112"/>
      <c r="L160" s="112"/>
      <c r="M160" s="112"/>
      <c r="N160" s="112"/>
      <c r="O160" s="112"/>
      <c r="P160" s="112"/>
      <c r="Q160" s="112"/>
      <c r="R160" s="112"/>
      <c r="S160" s="112"/>
      <c r="T160" s="112"/>
      <c r="U160" s="112"/>
      <c r="V160" s="112"/>
      <c r="W160" s="112"/>
      <c r="X160" s="112"/>
      <c r="Y160" s="112"/>
      <c r="Z160" s="112"/>
      <c r="AA160" s="112"/>
      <c r="AB160" s="112"/>
      <c r="AC160" s="112"/>
      <c r="AD160" s="112"/>
      <c r="AE160" s="51"/>
      <c r="AF160" s="201"/>
      <c r="AG160" s="201"/>
      <c r="AH160" s="201"/>
      <c r="AI160" s="201"/>
      <c r="AJ160" s="201"/>
      <c r="AK160" s="201"/>
      <c r="AL160" s="71"/>
    </row>
    <row r="161" spans="1:38" ht="26.25" customHeight="1" x14ac:dyDescent="0.2">
      <c r="A161" s="75" t="s">
        <v>430</v>
      </c>
      <c r="B161" s="75" t="s">
        <v>433</v>
      </c>
      <c r="C161" s="76" t="s">
        <v>434</v>
      </c>
      <c r="D161" s="77"/>
      <c r="E161" s="218"/>
      <c r="F161" s="218"/>
      <c r="G161" s="218"/>
      <c r="H161" s="218"/>
      <c r="I161" s="218"/>
      <c r="J161" s="218"/>
      <c r="K161" s="218"/>
      <c r="L161" s="218"/>
      <c r="M161" s="218"/>
      <c r="N161" s="218"/>
      <c r="O161" s="218"/>
      <c r="P161" s="218"/>
      <c r="Q161" s="218"/>
      <c r="R161" s="218"/>
      <c r="S161" s="218"/>
      <c r="T161" s="218"/>
      <c r="U161" s="218"/>
      <c r="V161" s="218"/>
      <c r="W161" s="218"/>
      <c r="X161" s="218"/>
      <c r="Y161" s="218"/>
      <c r="Z161" s="218"/>
      <c r="AA161" s="218"/>
      <c r="AB161" s="218"/>
      <c r="AC161" s="218"/>
      <c r="AD161" s="218"/>
      <c r="AE161" s="60"/>
      <c r="AF161" s="203"/>
      <c r="AG161" s="203"/>
      <c r="AH161" s="203"/>
      <c r="AI161" s="203"/>
      <c r="AJ161" s="203"/>
      <c r="AK161" s="203"/>
      <c r="AL161" s="75" t="s">
        <v>73</v>
      </c>
    </row>
    <row r="162" spans="1:38" ht="26.25" customHeight="1" x14ac:dyDescent="0.2">
      <c r="A162" s="79" t="s">
        <v>435</v>
      </c>
      <c r="B162" s="79" t="s">
        <v>436</v>
      </c>
      <c r="C162" s="80" t="s">
        <v>437</v>
      </c>
      <c r="D162" s="81"/>
      <c r="E162" s="219"/>
      <c r="F162" s="219"/>
      <c r="G162" s="219"/>
      <c r="H162" s="219"/>
      <c r="I162" s="219"/>
      <c r="J162" s="219"/>
      <c r="K162" s="219"/>
      <c r="L162" s="219"/>
      <c r="M162" s="219"/>
      <c r="N162" s="219"/>
      <c r="O162" s="219"/>
      <c r="P162" s="219"/>
      <c r="Q162" s="219"/>
      <c r="R162" s="219"/>
      <c r="S162" s="219"/>
      <c r="T162" s="219"/>
      <c r="U162" s="219"/>
      <c r="V162" s="219"/>
      <c r="W162" s="219"/>
      <c r="X162" s="219"/>
      <c r="Y162" s="219"/>
      <c r="Z162" s="219"/>
      <c r="AA162" s="219"/>
      <c r="AB162" s="219"/>
      <c r="AC162" s="219"/>
      <c r="AD162" s="219"/>
      <c r="AE162" s="60"/>
      <c r="AF162" s="204"/>
      <c r="AG162" s="204"/>
      <c r="AH162" s="204"/>
      <c r="AI162" s="204"/>
      <c r="AJ162" s="204"/>
      <c r="AK162" s="204"/>
      <c r="AL162" s="79" t="s">
        <v>194</v>
      </c>
    </row>
    <row r="163" spans="1:38" ht="26.25" customHeight="1" x14ac:dyDescent="0.2">
      <c r="A163" s="79" t="s">
        <v>435</v>
      </c>
      <c r="B163" s="79" t="s">
        <v>438</v>
      </c>
      <c r="C163" s="80" t="s">
        <v>439</v>
      </c>
      <c r="D163" s="81"/>
      <c r="E163" s="219"/>
      <c r="F163" s="219"/>
      <c r="G163" s="219"/>
      <c r="H163" s="219"/>
      <c r="I163" s="219"/>
      <c r="J163" s="219"/>
      <c r="K163" s="219"/>
      <c r="L163" s="219"/>
      <c r="M163" s="219"/>
      <c r="N163" s="219"/>
      <c r="O163" s="219"/>
      <c r="P163" s="219"/>
      <c r="Q163" s="219"/>
      <c r="R163" s="219"/>
      <c r="S163" s="219"/>
      <c r="T163" s="219"/>
      <c r="U163" s="219"/>
      <c r="V163" s="219"/>
      <c r="W163" s="219"/>
      <c r="X163" s="219"/>
      <c r="Y163" s="219"/>
      <c r="Z163" s="219"/>
      <c r="AA163" s="219"/>
      <c r="AB163" s="219"/>
      <c r="AC163" s="219"/>
      <c r="AD163" s="219"/>
      <c r="AE163" s="60"/>
      <c r="AF163" s="204"/>
      <c r="AG163" s="204"/>
      <c r="AH163" s="204"/>
      <c r="AI163" s="204"/>
      <c r="AJ163" s="204"/>
      <c r="AK163" s="204"/>
      <c r="AL163" s="79" t="s">
        <v>440</v>
      </c>
    </row>
    <row r="164" spans="1:38" ht="26.25" customHeight="1" x14ac:dyDescent="0.2">
      <c r="A164" s="79" t="s">
        <v>435</v>
      </c>
      <c r="B164" s="79" t="s">
        <v>441</v>
      </c>
      <c r="C164" s="80" t="s">
        <v>442</v>
      </c>
      <c r="D164" s="81"/>
      <c r="E164" s="219"/>
      <c r="F164" s="219"/>
      <c r="G164" s="219"/>
      <c r="H164" s="219"/>
      <c r="I164" s="219"/>
      <c r="J164" s="219"/>
      <c r="K164" s="219"/>
      <c r="L164" s="219"/>
      <c r="M164" s="219"/>
      <c r="N164" s="219"/>
      <c r="O164" s="219"/>
      <c r="P164" s="219"/>
      <c r="Q164" s="219"/>
      <c r="R164" s="219"/>
      <c r="S164" s="219"/>
      <c r="T164" s="219"/>
      <c r="U164" s="219"/>
      <c r="V164" s="219"/>
      <c r="W164" s="219"/>
      <c r="X164" s="219"/>
      <c r="Y164" s="219"/>
      <c r="Z164" s="219"/>
      <c r="AA164" s="219"/>
      <c r="AB164" s="219"/>
      <c r="AC164" s="219"/>
      <c r="AD164" s="219"/>
      <c r="AE164" s="83"/>
      <c r="AF164" s="204"/>
      <c r="AG164" s="204"/>
      <c r="AH164" s="204"/>
      <c r="AI164" s="204"/>
      <c r="AJ164" s="204"/>
      <c r="AK164" s="204"/>
      <c r="AL164" s="79"/>
    </row>
    <row r="165" spans="1:38" ht="15" customHeight="1" x14ac:dyDescent="0.2">
      <c r="D165" s="85"/>
      <c r="E165" s="220"/>
      <c r="F165" s="221"/>
      <c r="G165" s="221"/>
      <c r="H165" s="221"/>
      <c r="I165" s="221"/>
      <c r="J165" s="221"/>
      <c r="K165" s="221"/>
      <c r="L165" s="221"/>
      <c r="M165" s="221"/>
      <c r="N165" s="221"/>
      <c r="O165" s="221"/>
      <c r="P165" s="221"/>
      <c r="Q165" s="221"/>
      <c r="R165" s="221"/>
      <c r="S165" s="221"/>
      <c r="T165" s="221"/>
      <c r="U165" s="221"/>
      <c r="V165" s="221"/>
      <c r="W165" s="221"/>
      <c r="X165" s="221"/>
      <c r="Y165" s="221"/>
      <c r="Z165" s="221"/>
      <c r="AA165" s="221"/>
      <c r="AB165" s="221"/>
      <c r="AC165" s="221"/>
      <c r="AD165" s="221"/>
      <c r="AE165" s="86"/>
      <c r="AF165" s="205"/>
      <c r="AG165" s="205"/>
      <c r="AH165" s="205"/>
      <c r="AI165" s="205"/>
      <c r="AJ165" s="205"/>
      <c r="AK165" s="205"/>
      <c r="AL165" s="88"/>
    </row>
    <row r="166" spans="1:38" s="91" customFormat="1" ht="52.5" customHeight="1" x14ac:dyDescent="0.25">
      <c r="A166" s="409" t="s">
        <v>443</v>
      </c>
      <c r="B166" s="409"/>
      <c r="C166" s="409"/>
      <c r="D166" s="409"/>
      <c r="E166" s="409"/>
      <c r="F166" s="409"/>
      <c r="G166" s="409"/>
      <c r="H166" s="222"/>
      <c r="I166" s="223"/>
      <c r="J166" s="223"/>
      <c r="K166" s="223"/>
      <c r="L166" s="223"/>
      <c r="M166" s="223"/>
      <c r="N166" s="223"/>
      <c r="O166" s="223"/>
      <c r="P166" s="223"/>
      <c r="Q166" s="223"/>
      <c r="R166" s="223"/>
      <c r="S166" s="223"/>
      <c r="T166" s="223"/>
      <c r="U166" s="223"/>
      <c r="V166" s="224"/>
      <c r="W166" s="224"/>
      <c r="X166" s="224"/>
      <c r="Y166" s="224"/>
      <c r="Z166" s="224"/>
      <c r="AA166" s="224"/>
      <c r="AB166" s="224"/>
      <c r="AC166" s="228"/>
      <c r="AD166" s="228"/>
      <c r="AF166" s="206"/>
      <c r="AG166" s="230"/>
      <c r="AH166" s="230"/>
      <c r="AI166" s="230"/>
      <c r="AJ166" s="230"/>
      <c r="AK166" s="230"/>
      <c r="AL166" s="93"/>
    </row>
    <row r="167" spans="1:38" s="94" customFormat="1" ht="63.75" customHeight="1" x14ac:dyDescent="0.25">
      <c r="A167" s="409" t="s">
        <v>444</v>
      </c>
      <c r="B167" s="409"/>
      <c r="C167" s="409"/>
      <c r="D167" s="409"/>
      <c r="E167" s="409"/>
      <c r="F167" s="409"/>
      <c r="G167" s="409"/>
      <c r="H167" s="222"/>
      <c r="I167" s="223"/>
      <c r="J167" s="113"/>
      <c r="K167" s="113"/>
      <c r="L167" s="113"/>
      <c r="M167" s="223"/>
      <c r="N167" s="223"/>
      <c r="O167" s="223"/>
      <c r="P167" s="223"/>
      <c r="Q167" s="223"/>
      <c r="R167" s="223"/>
      <c r="S167" s="223"/>
      <c r="T167" s="223"/>
      <c r="U167" s="223"/>
      <c r="V167" s="226"/>
      <c r="W167" s="226"/>
      <c r="X167" s="226"/>
      <c r="Y167" s="226"/>
      <c r="Z167" s="226"/>
      <c r="AA167" s="226"/>
      <c r="AB167" s="226"/>
      <c r="AC167" s="226"/>
      <c r="AD167" s="226"/>
      <c r="AF167" s="207"/>
      <c r="AG167" s="207"/>
      <c r="AH167" s="207"/>
      <c r="AI167" s="207"/>
      <c r="AJ167" s="207"/>
      <c r="AK167" s="207"/>
    </row>
    <row r="168" spans="1:38" s="94" customFormat="1" ht="26.25" customHeight="1" x14ac:dyDescent="0.25">
      <c r="A168" s="409" t="s">
        <v>445</v>
      </c>
      <c r="B168" s="409"/>
      <c r="C168" s="409"/>
      <c r="D168" s="409"/>
      <c r="E168" s="409"/>
      <c r="F168" s="409"/>
      <c r="G168" s="409"/>
      <c r="H168" s="222"/>
      <c r="I168" s="223"/>
      <c r="J168" s="113"/>
      <c r="K168" s="113"/>
      <c r="L168" s="113"/>
      <c r="M168" s="223"/>
      <c r="N168" s="223"/>
      <c r="O168" s="223"/>
      <c r="P168" s="223"/>
      <c r="Q168" s="223"/>
      <c r="R168" s="223"/>
      <c r="S168" s="223"/>
      <c r="T168" s="223"/>
      <c r="U168" s="223"/>
      <c r="V168" s="226"/>
      <c r="W168" s="226"/>
      <c r="X168" s="226"/>
      <c r="Y168" s="226"/>
      <c r="Z168" s="226"/>
      <c r="AA168" s="226"/>
      <c r="AB168" s="226"/>
      <c r="AC168" s="226"/>
      <c r="AD168" s="226"/>
      <c r="AF168" s="207"/>
      <c r="AG168" s="207"/>
      <c r="AH168" s="207"/>
      <c r="AI168" s="207"/>
      <c r="AJ168" s="207"/>
      <c r="AK168" s="207"/>
    </row>
    <row r="169" spans="1:38" s="91" customFormat="1" ht="26.25" customHeight="1" x14ac:dyDescent="0.25">
      <c r="A169" s="409" t="s">
        <v>446</v>
      </c>
      <c r="B169" s="409"/>
      <c r="C169" s="409"/>
      <c r="D169" s="409"/>
      <c r="E169" s="409"/>
      <c r="F169" s="409"/>
      <c r="G169" s="409"/>
      <c r="H169" s="222"/>
      <c r="I169" s="223"/>
      <c r="J169" s="113"/>
      <c r="K169" s="113"/>
      <c r="L169" s="113"/>
      <c r="M169" s="223"/>
      <c r="N169" s="223"/>
      <c r="O169" s="223"/>
      <c r="P169" s="223"/>
      <c r="Q169" s="223"/>
      <c r="R169" s="223"/>
      <c r="S169" s="223"/>
      <c r="T169" s="223"/>
      <c r="U169" s="223"/>
      <c r="V169" s="224"/>
      <c r="W169" s="224"/>
      <c r="X169" s="224"/>
      <c r="Y169" s="224"/>
      <c r="Z169" s="224"/>
      <c r="AA169" s="224"/>
      <c r="AB169" s="224"/>
      <c r="AC169" s="228"/>
      <c r="AD169" s="228"/>
      <c r="AF169" s="206"/>
      <c r="AG169" s="230"/>
      <c r="AH169" s="230"/>
      <c r="AI169" s="230"/>
      <c r="AJ169" s="230"/>
      <c r="AK169" s="230"/>
      <c r="AL169" s="93"/>
    </row>
    <row r="170" spans="1:38" s="94" customFormat="1" ht="52.5" customHeight="1" x14ac:dyDescent="0.25">
      <c r="A170" s="409" t="s">
        <v>447</v>
      </c>
      <c r="B170" s="409"/>
      <c r="C170" s="409"/>
      <c r="D170" s="409"/>
      <c r="E170" s="409"/>
      <c r="F170" s="409"/>
      <c r="G170" s="409"/>
      <c r="H170" s="222"/>
      <c r="I170" s="223"/>
      <c r="J170" s="113"/>
      <c r="K170" s="113"/>
      <c r="L170" s="113"/>
      <c r="M170" s="223"/>
      <c r="N170" s="223"/>
      <c r="O170" s="223"/>
      <c r="P170" s="223"/>
      <c r="Q170" s="223"/>
      <c r="R170" s="223"/>
      <c r="S170" s="223"/>
      <c r="T170" s="223"/>
      <c r="U170" s="223"/>
      <c r="V170" s="226"/>
      <c r="W170" s="226"/>
      <c r="X170" s="226"/>
      <c r="Y170" s="226"/>
      <c r="Z170" s="226"/>
      <c r="AA170" s="226"/>
      <c r="AB170" s="226"/>
      <c r="AC170" s="226"/>
      <c r="AD170" s="226"/>
      <c r="AF170" s="207"/>
      <c r="AG170" s="207"/>
      <c r="AH170" s="207"/>
      <c r="AI170" s="207"/>
      <c r="AJ170" s="207"/>
      <c r="AK170" s="2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38A07F-E85C-4B63-B13F-9BC74EF59992}">
  <dimension ref="A1:AL170"/>
  <sheetViews>
    <sheetView topLeftCell="AA1" zoomScale="58" zoomScaleNormal="80" workbookViewId="0">
      <selection activeCell="AR129" sqref="AR129"/>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208" customWidth="1"/>
    <col min="25" max="25" width="8.85546875" style="208" customWidth="1"/>
    <col min="26" max="30" width="8.5703125" style="208" customWidth="1"/>
    <col min="31" max="31" width="2.140625" style="4" customWidth="1"/>
    <col min="32" max="36" width="8.5703125" style="191" customWidth="1"/>
    <col min="37" max="37" width="11.85546875" style="191" customWidth="1"/>
    <col min="38" max="38" width="25.7109375" style="4" customWidth="1"/>
    <col min="39" max="16384" width="8.85546875" style="4"/>
  </cols>
  <sheetData>
    <row r="1" spans="1:38" ht="22.7" customHeight="1" x14ac:dyDescent="0.2">
      <c r="A1" s="146" t="s">
        <v>0</v>
      </c>
      <c r="B1" s="2"/>
      <c r="C1" s="3"/>
    </row>
    <row r="2" spans="1:38" x14ac:dyDescent="0.2">
      <c r="A2" s="5" t="s">
        <v>1</v>
      </c>
      <c r="B2" s="2"/>
      <c r="C2" s="3"/>
    </row>
    <row r="3" spans="1:38" x14ac:dyDescent="0.2">
      <c r="B3" s="2"/>
      <c r="C3" s="3"/>
      <c r="F3" s="209"/>
      <c r="R3" s="210"/>
      <c r="S3" s="210"/>
      <c r="T3" s="210"/>
      <c r="U3" s="210"/>
      <c r="V3" s="210"/>
    </row>
    <row r="4" spans="1:38" x14ac:dyDescent="0.2">
      <c r="A4" s="5" t="s">
        <v>2</v>
      </c>
      <c r="B4" s="7" t="s">
        <v>3</v>
      </c>
      <c r="C4" s="8" t="s">
        <v>4</v>
      </c>
      <c r="R4" s="210"/>
      <c r="S4" s="210"/>
      <c r="T4" s="210"/>
      <c r="U4" s="210"/>
      <c r="V4" s="210"/>
    </row>
    <row r="5" spans="1:38" x14ac:dyDescent="0.2">
      <c r="A5" s="5" t="s">
        <v>5</v>
      </c>
      <c r="B5" s="7" t="s">
        <v>6</v>
      </c>
      <c r="C5" s="8" t="s">
        <v>7</v>
      </c>
      <c r="R5" s="210"/>
      <c r="S5" s="210"/>
      <c r="T5" s="210"/>
      <c r="U5" s="210"/>
      <c r="V5" s="210"/>
    </row>
    <row r="6" spans="1:38" x14ac:dyDescent="0.2">
      <c r="A6" s="5" t="s">
        <v>8</v>
      </c>
      <c r="B6" s="7">
        <v>2012</v>
      </c>
      <c r="C6" s="8" t="s">
        <v>9</v>
      </c>
      <c r="R6" s="210"/>
      <c r="S6" s="210"/>
      <c r="T6" s="210"/>
      <c r="U6" s="210"/>
      <c r="V6" s="210"/>
    </row>
    <row r="7" spans="1:38" x14ac:dyDescent="0.2">
      <c r="A7" s="5" t="s">
        <v>10</v>
      </c>
      <c r="B7" s="7" t="s">
        <v>11</v>
      </c>
      <c r="C7" s="8" t="s">
        <v>12</v>
      </c>
      <c r="R7" s="210"/>
      <c r="S7" s="210"/>
      <c r="T7" s="210"/>
      <c r="U7" s="210"/>
      <c r="V7" s="210"/>
    </row>
    <row r="8" spans="1:38" x14ac:dyDescent="0.2">
      <c r="B8" s="2"/>
      <c r="C8" s="3"/>
      <c r="R8" s="210"/>
      <c r="S8" s="210"/>
      <c r="T8" s="210"/>
      <c r="U8" s="210"/>
      <c r="V8" s="210"/>
      <c r="AF8" s="192"/>
    </row>
    <row r="9" spans="1:38" x14ac:dyDescent="0.2">
      <c r="A9" s="147"/>
      <c r="B9" s="12"/>
      <c r="C9" s="13"/>
      <c r="D9" s="14"/>
      <c r="E9" s="211"/>
      <c r="F9" s="211"/>
      <c r="G9" s="211"/>
      <c r="H9" s="211"/>
      <c r="I9" s="211"/>
      <c r="J9" s="211"/>
      <c r="K9" s="211"/>
      <c r="L9" s="211"/>
      <c r="M9" s="211"/>
      <c r="N9" s="211"/>
      <c r="O9" s="211"/>
      <c r="P9" s="211"/>
      <c r="Q9" s="211"/>
      <c r="R9" s="210"/>
      <c r="S9" s="210"/>
      <c r="T9" s="210"/>
      <c r="U9" s="210"/>
      <c r="V9" s="210"/>
      <c r="AF9" s="192"/>
    </row>
    <row r="10" spans="1:38" s="9" customFormat="1" ht="37.5" customHeight="1" x14ac:dyDescent="0.2">
      <c r="A10" s="446" t="str">
        <f>B4&amp;": "&amp;B5&amp;": "&amp;B6</f>
        <v>LT: 15.02.2025: 2012</v>
      </c>
      <c r="B10" s="448" t="s">
        <v>13</v>
      </c>
      <c r="C10" s="449"/>
      <c r="D10" s="450"/>
      <c r="E10" s="454" t="s">
        <v>453</v>
      </c>
      <c r="F10" s="455"/>
      <c r="G10" s="455"/>
      <c r="H10" s="456"/>
      <c r="I10" s="454" t="s">
        <v>454</v>
      </c>
      <c r="J10" s="455"/>
      <c r="K10" s="455"/>
      <c r="L10" s="456"/>
      <c r="M10" s="460" t="s">
        <v>455</v>
      </c>
      <c r="N10" s="454" t="s">
        <v>456</v>
      </c>
      <c r="O10" s="455"/>
      <c r="P10" s="456"/>
      <c r="Q10" s="454" t="s">
        <v>457</v>
      </c>
      <c r="R10" s="455"/>
      <c r="S10" s="455"/>
      <c r="T10" s="455"/>
      <c r="U10" s="455"/>
      <c r="V10" s="456"/>
      <c r="W10" s="454" t="s">
        <v>458</v>
      </c>
      <c r="X10" s="455"/>
      <c r="Y10" s="455"/>
      <c r="Z10" s="455"/>
      <c r="AA10" s="455"/>
      <c r="AB10" s="455"/>
      <c r="AC10" s="455"/>
      <c r="AD10" s="456"/>
      <c r="AE10" s="15"/>
      <c r="AF10" s="440" t="s">
        <v>459</v>
      </c>
      <c r="AG10" s="441"/>
      <c r="AH10" s="441"/>
      <c r="AI10" s="441"/>
      <c r="AJ10" s="441"/>
      <c r="AK10" s="441"/>
      <c r="AL10" s="442"/>
    </row>
    <row r="11" spans="1:38" ht="15" customHeight="1" x14ac:dyDescent="0.2">
      <c r="A11" s="447"/>
      <c r="B11" s="451"/>
      <c r="C11" s="452"/>
      <c r="D11" s="453"/>
      <c r="E11" s="457"/>
      <c r="F11" s="458"/>
      <c r="G11" s="458"/>
      <c r="H11" s="459"/>
      <c r="I11" s="457"/>
      <c r="J11" s="458"/>
      <c r="K11" s="458"/>
      <c r="L11" s="459"/>
      <c r="M11" s="461"/>
      <c r="N11" s="457"/>
      <c r="O11" s="458"/>
      <c r="P11" s="459"/>
      <c r="Q11" s="457"/>
      <c r="R11" s="458"/>
      <c r="S11" s="458"/>
      <c r="T11" s="458"/>
      <c r="U11" s="458"/>
      <c r="V11" s="459"/>
      <c r="W11" s="212"/>
      <c r="X11" s="422" t="s">
        <v>21</v>
      </c>
      <c r="Y11" s="423"/>
      <c r="Z11" s="423"/>
      <c r="AA11" s="423"/>
      <c r="AB11" s="424"/>
      <c r="AC11" s="213"/>
      <c r="AD11" s="214"/>
      <c r="AE11" s="19"/>
      <c r="AF11" s="443"/>
      <c r="AG11" s="444"/>
      <c r="AH11" s="444"/>
      <c r="AI11" s="444"/>
      <c r="AJ11" s="444"/>
      <c r="AK11" s="444"/>
      <c r="AL11" s="445"/>
    </row>
    <row r="12" spans="1:38" ht="52.5" customHeight="1" x14ac:dyDescent="0.2">
      <c r="A12" s="447"/>
      <c r="B12" s="451"/>
      <c r="C12" s="452"/>
      <c r="D12" s="453"/>
      <c r="E12" s="215" t="s">
        <v>22</v>
      </c>
      <c r="F12" s="215" t="s">
        <v>23</v>
      </c>
      <c r="G12" s="215" t="s">
        <v>24</v>
      </c>
      <c r="H12" s="215" t="s">
        <v>25</v>
      </c>
      <c r="I12" s="215" t="s">
        <v>26</v>
      </c>
      <c r="J12" s="216" t="s">
        <v>27</v>
      </c>
      <c r="K12" s="216" t="s">
        <v>28</v>
      </c>
      <c r="L12" s="217" t="s">
        <v>29</v>
      </c>
      <c r="M12" s="215" t="s">
        <v>30</v>
      </c>
      <c r="N12" s="216" t="s">
        <v>31</v>
      </c>
      <c r="O12" s="216" t="s">
        <v>32</v>
      </c>
      <c r="P12" s="216" t="s">
        <v>33</v>
      </c>
      <c r="Q12" s="216" t="s">
        <v>34</v>
      </c>
      <c r="R12" s="216" t="s">
        <v>35</v>
      </c>
      <c r="S12" s="216" t="s">
        <v>36</v>
      </c>
      <c r="T12" s="216" t="s">
        <v>37</v>
      </c>
      <c r="U12" s="216" t="s">
        <v>38</v>
      </c>
      <c r="V12" s="216" t="s">
        <v>39</v>
      </c>
      <c r="W12" s="215" t="s">
        <v>40</v>
      </c>
      <c r="X12" s="215" t="s">
        <v>41</v>
      </c>
      <c r="Y12" s="215" t="s">
        <v>42</v>
      </c>
      <c r="Z12" s="215" t="s">
        <v>43</v>
      </c>
      <c r="AA12" s="215" t="s">
        <v>44</v>
      </c>
      <c r="AB12" s="215" t="s">
        <v>45</v>
      </c>
      <c r="AC12" s="216" t="s">
        <v>46</v>
      </c>
      <c r="AD12" s="216" t="s">
        <v>47</v>
      </c>
      <c r="AE12" s="23"/>
      <c r="AF12" s="193" t="s">
        <v>48</v>
      </c>
      <c r="AG12" s="193" t="s">
        <v>49</v>
      </c>
      <c r="AH12" s="193" t="s">
        <v>50</v>
      </c>
      <c r="AI12" s="193" t="s">
        <v>51</v>
      </c>
      <c r="AJ12" s="193" t="s">
        <v>52</v>
      </c>
      <c r="AK12" s="193" t="s">
        <v>53</v>
      </c>
      <c r="AL12" s="24" t="s">
        <v>54</v>
      </c>
    </row>
    <row r="13" spans="1:38" ht="37.5" customHeight="1" x14ac:dyDescent="0.2">
      <c r="A13" s="115" t="s">
        <v>55</v>
      </c>
      <c r="B13" s="115" t="s">
        <v>56</v>
      </c>
      <c r="C13" s="149" t="s">
        <v>57</v>
      </c>
      <c r="D13" s="115" t="s">
        <v>58</v>
      </c>
      <c r="E13" s="114" t="s">
        <v>59</v>
      </c>
      <c r="F13" s="114" t="s">
        <v>59</v>
      </c>
      <c r="G13" s="114" t="s">
        <v>59</v>
      </c>
      <c r="H13" s="114" t="s">
        <v>59</v>
      </c>
      <c r="I13" s="114" t="s">
        <v>59</v>
      </c>
      <c r="J13" s="114" t="s">
        <v>59</v>
      </c>
      <c r="K13" s="114" t="s">
        <v>59</v>
      </c>
      <c r="L13" s="114" t="s">
        <v>59</v>
      </c>
      <c r="M13" s="114" t="s">
        <v>59</v>
      </c>
      <c r="N13" s="114" t="s">
        <v>60</v>
      </c>
      <c r="O13" s="114" t="s">
        <v>60</v>
      </c>
      <c r="P13" s="114" t="s">
        <v>60</v>
      </c>
      <c r="Q13" s="114" t="s">
        <v>60</v>
      </c>
      <c r="R13" s="114" t="s">
        <v>60</v>
      </c>
      <c r="S13" s="114" t="s">
        <v>60</v>
      </c>
      <c r="T13" s="114" t="s">
        <v>60</v>
      </c>
      <c r="U13" s="114" t="s">
        <v>60</v>
      </c>
      <c r="V13" s="114" t="s">
        <v>60</v>
      </c>
      <c r="W13" s="114" t="s">
        <v>61</v>
      </c>
      <c r="X13" s="114" t="s">
        <v>60</v>
      </c>
      <c r="Y13" s="114" t="s">
        <v>60</v>
      </c>
      <c r="Z13" s="114" t="s">
        <v>60</v>
      </c>
      <c r="AA13" s="114" t="s">
        <v>60</v>
      </c>
      <c r="AB13" s="114" t="s">
        <v>60</v>
      </c>
      <c r="AC13" s="114" t="s">
        <v>62</v>
      </c>
      <c r="AD13" s="114" t="s">
        <v>62</v>
      </c>
      <c r="AE13" s="27"/>
      <c r="AF13" s="189" t="s">
        <v>63</v>
      </c>
      <c r="AG13" s="189" t="s">
        <v>63</v>
      </c>
      <c r="AH13" s="189" t="s">
        <v>63</v>
      </c>
      <c r="AI13" s="189" t="s">
        <v>63</v>
      </c>
      <c r="AJ13" s="189" t="s">
        <v>63</v>
      </c>
      <c r="AK13" s="189"/>
      <c r="AL13" s="150"/>
    </row>
    <row r="14" spans="1:38" ht="26.25" customHeight="1" x14ac:dyDescent="0.25">
      <c r="A14" s="115" t="s">
        <v>64</v>
      </c>
      <c r="B14" s="115" t="s">
        <v>65</v>
      </c>
      <c r="C14" s="115" t="s">
        <v>66</v>
      </c>
      <c r="D14" s="326"/>
      <c r="E14" s="279">
        <v>6.422072</v>
      </c>
      <c r="F14" s="279">
        <v>0.35366500000000001</v>
      </c>
      <c r="G14" s="279">
        <v>1.677468</v>
      </c>
      <c r="H14" s="279">
        <v>2.42E-4</v>
      </c>
      <c r="I14" s="279">
        <v>0.80862400000000001</v>
      </c>
      <c r="J14" s="279">
        <v>0.92914699999999995</v>
      </c>
      <c r="K14" s="279">
        <v>1.0205420000000001</v>
      </c>
      <c r="L14" s="279">
        <v>0.22325999999999999</v>
      </c>
      <c r="M14" s="279">
        <v>5.1401640000000004</v>
      </c>
      <c r="N14" s="279">
        <v>0.32734999999999997</v>
      </c>
      <c r="O14" s="279">
        <v>3.0647000000000001E-2</v>
      </c>
      <c r="P14" s="279">
        <v>1.5533999999999999E-2</v>
      </c>
      <c r="Q14" s="279">
        <v>3.2793000000000003E-2</v>
      </c>
      <c r="R14" s="279">
        <v>0.31918600000000003</v>
      </c>
      <c r="S14" s="279">
        <v>0.11498700000000001</v>
      </c>
      <c r="T14" s="279">
        <v>1.5942890000000001</v>
      </c>
      <c r="U14" s="279">
        <v>2.0045E-2</v>
      </c>
      <c r="V14" s="279">
        <v>7.2488760000000001</v>
      </c>
      <c r="W14" s="279">
        <v>1.2115819999999999</v>
      </c>
      <c r="X14" s="279">
        <v>0.11429599999999999</v>
      </c>
      <c r="Y14" s="279">
        <v>0.176036</v>
      </c>
      <c r="Z14" s="279">
        <v>5.6280999999999998E-2</v>
      </c>
      <c r="AA14" s="280">
        <v>4.5100000000000001E-2</v>
      </c>
      <c r="AB14" s="279">
        <v>0.39171299999999998</v>
      </c>
      <c r="AC14" s="279">
        <v>6.5414E-2</v>
      </c>
      <c r="AD14" s="279">
        <v>4.8001000000000002E-2</v>
      </c>
      <c r="AE14" s="280">
        <v>0</v>
      </c>
      <c r="AF14" s="280">
        <v>6129</v>
      </c>
      <c r="AG14" s="280">
        <v>226</v>
      </c>
      <c r="AH14" s="280">
        <v>43713</v>
      </c>
      <c r="AI14" s="280">
        <v>13022</v>
      </c>
      <c r="AJ14" s="280">
        <v>0</v>
      </c>
      <c r="AK14" s="280" t="s">
        <v>67</v>
      </c>
      <c r="AL14" s="305" t="s">
        <v>63</v>
      </c>
    </row>
    <row r="15" spans="1:38" ht="26.25" customHeight="1" x14ac:dyDescent="0.25">
      <c r="A15" s="115" t="s">
        <v>68</v>
      </c>
      <c r="B15" s="115" t="s">
        <v>69</v>
      </c>
      <c r="C15" s="115" t="s">
        <v>70</v>
      </c>
      <c r="D15" s="325">
        <v>0</v>
      </c>
      <c r="E15" s="282">
        <v>1.2700210000000001</v>
      </c>
      <c r="F15" s="283" t="s">
        <v>71</v>
      </c>
      <c r="G15" s="282">
        <v>3.5525989999999998</v>
      </c>
      <c r="H15" s="282">
        <v>6.9030000000000003E-3</v>
      </c>
      <c r="I15" s="282">
        <v>0.13666300000000001</v>
      </c>
      <c r="J15" s="282">
        <v>0.21234900000000001</v>
      </c>
      <c r="K15" s="282">
        <v>0.28113199999999999</v>
      </c>
      <c r="L15" s="282">
        <v>9.1680000000000008E-3</v>
      </c>
      <c r="M15" s="282">
        <v>0.21737400000000001</v>
      </c>
      <c r="N15" s="282">
        <v>4.3371E-2</v>
      </c>
      <c r="O15" s="282">
        <v>3.4887000000000001E-2</v>
      </c>
      <c r="P15" s="282">
        <v>6.5120000000000004E-3</v>
      </c>
      <c r="Q15" s="282">
        <v>2.3786000000000002E-2</v>
      </c>
      <c r="R15" s="282">
        <v>0.122804</v>
      </c>
      <c r="S15" s="282">
        <v>8.0857999999999999E-2</v>
      </c>
      <c r="T15" s="282">
        <v>2.234845</v>
      </c>
      <c r="U15" s="282">
        <v>3.0706000000000001E-2</v>
      </c>
      <c r="V15" s="282">
        <v>0.57969499999999996</v>
      </c>
      <c r="W15" s="283">
        <v>1.2E-2</v>
      </c>
      <c r="X15" s="284">
        <v>8.8999999999999995E-6</v>
      </c>
      <c r="Y15" s="284">
        <v>3.54E-5</v>
      </c>
      <c r="Z15" s="284">
        <v>2.2099999999999998E-5</v>
      </c>
      <c r="AA15" s="284">
        <v>2.94E-5</v>
      </c>
      <c r="AB15" s="284">
        <v>9.5699999999999995E-5</v>
      </c>
      <c r="AC15" s="283" t="s">
        <v>72</v>
      </c>
      <c r="AD15" s="283" t="s">
        <v>72</v>
      </c>
      <c r="AE15" s="283">
        <v>0</v>
      </c>
      <c r="AF15" s="282">
        <v>21137.79</v>
      </c>
      <c r="AG15" s="283" t="s">
        <v>73</v>
      </c>
      <c r="AH15" s="283">
        <v>0</v>
      </c>
      <c r="AI15" s="283" t="s">
        <v>73</v>
      </c>
      <c r="AJ15" s="283" t="s">
        <v>73</v>
      </c>
      <c r="AK15" s="283" t="s">
        <v>73</v>
      </c>
      <c r="AL15" s="306" t="s">
        <v>63</v>
      </c>
    </row>
    <row r="16" spans="1:38" ht="26.25" customHeight="1" x14ac:dyDescent="0.25">
      <c r="A16" s="115" t="s">
        <v>68</v>
      </c>
      <c r="B16" s="115" t="s">
        <v>74</v>
      </c>
      <c r="C16" s="115" t="s">
        <v>75</v>
      </c>
      <c r="D16" s="325">
        <v>0</v>
      </c>
      <c r="E16" s="282">
        <v>0.120169</v>
      </c>
      <c r="F16" s="282">
        <v>2.4157999999999999E-2</v>
      </c>
      <c r="G16" s="282">
        <v>1.4312999999999999E-2</v>
      </c>
      <c r="H16" s="284">
        <v>3.6100000000000003E-5</v>
      </c>
      <c r="I16" s="282">
        <v>1.1355000000000001E-2</v>
      </c>
      <c r="J16" s="282">
        <v>1.1866E-2</v>
      </c>
      <c r="K16" s="282">
        <v>1.2137999999999999E-2</v>
      </c>
      <c r="L16" s="282">
        <v>3.3700000000000001E-4</v>
      </c>
      <c r="M16" s="282">
        <v>0.13477</v>
      </c>
      <c r="N16" s="282">
        <v>5.437E-3</v>
      </c>
      <c r="O16" s="282">
        <v>2.52E-4</v>
      </c>
      <c r="P16" s="282">
        <v>1.95E-4</v>
      </c>
      <c r="Q16" s="282">
        <v>1.4999999999999999E-4</v>
      </c>
      <c r="R16" s="282">
        <v>9.2699999999999998E-4</v>
      </c>
      <c r="S16" s="282">
        <v>6.2769999999999996E-3</v>
      </c>
      <c r="T16" s="282">
        <v>2.8440000000000002E-3</v>
      </c>
      <c r="U16" s="284">
        <v>8.9300000000000002E-5</v>
      </c>
      <c r="V16" s="282">
        <v>1.6374E-2</v>
      </c>
      <c r="W16" s="282">
        <v>1.1169999999999999E-2</v>
      </c>
      <c r="X16" s="282">
        <v>2.7060000000000001E-3</v>
      </c>
      <c r="Y16" s="282">
        <v>3.5839999999999999E-3</v>
      </c>
      <c r="Z16" s="282">
        <v>1.305E-3</v>
      </c>
      <c r="AA16" s="282">
        <v>1.044E-3</v>
      </c>
      <c r="AB16" s="282">
        <v>8.6390000000000008E-3</v>
      </c>
      <c r="AC16" s="284">
        <v>7.2000000000000002E-5</v>
      </c>
      <c r="AD16" s="282">
        <v>4.2500000000000003E-3</v>
      </c>
      <c r="AE16" s="283">
        <v>0</v>
      </c>
      <c r="AF16" s="283">
        <v>143</v>
      </c>
      <c r="AG16" s="283">
        <v>25</v>
      </c>
      <c r="AH16" s="283">
        <v>111</v>
      </c>
      <c r="AI16" s="283">
        <v>11</v>
      </c>
      <c r="AJ16" s="283" t="s">
        <v>73</v>
      </c>
      <c r="AK16" s="283" t="s">
        <v>73</v>
      </c>
      <c r="AL16" s="306" t="s">
        <v>63</v>
      </c>
    </row>
    <row r="17" spans="1:38" ht="26.25" customHeight="1" x14ac:dyDescent="0.2">
      <c r="A17" s="115" t="s">
        <v>68</v>
      </c>
      <c r="B17" s="115" t="s">
        <v>76</v>
      </c>
      <c r="C17" s="115" t="s">
        <v>77</v>
      </c>
      <c r="D17" s="325" t="s">
        <v>78</v>
      </c>
      <c r="E17" s="286"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27"/>
    </row>
    <row r="18" spans="1:38" ht="26.25" customHeight="1" x14ac:dyDescent="0.2">
      <c r="A18" s="115" t="s">
        <v>68</v>
      </c>
      <c r="B18" s="115" t="s">
        <v>79</v>
      </c>
      <c r="C18" s="115" t="s">
        <v>80</v>
      </c>
      <c r="D18" s="325" t="s">
        <v>78</v>
      </c>
      <c r="E18" s="286"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27"/>
    </row>
    <row r="19" spans="1:38" ht="26.25" customHeight="1" x14ac:dyDescent="0.25">
      <c r="A19" s="115" t="s">
        <v>68</v>
      </c>
      <c r="B19" s="115" t="s">
        <v>81</v>
      </c>
      <c r="C19" s="115" t="s">
        <v>82</v>
      </c>
      <c r="D19" s="325">
        <v>0</v>
      </c>
      <c r="E19" s="282">
        <v>0.46353899999999998</v>
      </c>
      <c r="F19" s="282">
        <v>9.4839999999999994E-3</v>
      </c>
      <c r="G19" s="282">
        <v>2.1849999999999999E-3</v>
      </c>
      <c r="H19" s="284">
        <v>1.2E-5</v>
      </c>
      <c r="I19" s="282">
        <v>1.9289999999999999E-3</v>
      </c>
      <c r="J19" s="282">
        <v>1.9289999999999999E-3</v>
      </c>
      <c r="K19" s="282">
        <v>1.9289999999999999E-3</v>
      </c>
      <c r="L19" s="284">
        <v>8.6899999999999998E-5</v>
      </c>
      <c r="M19" s="282">
        <v>9.8711999999999994E-2</v>
      </c>
      <c r="N19" s="284">
        <v>8.9199999999999993E-6</v>
      </c>
      <c r="O19" s="284">
        <v>1.4899999999999999E-6</v>
      </c>
      <c r="P19" s="282">
        <v>5.9500000000000004E-4</v>
      </c>
      <c r="Q19" s="282">
        <v>7.1400000000000001E-4</v>
      </c>
      <c r="R19" s="284">
        <v>4.5199999999999999E-6</v>
      </c>
      <c r="S19" s="284">
        <v>4.5200000000000002E-7</v>
      </c>
      <c r="T19" s="284">
        <v>3.0299999999999998E-6</v>
      </c>
      <c r="U19" s="284">
        <v>6.5400000000000004E-5</v>
      </c>
      <c r="V19" s="284">
        <v>8.9199999999999993E-6</v>
      </c>
      <c r="W19" s="282">
        <v>2.9729999999999999E-3</v>
      </c>
      <c r="X19" s="284">
        <v>3.3299999999999999E-6</v>
      </c>
      <c r="Y19" s="284">
        <v>4.9899999999999997E-6</v>
      </c>
      <c r="Z19" s="284">
        <v>4.9899999999999997E-6</v>
      </c>
      <c r="AA19" s="284">
        <v>4.9899999999999997E-6</v>
      </c>
      <c r="AB19" s="284">
        <v>1.8300000000000001E-5</v>
      </c>
      <c r="AC19" s="283">
        <v>0</v>
      </c>
      <c r="AD19" s="283">
        <v>0</v>
      </c>
      <c r="AE19" s="283">
        <v>0</v>
      </c>
      <c r="AF19" s="283">
        <v>27</v>
      </c>
      <c r="AG19" s="283">
        <v>0</v>
      </c>
      <c r="AH19" s="283">
        <v>6679</v>
      </c>
      <c r="AI19" s="283">
        <v>0</v>
      </c>
      <c r="AJ19" s="283" t="s">
        <v>72</v>
      </c>
      <c r="AK19" s="283" t="s">
        <v>73</v>
      </c>
      <c r="AL19" s="306" t="s">
        <v>63</v>
      </c>
    </row>
    <row r="20" spans="1:38" ht="26.25" customHeight="1" x14ac:dyDescent="0.25">
      <c r="A20" s="115" t="s">
        <v>68</v>
      </c>
      <c r="B20" s="115" t="s">
        <v>83</v>
      </c>
      <c r="C20" s="115" t="s">
        <v>84</v>
      </c>
      <c r="D20" s="325">
        <v>0</v>
      </c>
      <c r="E20" s="282">
        <v>7.3049000000000003E-2</v>
      </c>
      <c r="F20" s="282">
        <v>3.9329999999999999E-3</v>
      </c>
      <c r="G20" s="282">
        <v>1.8010000000000001E-3</v>
      </c>
      <c r="H20" s="282">
        <v>8.6000000000000003E-5</v>
      </c>
      <c r="I20" s="282">
        <v>6.8770000000000003E-3</v>
      </c>
      <c r="J20" s="282">
        <v>7.8069999999999997E-3</v>
      </c>
      <c r="K20" s="282">
        <v>8.5629999999999994E-3</v>
      </c>
      <c r="L20" s="282">
        <v>1.284E-3</v>
      </c>
      <c r="M20" s="282">
        <v>4.3106999999999999E-2</v>
      </c>
      <c r="N20" s="282">
        <v>2.6229999999999999E-3</v>
      </c>
      <c r="O20" s="282">
        <v>1.56E-4</v>
      </c>
      <c r="P20" s="282">
        <v>1.12E-4</v>
      </c>
      <c r="Q20" s="282">
        <v>1.06E-4</v>
      </c>
      <c r="R20" s="282">
        <v>2.2780000000000001E-3</v>
      </c>
      <c r="S20" s="282">
        <v>6.6600000000000003E-4</v>
      </c>
      <c r="T20" s="282">
        <v>4.6719999999999999E-3</v>
      </c>
      <c r="U20" s="284">
        <v>5.13E-5</v>
      </c>
      <c r="V20" s="282">
        <v>4.4183E-2</v>
      </c>
      <c r="W20" s="282">
        <v>9.0609999999999996E-3</v>
      </c>
      <c r="X20" s="282">
        <v>8.5999999999999998E-4</v>
      </c>
      <c r="Y20" s="282">
        <v>1.377E-3</v>
      </c>
      <c r="Z20" s="282">
        <v>4.3100000000000001E-4</v>
      </c>
      <c r="AA20" s="282">
        <v>3.4499999999999998E-4</v>
      </c>
      <c r="AB20" s="282">
        <v>3.0119999999999999E-3</v>
      </c>
      <c r="AC20" s="282">
        <v>4.3300000000000001E-4</v>
      </c>
      <c r="AD20" s="284">
        <v>1.59E-6</v>
      </c>
      <c r="AE20" s="283">
        <v>0</v>
      </c>
      <c r="AF20" s="283">
        <v>15</v>
      </c>
      <c r="AG20" s="283">
        <v>0</v>
      </c>
      <c r="AH20" s="283">
        <v>748</v>
      </c>
      <c r="AI20" s="283">
        <v>86</v>
      </c>
      <c r="AJ20" s="283" t="s">
        <v>72</v>
      </c>
      <c r="AK20" s="283" t="s">
        <v>73</v>
      </c>
      <c r="AL20" s="306" t="s">
        <v>63</v>
      </c>
    </row>
    <row r="21" spans="1:38" ht="26.25" customHeight="1" x14ac:dyDescent="0.25">
      <c r="A21" s="115" t="s">
        <v>68</v>
      </c>
      <c r="B21" s="115" t="s">
        <v>85</v>
      </c>
      <c r="C21" s="115" t="s">
        <v>86</v>
      </c>
      <c r="D21" s="325">
        <v>0</v>
      </c>
      <c r="E21" s="282">
        <v>0.39670800000000001</v>
      </c>
      <c r="F21" s="282">
        <v>1.3076000000000001E-2</v>
      </c>
      <c r="G21" s="282">
        <v>0.16164700000000001</v>
      </c>
      <c r="H21" s="282">
        <v>6.3E-5</v>
      </c>
      <c r="I21" s="282">
        <v>2.2214999999999999E-2</v>
      </c>
      <c r="J21" s="282">
        <v>3.1975999999999997E-2</v>
      </c>
      <c r="K21" s="282">
        <v>3.3293000000000003E-2</v>
      </c>
      <c r="L21" s="282">
        <v>6.13E-3</v>
      </c>
      <c r="M21" s="282">
        <v>0.25791199999999997</v>
      </c>
      <c r="N21" s="282">
        <v>2.2907E-2</v>
      </c>
      <c r="O21" s="282">
        <v>4.3899999999999999E-4</v>
      </c>
      <c r="P21" s="282">
        <v>1.3129999999999999E-3</v>
      </c>
      <c r="Q21" s="282">
        <v>1.31E-3</v>
      </c>
      <c r="R21" s="282">
        <v>1.0366999999999999E-2</v>
      </c>
      <c r="S21" s="282">
        <v>4.4970000000000001E-3</v>
      </c>
      <c r="T21" s="282">
        <v>8.6663000000000004E-2</v>
      </c>
      <c r="U21" s="282">
        <v>8.6663000000000004E-2</v>
      </c>
      <c r="V21" s="282">
        <v>5.9212000000000001E-2</v>
      </c>
      <c r="W21" s="282">
        <v>3.9037000000000002E-2</v>
      </c>
      <c r="X21" s="282">
        <v>6.7910000000000002E-3</v>
      </c>
      <c r="Y21" s="282">
        <v>9.0279999999999996E-3</v>
      </c>
      <c r="Z21" s="282">
        <v>3.5339999999999998E-3</v>
      </c>
      <c r="AA21" s="282">
        <v>2.7629999999999998E-3</v>
      </c>
      <c r="AB21" s="282">
        <v>2.2116E-2</v>
      </c>
      <c r="AC21" s="282">
        <v>1.8530999999999999E-2</v>
      </c>
      <c r="AD21" s="282">
        <v>1.8530999999999999E-2</v>
      </c>
      <c r="AE21" s="283">
        <v>0</v>
      </c>
      <c r="AF21" s="283">
        <v>364</v>
      </c>
      <c r="AG21" s="283">
        <v>109</v>
      </c>
      <c r="AH21" s="283">
        <v>4643</v>
      </c>
      <c r="AI21" s="283">
        <v>63</v>
      </c>
      <c r="AJ21" s="283" t="s">
        <v>72</v>
      </c>
      <c r="AK21" s="283" t="s">
        <v>73</v>
      </c>
      <c r="AL21" s="306" t="s">
        <v>63</v>
      </c>
    </row>
    <row r="22" spans="1:38" ht="26.25" customHeight="1" x14ac:dyDescent="0.25">
      <c r="A22" s="115" t="s">
        <v>68</v>
      </c>
      <c r="B22" s="115" t="s">
        <v>87</v>
      </c>
      <c r="C22" s="115" t="s">
        <v>88</v>
      </c>
      <c r="D22" s="325">
        <v>0</v>
      </c>
      <c r="E22" s="282">
        <v>2.163503</v>
      </c>
      <c r="F22" s="282">
        <v>4.5508E-2</v>
      </c>
      <c r="G22" s="282">
        <v>0.44169700000000001</v>
      </c>
      <c r="H22" s="282">
        <v>2.32E-4</v>
      </c>
      <c r="I22" s="282">
        <v>9.3893000000000004E-2</v>
      </c>
      <c r="J22" s="282">
        <v>0.145681</v>
      </c>
      <c r="K22" s="282">
        <v>0.15493699999999999</v>
      </c>
      <c r="L22" s="282">
        <v>1.5199000000000001E-2</v>
      </c>
      <c r="M22" s="282">
        <v>2.042592</v>
      </c>
      <c r="N22" s="282">
        <v>0.126419</v>
      </c>
      <c r="O22" s="282">
        <v>2.3670000000000002E-3</v>
      </c>
      <c r="P22" s="282">
        <v>6.3249999999999999E-3</v>
      </c>
      <c r="Q22" s="282">
        <v>3.7520000000000001E-3</v>
      </c>
      <c r="R22" s="282">
        <v>2.6074E-2</v>
      </c>
      <c r="S22" s="282">
        <v>1.8679000000000001E-2</v>
      </c>
      <c r="T22" s="282">
        <v>6.0477000000000003E-2</v>
      </c>
      <c r="U22" s="282">
        <v>1.7619999999999999E-3</v>
      </c>
      <c r="V22" s="282">
        <v>0.40543499999999999</v>
      </c>
      <c r="W22" s="282">
        <v>0.23408399999999999</v>
      </c>
      <c r="X22" s="282">
        <v>4.6496000000000003E-2</v>
      </c>
      <c r="Y22" s="282">
        <v>6.1872999999999997E-2</v>
      </c>
      <c r="Z22" s="282">
        <v>2.4174999999999999E-2</v>
      </c>
      <c r="AA22" s="282">
        <v>1.8894999999999999E-2</v>
      </c>
      <c r="AB22" s="282">
        <v>0.15143899999999999</v>
      </c>
      <c r="AC22" s="282">
        <v>2.8210000000000002E-3</v>
      </c>
      <c r="AD22" s="282">
        <v>0.125974</v>
      </c>
      <c r="AE22" s="283">
        <v>0</v>
      </c>
      <c r="AF22" s="283">
        <v>214</v>
      </c>
      <c r="AG22" s="283">
        <v>4837</v>
      </c>
      <c r="AH22" s="283">
        <v>1010</v>
      </c>
      <c r="AI22" s="283">
        <v>463</v>
      </c>
      <c r="AJ22" s="283">
        <v>0</v>
      </c>
      <c r="AK22" s="283" t="s">
        <v>73</v>
      </c>
      <c r="AL22" s="306" t="s">
        <v>63</v>
      </c>
    </row>
    <row r="23" spans="1:38" ht="26.25" customHeight="1" x14ac:dyDescent="0.2">
      <c r="A23" s="115" t="s">
        <v>89</v>
      </c>
      <c r="B23" s="115" t="s">
        <v>90</v>
      </c>
      <c r="C23" s="115" t="s">
        <v>91</v>
      </c>
      <c r="D23" s="325"/>
      <c r="E23" s="328">
        <v>0.53239166948144379</v>
      </c>
      <c r="F23" s="328">
        <v>0.2509707177647495</v>
      </c>
      <c r="G23" s="328">
        <v>3.2483569414885588E-2</v>
      </c>
      <c r="H23" s="328">
        <v>1.2994719832949228E-4</v>
      </c>
      <c r="I23" s="328">
        <v>3.5371594935182472E-2</v>
      </c>
      <c r="J23" s="328">
        <v>3.7422161694045934E-2</v>
      </c>
      <c r="K23" s="328">
        <v>3.7422161694045934E-2</v>
      </c>
      <c r="L23" s="328">
        <v>2.3323811689010175E-2</v>
      </c>
      <c r="M23" s="328">
        <v>0.71081415239123591</v>
      </c>
      <c r="N23" s="328">
        <v>1.4166666667174475E-3</v>
      </c>
      <c r="O23" s="328">
        <v>1.7106251500167744E-4</v>
      </c>
      <c r="P23" s="328" t="s">
        <v>72</v>
      </c>
      <c r="Q23" s="328" t="s">
        <v>72</v>
      </c>
      <c r="R23" s="328">
        <v>6.8425006000670974E-4</v>
      </c>
      <c r="S23" s="328">
        <v>2.9080627550285162E-2</v>
      </c>
      <c r="T23" s="328">
        <v>1.1974376050117423E-3</v>
      </c>
      <c r="U23" s="328">
        <v>1.7106251500167744E-4</v>
      </c>
      <c r="V23" s="328">
        <v>1.7106251500167743E-2</v>
      </c>
      <c r="W23" s="328" t="s">
        <v>73</v>
      </c>
      <c r="X23" s="328">
        <v>5.2181606453273444E-4</v>
      </c>
      <c r="Y23" s="328">
        <v>8.4668405548068515E-4</v>
      </c>
      <c r="Z23" s="328" t="s">
        <v>73</v>
      </c>
      <c r="AA23" s="328" t="s">
        <v>73</v>
      </c>
      <c r="AB23" s="328">
        <v>1.3685001200134197E-3</v>
      </c>
      <c r="AC23" s="328" t="s">
        <v>73</v>
      </c>
      <c r="AD23" s="328" t="s">
        <v>73</v>
      </c>
      <c r="AE23" s="339"/>
      <c r="AF23" s="329">
        <v>684</v>
      </c>
      <c r="AG23" s="329" t="s">
        <v>73</v>
      </c>
      <c r="AH23" s="329" t="s">
        <v>73</v>
      </c>
      <c r="AI23" s="329" t="s">
        <v>73</v>
      </c>
      <c r="AJ23" s="329" t="s">
        <v>73</v>
      </c>
      <c r="AK23" s="329" t="s">
        <v>73</v>
      </c>
      <c r="AL23" s="327" t="s">
        <v>63</v>
      </c>
    </row>
    <row r="24" spans="1:38" ht="26.25" customHeight="1" x14ac:dyDescent="0.25">
      <c r="A24" s="115" t="s">
        <v>68</v>
      </c>
      <c r="B24" s="115" t="s">
        <v>92</v>
      </c>
      <c r="C24" s="115" t="s">
        <v>93</v>
      </c>
      <c r="D24" s="325">
        <v>0</v>
      </c>
      <c r="E24" s="282">
        <v>0.90695499999999996</v>
      </c>
      <c r="F24" s="282">
        <v>0.11034099999999999</v>
      </c>
      <c r="G24" s="282">
        <v>8.0140000000000003E-2</v>
      </c>
      <c r="H24" s="282">
        <v>1.0319999999999999E-3</v>
      </c>
      <c r="I24" s="282">
        <v>0.23835799999999999</v>
      </c>
      <c r="J24" s="282">
        <v>0.27170499999999997</v>
      </c>
      <c r="K24" s="282">
        <v>0.29824000000000001</v>
      </c>
      <c r="L24" s="282">
        <v>3.9815000000000003E-2</v>
      </c>
      <c r="M24" s="282">
        <v>1.0536730000000001</v>
      </c>
      <c r="N24" s="282">
        <v>0.111716</v>
      </c>
      <c r="O24" s="282">
        <v>6.489E-3</v>
      </c>
      <c r="P24" s="282">
        <v>3.0599999999999998E-3</v>
      </c>
      <c r="Q24" s="282">
        <v>1.6479999999999999E-3</v>
      </c>
      <c r="R24" s="282">
        <v>8.6241999999999999E-2</v>
      </c>
      <c r="S24" s="282">
        <v>2.4324999999999999E-2</v>
      </c>
      <c r="T24" s="282">
        <v>4.9518E-2</v>
      </c>
      <c r="U24" s="282">
        <v>2.0079999999999998E-3</v>
      </c>
      <c r="V24" s="282">
        <v>1.844916</v>
      </c>
      <c r="W24" s="282">
        <v>0.381108</v>
      </c>
      <c r="X24" s="282">
        <v>4.0490999999999999E-2</v>
      </c>
      <c r="Y24" s="282">
        <v>6.3334000000000001E-2</v>
      </c>
      <c r="Z24" s="282">
        <v>2.0355000000000002E-2</v>
      </c>
      <c r="AA24" s="282">
        <v>1.6233000000000001E-2</v>
      </c>
      <c r="AB24" s="282">
        <v>0.14041400000000001</v>
      </c>
      <c r="AC24" s="282">
        <v>1.7901E-2</v>
      </c>
      <c r="AD24" s="282">
        <v>1.4685999999999999E-2</v>
      </c>
      <c r="AE24" s="283">
        <v>0</v>
      </c>
      <c r="AF24" s="283">
        <v>150</v>
      </c>
      <c r="AG24" s="283">
        <v>87</v>
      </c>
      <c r="AH24" s="283">
        <v>2366</v>
      </c>
      <c r="AI24" s="283">
        <v>2951</v>
      </c>
      <c r="AJ24" s="283" t="s">
        <v>72</v>
      </c>
      <c r="AK24" s="283" t="s">
        <v>73</v>
      </c>
      <c r="AL24" s="306" t="s">
        <v>63</v>
      </c>
    </row>
    <row r="25" spans="1:38" ht="26.25" customHeight="1" x14ac:dyDescent="0.2">
      <c r="A25" s="115" t="s">
        <v>94</v>
      </c>
      <c r="B25" s="115" t="s">
        <v>95</v>
      </c>
      <c r="C25" s="115" t="s">
        <v>96</v>
      </c>
      <c r="D25" s="325"/>
      <c r="E25" s="328">
        <v>9.0804569583480002E-2</v>
      </c>
      <c r="F25" s="328">
        <v>1.5828319468679998E-2</v>
      </c>
      <c r="G25" s="328">
        <v>6.9977833440479989E-3</v>
      </c>
      <c r="H25" s="328" t="s">
        <v>73</v>
      </c>
      <c r="I25" s="328">
        <v>7.497625011479999E-4</v>
      </c>
      <c r="J25" s="328">
        <v>7.497625011479999E-4</v>
      </c>
      <c r="K25" s="328">
        <v>7.497625011479999E-4</v>
      </c>
      <c r="L25" s="328">
        <v>1.1246437517219997E-4</v>
      </c>
      <c r="M25" s="328">
        <v>9.8302194594959993E-2</v>
      </c>
      <c r="N25" s="328" t="s">
        <v>73</v>
      </c>
      <c r="O25" s="328" t="s">
        <v>73</v>
      </c>
      <c r="P25" s="328" t="s">
        <v>73</v>
      </c>
      <c r="Q25" s="328" t="s">
        <v>73</v>
      </c>
      <c r="R25" s="328" t="s">
        <v>73</v>
      </c>
      <c r="S25" s="328" t="s">
        <v>73</v>
      </c>
      <c r="T25" s="328" t="s">
        <v>73</v>
      </c>
      <c r="U25" s="328" t="s">
        <v>73</v>
      </c>
      <c r="V25" s="328" t="s">
        <v>73</v>
      </c>
      <c r="W25" s="328" t="s">
        <v>73</v>
      </c>
      <c r="X25" s="328" t="s">
        <v>73</v>
      </c>
      <c r="Y25" s="328" t="s">
        <v>73</v>
      </c>
      <c r="Z25" s="328" t="s">
        <v>73</v>
      </c>
      <c r="AA25" s="328" t="s">
        <v>73</v>
      </c>
      <c r="AB25" s="328" t="s">
        <v>73</v>
      </c>
      <c r="AC25" s="328" t="s">
        <v>73</v>
      </c>
      <c r="AD25" s="328" t="s">
        <v>73</v>
      </c>
      <c r="AE25" s="339"/>
      <c r="AF25" s="329">
        <v>8.3306944571999999</v>
      </c>
      <c r="AG25" s="329" t="s">
        <v>67</v>
      </c>
      <c r="AH25" s="329" t="s">
        <v>67</v>
      </c>
      <c r="AI25" s="329" t="s">
        <v>67</v>
      </c>
      <c r="AJ25" s="329" t="s">
        <v>67</v>
      </c>
      <c r="AK25" s="329" t="s">
        <v>67</v>
      </c>
      <c r="AL25" s="327" t="s">
        <v>63</v>
      </c>
    </row>
    <row r="26" spans="1:38" ht="26.25" customHeight="1" x14ac:dyDescent="0.2">
      <c r="A26" s="115" t="s">
        <v>94</v>
      </c>
      <c r="B26" s="115" t="s">
        <v>97</v>
      </c>
      <c r="C26" s="115" t="s">
        <v>98</v>
      </c>
      <c r="D26" s="325"/>
      <c r="E26" s="328">
        <v>8.6572046350000004E-4</v>
      </c>
      <c r="F26" s="328">
        <v>1.8995967001104682E-3</v>
      </c>
      <c r="G26" s="328">
        <v>1.2989663994E-4</v>
      </c>
      <c r="H26" s="328" t="s">
        <v>73</v>
      </c>
      <c r="I26" s="328">
        <v>7.8253964483330012E-6</v>
      </c>
      <c r="J26" s="328">
        <v>7.8253964483330012E-6</v>
      </c>
      <c r="K26" s="328">
        <v>7.8253964483330012E-6</v>
      </c>
      <c r="L26" s="328">
        <v>4.571400000000001E-5</v>
      </c>
      <c r="M26" s="328">
        <v>0.11595985125799831</v>
      </c>
      <c r="N26" s="328" t="s">
        <v>73</v>
      </c>
      <c r="O26" s="328" t="s">
        <v>73</v>
      </c>
      <c r="P26" s="328" t="s">
        <v>73</v>
      </c>
      <c r="Q26" s="328" t="s">
        <v>73</v>
      </c>
      <c r="R26" s="328" t="s">
        <v>73</v>
      </c>
      <c r="S26" s="328" t="s">
        <v>73</v>
      </c>
      <c r="T26" s="328" t="s">
        <v>73</v>
      </c>
      <c r="U26" s="328" t="s">
        <v>73</v>
      </c>
      <c r="V26" s="328" t="s">
        <v>73</v>
      </c>
      <c r="W26" s="328" t="s">
        <v>73</v>
      </c>
      <c r="X26" s="328">
        <v>5.2931999999999998E-7</v>
      </c>
      <c r="Y26" s="328">
        <v>7.6992000000000016E-7</v>
      </c>
      <c r="Z26" s="328">
        <v>3.7533600000000002E-7</v>
      </c>
      <c r="AA26" s="328">
        <v>8.5653600000000012E-7</v>
      </c>
      <c r="AB26" s="328">
        <v>2.5311120000000001E-6</v>
      </c>
      <c r="AC26" s="328" t="s">
        <v>73</v>
      </c>
      <c r="AD26" s="328" t="s">
        <v>73</v>
      </c>
      <c r="AE26" s="339"/>
      <c r="AF26" s="329">
        <v>0.126</v>
      </c>
      <c r="AG26" s="329" t="s">
        <v>67</v>
      </c>
      <c r="AH26" s="329" t="s">
        <v>67</v>
      </c>
      <c r="AI26" s="329" t="s">
        <v>67</v>
      </c>
      <c r="AJ26" s="329" t="s">
        <v>67</v>
      </c>
      <c r="AK26" s="329" t="s">
        <v>67</v>
      </c>
      <c r="AL26" s="327" t="s">
        <v>63</v>
      </c>
    </row>
    <row r="27" spans="1:38" ht="26.25" customHeight="1" x14ac:dyDescent="0.2">
      <c r="A27" s="115" t="s">
        <v>99</v>
      </c>
      <c r="B27" s="115" t="s">
        <v>100</v>
      </c>
      <c r="C27" s="115" t="s">
        <v>101</v>
      </c>
      <c r="D27" s="325"/>
      <c r="E27" s="328">
        <v>5.7477825331346235</v>
      </c>
      <c r="F27" s="328">
        <v>2.4815868841416249</v>
      </c>
      <c r="G27" s="328">
        <v>1.0755069248713004E-2</v>
      </c>
      <c r="H27" s="328">
        <v>0.21355184093397434</v>
      </c>
      <c r="I27" s="328">
        <v>0.31349060060702694</v>
      </c>
      <c r="J27" s="328">
        <v>0.31349060060702694</v>
      </c>
      <c r="K27" s="328">
        <v>0.31349060060702694</v>
      </c>
      <c r="L27" s="328">
        <v>0.23498902710896957</v>
      </c>
      <c r="M27" s="328">
        <v>22.216939397143179</v>
      </c>
      <c r="N27" s="328">
        <v>4.8933123910163321E-4</v>
      </c>
      <c r="O27" s="328">
        <v>5.6923000308621886E-5</v>
      </c>
      <c r="P27" s="328">
        <v>3.5370016581956101E-3</v>
      </c>
      <c r="Q27" s="328">
        <v>9.3871309621097298E-5</v>
      </c>
      <c r="R27" s="328">
        <v>4.1439206465331462E-3</v>
      </c>
      <c r="S27" s="328">
        <v>2.8338535828880888E-3</v>
      </c>
      <c r="T27" s="328">
        <v>5.2731236617668494E-4</v>
      </c>
      <c r="U27" s="328">
        <v>7.3896618624950825E-5</v>
      </c>
      <c r="V27" s="328">
        <v>1.2702150622606751E-2</v>
      </c>
      <c r="W27" s="328">
        <v>0.51180020000000004</v>
      </c>
      <c r="X27" s="328">
        <v>1.33384053428E-2</v>
      </c>
      <c r="Y27" s="328">
        <v>1.49264773669E-2</v>
      </c>
      <c r="Z27" s="328">
        <v>1.1646374072700002E-2</v>
      </c>
      <c r="AA27" s="328">
        <v>1.2788989966800002E-2</v>
      </c>
      <c r="AB27" s="328">
        <v>5.27002467492E-2</v>
      </c>
      <c r="AC27" s="328">
        <v>5.1180029999999997E-4</v>
      </c>
      <c r="AD27" s="328">
        <v>1.025792E-4</v>
      </c>
      <c r="AE27" s="301"/>
      <c r="AF27" s="329">
        <v>30662.5714575661</v>
      </c>
      <c r="AG27" s="329" t="s">
        <v>73</v>
      </c>
      <c r="AH27" s="329">
        <v>121</v>
      </c>
      <c r="AI27" s="329">
        <v>1127.4808516508001</v>
      </c>
      <c r="AJ27" s="329">
        <v>0</v>
      </c>
      <c r="AK27" s="329" t="s">
        <v>73</v>
      </c>
      <c r="AL27" s="327" t="s">
        <v>63</v>
      </c>
    </row>
    <row r="28" spans="1:38" ht="26.25" customHeight="1" x14ac:dyDescent="0.2">
      <c r="A28" s="115" t="s">
        <v>99</v>
      </c>
      <c r="B28" s="115" t="s">
        <v>102</v>
      </c>
      <c r="C28" s="115" t="s">
        <v>103</v>
      </c>
      <c r="D28" s="325"/>
      <c r="E28" s="328">
        <v>0.615106945188854</v>
      </c>
      <c r="F28" s="328">
        <v>5.9061086848030263E-2</v>
      </c>
      <c r="G28" s="328">
        <v>7.9988785278421021E-4</v>
      </c>
      <c r="H28" s="328">
        <v>2.328099584165124E-3</v>
      </c>
      <c r="I28" s="328">
        <v>4.9822282275393842E-2</v>
      </c>
      <c r="J28" s="328">
        <v>4.9822282275393842E-2</v>
      </c>
      <c r="K28" s="328">
        <v>4.9822282275393842E-2</v>
      </c>
      <c r="L28" s="328">
        <v>3.721690372287241E-2</v>
      </c>
      <c r="M28" s="328">
        <v>0.54101631331895905</v>
      </c>
      <c r="N28" s="328">
        <v>2.2780774058490914E-5</v>
      </c>
      <c r="O28" s="328">
        <v>2.3771356670367057E-6</v>
      </c>
      <c r="P28" s="328">
        <v>2.210206740847615E-4</v>
      </c>
      <c r="Q28" s="328">
        <v>4.5066256811043761E-6</v>
      </c>
      <c r="R28" s="328">
        <v>3.3551521752381736E-4</v>
      </c>
      <c r="S28" s="328">
        <v>2.256743115488511E-4</v>
      </c>
      <c r="T28" s="328">
        <v>1.3223227462682335E-5</v>
      </c>
      <c r="U28" s="328">
        <v>4.2589800281353425E-6</v>
      </c>
      <c r="V28" s="328">
        <v>7.591870354752906E-4</v>
      </c>
      <c r="W28" s="328">
        <v>3.1915300000000001E-2</v>
      </c>
      <c r="X28" s="328">
        <v>9.7069263149999997E-4</v>
      </c>
      <c r="Y28" s="328">
        <v>1.0888435294000001E-3</v>
      </c>
      <c r="Z28" s="328">
        <v>8.5249918749999995E-4</v>
      </c>
      <c r="AA28" s="328">
        <v>9.083908239E-4</v>
      </c>
      <c r="AB28" s="328">
        <v>3.8204261723000003E-3</v>
      </c>
      <c r="AC28" s="328">
        <v>3.1915200000000002E-5</v>
      </c>
      <c r="AD28" s="328">
        <v>6.4774E-6</v>
      </c>
      <c r="AE28" s="301"/>
      <c r="AF28" s="329">
        <v>1796.8208332028</v>
      </c>
      <c r="AG28" s="329" t="s">
        <v>73</v>
      </c>
      <c r="AH28" s="329" t="s">
        <v>72</v>
      </c>
      <c r="AI28" s="329">
        <v>90.871422136199996</v>
      </c>
      <c r="AJ28" s="329" t="s">
        <v>73</v>
      </c>
      <c r="AK28" s="329" t="s">
        <v>73</v>
      </c>
      <c r="AL28" s="327" t="s">
        <v>63</v>
      </c>
    </row>
    <row r="29" spans="1:38" ht="26.25" customHeight="1" x14ac:dyDescent="0.2">
      <c r="A29" s="115" t="s">
        <v>99</v>
      </c>
      <c r="B29" s="115" t="s">
        <v>104</v>
      </c>
      <c r="C29" s="115" t="s">
        <v>105</v>
      </c>
      <c r="D29" s="325"/>
      <c r="E29" s="328">
        <v>18.792967892486963</v>
      </c>
      <c r="F29" s="328">
        <v>1.011760563016413</v>
      </c>
      <c r="G29" s="328">
        <v>1.0531899670505235E-2</v>
      </c>
      <c r="H29" s="328">
        <v>8.2379806122129858E-3</v>
      </c>
      <c r="I29" s="328">
        <v>0.45985818404992312</v>
      </c>
      <c r="J29" s="328">
        <v>0.45985818404992312</v>
      </c>
      <c r="K29" s="328">
        <v>0.45985818404992312</v>
      </c>
      <c r="L29" s="328">
        <v>0.29063519336137833</v>
      </c>
      <c r="M29" s="328">
        <v>4.4212036089064233</v>
      </c>
      <c r="N29" s="328">
        <v>2.729258932059353E-4</v>
      </c>
      <c r="O29" s="328">
        <v>2.7613878167857058E-5</v>
      </c>
      <c r="P29" s="328">
        <v>2.8266683210229956E-3</v>
      </c>
      <c r="Q29" s="328">
        <v>5.4424534217555283E-5</v>
      </c>
      <c r="R29" s="328">
        <v>4.4718667618057059E-3</v>
      </c>
      <c r="S29" s="328">
        <v>3.0009924635126389E-3</v>
      </c>
      <c r="T29" s="328">
        <v>1.2250384444381055E-4</v>
      </c>
      <c r="U29" s="328">
        <v>5.3621312099396471E-5</v>
      </c>
      <c r="V29" s="328">
        <v>9.6277395143466032E-3</v>
      </c>
      <c r="W29" s="328">
        <v>0.17436289999999999</v>
      </c>
      <c r="X29" s="328">
        <v>2.5037376707000001E-3</v>
      </c>
      <c r="Y29" s="328">
        <v>1.51615225612E-2</v>
      </c>
      <c r="Z29" s="328">
        <v>1.6941958238000002E-2</v>
      </c>
      <c r="AA29" s="328">
        <v>3.8947030430000001E-3</v>
      </c>
      <c r="AB29" s="328">
        <v>3.8501921512900002E-2</v>
      </c>
      <c r="AC29" s="328">
        <v>1.5637189999999999E-4</v>
      </c>
      <c r="AD29" s="328">
        <v>3.4152300000000002E-5</v>
      </c>
      <c r="AE29" s="301"/>
      <c r="AF29" s="329">
        <v>23643.8219806462</v>
      </c>
      <c r="AG29" s="329" t="s">
        <v>73</v>
      </c>
      <c r="AH29" s="329">
        <v>0</v>
      </c>
      <c r="AI29" s="329">
        <v>1210.4389550848</v>
      </c>
      <c r="AJ29" s="329">
        <v>0</v>
      </c>
      <c r="AK29" s="329" t="s">
        <v>73</v>
      </c>
      <c r="AL29" s="327" t="s">
        <v>63</v>
      </c>
    </row>
    <row r="30" spans="1:38" ht="26.25" customHeight="1" x14ac:dyDescent="0.2">
      <c r="A30" s="115" t="s">
        <v>99</v>
      </c>
      <c r="B30" s="115" t="s">
        <v>106</v>
      </c>
      <c r="C30" s="115" t="s">
        <v>107</v>
      </c>
      <c r="D30" s="325"/>
      <c r="E30" s="328">
        <v>1.3509544278469461E-2</v>
      </c>
      <c r="F30" s="328">
        <v>0.23708248926345946</v>
      </c>
      <c r="G30" s="328">
        <v>4.6257442706937408E-5</v>
      </c>
      <c r="H30" s="328">
        <v>1.3278362038778618E-4</v>
      </c>
      <c r="I30" s="328">
        <v>4.3622536462980775E-3</v>
      </c>
      <c r="J30" s="328">
        <v>4.3622536462980775E-3</v>
      </c>
      <c r="K30" s="328">
        <v>4.3622536462980775E-3</v>
      </c>
      <c r="L30" s="328">
        <v>7.6251555097492949E-4</v>
      </c>
      <c r="M30" s="328">
        <v>0.63529121550818712</v>
      </c>
      <c r="N30" s="328">
        <v>3.7088093952212152E-6</v>
      </c>
      <c r="O30" s="328">
        <v>4.636011744026519E-7</v>
      </c>
      <c r="P30" s="328">
        <v>2.0166651086515356E-5</v>
      </c>
      <c r="Q30" s="328">
        <v>6.9540176160397756E-7</v>
      </c>
      <c r="R30" s="328">
        <v>1.4603436993683536E-5</v>
      </c>
      <c r="S30" s="328">
        <v>1.0431026424059667E-5</v>
      </c>
      <c r="T30" s="328">
        <v>5.3314135056304954E-6</v>
      </c>
      <c r="U30" s="328">
        <v>4.636011744026519E-7</v>
      </c>
      <c r="V30" s="328">
        <v>7.6494193776437567E-5</v>
      </c>
      <c r="W30" s="328">
        <v>1.2030999999999999E-3</v>
      </c>
      <c r="X30" s="328">
        <v>1.55700107E-5</v>
      </c>
      <c r="Y30" s="328">
        <v>2.0515711200000001E-5</v>
      </c>
      <c r="Z30" s="328">
        <v>1.1856661799999999E-5</v>
      </c>
      <c r="AA30" s="328">
        <v>2.29017001E-5</v>
      </c>
      <c r="AB30" s="328">
        <v>7.0844083799999994E-5</v>
      </c>
      <c r="AC30" s="328">
        <v>1.2032E-6</v>
      </c>
      <c r="AD30" s="328">
        <v>4.629E-7</v>
      </c>
      <c r="AE30" s="301"/>
      <c r="AF30" s="329">
        <v>105.65975990450001</v>
      </c>
      <c r="AG30" s="329" t="s">
        <v>73</v>
      </c>
      <c r="AH30" s="329" t="s">
        <v>72</v>
      </c>
      <c r="AI30" s="329">
        <v>4.0377435174</v>
      </c>
      <c r="AJ30" s="329" t="s">
        <v>73</v>
      </c>
      <c r="AK30" s="329" t="s">
        <v>73</v>
      </c>
      <c r="AL30" s="327" t="s">
        <v>63</v>
      </c>
    </row>
    <row r="31" spans="1:38" ht="26.25" customHeight="1" x14ac:dyDescent="0.2">
      <c r="A31" s="115" t="s">
        <v>99</v>
      </c>
      <c r="B31" s="115" t="s">
        <v>108</v>
      </c>
      <c r="C31" s="115" t="s">
        <v>109</v>
      </c>
      <c r="D31" s="325"/>
      <c r="E31" s="328" t="s">
        <v>73</v>
      </c>
      <c r="F31" s="328">
        <v>0.30189255646622465</v>
      </c>
      <c r="G31" s="328" t="s">
        <v>73</v>
      </c>
      <c r="H31" s="328" t="s">
        <v>73</v>
      </c>
      <c r="I31" s="328" t="s">
        <v>73</v>
      </c>
      <c r="J31" s="328" t="s">
        <v>73</v>
      </c>
      <c r="K31" s="328" t="s">
        <v>73</v>
      </c>
      <c r="L31" s="328" t="s">
        <v>73</v>
      </c>
      <c r="M31" s="328" t="s">
        <v>73</v>
      </c>
      <c r="N31" s="328" t="s">
        <v>73</v>
      </c>
      <c r="O31" s="328" t="s">
        <v>73</v>
      </c>
      <c r="P31" s="328" t="s">
        <v>73</v>
      </c>
      <c r="Q31" s="328" t="s">
        <v>73</v>
      </c>
      <c r="R31" s="328" t="s">
        <v>73</v>
      </c>
      <c r="S31" s="328" t="s">
        <v>73</v>
      </c>
      <c r="T31" s="328" t="s">
        <v>73</v>
      </c>
      <c r="U31" s="328" t="s">
        <v>73</v>
      </c>
      <c r="V31" s="328" t="s">
        <v>73</v>
      </c>
      <c r="W31" s="328" t="s">
        <v>73</v>
      </c>
      <c r="X31" s="328" t="s">
        <v>73</v>
      </c>
      <c r="Y31" s="328" t="s">
        <v>73</v>
      </c>
      <c r="Z31" s="328" t="s">
        <v>73</v>
      </c>
      <c r="AA31" s="328" t="s">
        <v>73</v>
      </c>
      <c r="AB31" s="328" t="s">
        <v>73</v>
      </c>
      <c r="AC31" s="328" t="s">
        <v>73</v>
      </c>
      <c r="AD31" s="328" t="s">
        <v>73</v>
      </c>
      <c r="AE31" s="301"/>
      <c r="AF31" s="329">
        <v>14.007947452757668</v>
      </c>
      <c r="AG31" s="329" t="s">
        <v>73</v>
      </c>
      <c r="AH31" s="329" t="s">
        <v>73</v>
      </c>
      <c r="AI31" s="329" t="s">
        <v>73</v>
      </c>
      <c r="AJ31" s="329" t="s">
        <v>73</v>
      </c>
      <c r="AK31" s="329" t="s">
        <v>73</v>
      </c>
      <c r="AL31" s="327" t="s">
        <v>63</v>
      </c>
    </row>
    <row r="32" spans="1:38" ht="26.25" customHeight="1" x14ac:dyDescent="0.2">
      <c r="A32" s="115" t="s">
        <v>99</v>
      </c>
      <c r="B32" s="115" t="s">
        <v>110</v>
      </c>
      <c r="C32" s="115" t="s">
        <v>111</v>
      </c>
      <c r="D32" s="325"/>
      <c r="E32" s="328" t="s">
        <v>73</v>
      </c>
      <c r="F32" s="328" t="s">
        <v>73</v>
      </c>
      <c r="G32" s="328" t="s">
        <v>73</v>
      </c>
      <c r="H32" s="328" t="s">
        <v>73</v>
      </c>
      <c r="I32" s="328">
        <v>0.17712619304397328</v>
      </c>
      <c r="J32" s="328">
        <v>0.32684783417571572</v>
      </c>
      <c r="K32" s="328">
        <v>0.43419700665529976</v>
      </c>
      <c r="L32" s="328">
        <v>1.8461571411086088E-2</v>
      </c>
      <c r="M32" s="328" t="s">
        <v>73</v>
      </c>
      <c r="N32" s="328">
        <v>0.43254527530976572</v>
      </c>
      <c r="O32" s="328">
        <v>2.0374232050699467E-3</v>
      </c>
      <c r="P32" s="328">
        <v>0</v>
      </c>
      <c r="Q32" s="328">
        <v>5.0094663825795589E-3</v>
      </c>
      <c r="R32" s="328">
        <v>0.15991707907829747</v>
      </c>
      <c r="S32" s="328">
        <v>3.4984317835707648</v>
      </c>
      <c r="T32" s="328">
        <v>2.5521199276278599E-2</v>
      </c>
      <c r="U32" s="328">
        <v>3.5425238608794629E-3</v>
      </c>
      <c r="V32" s="328">
        <v>1.4013054513726226</v>
      </c>
      <c r="W32" s="328" t="s">
        <v>72</v>
      </c>
      <c r="X32" s="328" t="s">
        <v>72</v>
      </c>
      <c r="Y32" s="328" t="s">
        <v>72</v>
      </c>
      <c r="Z32" s="328" t="s">
        <v>72</v>
      </c>
      <c r="AA32" s="328" t="s">
        <v>72</v>
      </c>
      <c r="AB32" s="328" t="s">
        <v>72</v>
      </c>
      <c r="AC32" s="328" t="s">
        <v>72</v>
      </c>
      <c r="AD32" s="328" t="s">
        <v>72</v>
      </c>
      <c r="AE32" s="301"/>
      <c r="AF32" s="329" t="s">
        <v>73</v>
      </c>
      <c r="AG32" s="329" t="s">
        <v>73</v>
      </c>
      <c r="AH32" s="329" t="s">
        <v>73</v>
      </c>
      <c r="AI32" s="329" t="s">
        <v>73</v>
      </c>
      <c r="AJ32" s="329" t="s">
        <v>73</v>
      </c>
      <c r="AK32" s="329">
        <v>17033.815898312601</v>
      </c>
      <c r="AL32" s="327" t="s">
        <v>112</v>
      </c>
    </row>
    <row r="33" spans="1:38" ht="26.25" customHeight="1" x14ac:dyDescent="0.2">
      <c r="A33" s="115" t="s">
        <v>99</v>
      </c>
      <c r="B33" s="115" t="s">
        <v>113</v>
      </c>
      <c r="C33" s="115" t="s">
        <v>114</v>
      </c>
      <c r="D33" s="325"/>
      <c r="E33" s="328" t="s">
        <v>73</v>
      </c>
      <c r="F33" s="328" t="s">
        <v>73</v>
      </c>
      <c r="G33" s="328" t="s">
        <v>73</v>
      </c>
      <c r="H33" s="328" t="s">
        <v>73</v>
      </c>
      <c r="I33" s="328">
        <v>0.11458450359199988</v>
      </c>
      <c r="J33" s="328">
        <v>0.21219352517037027</v>
      </c>
      <c r="K33" s="328">
        <v>0.42438705034074053</v>
      </c>
      <c r="L33" s="328">
        <v>4.4985027336118541E-3</v>
      </c>
      <c r="M33" s="328" t="s">
        <v>73</v>
      </c>
      <c r="N33" s="328" t="s">
        <v>72</v>
      </c>
      <c r="O33" s="328" t="s">
        <v>72</v>
      </c>
      <c r="P33" s="328" t="s">
        <v>72</v>
      </c>
      <c r="Q33" s="328" t="s">
        <v>72</v>
      </c>
      <c r="R33" s="328" t="s">
        <v>72</v>
      </c>
      <c r="S33" s="328" t="s">
        <v>72</v>
      </c>
      <c r="T33" s="328" t="s">
        <v>72</v>
      </c>
      <c r="U33" s="328" t="s">
        <v>72</v>
      </c>
      <c r="V33" s="328" t="s">
        <v>72</v>
      </c>
      <c r="W33" s="328" t="s">
        <v>72</v>
      </c>
      <c r="X33" s="328" t="s">
        <v>72</v>
      </c>
      <c r="Y33" s="328" t="s">
        <v>72</v>
      </c>
      <c r="Z33" s="328" t="s">
        <v>72</v>
      </c>
      <c r="AA33" s="328" t="s">
        <v>72</v>
      </c>
      <c r="AB33" s="328" t="s">
        <v>72</v>
      </c>
      <c r="AC33" s="328" t="s">
        <v>72</v>
      </c>
      <c r="AD33" s="328" t="s">
        <v>72</v>
      </c>
      <c r="AE33" s="301"/>
      <c r="AF33" s="329" t="s">
        <v>73</v>
      </c>
      <c r="AG33" s="329" t="s">
        <v>73</v>
      </c>
      <c r="AH33" s="329" t="s">
        <v>73</v>
      </c>
      <c r="AI33" s="329" t="s">
        <v>73</v>
      </c>
      <c r="AJ33" s="329" t="s">
        <v>73</v>
      </c>
      <c r="AK33" s="329">
        <v>17033.815898312601</v>
      </c>
      <c r="AL33" s="327" t="s">
        <v>112</v>
      </c>
    </row>
    <row r="34" spans="1:38" ht="26.25" customHeight="1" x14ac:dyDescent="0.2">
      <c r="A34" s="115" t="s">
        <v>89</v>
      </c>
      <c r="B34" s="115" t="s">
        <v>115</v>
      </c>
      <c r="C34" s="115" t="s">
        <v>116</v>
      </c>
      <c r="D34" s="325"/>
      <c r="E34" s="328">
        <v>3.5846123100834988</v>
      </c>
      <c r="F34" s="328">
        <v>0.27765829928975749</v>
      </c>
      <c r="G34" s="328">
        <v>4.6319999999999998E-4</v>
      </c>
      <c r="H34" s="328">
        <v>5.7886140923938409E-4</v>
      </c>
      <c r="I34" s="328">
        <v>6.5149557667969635E-2</v>
      </c>
      <c r="J34" s="328">
        <v>7.0938171760363461E-2</v>
      </c>
      <c r="K34" s="328">
        <v>0.10602171526744809</v>
      </c>
      <c r="L34" s="328">
        <v>4.2041189999999997E-4</v>
      </c>
      <c r="M34" s="328">
        <v>1.0145379438060473</v>
      </c>
      <c r="N34" s="328" t="s">
        <v>72</v>
      </c>
      <c r="O34" s="328">
        <v>5.7899999999999998E-4</v>
      </c>
      <c r="P34" s="328" t="s">
        <v>72</v>
      </c>
      <c r="Q34" s="328" t="s">
        <v>72</v>
      </c>
      <c r="R34" s="328">
        <v>2.895E-3</v>
      </c>
      <c r="S34" s="328">
        <v>9.8430000000000004E-2</v>
      </c>
      <c r="T34" s="328">
        <v>4.053000000000001E-3</v>
      </c>
      <c r="U34" s="328">
        <v>5.7899999999999998E-4</v>
      </c>
      <c r="V34" s="328">
        <v>5.79E-2</v>
      </c>
      <c r="W34" s="328" t="s">
        <v>72</v>
      </c>
      <c r="X34" s="328">
        <v>1.737E-3</v>
      </c>
      <c r="Y34" s="328">
        <v>2.895E-3</v>
      </c>
      <c r="Z34" s="328" t="s">
        <v>72</v>
      </c>
      <c r="AA34" s="328" t="s">
        <v>72</v>
      </c>
      <c r="AB34" s="328">
        <v>4.6319999999999998E-3</v>
      </c>
      <c r="AC34" s="328" t="s">
        <v>72</v>
      </c>
      <c r="AD34" s="328" t="s">
        <v>72</v>
      </c>
      <c r="AE34" s="301"/>
      <c r="AF34" s="329" t="s">
        <v>117</v>
      </c>
      <c r="AG34" s="329" t="s">
        <v>73</v>
      </c>
      <c r="AH34" s="329" t="s">
        <v>73</v>
      </c>
      <c r="AI34" s="329" t="s">
        <v>117</v>
      </c>
      <c r="AJ34" s="329" t="s">
        <v>73</v>
      </c>
      <c r="AK34" s="329" t="s">
        <v>73</v>
      </c>
      <c r="AL34" s="327" t="s">
        <v>63</v>
      </c>
    </row>
    <row r="35" spans="1:38" s="31" customFormat="1" ht="26.25" customHeight="1" x14ac:dyDescent="0.2">
      <c r="A35" s="115" t="s">
        <v>118</v>
      </c>
      <c r="B35" s="115" t="s">
        <v>119</v>
      </c>
      <c r="C35" s="115" t="s">
        <v>120</v>
      </c>
      <c r="D35" s="325"/>
      <c r="E35" s="328" t="s">
        <v>67</v>
      </c>
      <c r="F35" s="328" t="s">
        <v>67</v>
      </c>
      <c r="G35" s="328" t="s">
        <v>67</v>
      </c>
      <c r="H35" s="328" t="s">
        <v>67</v>
      </c>
      <c r="I35" s="328" t="s">
        <v>67</v>
      </c>
      <c r="J35" s="328" t="s">
        <v>67</v>
      </c>
      <c r="K35" s="328" t="s">
        <v>67</v>
      </c>
      <c r="L35" s="328" t="s">
        <v>67</v>
      </c>
      <c r="M35" s="328" t="s">
        <v>67</v>
      </c>
      <c r="N35" s="328" t="s">
        <v>67</v>
      </c>
      <c r="O35" s="328" t="s">
        <v>67</v>
      </c>
      <c r="P35" s="328" t="s">
        <v>67</v>
      </c>
      <c r="Q35" s="328" t="s">
        <v>67</v>
      </c>
      <c r="R35" s="328" t="s">
        <v>67</v>
      </c>
      <c r="S35" s="328" t="s">
        <v>67</v>
      </c>
      <c r="T35" s="328" t="s">
        <v>67</v>
      </c>
      <c r="U35" s="328" t="s">
        <v>67</v>
      </c>
      <c r="V35" s="328" t="s">
        <v>67</v>
      </c>
      <c r="W35" s="328" t="s">
        <v>67</v>
      </c>
      <c r="X35" s="328" t="s">
        <v>67</v>
      </c>
      <c r="Y35" s="328" t="s">
        <v>67</v>
      </c>
      <c r="Z35" s="328" t="s">
        <v>67</v>
      </c>
      <c r="AA35" s="328" t="s">
        <v>67</v>
      </c>
      <c r="AB35" s="328" t="s">
        <v>67</v>
      </c>
      <c r="AC35" s="328" t="s">
        <v>67</v>
      </c>
      <c r="AD35" s="328" t="s">
        <v>67</v>
      </c>
      <c r="AE35" s="301"/>
      <c r="AF35" s="329" t="s">
        <v>67</v>
      </c>
      <c r="AG35" s="329" t="s">
        <v>67</v>
      </c>
      <c r="AH35" s="329" t="s">
        <v>67</v>
      </c>
      <c r="AI35" s="329" t="s">
        <v>67</v>
      </c>
      <c r="AJ35" s="329" t="s">
        <v>67</v>
      </c>
      <c r="AK35" s="329" t="s">
        <v>67</v>
      </c>
      <c r="AL35" s="327" t="s">
        <v>63</v>
      </c>
    </row>
    <row r="36" spans="1:38" ht="26.25" customHeight="1" x14ac:dyDescent="0.2">
      <c r="A36" s="115" t="s">
        <v>118</v>
      </c>
      <c r="B36" s="115" t="s">
        <v>121</v>
      </c>
      <c r="C36" s="115" t="s">
        <v>122</v>
      </c>
      <c r="D36" s="325"/>
      <c r="E36" s="328">
        <v>0.18366775548296779</v>
      </c>
      <c r="F36" s="328">
        <v>1.3392440503966402E-2</v>
      </c>
      <c r="G36" s="328">
        <v>4.783014465702287E-3</v>
      </c>
      <c r="H36" s="328">
        <v>3.3481101259916003E-6</v>
      </c>
      <c r="I36" s="328">
        <v>6.6962202519832009E-3</v>
      </c>
      <c r="J36" s="328">
        <v>7.1745216985534301E-3</v>
      </c>
      <c r="K36" s="328">
        <v>7.1745216985534301E-3</v>
      </c>
      <c r="L36" s="328">
        <v>2.0758282781147921E-3</v>
      </c>
      <c r="M36" s="328">
        <v>3.5394307046196928E-2</v>
      </c>
      <c r="N36" s="328">
        <v>6.2179188054129722E-4</v>
      </c>
      <c r="O36" s="328">
        <v>4.7830144657022866E-5</v>
      </c>
      <c r="P36" s="328">
        <v>1.434904339710686E-4</v>
      </c>
      <c r="Q36" s="328">
        <v>1.9132057862809146E-4</v>
      </c>
      <c r="R36" s="328">
        <v>2.3915072328511435E-4</v>
      </c>
      <c r="S36" s="328">
        <v>4.209052729818012E-3</v>
      </c>
      <c r="T36" s="328">
        <v>4.7830144657022861E-3</v>
      </c>
      <c r="U36" s="328">
        <v>4.783014465702287E-4</v>
      </c>
      <c r="V36" s="328">
        <v>5.7396173588427435E-3</v>
      </c>
      <c r="W36" s="328">
        <v>2.6650000000000001E-5</v>
      </c>
      <c r="X36" s="328">
        <v>1.434904339710686E-4</v>
      </c>
      <c r="Y36" s="328">
        <v>2.3915072328511435E-4</v>
      </c>
      <c r="Z36" s="328" t="s">
        <v>72</v>
      </c>
      <c r="AA36" s="328" t="s">
        <v>72</v>
      </c>
      <c r="AB36" s="328">
        <v>3.8264115725618298E-4</v>
      </c>
      <c r="AC36" s="328">
        <v>3.826411572561829E-7</v>
      </c>
      <c r="AD36" s="328">
        <v>3.6350909939337377E-7</v>
      </c>
      <c r="AE36" s="301"/>
      <c r="AF36" s="329">
        <v>205</v>
      </c>
      <c r="AG36" s="329" t="s">
        <v>67</v>
      </c>
      <c r="AH36" s="329" t="s">
        <v>67</v>
      </c>
      <c r="AI36" s="329" t="s">
        <v>67</v>
      </c>
      <c r="AJ36" s="329" t="s">
        <v>67</v>
      </c>
      <c r="AK36" s="329" t="s">
        <v>67</v>
      </c>
      <c r="AL36" s="327" t="s">
        <v>123</v>
      </c>
    </row>
    <row r="37" spans="1:38" ht="26.25" customHeight="1" x14ac:dyDescent="0.2">
      <c r="A37" s="115" t="s">
        <v>89</v>
      </c>
      <c r="B37" s="115" t="s">
        <v>124</v>
      </c>
      <c r="C37" s="115" t="s">
        <v>125</v>
      </c>
      <c r="D37" s="325"/>
      <c r="E37" s="328">
        <v>8.9953429043360011E-2</v>
      </c>
      <c r="F37" s="328">
        <v>1.8433079722000002E-4</v>
      </c>
      <c r="G37" s="328">
        <v>3.6866159444000004E-4</v>
      </c>
      <c r="H37" s="328">
        <v>1.1059847833200001E-4</v>
      </c>
      <c r="I37" s="328">
        <v>2.9492927555200004E-4</v>
      </c>
      <c r="J37" s="328">
        <v>2.9492927555200004E-4</v>
      </c>
      <c r="K37" s="328">
        <v>2.9492927555200004E-4</v>
      </c>
      <c r="L37" s="328" t="s">
        <v>67</v>
      </c>
      <c r="M37" s="328">
        <v>3.9078129010640006E-2</v>
      </c>
      <c r="N37" s="328" t="s">
        <v>73</v>
      </c>
      <c r="O37" s="328" t="s">
        <v>73</v>
      </c>
      <c r="P37" s="328" t="s">
        <v>73</v>
      </c>
      <c r="Q37" s="328" t="s">
        <v>73</v>
      </c>
      <c r="R37" s="328" t="s">
        <v>73</v>
      </c>
      <c r="S37" s="328" t="s">
        <v>73</v>
      </c>
      <c r="T37" s="328" t="s">
        <v>73</v>
      </c>
      <c r="U37" s="328" t="s">
        <v>73</v>
      </c>
      <c r="V37" s="328" t="s">
        <v>73</v>
      </c>
      <c r="W37" s="328" t="s">
        <v>73</v>
      </c>
      <c r="X37" s="328" t="s">
        <v>73</v>
      </c>
      <c r="Y37" s="328" t="s">
        <v>73</v>
      </c>
      <c r="Z37" s="328" t="s">
        <v>73</v>
      </c>
      <c r="AA37" s="328" t="s">
        <v>73</v>
      </c>
      <c r="AB37" s="328" t="s">
        <v>73</v>
      </c>
      <c r="AC37" s="328" t="s">
        <v>73</v>
      </c>
      <c r="AD37" s="328" t="s">
        <v>73</v>
      </c>
      <c r="AE37" s="301"/>
      <c r="AF37" s="329" t="s">
        <v>67</v>
      </c>
      <c r="AG37" s="329" t="s">
        <v>67</v>
      </c>
      <c r="AH37" s="329">
        <v>737.32318888000009</v>
      </c>
      <c r="AI37" s="329" t="s">
        <v>67</v>
      </c>
      <c r="AJ37" s="329" t="s">
        <v>67</v>
      </c>
      <c r="AK37" s="329" t="s">
        <v>67</v>
      </c>
      <c r="AL37" s="327" t="s">
        <v>63</v>
      </c>
    </row>
    <row r="38" spans="1:38" ht="26.25" customHeight="1" x14ac:dyDescent="0.2">
      <c r="A38" s="115" t="s">
        <v>89</v>
      </c>
      <c r="B38" s="115" t="s">
        <v>126</v>
      </c>
      <c r="C38" s="115" t="s">
        <v>127</v>
      </c>
      <c r="D38" s="325"/>
      <c r="E38" s="328" t="s">
        <v>67</v>
      </c>
      <c r="F38" s="328" t="s">
        <v>67</v>
      </c>
      <c r="G38" s="328" t="s">
        <v>67</v>
      </c>
      <c r="H38" s="328" t="s">
        <v>67</v>
      </c>
      <c r="I38" s="328" t="s">
        <v>67</v>
      </c>
      <c r="J38" s="328" t="s">
        <v>67</v>
      </c>
      <c r="K38" s="328" t="s">
        <v>67</v>
      </c>
      <c r="L38" s="328" t="s">
        <v>67</v>
      </c>
      <c r="M38" s="328" t="s">
        <v>67</v>
      </c>
      <c r="N38" s="328" t="s">
        <v>67</v>
      </c>
      <c r="O38" s="328" t="s">
        <v>67</v>
      </c>
      <c r="P38" s="328" t="s">
        <v>67</v>
      </c>
      <c r="Q38" s="328" t="s">
        <v>67</v>
      </c>
      <c r="R38" s="328" t="s">
        <v>67</v>
      </c>
      <c r="S38" s="328" t="s">
        <v>67</v>
      </c>
      <c r="T38" s="328" t="s">
        <v>67</v>
      </c>
      <c r="U38" s="328" t="s">
        <v>67</v>
      </c>
      <c r="V38" s="328" t="s">
        <v>67</v>
      </c>
      <c r="W38" s="328" t="s">
        <v>67</v>
      </c>
      <c r="X38" s="328" t="s">
        <v>67</v>
      </c>
      <c r="Y38" s="328" t="s">
        <v>67</v>
      </c>
      <c r="Z38" s="328" t="s">
        <v>67</v>
      </c>
      <c r="AA38" s="328" t="s">
        <v>67</v>
      </c>
      <c r="AB38" s="328" t="s">
        <v>67</v>
      </c>
      <c r="AC38" s="328" t="s">
        <v>67</v>
      </c>
      <c r="AD38" s="328" t="s">
        <v>67</v>
      </c>
      <c r="AE38" s="301"/>
      <c r="AF38" s="329" t="s">
        <v>67</v>
      </c>
      <c r="AG38" s="329" t="s">
        <v>67</v>
      </c>
      <c r="AH38" s="329" t="s">
        <v>67</v>
      </c>
      <c r="AI38" s="329" t="s">
        <v>67</v>
      </c>
      <c r="AJ38" s="329" t="s">
        <v>67</v>
      </c>
      <c r="AK38" s="329" t="s">
        <v>67</v>
      </c>
      <c r="AL38" s="327" t="s">
        <v>63</v>
      </c>
    </row>
    <row r="39" spans="1:38" ht="26.25" customHeight="1" x14ac:dyDescent="0.25">
      <c r="A39" s="115" t="s">
        <v>128</v>
      </c>
      <c r="B39" s="115" t="s">
        <v>129</v>
      </c>
      <c r="C39" s="115" t="s">
        <v>130</v>
      </c>
      <c r="D39" s="325">
        <v>0</v>
      </c>
      <c r="E39" s="282">
        <v>0.86486399999999997</v>
      </c>
      <c r="F39" s="282">
        <v>0.17962400000000001</v>
      </c>
      <c r="G39" s="282">
        <v>0.47258899999999998</v>
      </c>
      <c r="H39" s="282">
        <v>4.5800000000000002E-4</v>
      </c>
      <c r="I39" s="282">
        <v>0.35781800000000002</v>
      </c>
      <c r="J39" s="282">
        <v>0.39811600000000003</v>
      </c>
      <c r="K39" s="282">
        <v>0.42574099999999998</v>
      </c>
      <c r="L39" s="282">
        <v>3.4374000000000002E-2</v>
      </c>
      <c r="M39" s="282">
        <v>3.261676</v>
      </c>
      <c r="N39" s="282">
        <v>0.29317599999999999</v>
      </c>
      <c r="O39" s="282">
        <v>2.0121E-2</v>
      </c>
      <c r="P39" s="282">
        <v>1.5291000000000001E-2</v>
      </c>
      <c r="Q39" s="282">
        <v>2.1956E-2</v>
      </c>
      <c r="R39" s="282">
        <v>5.0616000000000001E-2</v>
      </c>
      <c r="S39" s="282">
        <v>9.3530000000000002E-2</v>
      </c>
      <c r="T39" s="282">
        <v>5.0708999999999997E-2</v>
      </c>
      <c r="U39" s="282">
        <v>9.2709999999999997E-3</v>
      </c>
      <c r="V39" s="282">
        <v>1.014812</v>
      </c>
      <c r="W39" s="282">
        <v>0.51226499999999997</v>
      </c>
      <c r="X39" s="282">
        <v>0.14912500000000001</v>
      </c>
      <c r="Y39" s="282">
        <v>0.19006400000000001</v>
      </c>
      <c r="Z39" s="282">
        <v>8.0637E-2</v>
      </c>
      <c r="AA39" s="282">
        <v>6.4219999999999999E-2</v>
      </c>
      <c r="AB39" s="282">
        <v>0.48404700000000001</v>
      </c>
      <c r="AC39" s="282">
        <v>8.0890000000000007E-3</v>
      </c>
      <c r="AD39" s="282">
        <v>0.29158400000000001</v>
      </c>
      <c r="AE39" s="283">
        <v>0</v>
      </c>
      <c r="AF39" s="283">
        <v>115</v>
      </c>
      <c r="AG39" s="283">
        <v>1715</v>
      </c>
      <c r="AH39" s="283">
        <v>2745</v>
      </c>
      <c r="AI39" s="283">
        <v>1400</v>
      </c>
      <c r="AJ39" s="283" t="s">
        <v>72</v>
      </c>
      <c r="AK39" s="283" t="s">
        <v>72</v>
      </c>
      <c r="AL39" s="306" t="s">
        <v>63</v>
      </c>
    </row>
    <row r="40" spans="1:38" ht="26.25" customHeight="1" x14ac:dyDescent="0.2">
      <c r="A40" s="115" t="s">
        <v>89</v>
      </c>
      <c r="B40" s="115" t="s">
        <v>131</v>
      </c>
      <c r="C40" s="115" t="s">
        <v>132</v>
      </c>
      <c r="D40" s="325"/>
      <c r="E40" s="328">
        <v>5.1558059928832382E-2</v>
      </c>
      <c r="F40" s="328">
        <v>6.2035261901026262E-2</v>
      </c>
      <c r="G40" s="328">
        <v>3.1176217936887099E-3</v>
      </c>
      <c r="H40" s="328">
        <v>1.2471712910553439E-5</v>
      </c>
      <c r="I40" s="328">
        <v>4.0229025027422663E-3</v>
      </c>
      <c r="J40" s="328">
        <v>4.2197061235619802E-3</v>
      </c>
      <c r="K40" s="328">
        <v>4.2197061235619802E-3</v>
      </c>
      <c r="L40" s="328">
        <v>2.6467767952511683E-3</v>
      </c>
      <c r="M40" s="328">
        <v>0.17189852655836454</v>
      </c>
      <c r="N40" s="328" t="s">
        <v>73</v>
      </c>
      <c r="O40" s="328">
        <v>1.8087369769453194E-5</v>
      </c>
      <c r="P40" s="328" t="s">
        <v>72</v>
      </c>
      <c r="Q40" s="328" t="s">
        <v>72</v>
      </c>
      <c r="R40" s="328">
        <v>7.2349479077812775E-5</v>
      </c>
      <c r="S40" s="328">
        <v>3.0748528608070431E-3</v>
      </c>
      <c r="T40" s="328">
        <v>1.2661158838617236E-4</v>
      </c>
      <c r="U40" s="328">
        <v>1.8087369769453194E-5</v>
      </c>
      <c r="V40" s="328">
        <v>1.8087369769453194E-3</v>
      </c>
      <c r="W40" s="328" t="s">
        <v>73</v>
      </c>
      <c r="X40" s="328">
        <v>5.6759838645325965E-5</v>
      </c>
      <c r="Y40" s="328">
        <v>8.7939119510299578E-5</v>
      </c>
      <c r="Z40" s="328" t="s">
        <v>73</v>
      </c>
      <c r="AA40" s="328" t="s">
        <v>72</v>
      </c>
      <c r="AB40" s="328" t="s">
        <v>72</v>
      </c>
      <c r="AC40" s="328" t="s">
        <v>73</v>
      </c>
      <c r="AD40" s="328" t="s">
        <v>72</v>
      </c>
      <c r="AE40" s="301"/>
      <c r="AF40" s="329">
        <v>73</v>
      </c>
      <c r="AG40" s="329" t="s">
        <v>73</v>
      </c>
      <c r="AH40" s="329" t="s">
        <v>73</v>
      </c>
      <c r="AI40" s="329" t="s">
        <v>73</v>
      </c>
      <c r="AJ40" s="329" t="s">
        <v>73</v>
      </c>
      <c r="AK40" s="329" t="s">
        <v>73</v>
      </c>
      <c r="AL40" s="327" t="s">
        <v>63</v>
      </c>
    </row>
    <row r="41" spans="1:38" ht="26.25" customHeight="1" x14ac:dyDescent="0.25">
      <c r="A41" s="115" t="s">
        <v>128</v>
      </c>
      <c r="B41" s="115" t="s">
        <v>133</v>
      </c>
      <c r="C41" s="115" t="s">
        <v>134</v>
      </c>
      <c r="D41" s="325">
        <v>0</v>
      </c>
      <c r="E41" s="282">
        <v>2.4535110000000002</v>
      </c>
      <c r="F41" s="282">
        <v>10.31038</v>
      </c>
      <c r="G41" s="282">
        <v>0.98162899999999997</v>
      </c>
      <c r="H41" s="282">
        <v>0.16660900000000001</v>
      </c>
      <c r="I41" s="282">
        <v>11.09319</v>
      </c>
      <c r="J41" s="282">
        <v>11.43196</v>
      </c>
      <c r="K41" s="282">
        <v>11.94703</v>
      </c>
      <c r="L41" s="283">
        <v>1.3832</v>
      </c>
      <c r="M41" s="283">
        <v>96.141000000000005</v>
      </c>
      <c r="N41" s="282">
        <v>1.028661</v>
      </c>
      <c r="O41" s="282">
        <v>5.4463999999999999E-2</v>
      </c>
      <c r="P41" s="282">
        <v>2.8596E-2</v>
      </c>
      <c r="Q41" s="282">
        <v>1.3528E-2</v>
      </c>
      <c r="R41" s="282">
        <v>0.57319399999999998</v>
      </c>
      <c r="S41" s="282">
        <v>0.207562</v>
      </c>
      <c r="T41" s="282">
        <v>8.6443000000000006E-2</v>
      </c>
      <c r="U41" s="282">
        <v>1.7235E-2</v>
      </c>
      <c r="V41" s="282">
        <v>12.682259999999999</v>
      </c>
      <c r="W41" s="282">
        <v>13.12879</v>
      </c>
      <c r="X41" s="282">
        <v>3.0538669999999999</v>
      </c>
      <c r="Y41" s="282">
        <v>3.0883319999999999</v>
      </c>
      <c r="Z41" s="282">
        <v>1.1685779999999999</v>
      </c>
      <c r="AA41" s="282">
        <v>1.6597759999999999</v>
      </c>
      <c r="AB41" s="282">
        <v>8.9705539999999999</v>
      </c>
      <c r="AC41" s="282">
        <v>0.119021</v>
      </c>
      <c r="AD41" s="282">
        <v>0.46323799999999998</v>
      </c>
      <c r="AE41" s="283">
        <v>0</v>
      </c>
      <c r="AF41" s="283">
        <v>2470</v>
      </c>
      <c r="AG41" s="283">
        <v>2719</v>
      </c>
      <c r="AH41" s="283">
        <v>5670</v>
      </c>
      <c r="AI41" s="283">
        <v>23467</v>
      </c>
      <c r="AJ41" s="283" t="s">
        <v>72</v>
      </c>
      <c r="AK41" s="283" t="s">
        <v>73</v>
      </c>
      <c r="AL41" s="306" t="s">
        <v>63</v>
      </c>
    </row>
    <row r="42" spans="1:38" s="262" customFormat="1" ht="26.25" customHeight="1" x14ac:dyDescent="0.2">
      <c r="A42" s="115" t="s">
        <v>89</v>
      </c>
      <c r="B42" s="115" t="s">
        <v>135</v>
      </c>
      <c r="C42" s="115" t="s">
        <v>136</v>
      </c>
      <c r="D42" s="325"/>
      <c r="E42" s="286">
        <v>3.2820000000000002E-2</v>
      </c>
      <c r="F42" s="286">
        <v>3.3999999999999998E-3</v>
      </c>
      <c r="G42" s="286">
        <v>4.1099999999999999E-3</v>
      </c>
      <c r="H42" s="286">
        <v>8.1000000000000004E-6</v>
      </c>
      <c r="I42" s="286">
        <v>1.99E-3</v>
      </c>
      <c r="J42" s="286">
        <v>2.1199999999999999E-3</v>
      </c>
      <c r="K42" s="286">
        <v>2.1199999999999999E-3</v>
      </c>
      <c r="L42" s="286">
        <v>1.31E-3</v>
      </c>
      <c r="M42" s="286">
        <v>1.0840000000000001E-2</v>
      </c>
      <c r="N42" s="286">
        <v>9.7999999999999993E-6</v>
      </c>
      <c r="O42" s="286">
        <v>1.0000000000000001E-5</v>
      </c>
      <c r="P42" s="286" t="s">
        <v>72</v>
      </c>
      <c r="Q42" s="286" t="s">
        <v>72</v>
      </c>
      <c r="R42" s="286">
        <v>4.0000000000000003E-5</v>
      </c>
      <c r="S42" s="286">
        <v>1.7099999999999999E-3</v>
      </c>
      <c r="T42" s="286">
        <v>6.9999999999999994E-5</v>
      </c>
      <c r="U42" s="286">
        <v>1.0000000000000001E-5</v>
      </c>
      <c r="V42" s="286">
        <v>1.01E-3</v>
      </c>
      <c r="W42" s="286" t="s">
        <v>67</v>
      </c>
      <c r="X42" s="286">
        <v>3.0000000000000001E-5</v>
      </c>
      <c r="Y42" s="286">
        <v>5.0300000000000003E-5</v>
      </c>
      <c r="Z42" s="286" t="s">
        <v>67</v>
      </c>
      <c r="AA42" s="286" t="s">
        <v>72</v>
      </c>
      <c r="AB42" s="286">
        <v>8.1000000000000004E-5</v>
      </c>
      <c r="AC42" s="286" t="s">
        <v>67</v>
      </c>
      <c r="AD42" s="286" t="s">
        <v>72</v>
      </c>
      <c r="AE42" s="286" t="s">
        <v>174</v>
      </c>
      <c r="AF42" s="286">
        <v>40</v>
      </c>
      <c r="AG42" s="286" t="s">
        <v>73</v>
      </c>
      <c r="AH42" s="286" t="s">
        <v>73</v>
      </c>
      <c r="AI42" s="286" t="s">
        <v>73</v>
      </c>
      <c r="AJ42" s="286" t="s">
        <v>73</v>
      </c>
      <c r="AK42" s="286" t="s">
        <v>73</v>
      </c>
      <c r="AL42" s="336" t="s">
        <v>63</v>
      </c>
    </row>
    <row r="43" spans="1:38" ht="26.25" customHeight="1" x14ac:dyDescent="0.25">
      <c r="A43" s="115" t="s">
        <v>128</v>
      </c>
      <c r="B43" s="115" t="s">
        <v>137</v>
      </c>
      <c r="C43" s="115" t="s">
        <v>138</v>
      </c>
      <c r="D43" s="325">
        <v>0</v>
      </c>
      <c r="E43" s="282">
        <v>0.23183300000000001</v>
      </c>
      <c r="F43" s="282">
        <v>1.6122000000000001E-2</v>
      </c>
      <c r="G43" s="282">
        <v>3.8012999999999998E-2</v>
      </c>
      <c r="H43" s="282">
        <v>1.4899999999999999E-4</v>
      </c>
      <c r="I43" s="282">
        <v>4.7433999999999997E-2</v>
      </c>
      <c r="J43" s="282">
        <v>5.2839999999999998E-2</v>
      </c>
      <c r="K43" s="282">
        <v>5.5323999999999998E-2</v>
      </c>
      <c r="L43" s="282">
        <v>1.3030999999999999E-2</v>
      </c>
      <c r="M43" s="282">
        <v>0.224328</v>
      </c>
      <c r="N43" s="282">
        <v>2.4723999999999999E-2</v>
      </c>
      <c r="O43" s="282">
        <v>1.0369999999999999E-3</v>
      </c>
      <c r="P43" s="282">
        <v>7.1900000000000002E-4</v>
      </c>
      <c r="Q43" s="282">
        <v>7.0899999999999999E-4</v>
      </c>
      <c r="R43" s="282">
        <v>1.8069000000000002E-2</v>
      </c>
      <c r="S43" s="282">
        <v>6.6230000000000004E-3</v>
      </c>
      <c r="T43" s="282">
        <v>9.1433E-2</v>
      </c>
      <c r="U43" s="282">
        <v>3.6400000000000001E-4</v>
      </c>
      <c r="V43" s="282">
        <v>0.265019</v>
      </c>
      <c r="W43" s="282">
        <v>6.2269999999999999E-2</v>
      </c>
      <c r="X43" s="282">
        <v>6.9940000000000002E-3</v>
      </c>
      <c r="Y43" s="282">
        <v>1.0581999999999999E-2</v>
      </c>
      <c r="Z43" s="282">
        <v>3.5430000000000001E-3</v>
      </c>
      <c r="AA43" s="282">
        <v>2.8119999999999998E-3</v>
      </c>
      <c r="AB43" s="282">
        <v>2.393E-2</v>
      </c>
      <c r="AC43" s="282">
        <v>2.5699999999999998E-3</v>
      </c>
      <c r="AD43" s="282">
        <v>6.1289999999999999E-3</v>
      </c>
      <c r="AE43" s="283">
        <v>0</v>
      </c>
      <c r="AF43" s="283">
        <v>306</v>
      </c>
      <c r="AG43" s="283">
        <v>36</v>
      </c>
      <c r="AH43" s="283">
        <v>1224</v>
      </c>
      <c r="AI43" s="283">
        <v>496</v>
      </c>
      <c r="AJ43" s="283" t="s">
        <v>72</v>
      </c>
      <c r="AK43" s="283" t="s">
        <v>73</v>
      </c>
      <c r="AL43" s="306" t="s">
        <v>63</v>
      </c>
    </row>
    <row r="44" spans="1:38" ht="26.25" customHeight="1" x14ac:dyDescent="0.2">
      <c r="A44" s="115" t="s">
        <v>89</v>
      </c>
      <c r="B44" s="115" t="s">
        <v>139</v>
      </c>
      <c r="C44" s="115" t="s">
        <v>140</v>
      </c>
      <c r="D44" s="325"/>
      <c r="E44" s="328">
        <v>1.3041141848154136</v>
      </c>
      <c r="F44" s="328">
        <v>0.30506925062638784</v>
      </c>
      <c r="G44" s="328">
        <v>7.9800936791677143E-2</v>
      </c>
      <c r="H44" s="328">
        <v>1.6936920000000002E-12</v>
      </c>
      <c r="I44" s="328">
        <v>8.1740363530354035E-2</v>
      </c>
      <c r="J44" s="328">
        <v>8.6777901372948954E-2</v>
      </c>
      <c r="K44" s="328">
        <v>8.6777901372948954E-2</v>
      </c>
      <c r="L44" s="328">
        <v>5.6405635892416824E-2</v>
      </c>
      <c r="M44" s="328">
        <v>0.92277136544326055</v>
      </c>
      <c r="N44" s="328">
        <v>7.4930006811989099E-5</v>
      </c>
      <c r="O44" s="328">
        <v>4.0653769391987583E-4</v>
      </c>
      <c r="P44" s="328" t="s">
        <v>72</v>
      </c>
      <c r="Q44" s="328" t="s">
        <v>72</v>
      </c>
      <c r="R44" s="328">
        <v>1.6261507756795033E-3</v>
      </c>
      <c r="S44" s="328">
        <v>6.9111407966378893E-2</v>
      </c>
      <c r="T44" s="328">
        <v>2.8457638574391308E-3</v>
      </c>
      <c r="U44" s="328">
        <v>4.0653769391987583E-4</v>
      </c>
      <c r="V44" s="328">
        <v>4.0653769391987581E-2</v>
      </c>
      <c r="W44" s="328" t="s">
        <v>73</v>
      </c>
      <c r="X44" s="328">
        <v>1.2271062697705266E-3</v>
      </c>
      <c r="Y44" s="328">
        <v>2.02519528158848E-3</v>
      </c>
      <c r="Z44" s="328" t="s">
        <v>73</v>
      </c>
      <c r="AA44" s="328" t="s">
        <v>72</v>
      </c>
      <c r="AB44" s="328" t="s">
        <v>72</v>
      </c>
      <c r="AC44" s="328" t="s">
        <v>73</v>
      </c>
      <c r="AD44" s="328" t="s">
        <v>72</v>
      </c>
      <c r="AE44" s="301"/>
      <c r="AF44" s="329">
        <v>1620</v>
      </c>
      <c r="AG44" s="329" t="s">
        <v>73</v>
      </c>
      <c r="AH44" s="329" t="s">
        <v>73</v>
      </c>
      <c r="AI44" s="329" t="s">
        <v>73</v>
      </c>
      <c r="AJ44" s="329" t="s">
        <v>73</v>
      </c>
      <c r="AK44" s="329" t="s">
        <v>73</v>
      </c>
      <c r="AL44" s="327" t="s">
        <v>63</v>
      </c>
    </row>
    <row r="45" spans="1:38" ht="26.25" customHeight="1" x14ac:dyDescent="0.2">
      <c r="A45" s="115" t="s">
        <v>89</v>
      </c>
      <c r="B45" s="115" t="s">
        <v>141</v>
      </c>
      <c r="C45" s="115" t="s">
        <v>142</v>
      </c>
      <c r="D45" s="325"/>
      <c r="E45" s="328">
        <v>3.8400000000000001E-4</v>
      </c>
      <c r="F45" s="328">
        <v>2.8E-5</v>
      </c>
      <c r="G45" s="328">
        <v>1.0000000000000001E-5</v>
      </c>
      <c r="H45" s="328">
        <v>6.9999999999999998E-9</v>
      </c>
      <c r="I45" s="328">
        <v>1.4E-5</v>
      </c>
      <c r="J45" s="328">
        <v>1.5E-5</v>
      </c>
      <c r="K45" s="328">
        <v>1.5E-5</v>
      </c>
      <c r="L45" s="328">
        <v>4.34E-6</v>
      </c>
      <c r="M45" s="328">
        <v>7.3999999999999996E-5</v>
      </c>
      <c r="N45" s="328">
        <v>1.3E-6</v>
      </c>
      <c r="O45" s="328">
        <v>1.0000000000000001E-7</v>
      </c>
      <c r="P45" s="328">
        <v>2.9999999999999999E-7</v>
      </c>
      <c r="Q45" s="328">
        <v>4.0000000000000003E-7</v>
      </c>
      <c r="R45" s="328">
        <v>4.9999999999999998E-7</v>
      </c>
      <c r="S45" s="328">
        <v>8.8000000000000004E-6</v>
      </c>
      <c r="T45" s="328">
        <v>1.0000000000000001E-5</v>
      </c>
      <c r="U45" s="328">
        <v>9.9999999999999995E-7</v>
      </c>
      <c r="V45" s="328">
        <v>1.2E-5</v>
      </c>
      <c r="W45" s="328" t="s">
        <v>73</v>
      </c>
      <c r="X45" s="328" t="s">
        <v>73</v>
      </c>
      <c r="Y45" s="328" t="s">
        <v>73</v>
      </c>
      <c r="Z45" s="328" t="s">
        <v>72</v>
      </c>
      <c r="AA45" s="328" t="s">
        <v>72</v>
      </c>
      <c r="AB45" s="328">
        <v>7.9999999999999996E-7</v>
      </c>
      <c r="AC45" s="328">
        <v>8.0000000000000003E-10</v>
      </c>
      <c r="AD45" s="328">
        <v>7.5999999999999996E-10</v>
      </c>
      <c r="AE45" s="301"/>
      <c r="AF45" s="329">
        <v>10</v>
      </c>
      <c r="AG45" s="329" t="s">
        <v>73</v>
      </c>
      <c r="AH45" s="329" t="s">
        <v>73</v>
      </c>
      <c r="AI45" s="329" t="s">
        <v>73</v>
      </c>
      <c r="AJ45" s="329" t="s">
        <v>73</v>
      </c>
      <c r="AK45" s="329" t="s">
        <v>73</v>
      </c>
      <c r="AL45" s="327" t="s">
        <v>63</v>
      </c>
    </row>
    <row r="46" spans="1:38" ht="26.25" customHeight="1" x14ac:dyDescent="0.2">
      <c r="A46" s="115" t="s">
        <v>128</v>
      </c>
      <c r="B46" s="115" t="s">
        <v>143</v>
      </c>
      <c r="C46" s="115" t="s">
        <v>144</v>
      </c>
      <c r="D46" s="325"/>
      <c r="E46" s="328" t="s">
        <v>72</v>
      </c>
      <c r="F46" s="328" t="s">
        <v>72</v>
      </c>
      <c r="G46" s="328" t="s">
        <v>72</v>
      </c>
      <c r="H46" s="328" t="s">
        <v>72</v>
      </c>
      <c r="I46" s="328" t="s">
        <v>72</v>
      </c>
      <c r="J46" s="328" t="s">
        <v>72</v>
      </c>
      <c r="K46" s="328" t="s">
        <v>72</v>
      </c>
      <c r="L46" s="328" t="s">
        <v>72</v>
      </c>
      <c r="M46" s="328" t="s">
        <v>72</v>
      </c>
      <c r="N46" s="328" t="s">
        <v>72</v>
      </c>
      <c r="O46" s="328" t="s">
        <v>72</v>
      </c>
      <c r="P46" s="328" t="s">
        <v>72</v>
      </c>
      <c r="Q46" s="328" t="s">
        <v>72</v>
      </c>
      <c r="R46" s="328" t="s">
        <v>72</v>
      </c>
      <c r="S46" s="328" t="s">
        <v>72</v>
      </c>
      <c r="T46" s="328" t="s">
        <v>72</v>
      </c>
      <c r="U46" s="328" t="s">
        <v>72</v>
      </c>
      <c r="V46" s="328" t="s">
        <v>72</v>
      </c>
      <c r="W46" s="328" t="s">
        <v>72</v>
      </c>
      <c r="X46" s="328" t="s">
        <v>72</v>
      </c>
      <c r="Y46" s="328" t="s">
        <v>72</v>
      </c>
      <c r="Z46" s="328" t="s">
        <v>72</v>
      </c>
      <c r="AA46" s="328" t="s">
        <v>72</v>
      </c>
      <c r="AB46" s="328" t="s">
        <v>72</v>
      </c>
      <c r="AC46" s="328" t="s">
        <v>72</v>
      </c>
      <c r="AD46" s="328" t="s">
        <v>72</v>
      </c>
      <c r="AE46" s="301"/>
      <c r="AF46" s="329" t="s">
        <v>72</v>
      </c>
      <c r="AG46" s="329" t="s">
        <v>72</v>
      </c>
      <c r="AH46" s="329" t="s">
        <v>72</v>
      </c>
      <c r="AI46" s="329" t="s">
        <v>72</v>
      </c>
      <c r="AJ46" s="329" t="s">
        <v>72</v>
      </c>
      <c r="AK46" s="329" t="s">
        <v>72</v>
      </c>
      <c r="AL46" s="327" t="s">
        <v>63</v>
      </c>
    </row>
    <row r="47" spans="1:38" ht="26.25" customHeight="1" x14ac:dyDescent="0.2">
      <c r="A47" s="115" t="s">
        <v>89</v>
      </c>
      <c r="B47" s="115" t="s">
        <v>145</v>
      </c>
      <c r="C47" s="115" t="s">
        <v>146</v>
      </c>
      <c r="D47" s="325"/>
      <c r="E47" s="328">
        <v>0.10173487553432235</v>
      </c>
      <c r="F47" s="328">
        <v>1.0529243148101584E-2</v>
      </c>
      <c r="G47" s="328">
        <v>6.2352325873774195E-3</v>
      </c>
      <c r="H47" s="328">
        <v>2.4943424691978879E-5</v>
      </c>
      <c r="I47" s="328">
        <v>6.166513452351018E-3</v>
      </c>
      <c r="J47" s="328">
        <v>6.560120693990445E-3</v>
      </c>
      <c r="K47" s="328">
        <v>6.560120693990445E-3</v>
      </c>
      <c r="L47" s="328">
        <v>4.2640784510937892E-3</v>
      </c>
      <c r="M47" s="328">
        <v>3.3592557203922555E-2</v>
      </c>
      <c r="N47" s="328">
        <v>2.3384460648730201E-7</v>
      </c>
      <c r="O47" s="328">
        <v>3.11792808649736E-5</v>
      </c>
      <c r="P47" s="328" t="s">
        <v>73</v>
      </c>
      <c r="Q47" s="328" t="s">
        <v>73</v>
      </c>
      <c r="R47" s="328">
        <v>1.247171234598944E-4</v>
      </c>
      <c r="S47" s="328">
        <v>5.3004777470455127E-3</v>
      </c>
      <c r="T47" s="328">
        <v>2.1825496605481522E-4</v>
      </c>
      <c r="U47" s="328">
        <v>3.11792808649736E-5</v>
      </c>
      <c r="V47" s="328">
        <v>3.1179280864973599E-3</v>
      </c>
      <c r="W47" s="328" t="s">
        <v>147</v>
      </c>
      <c r="X47" s="328">
        <v>9.3537842594920779E-5</v>
      </c>
      <c r="Y47" s="328">
        <v>1.5589640432486801E-4</v>
      </c>
      <c r="Z47" s="328" t="s">
        <v>72</v>
      </c>
      <c r="AA47" s="328" t="s">
        <v>72</v>
      </c>
      <c r="AB47" s="328">
        <v>2.494342469197888E-4</v>
      </c>
      <c r="AC47" s="328" t="s">
        <v>147</v>
      </c>
      <c r="AD47" s="328" t="s">
        <v>147</v>
      </c>
      <c r="AE47" s="339"/>
      <c r="AF47" s="329">
        <v>124</v>
      </c>
      <c r="AG47" s="329" t="s">
        <v>73</v>
      </c>
      <c r="AH47" s="329" t="s">
        <v>73</v>
      </c>
      <c r="AI47" s="329" t="s">
        <v>73</v>
      </c>
      <c r="AJ47" s="329" t="s">
        <v>73</v>
      </c>
      <c r="AK47" s="329" t="s">
        <v>73</v>
      </c>
      <c r="AL47" s="327" t="s">
        <v>63</v>
      </c>
    </row>
    <row r="48" spans="1:38" ht="26.25" customHeight="1" x14ac:dyDescent="0.2">
      <c r="A48" s="115" t="s">
        <v>148</v>
      </c>
      <c r="B48" s="115" t="s">
        <v>149</v>
      </c>
      <c r="C48" s="115" t="s">
        <v>150</v>
      </c>
      <c r="D48" s="325"/>
      <c r="E48" s="328" t="s">
        <v>73</v>
      </c>
      <c r="F48" s="328" t="s">
        <v>73</v>
      </c>
      <c r="G48" s="328" t="s">
        <v>73</v>
      </c>
      <c r="H48" s="328" t="s">
        <v>73</v>
      </c>
      <c r="I48" s="328">
        <v>2.5500000000000002E-3</v>
      </c>
      <c r="J48" s="328">
        <v>2.5496999999999999E-2</v>
      </c>
      <c r="K48" s="328">
        <v>6.3743999999999995E-2</v>
      </c>
      <c r="L48" s="328" t="s">
        <v>73</v>
      </c>
      <c r="M48" s="328" t="s">
        <v>73</v>
      </c>
      <c r="N48" s="328" t="s">
        <v>73</v>
      </c>
      <c r="O48" s="328" t="s">
        <v>73</v>
      </c>
      <c r="P48" s="328" t="s">
        <v>73</v>
      </c>
      <c r="Q48" s="328" t="s">
        <v>73</v>
      </c>
      <c r="R48" s="328" t="s">
        <v>73</v>
      </c>
      <c r="S48" s="328" t="s">
        <v>73</v>
      </c>
      <c r="T48" s="328" t="s">
        <v>73</v>
      </c>
      <c r="U48" s="328" t="s">
        <v>73</v>
      </c>
      <c r="V48" s="328" t="s">
        <v>73</v>
      </c>
      <c r="W48" s="328" t="s">
        <v>73</v>
      </c>
      <c r="X48" s="328" t="s">
        <v>73</v>
      </c>
      <c r="Y48" s="328" t="s">
        <v>73</v>
      </c>
      <c r="Z48" s="328" t="s">
        <v>73</v>
      </c>
      <c r="AA48" s="328" t="s">
        <v>73</v>
      </c>
      <c r="AB48" s="328" t="s">
        <v>73</v>
      </c>
      <c r="AC48" s="328" t="s">
        <v>73</v>
      </c>
      <c r="AD48" s="328" t="s">
        <v>73</v>
      </c>
      <c r="AE48" s="294">
        <v>0</v>
      </c>
      <c r="AF48" s="329" t="s">
        <v>73</v>
      </c>
      <c r="AG48" s="329" t="s">
        <v>73</v>
      </c>
      <c r="AH48" s="329" t="s">
        <v>73</v>
      </c>
      <c r="AI48" s="329" t="s">
        <v>73</v>
      </c>
      <c r="AJ48" s="329" t="s">
        <v>73</v>
      </c>
      <c r="AK48" s="328">
        <v>0.31209999999999999</v>
      </c>
      <c r="AL48" s="327" t="s">
        <v>151</v>
      </c>
    </row>
    <row r="49" spans="1:38" ht="26.25" customHeight="1" x14ac:dyDescent="0.2">
      <c r="A49" s="115" t="s">
        <v>148</v>
      </c>
      <c r="B49" s="115" t="s">
        <v>152</v>
      </c>
      <c r="C49" s="115" t="s">
        <v>153</v>
      </c>
      <c r="D49" s="325"/>
      <c r="E49" s="328" t="s">
        <v>67</v>
      </c>
      <c r="F49" s="328" t="s">
        <v>67</v>
      </c>
      <c r="G49" s="328" t="s">
        <v>67</v>
      </c>
      <c r="H49" s="328" t="s">
        <v>67</v>
      </c>
      <c r="I49" s="328" t="s">
        <v>67</v>
      </c>
      <c r="J49" s="328" t="s">
        <v>67</v>
      </c>
      <c r="K49" s="328" t="s">
        <v>67</v>
      </c>
      <c r="L49" s="328" t="s">
        <v>67</v>
      </c>
      <c r="M49" s="328" t="s">
        <v>67</v>
      </c>
      <c r="N49" s="328" t="s">
        <v>67</v>
      </c>
      <c r="O49" s="328" t="s">
        <v>67</v>
      </c>
      <c r="P49" s="328" t="s">
        <v>67</v>
      </c>
      <c r="Q49" s="328" t="s">
        <v>67</v>
      </c>
      <c r="R49" s="328" t="s">
        <v>67</v>
      </c>
      <c r="S49" s="328" t="s">
        <v>67</v>
      </c>
      <c r="T49" s="328" t="s">
        <v>67</v>
      </c>
      <c r="U49" s="328" t="s">
        <v>67</v>
      </c>
      <c r="V49" s="328" t="s">
        <v>67</v>
      </c>
      <c r="W49" s="328" t="s">
        <v>67</v>
      </c>
      <c r="X49" s="328" t="s">
        <v>67</v>
      </c>
      <c r="Y49" s="328" t="s">
        <v>67</v>
      </c>
      <c r="Z49" s="328" t="s">
        <v>67</v>
      </c>
      <c r="AA49" s="328" t="s">
        <v>67</v>
      </c>
      <c r="AB49" s="328" t="s">
        <v>67</v>
      </c>
      <c r="AC49" s="328" t="s">
        <v>67</v>
      </c>
      <c r="AD49" s="328" t="s">
        <v>67</v>
      </c>
      <c r="AE49" s="294" t="s">
        <v>67</v>
      </c>
      <c r="AF49" s="329" t="s">
        <v>67</v>
      </c>
      <c r="AG49" s="329" t="s">
        <v>67</v>
      </c>
      <c r="AH49" s="329" t="s">
        <v>67</v>
      </c>
      <c r="AI49" s="329" t="s">
        <v>67</v>
      </c>
      <c r="AJ49" s="329" t="s">
        <v>67</v>
      </c>
      <c r="AK49" s="328" t="s">
        <v>67</v>
      </c>
      <c r="AL49" s="327" t="s">
        <v>63</v>
      </c>
    </row>
    <row r="50" spans="1:38" ht="26.25" customHeight="1" x14ac:dyDescent="0.2">
      <c r="A50" s="115" t="s">
        <v>148</v>
      </c>
      <c r="B50" s="115" t="s">
        <v>154</v>
      </c>
      <c r="C50" s="115" t="s">
        <v>155</v>
      </c>
      <c r="D50" s="325"/>
      <c r="E50" s="328" t="s">
        <v>67</v>
      </c>
      <c r="F50" s="328" t="s">
        <v>67</v>
      </c>
      <c r="G50" s="328" t="s">
        <v>67</v>
      </c>
      <c r="H50" s="328" t="s">
        <v>67</v>
      </c>
      <c r="I50" s="328" t="s">
        <v>67</v>
      </c>
      <c r="J50" s="328" t="s">
        <v>67</v>
      </c>
      <c r="K50" s="328" t="s">
        <v>67</v>
      </c>
      <c r="L50" s="328" t="s">
        <v>67</v>
      </c>
      <c r="M50" s="328" t="s">
        <v>67</v>
      </c>
      <c r="N50" s="328" t="s">
        <v>67</v>
      </c>
      <c r="O50" s="328" t="s">
        <v>67</v>
      </c>
      <c r="P50" s="328" t="s">
        <v>67</v>
      </c>
      <c r="Q50" s="328" t="s">
        <v>67</v>
      </c>
      <c r="R50" s="328" t="s">
        <v>67</v>
      </c>
      <c r="S50" s="328" t="s">
        <v>67</v>
      </c>
      <c r="T50" s="328" t="s">
        <v>67</v>
      </c>
      <c r="U50" s="328" t="s">
        <v>67</v>
      </c>
      <c r="V50" s="328" t="s">
        <v>67</v>
      </c>
      <c r="W50" s="328" t="s">
        <v>67</v>
      </c>
      <c r="X50" s="328" t="s">
        <v>67</v>
      </c>
      <c r="Y50" s="328" t="s">
        <v>67</v>
      </c>
      <c r="Z50" s="328" t="s">
        <v>67</v>
      </c>
      <c r="AA50" s="328" t="s">
        <v>67</v>
      </c>
      <c r="AB50" s="328" t="s">
        <v>67</v>
      </c>
      <c r="AC50" s="328" t="s">
        <v>67</v>
      </c>
      <c r="AD50" s="328" t="s">
        <v>67</v>
      </c>
      <c r="AE50" s="294" t="s">
        <v>67</v>
      </c>
      <c r="AF50" s="329" t="s">
        <v>67</v>
      </c>
      <c r="AG50" s="329" t="s">
        <v>67</v>
      </c>
      <c r="AH50" s="329" t="s">
        <v>67</v>
      </c>
      <c r="AI50" s="329" t="s">
        <v>67</v>
      </c>
      <c r="AJ50" s="329" t="s">
        <v>67</v>
      </c>
      <c r="AK50" s="328" t="s">
        <v>67</v>
      </c>
      <c r="AL50" s="327" t="s">
        <v>63</v>
      </c>
    </row>
    <row r="51" spans="1:38" ht="26.25" customHeight="1" x14ac:dyDescent="0.2">
      <c r="A51" s="115" t="s">
        <v>148</v>
      </c>
      <c r="B51" s="115" t="s">
        <v>156</v>
      </c>
      <c r="C51" s="115" t="s">
        <v>157</v>
      </c>
      <c r="D51" s="325"/>
      <c r="E51" s="328" t="s">
        <v>73</v>
      </c>
      <c r="F51" s="328">
        <v>1.023E-2</v>
      </c>
      <c r="G51" s="328" t="s">
        <v>73</v>
      </c>
      <c r="H51" s="328" t="s">
        <v>73</v>
      </c>
      <c r="I51" s="328" t="s">
        <v>73</v>
      </c>
      <c r="J51" s="328" t="s">
        <v>73</v>
      </c>
      <c r="K51" s="328" t="s">
        <v>73</v>
      </c>
      <c r="L51" s="328" t="s">
        <v>73</v>
      </c>
      <c r="M51" s="328" t="s">
        <v>73</v>
      </c>
      <c r="N51" s="328" t="s">
        <v>73</v>
      </c>
      <c r="O51" s="328" t="s">
        <v>73</v>
      </c>
      <c r="P51" s="328" t="s">
        <v>73</v>
      </c>
      <c r="Q51" s="328" t="s">
        <v>73</v>
      </c>
      <c r="R51" s="328" t="s">
        <v>73</v>
      </c>
      <c r="S51" s="328" t="s">
        <v>73</v>
      </c>
      <c r="T51" s="328" t="s">
        <v>73</v>
      </c>
      <c r="U51" s="328" t="s">
        <v>73</v>
      </c>
      <c r="V51" s="328" t="s">
        <v>73</v>
      </c>
      <c r="W51" s="328" t="s">
        <v>73</v>
      </c>
      <c r="X51" s="328" t="s">
        <v>73</v>
      </c>
      <c r="Y51" s="328" t="s">
        <v>73</v>
      </c>
      <c r="Z51" s="328" t="s">
        <v>73</v>
      </c>
      <c r="AA51" s="328" t="s">
        <v>73</v>
      </c>
      <c r="AB51" s="328" t="s">
        <v>73</v>
      </c>
      <c r="AC51" s="328" t="s">
        <v>73</v>
      </c>
      <c r="AD51" s="328" t="s">
        <v>73</v>
      </c>
      <c r="AE51" s="294">
        <v>0</v>
      </c>
      <c r="AF51" s="329" t="s">
        <v>73</v>
      </c>
      <c r="AG51" s="329" t="s">
        <v>73</v>
      </c>
      <c r="AH51" s="329" t="s">
        <v>73</v>
      </c>
      <c r="AI51" s="329" t="s">
        <v>73</v>
      </c>
      <c r="AJ51" s="329" t="s">
        <v>72</v>
      </c>
      <c r="AK51" s="328">
        <v>0.1023</v>
      </c>
      <c r="AL51" s="327" t="s">
        <v>158</v>
      </c>
    </row>
    <row r="52" spans="1:38" ht="26.25" customHeight="1" x14ac:dyDescent="0.25">
      <c r="A52" s="115" t="s">
        <v>148</v>
      </c>
      <c r="B52" s="115" t="s">
        <v>159</v>
      </c>
      <c r="C52" s="115" t="s">
        <v>160</v>
      </c>
      <c r="D52" s="325">
        <v>0</v>
      </c>
      <c r="E52" s="282">
        <v>8.5255999999999998E-2</v>
      </c>
      <c r="F52" s="282">
        <v>9.8636820000000007</v>
      </c>
      <c r="G52" s="282">
        <v>7.1615359999999999</v>
      </c>
      <c r="H52" s="283" t="s">
        <v>71</v>
      </c>
      <c r="I52" s="282">
        <v>3.4499999999999998E-4</v>
      </c>
      <c r="J52" s="282">
        <v>8.6300000000000005E-4</v>
      </c>
      <c r="K52" s="282">
        <v>1.0349999999999999E-3</v>
      </c>
      <c r="L52" s="283" t="s">
        <v>72</v>
      </c>
      <c r="M52" s="282">
        <v>0.353634</v>
      </c>
      <c r="N52" s="282">
        <v>2.5876E-2</v>
      </c>
      <c r="O52" s="282">
        <v>4.313E-3</v>
      </c>
      <c r="P52" s="282">
        <v>5.1749999999999999E-3</v>
      </c>
      <c r="Q52" s="282">
        <v>8.6300000000000005E-4</v>
      </c>
      <c r="R52" s="282">
        <v>8.6300000000000005E-4</v>
      </c>
      <c r="S52" s="282">
        <v>1.035E-2</v>
      </c>
      <c r="T52" s="282">
        <v>4.5713999999999998E-2</v>
      </c>
      <c r="U52" s="282">
        <v>8.6300000000000005E-4</v>
      </c>
      <c r="V52" s="282">
        <v>8.6250000000000007E-3</v>
      </c>
      <c r="W52" s="284">
        <v>1.04E-8</v>
      </c>
      <c r="X52" s="284">
        <v>7.47E-5</v>
      </c>
      <c r="Y52" s="282">
        <v>1.26E-4</v>
      </c>
      <c r="Z52" s="284">
        <v>8.6199999999999995E-5</v>
      </c>
      <c r="AA52" s="284">
        <v>6.5199999999999999E-5</v>
      </c>
      <c r="AB52" s="282">
        <v>3.5199999999999999E-4</v>
      </c>
      <c r="AC52" s="283" t="s">
        <v>72</v>
      </c>
      <c r="AD52" s="283" t="s">
        <v>72</v>
      </c>
      <c r="AE52" s="283">
        <v>0</v>
      </c>
      <c r="AF52" s="283" t="s">
        <v>73</v>
      </c>
      <c r="AG52" s="283" t="s">
        <v>73</v>
      </c>
      <c r="AH52" s="283" t="s">
        <v>73</v>
      </c>
      <c r="AI52" s="283" t="s">
        <v>73</v>
      </c>
      <c r="AJ52" s="283">
        <v>3433</v>
      </c>
      <c r="AK52" s="283">
        <v>8.6252130000000005</v>
      </c>
      <c r="AL52" s="306" t="s">
        <v>161</v>
      </c>
    </row>
    <row r="53" spans="1:38" ht="26.25" customHeight="1" x14ac:dyDescent="0.25">
      <c r="A53" s="115" t="s">
        <v>148</v>
      </c>
      <c r="B53" s="115" t="s">
        <v>162</v>
      </c>
      <c r="C53" s="115" t="s">
        <v>163</v>
      </c>
      <c r="D53" s="325">
        <v>0</v>
      </c>
      <c r="E53" s="283" t="s">
        <v>73</v>
      </c>
      <c r="F53" s="282">
        <v>0.50646500000000005</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10127</v>
      </c>
      <c r="AL53" s="306" t="s">
        <v>63</v>
      </c>
    </row>
    <row r="54" spans="1:38" ht="37.5" customHeight="1" x14ac:dyDescent="0.25">
      <c r="A54" s="115" t="s">
        <v>148</v>
      </c>
      <c r="B54" s="115" t="s">
        <v>164</v>
      </c>
      <c r="C54" s="115" t="s">
        <v>165</v>
      </c>
      <c r="D54" s="325">
        <v>0</v>
      </c>
      <c r="E54" s="283" t="s">
        <v>73</v>
      </c>
      <c r="F54" s="282">
        <v>0.202846</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3">
        <v>9.6990549999999995</v>
      </c>
      <c r="AL54" s="306" t="s">
        <v>166</v>
      </c>
    </row>
    <row r="55" spans="1:38" ht="26.25" customHeight="1" x14ac:dyDescent="0.2">
      <c r="A55" s="115" t="s">
        <v>148</v>
      </c>
      <c r="B55" s="115" t="s">
        <v>167</v>
      </c>
      <c r="C55" s="115" t="s">
        <v>168</v>
      </c>
      <c r="D55" s="325" t="s">
        <v>169</v>
      </c>
      <c r="E55" s="286"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325" t="s">
        <v>174</v>
      </c>
      <c r="E56" s="286"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325"/>
      <c r="E57" s="328" t="s">
        <v>73</v>
      </c>
      <c r="F57" s="328" t="s">
        <v>73</v>
      </c>
      <c r="G57" s="328" t="s">
        <v>73</v>
      </c>
      <c r="H57" s="328" t="s">
        <v>73</v>
      </c>
      <c r="I57" s="328">
        <v>9.4948879999999999E-2</v>
      </c>
      <c r="J57" s="328">
        <v>0.17090798400000001</v>
      </c>
      <c r="K57" s="328">
        <v>0.18989776</v>
      </c>
      <c r="L57" s="328">
        <v>2.848466E-3</v>
      </c>
      <c r="M57" s="328" t="s">
        <v>73</v>
      </c>
      <c r="N57" s="328" t="s">
        <v>73</v>
      </c>
      <c r="O57" s="328" t="s">
        <v>73</v>
      </c>
      <c r="P57" s="328" t="s">
        <v>73</v>
      </c>
      <c r="Q57" s="328" t="s">
        <v>73</v>
      </c>
      <c r="R57" s="328" t="s">
        <v>73</v>
      </c>
      <c r="S57" s="328" t="s">
        <v>73</v>
      </c>
      <c r="T57" s="328" t="s">
        <v>73</v>
      </c>
      <c r="U57" s="328" t="s">
        <v>73</v>
      </c>
      <c r="V57" s="328" t="s">
        <v>73</v>
      </c>
      <c r="W57" s="328" t="s">
        <v>73</v>
      </c>
      <c r="X57" s="328" t="s">
        <v>73</v>
      </c>
      <c r="Y57" s="328" t="s">
        <v>73</v>
      </c>
      <c r="Z57" s="328" t="s">
        <v>73</v>
      </c>
      <c r="AA57" s="328" t="s">
        <v>73</v>
      </c>
      <c r="AB57" s="328" t="s">
        <v>73</v>
      </c>
      <c r="AC57" s="328" t="s">
        <v>73</v>
      </c>
      <c r="AD57" s="328" t="s">
        <v>73</v>
      </c>
      <c r="AE57" s="294">
        <v>0</v>
      </c>
      <c r="AF57" s="329" t="s">
        <v>73</v>
      </c>
      <c r="AG57" s="329" t="s">
        <v>73</v>
      </c>
      <c r="AH57" s="329" t="s">
        <v>73</v>
      </c>
      <c r="AI57" s="329" t="s">
        <v>73</v>
      </c>
      <c r="AJ57" s="329" t="s">
        <v>73</v>
      </c>
      <c r="AK57" s="328">
        <v>730.37599999999998</v>
      </c>
      <c r="AL57" s="327" t="s">
        <v>177</v>
      </c>
    </row>
    <row r="58" spans="1:38" ht="26.25" customHeight="1" x14ac:dyDescent="0.2">
      <c r="A58" s="115" t="s">
        <v>68</v>
      </c>
      <c r="B58" s="115" t="s">
        <v>178</v>
      </c>
      <c r="C58" s="115" t="s">
        <v>179</v>
      </c>
      <c r="D58" s="325"/>
      <c r="E58" s="328" t="s">
        <v>73</v>
      </c>
      <c r="F58" s="328" t="s">
        <v>73</v>
      </c>
      <c r="G58" s="328" t="s">
        <v>73</v>
      </c>
      <c r="H58" s="328" t="s">
        <v>73</v>
      </c>
      <c r="I58" s="328">
        <v>1.450371E-3</v>
      </c>
      <c r="J58" s="328">
        <v>9.6691380000000007E-3</v>
      </c>
      <c r="K58" s="328">
        <v>1.9338276000000001E-2</v>
      </c>
      <c r="L58" s="328">
        <v>6.6717099999999999E-6</v>
      </c>
      <c r="M58" s="328" t="s">
        <v>73</v>
      </c>
      <c r="N58" s="328" t="s">
        <v>73</v>
      </c>
      <c r="O58" s="328" t="s">
        <v>73</v>
      </c>
      <c r="P58" s="328" t="s">
        <v>73</v>
      </c>
      <c r="Q58" s="328" t="s">
        <v>73</v>
      </c>
      <c r="R58" s="328" t="s">
        <v>73</v>
      </c>
      <c r="S58" s="328" t="s">
        <v>73</v>
      </c>
      <c r="T58" s="328" t="s">
        <v>73</v>
      </c>
      <c r="U58" s="328" t="s">
        <v>73</v>
      </c>
      <c r="V58" s="328" t="s">
        <v>73</v>
      </c>
      <c r="W58" s="328" t="s">
        <v>73</v>
      </c>
      <c r="X58" s="328" t="s">
        <v>73</v>
      </c>
      <c r="Y58" s="328" t="s">
        <v>73</v>
      </c>
      <c r="Z58" s="328" t="s">
        <v>73</v>
      </c>
      <c r="AA58" s="328" t="s">
        <v>73</v>
      </c>
      <c r="AB58" s="328" t="s">
        <v>73</v>
      </c>
      <c r="AC58" s="328" t="s">
        <v>73</v>
      </c>
      <c r="AD58" s="328" t="s">
        <v>73</v>
      </c>
      <c r="AE58" s="294">
        <v>0</v>
      </c>
      <c r="AF58" s="329" t="s">
        <v>73</v>
      </c>
      <c r="AG58" s="329" t="s">
        <v>73</v>
      </c>
      <c r="AH58" s="329" t="s">
        <v>73</v>
      </c>
      <c r="AI58" s="329" t="s">
        <v>73</v>
      </c>
      <c r="AJ58" s="329" t="s">
        <v>73</v>
      </c>
      <c r="AK58" s="328">
        <v>48.34568909</v>
      </c>
      <c r="AL58" s="327" t="s">
        <v>180</v>
      </c>
    </row>
    <row r="59" spans="1:38" ht="26.25" customHeight="1" x14ac:dyDescent="0.2">
      <c r="A59" s="115" t="s">
        <v>68</v>
      </c>
      <c r="B59" s="115" t="s">
        <v>181</v>
      </c>
      <c r="C59" s="115" t="s">
        <v>182</v>
      </c>
      <c r="D59" s="325"/>
      <c r="E59" s="286" t="s">
        <v>73</v>
      </c>
      <c r="F59" s="286" t="s">
        <v>73</v>
      </c>
      <c r="G59" s="286" t="s">
        <v>73</v>
      </c>
      <c r="H59" s="286" t="s">
        <v>73</v>
      </c>
      <c r="I59" s="286">
        <v>1.5345599999999999E-2</v>
      </c>
      <c r="J59" s="286">
        <v>1.7475299999999999E-2</v>
      </c>
      <c r="K59" s="286">
        <v>1.95467E-2</v>
      </c>
      <c r="L59" s="286">
        <v>2.3200000000000001E-5</v>
      </c>
      <c r="M59" s="286" t="s">
        <v>73</v>
      </c>
      <c r="N59" s="286">
        <v>0.19692589999999999</v>
      </c>
      <c r="O59" s="286">
        <v>8.4487999999999994E-3</v>
      </c>
      <c r="P59" s="286">
        <v>1.7499999999999998E-5</v>
      </c>
      <c r="Q59" s="286">
        <v>1.9925999999999999E-2</v>
      </c>
      <c r="R59" s="286">
        <v>4.6680000000000002E-4</v>
      </c>
      <c r="S59" s="286">
        <v>4.0840000000000001E-4</v>
      </c>
      <c r="T59" s="286">
        <v>2.04218E-2</v>
      </c>
      <c r="U59" s="286">
        <v>0.1015263</v>
      </c>
      <c r="V59" s="286">
        <v>2.1588000000000002E-3</v>
      </c>
      <c r="W59" s="286" t="s">
        <v>73</v>
      </c>
      <c r="X59" s="286" t="s">
        <v>73</v>
      </c>
      <c r="Y59" s="286" t="s">
        <v>73</v>
      </c>
      <c r="Z59" s="286" t="s">
        <v>73</v>
      </c>
      <c r="AA59" s="286" t="s">
        <v>73</v>
      </c>
      <c r="AB59" s="286" t="s">
        <v>73</v>
      </c>
      <c r="AC59" s="286" t="s">
        <v>73</v>
      </c>
      <c r="AD59" s="286" t="s">
        <v>73</v>
      </c>
      <c r="AE59" s="286"/>
      <c r="AF59" s="286" t="s">
        <v>73</v>
      </c>
      <c r="AG59" s="286" t="s">
        <v>73</v>
      </c>
      <c r="AH59" s="286" t="s">
        <v>73</v>
      </c>
      <c r="AI59" s="286" t="s">
        <v>73</v>
      </c>
      <c r="AJ59" s="286" t="s">
        <v>73</v>
      </c>
      <c r="AK59" s="286">
        <v>240.6871538</v>
      </c>
      <c r="AL59" s="292" t="s">
        <v>468</v>
      </c>
    </row>
    <row r="60" spans="1:38" ht="26.25" customHeight="1" x14ac:dyDescent="0.2">
      <c r="A60" s="115" t="s">
        <v>68</v>
      </c>
      <c r="B60" s="115" t="s">
        <v>183</v>
      </c>
      <c r="C60" s="115" t="s">
        <v>184</v>
      </c>
      <c r="D60" s="325"/>
      <c r="E60" s="328" t="s">
        <v>73</v>
      </c>
      <c r="F60" s="328" t="s">
        <v>73</v>
      </c>
      <c r="G60" s="328" t="s">
        <v>73</v>
      </c>
      <c r="H60" s="328" t="s">
        <v>73</v>
      </c>
      <c r="I60" s="328">
        <v>5.2300157E-2</v>
      </c>
      <c r="J60" s="328">
        <v>0.31495569200000001</v>
      </c>
      <c r="K60" s="328">
        <v>0.99743792899999995</v>
      </c>
      <c r="L60" s="328" t="s">
        <v>73</v>
      </c>
      <c r="M60" s="328" t="s">
        <v>73</v>
      </c>
      <c r="N60" s="328" t="s">
        <v>73</v>
      </c>
      <c r="O60" s="328" t="s">
        <v>73</v>
      </c>
      <c r="P60" s="328" t="s">
        <v>73</v>
      </c>
      <c r="Q60" s="328" t="s">
        <v>73</v>
      </c>
      <c r="R60" s="328" t="s">
        <v>73</v>
      </c>
      <c r="S60" s="328" t="s">
        <v>73</v>
      </c>
      <c r="T60" s="328" t="s">
        <v>73</v>
      </c>
      <c r="U60" s="328" t="s">
        <v>73</v>
      </c>
      <c r="V60" s="328" t="s">
        <v>73</v>
      </c>
      <c r="W60" s="328" t="s">
        <v>73</v>
      </c>
      <c r="X60" s="328" t="s">
        <v>73</v>
      </c>
      <c r="Y60" s="328" t="s">
        <v>73</v>
      </c>
      <c r="Z60" s="328" t="s">
        <v>73</v>
      </c>
      <c r="AA60" s="328" t="s">
        <v>73</v>
      </c>
      <c r="AB60" s="328" t="s">
        <v>73</v>
      </c>
      <c r="AC60" s="328" t="s">
        <v>73</v>
      </c>
      <c r="AD60" s="328" t="s">
        <v>73</v>
      </c>
      <c r="AE60" s="294">
        <v>0</v>
      </c>
      <c r="AF60" s="329" t="s">
        <v>73</v>
      </c>
      <c r="AG60" s="329" t="s">
        <v>73</v>
      </c>
      <c r="AH60" s="329" t="s">
        <v>73</v>
      </c>
      <c r="AI60" s="329" t="s">
        <v>73</v>
      </c>
      <c r="AJ60" s="329" t="s">
        <v>73</v>
      </c>
      <c r="AK60" s="328">
        <v>14.218830000000001</v>
      </c>
      <c r="AL60" s="327" t="s">
        <v>185</v>
      </c>
    </row>
    <row r="61" spans="1:38" ht="26.25" customHeight="1" x14ac:dyDescent="0.25">
      <c r="A61" s="115" t="s">
        <v>68</v>
      </c>
      <c r="B61" s="115" t="s">
        <v>186</v>
      </c>
      <c r="C61" s="115" t="s">
        <v>187</v>
      </c>
      <c r="D61" s="325"/>
      <c r="E61" s="289" t="s">
        <v>73</v>
      </c>
      <c r="F61" s="289" t="s">
        <v>73</v>
      </c>
      <c r="G61" s="289" t="s">
        <v>73</v>
      </c>
      <c r="H61" s="289" t="s">
        <v>73</v>
      </c>
      <c r="I61" s="344">
        <v>0.34146599999999999</v>
      </c>
      <c r="J61" s="344">
        <v>3.4146559999999999</v>
      </c>
      <c r="K61" s="344">
        <v>11.418430000000001</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345">
        <f>8589910/1000</f>
        <v>8589.91</v>
      </c>
      <c r="AL61" s="292" t="s">
        <v>188</v>
      </c>
    </row>
    <row r="62" spans="1:38" ht="26.25" customHeight="1" x14ac:dyDescent="0.2">
      <c r="A62" s="115" t="s">
        <v>68</v>
      </c>
      <c r="B62" s="115" t="s">
        <v>189</v>
      </c>
      <c r="C62" s="115" t="s">
        <v>190</v>
      </c>
      <c r="D62" s="325"/>
      <c r="E62" s="328" t="s">
        <v>73</v>
      </c>
      <c r="F62" s="328" t="s">
        <v>73</v>
      </c>
      <c r="G62" s="328" t="s">
        <v>73</v>
      </c>
      <c r="H62" s="328" t="s">
        <v>73</v>
      </c>
      <c r="I62" s="328">
        <v>1.7125020000000001E-3</v>
      </c>
      <c r="J62" s="328">
        <v>1.7125020000000001E-2</v>
      </c>
      <c r="K62" s="328">
        <v>3.4250040000000002E-2</v>
      </c>
      <c r="L62" s="328" t="s">
        <v>73</v>
      </c>
      <c r="M62" s="328" t="s">
        <v>73</v>
      </c>
      <c r="N62" s="328" t="s">
        <v>73</v>
      </c>
      <c r="O62" s="328" t="s">
        <v>73</v>
      </c>
      <c r="P62" s="328" t="s">
        <v>73</v>
      </c>
      <c r="Q62" s="328" t="s">
        <v>73</v>
      </c>
      <c r="R62" s="328" t="s">
        <v>73</v>
      </c>
      <c r="S62" s="328" t="s">
        <v>73</v>
      </c>
      <c r="T62" s="328" t="s">
        <v>73</v>
      </c>
      <c r="U62" s="328" t="s">
        <v>73</v>
      </c>
      <c r="V62" s="328" t="s">
        <v>73</v>
      </c>
      <c r="W62" s="328" t="s">
        <v>73</v>
      </c>
      <c r="X62" s="328" t="s">
        <v>73</v>
      </c>
      <c r="Y62" s="328" t="s">
        <v>73</v>
      </c>
      <c r="Z62" s="328" t="s">
        <v>73</v>
      </c>
      <c r="AA62" s="328" t="s">
        <v>73</v>
      </c>
      <c r="AB62" s="328" t="s">
        <v>73</v>
      </c>
      <c r="AC62" s="328" t="s">
        <v>73</v>
      </c>
      <c r="AD62" s="328" t="s">
        <v>73</v>
      </c>
      <c r="AE62" s="294">
        <v>0</v>
      </c>
      <c r="AF62" s="329" t="s">
        <v>73</v>
      </c>
      <c r="AG62" s="329" t="s">
        <v>73</v>
      </c>
      <c r="AH62" s="329" t="s">
        <v>73</v>
      </c>
      <c r="AI62" s="329" t="s">
        <v>73</v>
      </c>
      <c r="AJ62" s="329" t="s">
        <v>73</v>
      </c>
      <c r="AK62" s="328">
        <v>2.5110000000000001</v>
      </c>
      <c r="AL62" s="327" t="s">
        <v>191</v>
      </c>
    </row>
    <row r="63" spans="1:38" ht="26.25" customHeight="1" x14ac:dyDescent="0.2">
      <c r="A63" s="115" t="s">
        <v>68</v>
      </c>
      <c r="B63" s="115" t="s">
        <v>192</v>
      </c>
      <c r="C63" s="115" t="s">
        <v>193</v>
      </c>
      <c r="D63" s="325"/>
      <c r="E63" s="328" t="s">
        <v>67</v>
      </c>
      <c r="F63" s="328" t="s">
        <v>67</v>
      </c>
      <c r="G63" s="328" t="s">
        <v>67</v>
      </c>
      <c r="H63" s="328" t="s">
        <v>67</v>
      </c>
      <c r="I63" s="328" t="s">
        <v>67</v>
      </c>
      <c r="J63" s="328" t="s">
        <v>67</v>
      </c>
      <c r="K63" s="328" t="s">
        <v>67</v>
      </c>
      <c r="L63" s="328" t="s">
        <v>67</v>
      </c>
      <c r="M63" s="328" t="s">
        <v>67</v>
      </c>
      <c r="N63" s="328" t="s">
        <v>67</v>
      </c>
      <c r="O63" s="328" t="s">
        <v>67</v>
      </c>
      <c r="P63" s="328" t="s">
        <v>67</v>
      </c>
      <c r="Q63" s="328" t="s">
        <v>67</v>
      </c>
      <c r="R63" s="328" t="s">
        <v>67</v>
      </c>
      <c r="S63" s="328" t="s">
        <v>67</v>
      </c>
      <c r="T63" s="328" t="s">
        <v>67</v>
      </c>
      <c r="U63" s="328" t="s">
        <v>67</v>
      </c>
      <c r="V63" s="328" t="s">
        <v>67</v>
      </c>
      <c r="W63" s="328" t="s">
        <v>67</v>
      </c>
      <c r="X63" s="328" t="s">
        <v>67</v>
      </c>
      <c r="Y63" s="328" t="s">
        <v>67</v>
      </c>
      <c r="Z63" s="328" t="s">
        <v>67</v>
      </c>
      <c r="AA63" s="328" t="s">
        <v>67</v>
      </c>
      <c r="AB63" s="328" t="s">
        <v>67</v>
      </c>
      <c r="AC63" s="328" t="s">
        <v>67</v>
      </c>
      <c r="AD63" s="328" t="s">
        <v>67</v>
      </c>
      <c r="AE63" s="290"/>
      <c r="AF63" s="329" t="s">
        <v>67</v>
      </c>
      <c r="AG63" s="329" t="s">
        <v>67</v>
      </c>
      <c r="AH63" s="329" t="s">
        <v>67</v>
      </c>
      <c r="AI63" s="329" t="s">
        <v>67</v>
      </c>
      <c r="AJ63" s="329" t="s">
        <v>67</v>
      </c>
      <c r="AK63" s="329" t="s">
        <v>67</v>
      </c>
      <c r="AL63" s="327" t="s">
        <v>194</v>
      </c>
    </row>
    <row r="64" spans="1:38" ht="26.25" customHeight="1" x14ac:dyDescent="0.2">
      <c r="A64" s="115" t="s">
        <v>68</v>
      </c>
      <c r="B64" s="115" t="s">
        <v>195</v>
      </c>
      <c r="C64" s="115" t="s">
        <v>196</v>
      </c>
      <c r="D64" s="325" t="s">
        <v>174</v>
      </c>
      <c r="E64" s="286">
        <v>0.63341999999999998</v>
      </c>
      <c r="F64" s="286">
        <v>4.3358000000000001E-2</v>
      </c>
      <c r="G64" s="286">
        <v>8.2999999999999998E-5</v>
      </c>
      <c r="H64" s="286">
        <v>0.46607300000000002</v>
      </c>
      <c r="I64" s="286">
        <v>2.0117999999999998E-3</v>
      </c>
      <c r="J64" s="286">
        <v>2.6824000000000001E-3</v>
      </c>
      <c r="K64" s="286">
        <v>3.3530000000000001E-3</v>
      </c>
      <c r="L64" s="346">
        <v>3.6212399999999999E-5</v>
      </c>
      <c r="M64" s="286">
        <v>0.77162500000000001</v>
      </c>
      <c r="N64" s="286" t="s">
        <v>73</v>
      </c>
      <c r="O64" s="286" t="s">
        <v>73</v>
      </c>
      <c r="P64" s="286" t="s">
        <v>73</v>
      </c>
      <c r="Q64" s="286" t="s">
        <v>73</v>
      </c>
      <c r="R64" s="286" t="s">
        <v>73</v>
      </c>
      <c r="S64" s="286" t="s">
        <v>73</v>
      </c>
      <c r="T64" s="286" t="s">
        <v>73</v>
      </c>
      <c r="U64" s="286" t="s">
        <v>73</v>
      </c>
      <c r="V64" s="286" t="s">
        <v>73</v>
      </c>
      <c r="W64" s="286" t="s">
        <v>73</v>
      </c>
      <c r="X64" s="286" t="s">
        <v>73</v>
      </c>
      <c r="Y64" s="286" t="s">
        <v>73</v>
      </c>
      <c r="Z64" s="286" t="s">
        <v>73</v>
      </c>
      <c r="AA64" s="286" t="s">
        <v>73</v>
      </c>
      <c r="AB64" s="286" t="s">
        <v>73</v>
      </c>
      <c r="AC64" s="286" t="s">
        <v>73</v>
      </c>
      <c r="AD64" s="286" t="s">
        <v>73</v>
      </c>
      <c r="AE64" s="286"/>
      <c r="AF64" s="286" t="s">
        <v>73</v>
      </c>
      <c r="AG64" s="286" t="s">
        <v>73</v>
      </c>
      <c r="AH64" s="286" t="s">
        <v>73</v>
      </c>
      <c r="AI64" s="286" t="s">
        <v>73</v>
      </c>
      <c r="AJ64" s="286" t="s">
        <v>73</v>
      </c>
      <c r="AK64" s="286">
        <v>1115.924</v>
      </c>
      <c r="AL64" s="327" t="s">
        <v>197</v>
      </c>
    </row>
    <row r="65" spans="1:38" ht="26.25" customHeight="1" x14ac:dyDescent="0.2">
      <c r="A65" s="115" t="s">
        <v>68</v>
      </c>
      <c r="B65" s="115" t="s">
        <v>198</v>
      </c>
      <c r="C65" s="115" t="s">
        <v>199</v>
      </c>
      <c r="D65" s="325" t="s">
        <v>451</v>
      </c>
      <c r="E65" s="286" t="s">
        <v>71</v>
      </c>
      <c r="F65" s="286" t="s">
        <v>71</v>
      </c>
      <c r="G65" s="286" t="s">
        <v>71</v>
      </c>
      <c r="H65" s="286" t="s">
        <v>71</v>
      </c>
      <c r="I65" s="286" t="s">
        <v>71</v>
      </c>
      <c r="J65" s="286" t="s">
        <v>71</v>
      </c>
      <c r="K65" s="286" t="s">
        <v>71</v>
      </c>
      <c r="L65" s="286" t="s">
        <v>71</v>
      </c>
      <c r="M65" s="286" t="s">
        <v>71</v>
      </c>
      <c r="N65" s="286" t="s">
        <v>73</v>
      </c>
      <c r="O65" s="286" t="s">
        <v>73</v>
      </c>
      <c r="P65" s="286" t="s">
        <v>73</v>
      </c>
      <c r="Q65" s="286" t="s">
        <v>73</v>
      </c>
      <c r="R65" s="286" t="s">
        <v>73</v>
      </c>
      <c r="S65" s="286" t="s">
        <v>73</v>
      </c>
      <c r="T65" s="286" t="s">
        <v>73</v>
      </c>
      <c r="U65" s="286" t="s">
        <v>73</v>
      </c>
      <c r="V65" s="286" t="s">
        <v>73</v>
      </c>
      <c r="W65" s="286" t="s">
        <v>73</v>
      </c>
      <c r="X65" s="286" t="s">
        <v>73</v>
      </c>
      <c r="Y65" s="286" t="s">
        <v>73</v>
      </c>
      <c r="Z65" s="286" t="s">
        <v>73</v>
      </c>
      <c r="AA65" s="286" t="s">
        <v>73</v>
      </c>
      <c r="AB65" s="286" t="s">
        <v>73</v>
      </c>
      <c r="AC65" s="286" t="s">
        <v>73</v>
      </c>
      <c r="AD65" s="286" t="s">
        <v>73</v>
      </c>
      <c r="AE65" s="286"/>
      <c r="AF65" s="286" t="s">
        <v>73</v>
      </c>
      <c r="AG65" s="286" t="s">
        <v>73</v>
      </c>
      <c r="AH65" s="286" t="s">
        <v>73</v>
      </c>
      <c r="AI65" s="286" t="s">
        <v>73</v>
      </c>
      <c r="AJ65" s="286" t="s">
        <v>73</v>
      </c>
      <c r="AK65" s="286">
        <v>1222.7570000000001</v>
      </c>
      <c r="AL65" s="327" t="s">
        <v>448</v>
      </c>
    </row>
    <row r="66" spans="1:38" ht="26.25" customHeight="1" x14ac:dyDescent="0.2">
      <c r="A66" s="115" t="s">
        <v>68</v>
      </c>
      <c r="B66" s="115" t="s">
        <v>201</v>
      </c>
      <c r="C66" s="115" t="s">
        <v>202</v>
      </c>
      <c r="D66" s="325" t="s">
        <v>174</v>
      </c>
      <c r="E66" s="286" t="s">
        <v>67</v>
      </c>
      <c r="F66" s="286" t="s">
        <v>67</v>
      </c>
      <c r="G66" s="286" t="s">
        <v>67</v>
      </c>
      <c r="H66" s="286" t="s">
        <v>67</v>
      </c>
      <c r="I66" s="286" t="s">
        <v>67</v>
      </c>
      <c r="J66" s="286" t="s">
        <v>67</v>
      </c>
      <c r="K66" s="286" t="s">
        <v>67</v>
      </c>
      <c r="L66" s="286" t="s">
        <v>67</v>
      </c>
      <c r="M66" s="286" t="s">
        <v>67</v>
      </c>
      <c r="N66" s="286" t="s">
        <v>67</v>
      </c>
      <c r="O66" s="286" t="s">
        <v>67</v>
      </c>
      <c r="P66" s="286" t="s">
        <v>67</v>
      </c>
      <c r="Q66" s="286" t="s">
        <v>67</v>
      </c>
      <c r="R66" s="286" t="s">
        <v>67</v>
      </c>
      <c r="S66" s="286" t="s">
        <v>67</v>
      </c>
      <c r="T66" s="286" t="s">
        <v>67</v>
      </c>
      <c r="U66" s="286" t="s">
        <v>67</v>
      </c>
      <c r="V66" s="286" t="s">
        <v>67</v>
      </c>
      <c r="W66" s="286" t="s">
        <v>67</v>
      </c>
      <c r="X66" s="286" t="s">
        <v>67</v>
      </c>
      <c r="Y66" s="286" t="s">
        <v>67</v>
      </c>
      <c r="Z66" s="286" t="s">
        <v>67</v>
      </c>
      <c r="AA66" s="286" t="s">
        <v>67</v>
      </c>
      <c r="AB66" s="286" t="s">
        <v>67</v>
      </c>
      <c r="AC66" s="286" t="s">
        <v>67</v>
      </c>
      <c r="AD66" s="286" t="s">
        <v>67</v>
      </c>
      <c r="AE66" s="286" t="s">
        <v>174</v>
      </c>
      <c r="AF66" s="286" t="s">
        <v>67</v>
      </c>
      <c r="AG66" s="286" t="s">
        <v>67</v>
      </c>
      <c r="AH66" s="286" t="s">
        <v>67</v>
      </c>
      <c r="AI66" s="286" t="s">
        <v>67</v>
      </c>
      <c r="AJ66" s="286" t="s">
        <v>67</v>
      </c>
      <c r="AK66" s="286" t="s">
        <v>67</v>
      </c>
      <c r="AL66" s="327"/>
    </row>
    <row r="67" spans="1:38" ht="26.25" customHeight="1" x14ac:dyDescent="0.2">
      <c r="A67" s="115" t="s">
        <v>68</v>
      </c>
      <c r="B67" s="115" t="s">
        <v>203</v>
      </c>
      <c r="C67" s="115" t="s">
        <v>204</v>
      </c>
      <c r="D67" s="325" t="s">
        <v>174</v>
      </c>
      <c r="E67" s="286" t="s">
        <v>67</v>
      </c>
      <c r="F67" s="286" t="s">
        <v>67</v>
      </c>
      <c r="G67" s="286" t="s">
        <v>67</v>
      </c>
      <c r="H67" s="286" t="s">
        <v>67</v>
      </c>
      <c r="I67" s="286" t="s">
        <v>67</v>
      </c>
      <c r="J67" s="286" t="s">
        <v>67</v>
      </c>
      <c r="K67" s="286" t="s">
        <v>67</v>
      </c>
      <c r="L67" s="286" t="s">
        <v>67</v>
      </c>
      <c r="M67" s="286" t="s">
        <v>67</v>
      </c>
      <c r="N67" s="286" t="s">
        <v>67</v>
      </c>
      <c r="O67" s="286" t="s">
        <v>67</v>
      </c>
      <c r="P67" s="286" t="s">
        <v>67</v>
      </c>
      <c r="Q67" s="286" t="s">
        <v>67</v>
      </c>
      <c r="R67" s="286" t="s">
        <v>67</v>
      </c>
      <c r="S67" s="286" t="s">
        <v>67</v>
      </c>
      <c r="T67" s="286" t="s">
        <v>67</v>
      </c>
      <c r="U67" s="286" t="s">
        <v>67</v>
      </c>
      <c r="V67" s="286" t="s">
        <v>67</v>
      </c>
      <c r="W67" s="286" t="s">
        <v>67</v>
      </c>
      <c r="X67" s="286" t="s">
        <v>67</v>
      </c>
      <c r="Y67" s="286" t="s">
        <v>67</v>
      </c>
      <c r="Z67" s="286" t="s">
        <v>67</v>
      </c>
      <c r="AA67" s="286" t="s">
        <v>67</v>
      </c>
      <c r="AB67" s="286" t="s">
        <v>67</v>
      </c>
      <c r="AC67" s="286" t="s">
        <v>67</v>
      </c>
      <c r="AD67" s="286" t="s">
        <v>67</v>
      </c>
      <c r="AE67" s="286" t="s">
        <v>174</v>
      </c>
      <c r="AF67" s="286" t="s">
        <v>67</v>
      </c>
      <c r="AG67" s="286" t="s">
        <v>67</v>
      </c>
      <c r="AH67" s="286" t="s">
        <v>67</v>
      </c>
      <c r="AI67" s="286" t="s">
        <v>67</v>
      </c>
      <c r="AJ67" s="286" t="s">
        <v>67</v>
      </c>
      <c r="AK67" s="286" t="s">
        <v>67</v>
      </c>
      <c r="AL67" s="327"/>
    </row>
    <row r="68" spans="1:38" ht="26.25" customHeight="1" x14ac:dyDescent="0.2">
      <c r="A68" s="115" t="s">
        <v>68</v>
      </c>
      <c r="B68" s="115" t="s">
        <v>205</v>
      </c>
      <c r="C68" s="115" t="s">
        <v>206</v>
      </c>
      <c r="D68" s="325" t="s">
        <v>174</v>
      </c>
      <c r="E68" s="286" t="s">
        <v>67</v>
      </c>
      <c r="F68" s="286" t="s">
        <v>67</v>
      </c>
      <c r="G68" s="286" t="s">
        <v>67</v>
      </c>
      <c r="H68" s="286" t="s">
        <v>67</v>
      </c>
      <c r="I68" s="286" t="s">
        <v>67</v>
      </c>
      <c r="J68" s="286" t="s">
        <v>67</v>
      </c>
      <c r="K68" s="286" t="s">
        <v>67</v>
      </c>
      <c r="L68" s="286" t="s">
        <v>67</v>
      </c>
      <c r="M68" s="286" t="s">
        <v>67</v>
      </c>
      <c r="N68" s="286" t="s">
        <v>67</v>
      </c>
      <c r="O68" s="286" t="s">
        <v>67</v>
      </c>
      <c r="P68" s="286" t="s">
        <v>67</v>
      </c>
      <c r="Q68" s="286" t="s">
        <v>67</v>
      </c>
      <c r="R68" s="286" t="s">
        <v>67</v>
      </c>
      <c r="S68" s="286" t="s">
        <v>67</v>
      </c>
      <c r="T68" s="286" t="s">
        <v>67</v>
      </c>
      <c r="U68" s="286" t="s">
        <v>67</v>
      </c>
      <c r="V68" s="286" t="s">
        <v>67</v>
      </c>
      <c r="W68" s="286" t="s">
        <v>67</v>
      </c>
      <c r="X68" s="286" t="s">
        <v>67</v>
      </c>
      <c r="Y68" s="286" t="s">
        <v>67</v>
      </c>
      <c r="Z68" s="286" t="s">
        <v>67</v>
      </c>
      <c r="AA68" s="286" t="s">
        <v>67</v>
      </c>
      <c r="AB68" s="286" t="s">
        <v>67</v>
      </c>
      <c r="AC68" s="286" t="s">
        <v>67</v>
      </c>
      <c r="AD68" s="286" t="s">
        <v>67</v>
      </c>
      <c r="AE68" s="286" t="s">
        <v>174</v>
      </c>
      <c r="AF68" s="286" t="s">
        <v>67</v>
      </c>
      <c r="AG68" s="286" t="s">
        <v>67</v>
      </c>
      <c r="AH68" s="286" t="s">
        <v>67</v>
      </c>
      <c r="AI68" s="286" t="s">
        <v>67</v>
      </c>
      <c r="AJ68" s="286" t="s">
        <v>67</v>
      </c>
      <c r="AK68" s="286" t="s">
        <v>67</v>
      </c>
      <c r="AL68" s="327"/>
    </row>
    <row r="69" spans="1:38" ht="26.25" customHeight="1" x14ac:dyDescent="0.2">
      <c r="A69" s="115" t="s">
        <v>68</v>
      </c>
      <c r="B69" s="115" t="s">
        <v>207</v>
      </c>
      <c r="C69" s="115" t="s">
        <v>208</v>
      </c>
      <c r="D69" s="325" t="s">
        <v>174</v>
      </c>
      <c r="E69" s="286" t="s">
        <v>67</v>
      </c>
      <c r="F69" s="286" t="s">
        <v>67</v>
      </c>
      <c r="G69" s="286" t="s">
        <v>67</v>
      </c>
      <c r="H69" s="286" t="s">
        <v>67</v>
      </c>
      <c r="I69" s="286" t="s">
        <v>67</v>
      </c>
      <c r="J69" s="286" t="s">
        <v>67</v>
      </c>
      <c r="K69" s="286" t="s">
        <v>67</v>
      </c>
      <c r="L69" s="286" t="s">
        <v>67</v>
      </c>
      <c r="M69" s="286" t="s">
        <v>67</v>
      </c>
      <c r="N69" s="286" t="s">
        <v>67</v>
      </c>
      <c r="O69" s="286" t="s">
        <v>67</v>
      </c>
      <c r="P69" s="286" t="s">
        <v>67</v>
      </c>
      <c r="Q69" s="286" t="s">
        <v>67</v>
      </c>
      <c r="R69" s="286" t="s">
        <v>67</v>
      </c>
      <c r="S69" s="286" t="s">
        <v>67</v>
      </c>
      <c r="T69" s="286" t="s">
        <v>67</v>
      </c>
      <c r="U69" s="286" t="s">
        <v>67</v>
      </c>
      <c r="V69" s="286" t="s">
        <v>67</v>
      </c>
      <c r="W69" s="286" t="s">
        <v>67</v>
      </c>
      <c r="X69" s="286" t="s">
        <v>67</v>
      </c>
      <c r="Y69" s="286" t="s">
        <v>67</v>
      </c>
      <c r="Z69" s="286" t="s">
        <v>67</v>
      </c>
      <c r="AA69" s="286" t="s">
        <v>67</v>
      </c>
      <c r="AB69" s="286" t="s">
        <v>67</v>
      </c>
      <c r="AC69" s="286" t="s">
        <v>67</v>
      </c>
      <c r="AD69" s="286" t="s">
        <v>67</v>
      </c>
      <c r="AE69" s="286" t="s">
        <v>174</v>
      </c>
      <c r="AF69" s="286" t="s">
        <v>67</v>
      </c>
      <c r="AG69" s="286" t="s">
        <v>67</v>
      </c>
      <c r="AH69" s="286" t="s">
        <v>67</v>
      </c>
      <c r="AI69" s="286" t="s">
        <v>67</v>
      </c>
      <c r="AJ69" s="286" t="s">
        <v>67</v>
      </c>
      <c r="AK69" s="286" t="s">
        <v>67</v>
      </c>
      <c r="AL69" s="327"/>
    </row>
    <row r="70" spans="1:38" ht="26.25" customHeight="1" x14ac:dyDescent="0.2">
      <c r="A70" s="115" t="s">
        <v>68</v>
      </c>
      <c r="B70" s="115" t="s">
        <v>209</v>
      </c>
      <c r="C70" s="115" t="s">
        <v>210</v>
      </c>
      <c r="D70" s="325" t="s">
        <v>174</v>
      </c>
      <c r="E70" s="286">
        <v>6.3390000000000002E-2</v>
      </c>
      <c r="F70" s="286">
        <v>3.1840000000000002E-3</v>
      </c>
      <c r="G70" s="286">
        <v>1.791882</v>
      </c>
      <c r="H70" s="286">
        <v>6.3084000000000001E-2</v>
      </c>
      <c r="I70" s="286">
        <v>1.1896199999999999E-2</v>
      </c>
      <c r="J70" s="286">
        <v>1.58616E-2</v>
      </c>
      <c r="K70" s="286">
        <v>1.9827000000000001E-2</v>
      </c>
      <c r="L70" s="286">
        <v>2.1413199999999999E-4</v>
      </c>
      <c r="M70" s="286">
        <v>2.663E-3</v>
      </c>
      <c r="N70" s="286" t="s">
        <v>73</v>
      </c>
      <c r="O70" s="286" t="s">
        <v>73</v>
      </c>
      <c r="P70" s="286" t="s">
        <v>73</v>
      </c>
      <c r="Q70" s="286" t="s">
        <v>73</v>
      </c>
      <c r="R70" s="286" t="s">
        <v>73</v>
      </c>
      <c r="S70" s="286" t="s">
        <v>73</v>
      </c>
      <c r="T70" s="286" t="s">
        <v>73</v>
      </c>
      <c r="U70" s="286" t="s">
        <v>73</v>
      </c>
      <c r="V70" s="286" t="s">
        <v>73</v>
      </c>
      <c r="W70" s="286" t="s">
        <v>73</v>
      </c>
      <c r="X70" s="286" t="s">
        <v>73</v>
      </c>
      <c r="Y70" s="286" t="s">
        <v>73</v>
      </c>
      <c r="Z70" s="286" t="s">
        <v>73</v>
      </c>
      <c r="AA70" s="286" t="s">
        <v>73</v>
      </c>
      <c r="AB70" s="286" t="s">
        <v>73</v>
      </c>
      <c r="AC70" s="286" t="s">
        <v>73</v>
      </c>
      <c r="AD70" s="286" t="s">
        <v>73</v>
      </c>
      <c r="AE70" s="286"/>
      <c r="AF70" s="286" t="s">
        <v>73</v>
      </c>
      <c r="AG70" s="286" t="s">
        <v>73</v>
      </c>
      <c r="AH70" s="286" t="s">
        <v>73</v>
      </c>
      <c r="AI70" s="286" t="s">
        <v>73</v>
      </c>
      <c r="AJ70" s="286" t="s">
        <v>73</v>
      </c>
      <c r="AK70" s="286">
        <v>1792</v>
      </c>
      <c r="AL70" s="327" t="s">
        <v>211</v>
      </c>
    </row>
    <row r="71" spans="1:38" ht="26.25" customHeight="1" x14ac:dyDescent="0.2">
      <c r="A71" s="115" t="s">
        <v>68</v>
      </c>
      <c r="B71" s="115" t="s">
        <v>212</v>
      </c>
      <c r="C71" s="115" t="s">
        <v>213</v>
      </c>
      <c r="D71" s="325" t="s">
        <v>174</v>
      </c>
      <c r="E71" s="286" t="s">
        <v>67</v>
      </c>
      <c r="F71" s="286" t="s">
        <v>67</v>
      </c>
      <c r="G71" s="286" t="s">
        <v>67</v>
      </c>
      <c r="H71" s="286" t="s">
        <v>67</v>
      </c>
      <c r="I71" s="286" t="s">
        <v>67</v>
      </c>
      <c r="J71" s="286" t="s">
        <v>67</v>
      </c>
      <c r="K71" s="286" t="s">
        <v>67</v>
      </c>
      <c r="L71" s="286" t="s">
        <v>67</v>
      </c>
      <c r="M71" s="286" t="s">
        <v>67</v>
      </c>
      <c r="N71" s="286" t="s">
        <v>67</v>
      </c>
      <c r="O71" s="286" t="s">
        <v>67</v>
      </c>
      <c r="P71" s="286" t="s">
        <v>67</v>
      </c>
      <c r="Q71" s="286" t="s">
        <v>67</v>
      </c>
      <c r="R71" s="286" t="s">
        <v>67</v>
      </c>
      <c r="S71" s="286" t="s">
        <v>67</v>
      </c>
      <c r="T71" s="286" t="s">
        <v>67</v>
      </c>
      <c r="U71" s="286" t="s">
        <v>67</v>
      </c>
      <c r="V71" s="286" t="s">
        <v>67</v>
      </c>
      <c r="W71" s="286" t="s">
        <v>67</v>
      </c>
      <c r="X71" s="286" t="s">
        <v>67</v>
      </c>
      <c r="Y71" s="286" t="s">
        <v>67</v>
      </c>
      <c r="Z71" s="286" t="s">
        <v>67</v>
      </c>
      <c r="AA71" s="286" t="s">
        <v>67</v>
      </c>
      <c r="AB71" s="286" t="s">
        <v>67</v>
      </c>
      <c r="AC71" s="286" t="s">
        <v>67</v>
      </c>
      <c r="AD71" s="286" t="s">
        <v>67</v>
      </c>
      <c r="AE71" s="286" t="s">
        <v>174</v>
      </c>
      <c r="AF71" s="286" t="s">
        <v>67</v>
      </c>
      <c r="AG71" s="286" t="s">
        <v>67</v>
      </c>
      <c r="AH71" s="286" t="s">
        <v>67</v>
      </c>
      <c r="AI71" s="286" t="s">
        <v>67</v>
      </c>
      <c r="AJ71" s="286" t="s">
        <v>67</v>
      </c>
      <c r="AK71" s="286" t="s">
        <v>67</v>
      </c>
      <c r="AL71" s="327"/>
    </row>
    <row r="72" spans="1:38" ht="26.25" customHeight="1" x14ac:dyDescent="0.2">
      <c r="A72" s="115" t="s">
        <v>68</v>
      </c>
      <c r="B72" s="115" t="s">
        <v>214</v>
      </c>
      <c r="C72" s="115" t="s">
        <v>215</v>
      </c>
      <c r="D72" s="325"/>
      <c r="E72" s="328" t="s">
        <v>72</v>
      </c>
      <c r="F72" s="328">
        <v>5.6550000000000003E-4</v>
      </c>
      <c r="G72" s="328" t="s">
        <v>72</v>
      </c>
      <c r="H72" s="328" t="s">
        <v>72</v>
      </c>
      <c r="I72" s="328">
        <v>5.2780000000000004E-4</v>
      </c>
      <c r="J72" s="328">
        <v>6.7860000000000001E-4</v>
      </c>
      <c r="K72" s="328">
        <v>1.1310000000000001E-3</v>
      </c>
      <c r="L72" s="331">
        <v>1.90008E-4</v>
      </c>
      <c r="M72" s="328" t="s">
        <v>72</v>
      </c>
      <c r="N72" s="328">
        <v>1.7342E-2</v>
      </c>
      <c r="O72" s="328">
        <v>7.5400000000000003E-5</v>
      </c>
      <c r="P72" s="328">
        <v>3.77E-4</v>
      </c>
      <c r="Q72" s="328">
        <v>1.508E-3</v>
      </c>
      <c r="R72" s="328">
        <v>1.6965000000000001E-2</v>
      </c>
      <c r="S72" s="328">
        <v>2.6390000000000002E-4</v>
      </c>
      <c r="T72" s="328">
        <v>5.2780000000000004E-4</v>
      </c>
      <c r="U72" s="328">
        <v>7.5400000000000003E-5</v>
      </c>
      <c r="V72" s="328">
        <v>1.508E-2</v>
      </c>
      <c r="W72" s="328">
        <v>1.1310000000000001E-2</v>
      </c>
      <c r="X72" s="328" t="s">
        <v>72</v>
      </c>
      <c r="Y72" s="328" t="s">
        <v>72</v>
      </c>
      <c r="Z72" s="328" t="s">
        <v>72</v>
      </c>
      <c r="AA72" s="328" t="s">
        <v>72</v>
      </c>
      <c r="AB72" s="328">
        <v>1.8096E-3</v>
      </c>
      <c r="AC72" s="328">
        <v>1.131E-4</v>
      </c>
      <c r="AD72" s="328">
        <v>9.4249999999999994E-3</v>
      </c>
      <c r="AE72" s="294">
        <v>0</v>
      </c>
      <c r="AF72" s="329" t="s">
        <v>73</v>
      </c>
      <c r="AG72" s="329" t="s">
        <v>73</v>
      </c>
      <c r="AH72" s="329" t="s">
        <v>73</v>
      </c>
      <c r="AI72" s="329" t="s">
        <v>73</v>
      </c>
      <c r="AJ72" s="329" t="s">
        <v>73</v>
      </c>
      <c r="AK72" s="330">
        <v>3.77</v>
      </c>
      <c r="AL72" s="327" t="s">
        <v>216</v>
      </c>
    </row>
    <row r="73" spans="1:38" ht="26.25" customHeight="1" x14ac:dyDescent="0.2">
      <c r="A73" s="115" t="s">
        <v>68</v>
      </c>
      <c r="B73" s="115" t="s">
        <v>217</v>
      </c>
      <c r="C73" s="115" t="s">
        <v>218</v>
      </c>
      <c r="D73" s="325"/>
      <c r="E73" s="286"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t="s">
        <v>174</v>
      </c>
      <c r="AF73" s="286" t="s">
        <v>67</v>
      </c>
      <c r="AG73" s="286" t="s">
        <v>67</v>
      </c>
      <c r="AH73" s="286" t="s">
        <v>67</v>
      </c>
      <c r="AI73" s="286" t="s">
        <v>67</v>
      </c>
      <c r="AJ73" s="286" t="s">
        <v>67</v>
      </c>
      <c r="AK73" s="286" t="s">
        <v>67</v>
      </c>
      <c r="AL73" s="292" t="s">
        <v>174</v>
      </c>
    </row>
    <row r="74" spans="1:38" ht="26.25" customHeight="1" x14ac:dyDescent="0.2">
      <c r="A74" s="115" t="s">
        <v>68</v>
      </c>
      <c r="B74" s="115" t="s">
        <v>219</v>
      </c>
      <c r="C74" s="115" t="s">
        <v>220</v>
      </c>
      <c r="D74" s="325"/>
      <c r="E74" s="286">
        <v>4.5188440000000002E-3</v>
      </c>
      <c r="F74" s="286" t="s">
        <v>73</v>
      </c>
      <c r="G74" s="286">
        <v>2.0334798000000001E-2</v>
      </c>
      <c r="H74" s="286" t="s">
        <v>73</v>
      </c>
      <c r="I74" s="286">
        <v>4.9707279999999998E-3</v>
      </c>
      <c r="J74" s="286">
        <v>6.7782659999999998E-3</v>
      </c>
      <c r="K74" s="286">
        <v>8.1339189999999999E-3</v>
      </c>
      <c r="L74" s="286">
        <v>1.1432700000000001E-4</v>
      </c>
      <c r="M74" s="286">
        <v>0.54226127999999996</v>
      </c>
      <c r="N74" s="286" t="s">
        <v>73</v>
      </c>
      <c r="O74" s="286" t="s">
        <v>73</v>
      </c>
      <c r="P74" s="286" t="s">
        <v>73</v>
      </c>
      <c r="Q74" s="286" t="s">
        <v>73</v>
      </c>
      <c r="R74" s="286" t="s">
        <v>73</v>
      </c>
      <c r="S74" s="286" t="s">
        <v>73</v>
      </c>
      <c r="T74" s="286" t="s">
        <v>73</v>
      </c>
      <c r="U74" s="286" t="s">
        <v>73</v>
      </c>
      <c r="V74" s="286" t="s">
        <v>73</v>
      </c>
      <c r="W74" s="286" t="s">
        <v>73</v>
      </c>
      <c r="X74" s="286">
        <v>4.0669596000000002E-2</v>
      </c>
      <c r="Y74" s="286">
        <v>4.0669596000000002E-2</v>
      </c>
      <c r="Z74" s="286">
        <v>4.0669596000000002E-2</v>
      </c>
      <c r="AA74" s="286">
        <v>4.9707283999999997E-2</v>
      </c>
      <c r="AB74" s="286">
        <v>0.171716072</v>
      </c>
      <c r="AC74" s="286" t="s">
        <v>73</v>
      </c>
      <c r="AD74" s="286" t="s">
        <v>73</v>
      </c>
      <c r="AE74" s="286"/>
      <c r="AF74" s="286" t="s">
        <v>73</v>
      </c>
      <c r="AG74" s="286" t="s">
        <v>73</v>
      </c>
      <c r="AH74" s="286" t="s">
        <v>73</v>
      </c>
      <c r="AI74" s="286" t="s">
        <v>73</v>
      </c>
      <c r="AJ74" s="286" t="s">
        <v>73</v>
      </c>
      <c r="AK74" s="286">
        <v>4.5188439999999996</v>
      </c>
      <c r="AL74" s="292" t="s">
        <v>449</v>
      </c>
    </row>
    <row r="75" spans="1:38" ht="26.25" customHeight="1" x14ac:dyDescent="0.2">
      <c r="A75" s="115" t="s">
        <v>68</v>
      </c>
      <c r="B75" s="115" t="s">
        <v>221</v>
      </c>
      <c r="C75" s="115" t="s">
        <v>222</v>
      </c>
      <c r="D75" s="325"/>
      <c r="E75" s="286"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t="s">
        <v>174</v>
      </c>
      <c r="AF75" s="286" t="s">
        <v>67</v>
      </c>
      <c r="AG75" s="286" t="s">
        <v>67</v>
      </c>
      <c r="AH75" s="286" t="s">
        <v>67</v>
      </c>
      <c r="AI75" s="286" t="s">
        <v>67</v>
      </c>
      <c r="AJ75" s="286" t="s">
        <v>67</v>
      </c>
      <c r="AK75" s="286" t="s">
        <v>67</v>
      </c>
      <c r="AL75" s="292" t="s">
        <v>174</v>
      </c>
    </row>
    <row r="76" spans="1:38" ht="26.25" customHeight="1" x14ac:dyDescent="0.2">
      <c r="A76" s="115" t="s">
        <v>68</v>
      </c>
      <c r="B76" s="115" t="s">
        <v>223</v>
      </c>
      <c r="C76" s="115" t="s">
        <v>224</v>
      </c>
      <c r="D76" s="325"/>
      <c r="E76" s="286"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t="s">
        <v>174</v>
      </c>
      <c r="AF76" s="286" t="s">
        <v>67</v>
      </c>
      <c r="AG76" s="286" t="s">
        <v>67</v>
      </c>
      <c r="AH76" s="286" t="s">
        <v>67</v>
      </c>
      <c r="AI76" s="286" t="s">
        <v>67</v>
      </c>
      <c r="AJ76" s="286" t="s">
        <v>67</v>
      </c>
      <c r="AK76" s="286" t="s">
        <v>67</v>
      </c>
      <c r="AL76" s="292" t="s">
        <v>174</v>
      </c>
    </row>
    <row r="77" spans="1:38" ht="26.25" customHeight="1" x14ac:dyDescent="0.2">
      <c r="A77" s="115" t="s">
        <v>68</v>
      </c>
      <c r="B77" s="115" t="s">
        <v>225</v>
      </c>
      <c r="C77" s="115" t="s">
        <v>226</v>
      </c>
      <c r="D77" s="325"/>
      <c r="E77" s="286"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t="s">
        <v>174</v>
      </c>
      <c r="AF77" s="286" t="s">
        <v>67</v>
      </c>
      <c r="AG77" s="286" t="s">
        <v>67</v>
      </c>
      <c r="AH77" s="286" t="s">
        <v>67</v>
      </c>
      <c r="AI77" s="286" t="s">
        <v>67</v>
      </c>
      <c r="AJ77" s="286" t="s">
        <v>67</v>
      </c>
      <c r="AK77" s="286" t="s">
        <v>67</v>
      </c>
      <c r="AL77" s="292" t="s">
        <v>174</v>
      </c>
    </row>
    <row r="78" spans="1:38" ht="26.25" customHeight="1" x14ac:dyDescent="0.2">
      <c r="A78" s="115" t="s">
        <v>68</v>
      </c>
      <c r="B78" s="115" t="s">
        <v>227</v>
      </c>
      <c r="C78" s="115" t="s">
        <v>228</v>
      </c>
      <c r="D78" s="325"/>
      <c r="E78" s="286"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t="s">
        <v>174</v>
      </c>
      <c r="AF78" s="286" t="s">
        <v>67</v>
      </c>
      <c r="AG78" s="286" t="s">
        <v>67</v>
      </c>
      <c r="AH78" s="286" t="s">
        <v>67</v>
      </c>
      <c r="AI78" s="286" t="s">
        <v>67</v>
      </c>
      <c r="AJ78" s="286" t="s">
        <v>67</v>
      </c>
      <c r="AK78" s="286" t="s">
        <v>67</v>
      </c>
      <c r="AL78" s="292" t="s">
        <v>174</v>
      </c>
    </row>
    <row r="79" spans="1:38" ht="26.25" customHeight="1" x14ac:dyDescent="0.2">
      <c r="A79" s="115" t="s">
        <v>68</v>
      </c>
      <c r="B79" s="115" t="s">
        <v>229</v>
      </c>
      <c r="C79" s="115" t="s">
        <v>230</v>
      </c>
      <c r="D79" s="325"/>
      <c r="E79" s="286"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t="s">
        <v>174</v>
      </c>
      <c r="AF79" s="286" t="s">
        <v>67</v>
      </c>
      <c r="AG79" s="286" t="s">
        <v>67</v>
      </c>
      <c r="AH79" s="286" t="s">
        <v>67</v>
      </c>
      <c r="AI79" s="286" t="s">
        <v>67</v>
      </c>
      <c r="AJ79" s="286" t="s">
        <v>67</v>
      </c>
      <c r="AK79" s="286" t="s">
        <v>67</v>
      </c>
      <c r="AL79" s="292" t="s">
        <v>174</v>
      </c>
    </row>
    <row r="80" spans="1:38" ht="26.25" customHeight="1" x14ac:dyDescent="0.2">
      <c r="A80" s="115" t="s">
        <v>68</v>
      </c>
      <c r="B80" s="115" t="s">
        <v>231</v>
      </c>
      <c r="C80" s="115" t="s">
        <v>232</v>
      </c>
      <c r="D80" s="325"/>
      <c r="E80" s="286"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t="s">
        <v>174</v>
      </c>
      <c r="AF80" s="286" t="s">
        <v>67</v>
      </c>
      <c r="AG80" s="286" t="s">
        <v>67</v>
      </c>
      <c r="AH80" s="286" t="s">
        <v>67</v>
      </c>
      <c r="AI80" s="286" t="s">
        <v>67</v>
      </c>
      <c r="AJ80" s="286" t="s">
        <v>67</v>
      </c>
      <c r="AK80" s="286" t="s">
        <v>67</v>
      </c>
      <c r="AL80" s="292" t="s">
        <v>174</v>
      </c>
    </row>
    <row r="81" spans="1:38" ht="26.25" customHeight="1" x14ac:dyDescent="0.2">
      <c r="A81" s="115" t="s">
        <v>68</v>
      </c>
      <c r="B81" s="115" t="s">
        <v>233</v>
      </c>
      <c r="C81" s="115" t="s">
        <v>234</v>
      </c>
      <c r="D81" s="325"/>
      <c r="E81" s="286" t="s">
        <v>67</v>
      </c>
      <c r="F81" s="286" t="s">
        <v>67</v>
      </c>
      <c r="G81" s="286" t="s">
        <v>67</v>
      </c>
      <c r="H81" s="286" t="s">
        <v>67</v>
      </c>
      <c r="I81" s="286" t="s">
        <v>67</v>
      </c>
      <c r="J81" s="286" t="s">
        <v>67</v>
      </c>
      <c r="K81" s="286" t="s">
        <v>67</v>
      </c>
      <c r="L81" s="286" t="s">
        <v>67</v>
      </c>
      <c r="M81" s="286" t="s">
        <v>67</v>
      </c>
      <c r="N81" s="286" t="s">
        <v>67</v>
      </c>
      <c r="O81" s="286" t="s">
        <v>67</v>
      </c>
      <c r="P81" s="286" t="s">
        <v>67</v>
      </c>
      <c r="Q81" s="286" t="s">
        <v>67</v>
      </c>
      <c r="R81" s="286" t="s">
        <v>67</v>
      </c>
      <c r="S81" s="286" t="s">
        <v>67</v>
      </c>
      <c r="T81" s="286" t="s">
        <v>67</v>
      </c>
      <c r="U81" s="286" t="s">
        <v>67</v>
      </c>
      <c r="V81" s="286" t="s">
        <v>67</v>
      </c>
      <c r="W81" s="286" t="s">
        <v>67</v>
      </c>
      <c r="X81" s="286" t="s">
        <v>67</v>
      </c>
      <c r="Y81" s="286" t="s">
        <v>67</v>
      </c>
      <c r="Z81" s="286" t="s">
        <v>67</v>
      </c>
      <c r="AA81" s="286" t="s">
        <v>67</v>
      </c>
      <c r="AB81" s="286" t="s">
        <v>67</v>
      </c>
      <c r="AC81" s="286" t="s">
        <v>67</v>
      </c>
      <c r="AD81" s="286" t="s">
        <v>67</v>
      </c>
      <c r="AE81" s="286" t="s">
        <v>174</v>
      </c>
      <c r="AF81" s="286" t="s">
        <v>67</v>
      </c>
      <c r="AG81" s="286" t="s">
        <v>67</v>
      </c>
      <c r="AH81" s="286" t="s">
        <v>67</v>
      </c>
      <c r="AI81" s="286" t="s">
        <v>67</v>
      </c>
      <c r="AJ81" s="286" t="s">
        <v>67</v>
      </c>
      <c r="AK81" s="286" t="s">
        <v>67</v>
      </c>
      <c r="AL81" s="292" t="s">
        <v>63</v>
      </c>
    </row>
    <row r="82" spans="1:38" ht="26.25" customHeight="1" x14ac:dyDescent="0.2">
      <c r="A82" s="115" t="s">
        <v>235</v>
      </c>
      <c r="B82" s="115" t="s">
        <v>236</v>
      </c>
      <c r="C82" s="115" t="s">
        <v>237</v>
      </c>
      <c r="D82" s="325"/>
      <c r="E82" s="286" t="s">
        <v>73</v>
      </c>
      <c r="F82" s="286">
        <v>1.861083633</v>
      </c>
      <c r="G82" s="286" t="s">
        <v>73</v>
      </c>
      <c r="H82" s="286" t="s">
        <v>73</v>
      </c>
      <c r="I82" s="286" t="s">
        <v>73</v>
      </c>
      <c r="J82" s="286" t="s">
        <v>73</v>
      </c>
      <c r="K82" s="286" t="s">
        <v>73</v>
      </c>
      <c r="L82" s="286" t="s">
        <v>73</v>
      </c>
      <c r="M82" s="286" t="s">
        <v>73</v>
      </c>
      <c r="N82" s="286" t="s">
        <v>73</v>
      </c>
      <c r="O82" s="286" t="s">
        <v>73</v>
      </c>
      <c r="P82" s="286" t="s">
        <v>73</v>
      </c>
      <c r="Q82" s="286" t="s">
        <v>73</v>
      </c>
      <c r="R82" s="286" t="s">
        <v>73</v>
      </c>
      <c r="S82" s="286" t="s">
        <v>73</v>
      </c>
      <c r="T82" s="286" t="s">
        <v>73</v>
      </c>
      <c r="U82" s="286" t="s">
        <v>73</v>
      </c>
      <c r="V82" s="286" t="s">
        <v>73</v>
      </c>
      <c r="W82" s="286" t="s">
        <v>73</v>
      </c>
      <c r="X82" s="286" t="s">
        <v>73</v>
      </c>
      <c r="Y82" s="286" t="s">
        <v>73</v>
      </c>
      <c r="Z82" s="286" t="s">
        <v>73</v>
      </c>
      <c r="AA82" s="286" t="s">
        <v>73</v>
      </c>
      <c r="AB82" s="286" t="s">
        <v>73</v>
      </c>
      <c r="AC82" s="286" t="s">
        <v>73</v>
      </c>
      <c r="AD82" s="286" t="s">
        <v>73</v>
      </c>
      <c r="AE82" s="286" t="s">
        <v>174</v>
      </c>
      <c r="AF82" s="286" t="s">
        <v>73</v>
      </c>
      <c r="AG82" s="286" t="s">
        <v>73</v>
      </c>
      <c r="AH82" s="286" t="s">
        <v>73</v>
      </c>
      <c r="AI82" s="286" t="s">
        <v>73</v>
      </c>
      <c r="AJ82" s="286" t="s">
        <v>73</v>
      </c>
      <c r="AK82" s="286">
        <v>33.052999999999997</v>
      </c>
      <c r="AL82" s="292" t="s">
        <v>469</v>
      </c>
    </row>
    <row r="83" spans="1:38" ht="26.25" customHeight="1" x14ac:dyDescent="0.2">
      <c r="A83" s="115" t="s">
        <v>68</v>
      </c>
      <c r="B83" s="115" t="s">
        <v>239</v>
      </c>
      <c r="C83" s="115" t="s">
        <v>240</v>
      </c>
      <c r="D83" s="325"/>
      <c r="E83" s="328" t="s">
        <v>73</v>
      </c>
      <c r="F83" s="328">
        <v>1.6000000000000001E-3</v>
      </c>
      <c r="G83" s="328" t="s">
        <v>73</v>
      </c>
      <c r="H83" s="328" t="s">
        <v>73</v>
      </c>
      <c r="I83" s="328">
        <v>1E-4</v>
      </c>
      <c r="J83" s="328">
        <v>2E-3</v>
      </c>
      <c r="K83" s="328">
        <v>1.4999999999999999E-2</v>
      </c>
      <c r="L83" s="328">
        <v>5.7000000000000005E-6</v>
      </c>
      <c r="M83" s="328" t="s">
        <v>73</v>
      </c>
      <c r="N83" s="328" t="s">
        <v>73</v>
      </c>
      <c r="O83" s="328" t="s">
        <v>73</v>
      </c>
      <c r="P83" s="328" t="s">
        <v>73</v>
      </c>
      <c r="Q83" s="328" t="s">
        <v>73</v>
      </c>
      <c r="R83" s="328" t="s">
        <v>73</v>
      </c>
      <c r="S83" s="328" t="s">
        <v>73</v>
      </c>
      <c r="T83" s="328" t="s">
        <v>73</v>
      </c>
      <c r="U83" s="328" t="s">
        <v>73</v>
      </c>
      <c r="V83" s="328" t="s">
        <v>73</v>
      </c>
      <c r="W83" s="328" t="s">
        <v>73</v>
      </c>
      <c r="X83" s="328" t="s">
        <v>73</v>
      </c>
      <c r="Y83" s="328" t="s">
        <v>73</v>
      </c>
      <c r="Z83" s="328" t="s">
        <v>73</v>
      </c>
      <c r="AA83" s="328" t="s">
        <v>73</v>
      </c>
      <c r="AB83" s="328" t="s">
        <v>73</v>
      </c>
      <c r="AC83" s="328" t="s">
        <v>73</v>
      </c>
      <c r="AD83" s="328" t="s">
        <v>73</v>
      </c>
      <c r="AE83" s="340"/>
      <c r="AF83" s="329" t="s">
        <v>73</v>
      </c>
      <c r="AG83" s="329" t="s">
        <v>73</v>
      </c>
      <c r="AH83" s="329" t="s">
        <v>73</v>
      </c>
      <c r="AI83" s="329" t="s">
        <v>73</v>
      </c>
      <c r="AJ83" s="329" t="s">
        <v>73</v>
      </c>
      <c r="AK83" s="329">
        <v>100</v>
      </c>
      <c r="AL83" s="327" t="s">
        <v>241</v>
      </c>
    </row>
    <row r="84" spans="1:38" ht="26.25" customHeight="1" x14ac:dyDescent="0.2">
      <c r="A84" s="115" t="s">
        <v>68</v>
      </c>
      <c r="B84" s="115" t="s">
        <v>242</v>
      </c>
      <c r="C84" s="115" t="s">
        <v>243</v>
      </c>
      <c r="D84" s="325"/>
      <c r="E84" s="328" t="s">
        <v>73</v>
      </c>
      <c r="F84" s="328">
        <v>4.6822490000000003E-3</v>
      </c>
      <c r="G84" s="328" t="s">
        <v>73</v>
      </c>
      <c r="H84" s="328" t="s">
        <v>73</v>
      </c>
      <c r="I84" s="328">
        <v>8.644151999999999E-5</v>
      </c>
      <c r="J84" s="328">
        <v>4.3220759999999992E-4</v>
      </c>
      <c r="K84" s="328">
        <v>1.7288303999999997E-3</v>
      </c>
      <c r="L84" s="328">
        <v>1.1237397599999999E-9</v>
      </c>
      <c r="M84" s="328">
        <v>3.4216434999999996E-4</v>
      </c>
      <c r="N84" s="328" t="s">
        <v>73</v>
      </c>
      <c r="O84" s="328" t="s">
        <v>73</v>
      </c>
      <c r="P84" s="328" t="s">
        <v>73</v>
      </c>
      <c r="Q84" s="328" t="s">
        <v>73</v>
      </c>
      <c r="R84" s="328" t="s">
        <v>73</v>
      </c>
      <c r="S84" s="328" t="s">
        <v>73</v>
      </c>
      <c r="T84" s="328" t="s">
        <v>73</v>
      </c>
      <c r="U84" s="328" t="s">
        <v>73</v>
      </c>
      <c r="V84" s="328" t="s">
        <v>73</v>
      </c>
      <c r="W84" s="328" t="s">
        <v>73</v>
      </c>
      <c r="X84" s="328" t="s">
        <v>73</v>
      </c>
      <c r="Y84" s="328" t="s">
        <v>73</v>
      </c>
      <c r="Z84" s="328" t="s">
        <v>73</v>
      </c>
      <c r="AA84" s="328" t="s">
        <v>73</v>
      </c>
      <c r="AB84" s="328" t="s">
        <v>73</v>
      </c>
      <c r="AC84" s="328" t="s">
        <v>73</v>
      </c>
      <c r="AD84" s="328" t="s">
        <v>73</v>
      </c>
      <c r="AE84" s="340"/>
      <c r="AF84" s="329" t="s">
        <v>73</v>
      </c>
      <c r="AG84" s="329" t="s">
        <v>73</v>
      </c>
      <c r="AH84" s="329" t="s">
        <v>73</v>
      </c>
      <c r="AI84" s="329" t="s">
        <v>73</v>
      </c>
      <c r="AJ84" s="329" t="s">
        <v>73</v>
      </c>
      <c r="AK84" s="329">
        <v>36.017299999999999</v>
      </c>
      <c r="AL84" s="327" t="s">
        <v>241</v>
      </c>
    </row>
    <row r="85" spans="1:38" ht="26.25" customHeight="1" x14ac:dyDescent="0.2">
      <c r="A85" s="115" t="s">
        <v>235</v>
      </c>
      <c r="B85" s="115" t="s">
        <v>244</v>
      </c>
      <c r="C85" s="115" t="s">
        <v>245</v>
      </c>
      <c r="D85" s="325"/>
      <c r="E85" s="286" t="s">
        <v>73</v>
      </c>
      <c r="F85" s="286">
        <v>2.6907482709999999</v>
      </c>
      <c r="G85" s="286" t="s">
        <v>73</v>
      </c>
      <c r="H85" s="286" t="s">
        <v>73</v>
      </c>
      <c r="I85" s="286" t="s">
        <v>73</v>
      </c>
      <c r="J85" s="286" t="s">
        <v>73</v>
      </c>
      <c r="K85" s="286" t="s">
        <v>73</v>
      </c>
      <c r="L85" s="286" t="s">
        <v>73</v>
      </c>
      <c r="M85" s="286" t="s">
        <v>73</v>
      </c>
      <c r="N85" s="286" t="s">
        <v>73</v>
      </c>
      <c r="O85" s="286" t="s">
        <v>73</v>
      </c>
      <c r="P85" s="286" t="s">
        <v>73</v>
      </c>
      <c r="Q85" s="286" t="s">
        <v>73</v>
      </c>
      <c r="R85" s="286" t="s">
        <v>73</v>
      </c>
      <c r="S85" s="286" t="s">
        <v>73</v>
      </c>
      <c r="T85" s="286" t="s">
        <v>73</v>
      </c>
      <c r="U85" s="286" t="s">
        <v>73</v>
      </c>
      <c r="V85" s="286" t="s">
        <v>73</v>
      </c>
      <c r="W85" s="286" t="s">
        <v>73</v>
      </c>
      <c r="X85" s="286" t="s">
        <v>73</v>
      </c>
      <c r="Y85" s="286" t="s">
        <v>73</v>
      </c>
      <c r="Z85" s="286" t="s">
        <v>73</v>
      </c>
      <c r="AA85" s="286" t="s">
        <v>73</v>
      </c>
      <c r="AB85" s="286" t="s">
        <v>73</v>
      </c>
      <c r="AC85" s="286" t="s">
        <v>73</v>
      </c>
      <c r="AD85" s="286" t="s">
        <v>73</v>
      </c>
      <c r="AE85" s="286"/>
      <c r="AF85" s="286" t="s">
        <v>73</v>
      </c>
      <c r="AG85" s="286" t="s">
        <v>73</v>
      </c>
      <c r="AH85" s="286" t="s">
        <v>73</v>
      </c>
      <c r="AI85" s="286" t="s">
        <v>73</v>
      </c>
      <c r="AJ85" s="286" t="s">
        <v>73</v>
      </c>
      <c r="AK85" s="286">
        <v>15374797</v>
      </c>
      <c r="AL85" s="292" t="s">
        <v>470</v>
      </c>
    </row>
    <row r="86" spans="1:38" ht="26.25" customHeight="1" x14ac:dyDescent="0.2">
      <c r="A86" s="115" t="s">
        <v>235</v>
      </c>
      <c r="B86" s="115" t="s">
        <v>246</v>
      </c>
      <c r="C86" s="115" t="s">
        <v>247</v>
      </c>
      <c r="D86" s="325"/>
      <c r="E86" s="328" t="s">
        <v>73</v>
      </c>
      <c r="F86" s="328">
        <v>0.15928150369999999</v>
      </c>
      <c r="G86" s="328" t="s">
        <v>73</v>
      </c>
      <c r="H86" s="328" t="s">
        <v>73</v>
      </c>
      <c r="I86" s="328" t="s">
        <v>73</v>
      </c>
      <c r="J86" s="328" t="s">
        <v>73</v>
      </c>
      <c r="K86" s="328" t="s">
        <v>73</v>
      </c>
      <c r="L86" s="328" t="s">
        <v>73</v>
      </c>
      <c r="M86" s="328" t="s">
        <v>73</v>
      </c>
      <c r="N86" s="328" t="s">
        <v>73</v>
      </c>
      <c r="O86" s="328" t="s">
        <v>73</v>
      </c>
      <c r="P86" s="328" t="s">
        <v>73</v>
      </c>
      <c r="Q86" s="328" t="s">
        <v>73</v>
      </c>
      <c r="R86" s="328" t="s">
        <v>73</v>
      </c>
      <c r="S86" s="328" t="s">
        <v>73</v>
      </c>
      <c r="T86" s="328" t="s">
        <v>73</v>
      </c>
      <c r="U86" s="328" t="s">
        <v>73</v>
      </c>
      <c r="V86" s="328" t="s">
        <v>73</v>
      </c>
      <c r="W86" s="328" t="s">
        <v>73</v>
      </c>
      <c r="X86" s="328" t="s">
        <v>73</v>
      </c>
      <c r="Y86" s="328" t="s">
        <v>73</v>
      </c>
      <c r="Z86" s="328" t="s">
        <v>73</v>
      </c>
      <c r="AA86" s="328" t="s">
        <v>73</v>
      </c>
      <c r="AB86" s="328" t="s">
        <v>73</v>
      </c>
      <c r="AC86" s="328" t="s">
        <v>73</v>
      </c>
      <c r="AD86" s="328" t="s">
        <v>73</v>
      </c>
      <c r="AE86" s="340"/>
      <c r="AF86" s="329" t="s">
        <v>73</v>
      </c>
      <c r="AG86" s="329" t="s">
        <v>73</v>
      </c>
      <c r="AH86" s="329" t="s">
        <v>73</v>
      </c>
      <c r="AI86" s="329" t="s">
        <v>73</v>
      </c>
      <c r="AJ86" s="329" t="s">
        <v>73</v>
      </c>
      <c r="AK86" s="329">
        <v>1.2651430000000001</v>
      </c>
      <c r="AL86" s="327" t="s">
        <v>248</v>
      </c>
    </row>
    <row r="87" spans="1:38" ht="26.25" customHeight="1" x14ac:dyDescent="0.2">
      <c r="A87" s="115" t="s">
        <v>235</v>
      </c>
      <c r="B87" s="115" t="s">
        <v>249</v>
      </c>
      <c r="C87" s="115" t="s">
        <v>250</v>
      </c>
      <c r="D87" s="325"/>
      <c r="E87" s="328" t="s">
        <v>73</v>
      </c>
      <c r="F87" s="328">
        <v>5.2696E-2</v>
      </c>
      <c r="G87" s="328" t="s">
        <v>73</v>
      </c>
      <c r="H87" s="328" t="s">
        <v>73</v>
      </c>
      <c r="I87" s="328" t="s">
        <v>73</v>
      </c>
      <c r="J87" s="328" t="s">
        <v>73</v>
      </c>
      <c r="K87" s="328" t="s">
        <v>73</v>
      </c>
      <c r="L87" s="328" t="s">
        <v>73</v>
      </c>
      <c r="M87" s="328" t="s">
        <v>73</v>
      </c>
      <c r="N87" s="328" t="s">
        <v>73</v>
      </c>
      <c r="O87" s="328" t="s">
        <v>73</v>
      </c>
      <c r="P87" s="328" t="s">
        <v>73</v>
      </c>
      <c r="Q87" s="328" t="s">
        <v>73</v>
      </c>
      <c r="R87" s="328" t="s">
        <v>73</v>
      </c>
      <c r="S87" s="328" t="s">
        <v>73</v>
      </c>
      <c r="T87" s="328" t="s">
        <v>73</v>
      </c>
      <c r="U87" s="328" t="s">
        <v>73</v>
      </c>
      <c r="V87" s="328" t="s">
        <v>73</v>
      </c>
      <c r="W87" s="328" t="s">
        <v>73</v>
      </c>
      <c r="X87" s="328" t="s">
        <v>73</v>
      </c>
      <c r="Y87" s="328" t="s">
        <v>73</v>
      </c>
      <c r="Z87" s="328" t="s">
        <v>73</v>
      </c>
      <c r="AA87" s="328" t="s">
        <v>73</v>
      </c>
      <c r="AB87" s="328" t="s">
        <v>73</v>
      </c>
      <c r="AC87" s="328" t="s">
        <v>73</v>
      </c>
      <c r="AD87" s="328" t="s">
        <v>73</v>
      </c>
      <c r="AE87" s="340"/>
      <c r="AF87" s="329" t="s">
        <v>73</v>
      </c>
      <c r="AG87" s="329" t="s">
        <v>73</v>
      </c>
      <c r="AH87" s="329" t="s">
        <v>73</v>
      </c>
      <c r="AI87" s="329" t="s">
        <v>73</v>
      </c>
      <c r="AJ87" s="329" t="s">
        <v>73</v>
      </c>
      <c r="AK87" s="329">
        <v>131740</v>
      </c>
      <c r="AL87" s="327" t="s">
        <v>251</v>
      </c>
    </row>
    <row r="88" spans="1:38" ht="26.25" customHeight="1" x14ac:dyDescent="0.2">
      <c r="A88" s="115" t="s">
        <v>235</v>
      </c>
      <c r="B88" s="115" t="s">
        <v>252</v>
      </c>
      <c r="C88" s="115" t="s">
        <v>253</v>
      </c>
      <c r="D88" s="325" t="s">
        <v>174</v>
      </c>
      <c r="E88" s="286" t="s">
        <v>73</v>
      </c>
      <c r="F88" s="286">
        <v>0.19512587000000001</v>
      </c>
      <c r="G88" s="286" t="s">
        <v>73</v>
      </c>
      <c r="H88" s="286" t="s">
        <v>73</v>
      </c>
      <c r="I88" s="286" t="s">
        <v>73</v>
      </c>
      <c r="J88" s="286" t="s">
        <v>73</v>
      </c>
      <c r="K88" s="286" t="s">
        <v>73</v>
      </c>
      <c r="L88" s="286" t="s">
        <v>73</v>
      </c>
      <c r="M88" s="286" t="s">
        <v>73</v>
      </c>
      <c r="N88" s="286" t="s">
        <v>73</v>
      </c>
      <c r="O88" s="286" t="s">
        <v>73</v>
      </c>
      <c r="P88" s="286" t="s">
        <v>73</v>
      </c>
      <c r="Q88" s="286" t="s">
        <v>73</v>
      </c>
      <c r="R88" s="286" t="s">
        <v>73</v>
      </c>
      <c r="S88" s="286" t="s">
        <v>73</v>
      </c>
      <c r="T88" s="286" t="s">
        <v>73</v>
      </c>
      <c r="U88" s="286" t="s">
        <v>73</v>
      </c>
      <c r="V88" s="286" t="s">
        <v>73</v>
      </c>
      <c r="W88" s="286" t="s">
        <v>73</v>
      </c>
      <c r="X88" s="286" t="s">
        <v>73</v>
      </c>
      <c r="Y88" s="286" t="s">
        <v>73</v>
      </c>
      <c r="Z88" s="286" t="s">
        <v>73</v>
      </c>
      <c r="AA88" s="286" t="s">
        <v>73</v>
      </c>
      <c r="AB88" s="286" t="s">
        <v>73</v>
      </c>
      <c r="AC88" s="286" t="s">
        <v>73</v>
      </c>
      <c r="AD88" s="286" t="s">
        <v>73</v>
      </c>
      <c r="AE88" s="286"/>
      <c r="AF88" s="286" t="s">
        <v>73</v>
      </c>
      <c r="AG88" s="286" t="s">
        <v>73</v>
      </c>
      <c r="AH88" s="286" t="s">
        <v>73</v>
      </c>
      <c r="AI88" s="286" t="s">
        <v>73</v>
      </c>
      <c r="AJ88" s="286" t="s">
        <v>73</v>
      </c>
      <c r="AK88" s="286">
        <v>18.292359999999999</v>
      </c>
      <c r="AL88" s="292" t="s">
        <v>471</v>
      </c>
    </row>
    <row r="89" spans="1:38" ht="26.25" customHeight="1" x14ac:dyDescent="0.2">
      <c r="A89" s="115" t="s">
        <v>235</v>
      </c>
      <c r="B89" s="115" t="s">
        <v>254</v>
      </c>
      <c r="C89" s="115" t="s">
        <v>255</v>
      </c>
      <c r="D89" s="325" t="s">
        <v>174</v>
      </c>
      <c r="E89" s="286" t="s">
        <v>73</v>
      </c>
      <c r="F89" s="286">
        <v>0.320858484</v>
      </c>
      <c r="G89" s="286" t="s">
        <v>73</v>
      </c>
      <c r="H89" s="286" t="s">
        <v>73</v>
      </c>
      <c r="I89" s="286" t="s">
        <v>73</v>
      </c>
      <c r="J89" s="286" t="s">
        <v>73</v>
      </c>
      <c r="K89" s="286" t="s">
        <v>73</v>
      </c>
      <c r="L89" s="286" t="s">
        <v>73</v>
      </c>
      <c r="M89" s="286" t="s">
        <v>73</v>
      </c>
      <c r="N89" s="286" t="s">
        <v>73</v>
      </c>
      <c r="O89" s="286" t="s">
        <v>73</v>
      </c>
      <c r="P89" s="286" t="s">
        <v>73</v>
      </c>
      <c r="Q89" s="286" t="s">
        <v>73</v>
      </c>
      <c r="R89" s="286" t="s">
        <v>73</v>
      </c>
      <c r="S89" s="286" t="s">
        <v>73</v>
      </c>
      <c r="T89" s="286" t="s">
        <v>73</v>
      </c>
      <c r="U89" s="286" t="s">
        <v>73</v>
      </c>
      <c r="V89" s="286" t="s">
        <v>73</v>
      </c>
      <c r="W89" s="286" t="s">
        <v>73</v>
      </c>
      <c r="X89" s="286" t="s">
        <v>73</v>
      </c>
      <c r="Y89" s="286" t="s">
        <v>73</v>
      </c>
      <c r="Z89" s="286" t="s">
        <v>73</v>
      </c>
      <c r="AA89" s="286" t="s">
        <v>73</v>
      </c>
      <c r="AB89" s="286" t="s">
        <v>73</v>
      </c>
      <c r="AC89" s="286" t="s">
        <v>73</v>
      </c>
      <c r="AD89" s="286" t="s">
        <v>73</v>
      </c>
      <c r="AE89" s="286"/>
      <c r="AF89" s="286" t="s">
        <v>73</v>
      </c>
      <c r="AG89" s="286" t="s">
        <v>73</v>
      </c>
      <c r="AH89" s="286" t="s">
        <v>73</v>
      </c>
      <c r="AI89" s="286" t="s">
        <v>73</v>
      </c>
      <c r="AJ89" s="286" t="s">
        <v>73</v>
      </c>
      <c r="AK89" s="347">
        <v>1780404</v>
      </c>
      <c r="AL89" s="292" t="s">
        <v>256</v>
      </c>
    </row>
    <row r="90" spans="1:38" s="32" customFormat="1" ht="26.25" customHeight="1" x14ac:dyDescent="0.2">
      <c r="A90" s="115" t="s">
        <v>235</v>
      </c>
      <c r="B90" s="115" t="s">
        <v>257</v>
      </c>
      <c r="C90" s="115" t="s">
        <v>258</v>
      </c>
      <c r="D90" s="325" t="s">
        <v>174</v>
      </c>
      <c r="E90" s="286">
        <v>3.0880910000000001E-2</v>
      </c>
      <c r="F90" s="286">
        <v>0.116761683</v>
      </c>
      <c r="G90" s="286">
        <v>1.7645860000000001E-3</v>
      </c>
      <c r="H90" s="286">
        <v>7.0847397000000006E-2</v>
      </c>
      <c r="I90" s="286">
        <v>3.0349002999999999E-2</v>
      </c>
      <c r="J90" s="286">
        <v>5.8325287000000003E-2</v>
      </c>
      <c r="K90" s="286">
        <v>6.4174129999999996E-2</v>
      </c>
      <c r="L90" s="286">
        <v>3.9903399999999999E-4</v>
      </c>
      <c r="M90" s="286">
        <v>0.94482632099999997</v>
      </c>
      <c r="N90" s="286">
        <v>0.45809119999999998</v>
      </c>
      <c r="O90" s="286">
        <v>8.6568599999999995E-4</v>
      </c>
      <c r="P90" s="286">
        <v>3.3300000000000003E-5</v>
      </c>
      <c r="Q90" s="286">
        <v>7.7711900000000005E-4</v>
      </c>
      <c r="R90" s="286">
        <v>9.1150799999999994E-3</v>
      </c>
      <c r="S90" s="286">
        <v>0.25943012199999999</v>
      </c>
      <c r="T90" s="286">
        <v>1.7529461E-2</v>
      </c>
      <c r="U90" s="286" t="s">
        <v>73</v>
      </c>
      <c r="V90" s="286">
        <v>0.151918461</v>
      </c>
      <c r="W90" s="286">
        <v>1.707166E-3</v>
      </c>
      <c r="X90" s="286">
        <v>1.8949539999999999E-3</v>
      </c>
      <c r="Y90" s="286">
        <v>7.6822499999999998E-4</v>
      </c>
      <c r="Z90" s="286">
        <v>7.6822499999999998E-4</v>
      </c>
      <c r="AA90" s="286">
        <v>7.6822499999999998E-4</v>
      </c>
      <c r="AB90" s="286">
        <v>4.1996289999999999E-3</v>
      </c>
      <c r="AC90" s="286" t="s">
        <v>73</v>
      </c>
      <c r="AD90" s="286" t="s">
        <v>73</v>
      </c>
      <c r="AE90" s="286"/>
      <c r="AF90" s="286" t="s">
        <v>73</v>
      </c>
      <c r="AG90" s="286" t="s">
        <v>73</v>
      </c>
      <c r="AH90" s="286" t="s">
        <v>73</v>
      </c>
      <c r="AI90" s="286" t="s">
        <v>73</v>
      </c>
      <c r="AJ90" s="286" t="s">
        <v>73</v>
      </c>
      <c r="AK90" s="286">
        <v>584300</v>
      </c>
      <c r="AL90" s="292" t="s">
        <v>472</v>
      </c>
    </row>
    <row r="91" spans="1:38" ht="26.25" customHeight="1" x14ac:dyDescent="0.2">
      <c r="A91" s="115" t="s">
        <v>235</v>
      </c>
      <c r="B91" s="115" t="s">
        <v>259</v>
      </c>
      <c r="C91" s="115" t="s">
        <v>260</v>
      </c>
      <c r="D91" s="325" t="s">
        <v>473</v>
      </c>
      <c r="E91" s="286" t="s">
        <v>73</v>
      </c>
      <c r="F91" s="286" t="s">
        <v>71</v>
      </c>
      <c r="G91" s="286" t="s">
        <v>73</v>
      </c>
      <c r="H91" s="286" t="s">
        <v>73</v>
      </c>
      <c r="I91" s="286" t="s">
        <v>73</v>
      </c>
      <c r="J91" s="286" t="s">
        <v>73</v>
      </c>
      <c r="K91" s="286" t="s">
        <v>73</v>
      </c>
      <c r="L91" s="286" t="s">
        <v>73</v>
      </c>
      <c r="M91" s="286" t="s">
        <v>73</v>
      </c>
      <c r="N91" s="286" t="s">
        <v>73</v>
      </c>
      <c r="O91" s="286" t="s">
        <v>73</v>
      </c>
      <c r="P91" s="286" t="s">
        <v>73</v>
      </c>
      <c r="Q91" s="286" t="s">
        <v>73</v>
      </c>
      <c r="R91" s="286" t="s">
        <v>73</v>
      </c>
      <c r="S91" s="286" t="s">
        <v>73</v>
      </c>
      <c r="T91" s="286" t="s">
        <v>73</v>
      </c>
      <c r="U91" s="286" t="s">
        <v>73</v>
      </c>
      <c r="V91" s="286" t="s">
        <v>73</v>
      </c>
      <c r="W91" s="286" t="s">
        <v>73</v>
      </c>
      <c r="X91" s="286" t="s">
        <v>73</v>
      </c>
      <c r="Y91" s="286" t="s">
        <v>73</v>
      </c>
      <c r="Z91" s="286" t="s">
        <v>73</v>
      </c>
      <c r="AA91" s="286" t="s">
        <v>73</v>
      </c>
      <c r="AB91" s="286" t="s">
        <v>73</v>
      </c>
      <c r="AC91" s="286" t="s">
        <v>73</v>
      </c>
      <c r="AD91" s="286" t="s">
        <v>73</v>
      </c>
      <c r="AE91" s="286" t="s">
        <v>174</v>
      </c>
      <c r="AF91" s="286" t="s">
        <v>73</v>
      </c>
      <c r="AG91" s="286" t="s">
        <v>73</v>
      </c>
      <c r="AH91" s="286" t="s">
        <v>73</v>
      </c>
      <c r="AI91" s="286" t="s">
        <v>73</v>
      </c>
      <c r="AJ91" s="286" t="s">
        <v>73</v>
      </c>
      <c r="AK91" s="286" t="s">
        <v>71</v>
      </c>
      <c r="AL91" s="292" t="s">
        <v>174</v>
      </c>
    </row>
    <row r="92" spans="1:38" ht="26.25" customHeight="1" x14ac:dyDescent="0.2">
      <c r="A92" s="115" t="s">
        <v>68</v>
      </c>
      <c r="B92" s="115" t="s">
        <v>261</v>
      </c>
      <c r="C92" s="115" t="s">
        <v>262</v>
      </c>
      <c r="D92" s="325"/>
      <c r="E92" s="328">
        <v>2.9E-5</v>
      </c>
      <c r="F92" s="328">
        <v>3.2298E-2</v>
      </c>
      <c r="G92" s="328">
        <v>7.89224E-3</v>
      </c>
      <c r="H92" s="328">
        <v>1.4530000000000001E-3</v>
      </c>
      <c r="I92" s="328">
        <v>2.3831999999999998E-3</v>
      </c>
      <c r="J92" s="328">
        <v>3.1776E-3</v>
      </c>
      <c r="K92" s="328">
        <v>3.9719999999999998E-3</v>
      </c>
      <c r="L92" s="328">
        <v>4.2897600000000001E-5</v>
      </c>
      <c r="M92" s="328">
        <v>3.6000000000000001E-5</v>
      </c>
      <c r="N92" s="328" t="s">
        <v>73</v>
      </c>
      <c r="O92" s="328" t="s">
        <v>73</v>
      </c>
      <c r="P92" s="328" t="s">
        <v>73</v>
      </c>
      <c r="Q92" s="328" t="s">
        <v>73</v>
      </c>
      <c r="R92" s="328" t="s">
        <v>73</v>
      </c>
      <c r="S92" s="328" t="s">
        <v>73</v>
      </c>
      <c r="T92" s="328" t="s">
        <v>73</v>
      </c>
      <c r="U92" s="328" t="s">
        <v>73</v>
      </c>
      <c r="V92" s="328" t="s">
        <v>73</v>
      </c>
      <c r="W92" s="328" t="s">
        <v>73</v>
      </c>
      <c r="X92" s="328" t="s">
        <v>73</v>
      </c>
      <c r="Y92" s="328" t="s">
        <v>73</v>
      </c>
      <c r="Z92" s="328" t="s">
        <v>73</v>
      </c>
      <c r="AA92" s="328" t="s">
        <v>73</v>
      </c>
      <c r="AB92" s="328" t="s">
        <v>73</v>
      </c>
      <c r="AC92" s="328" t="s">
        <v>73</v>
      </c>
      <c r="AD92" s="328" t="s">
        <v>73</v>
      </c>
      <c r="AE92" s="301"/>
      <c r="AF92" s="329" t="s">
        <v>73</v>
      </c>
      <c r="AG92" s="329" t="s">
        <v>73</v>
      </c>
      <c r="AH92" s="329" t="s">
        <v>73</v>
      </c>
      <c r="AI92" s="329" t="s">
        <v>73</v>
      </c>
      <c r="AJ92" s="329" t="s">
        <v>73</v>
      </c>
      <c r="AK92" s="329" t="s">
        <v>72</v>
      </c>
      <c r="AL92" s="327" t="s">
        <v>460</v>
      </c>
    </row>
    <row r="93" spans="1:38" ht="26.25" customHeight="1" x14ac:dyDescent="0.2">
      <c r="A93" s="115" t="s">
        <v>68</v>
      </c>
      <c r="B93" s="115" t="s">
        <v>263</v>
      </c>
      <c r="C93" s="115" t="s">
        <v>264</v>
      </c>
      <c r="D93" s="325"/>
      <c r="E93" s="286" t="s">
        <v>73</v>
      </c>
      <c r="F93" s="286">
        <v>3.9265906830000001</v>
      </c>
      <c r="G93" s="286" t="s">
        <v>73</v>
      </c>
      <c r="H93" s="286" t="s">
        <v>73</v>
      </c>
      <c r="I93" s="286" t="s">
        <v>73</v>
      </c>
      <c r="J93" s="286">
        <v>4.3936230000000001E-3</v>
      </c>
      <c r="K93" s="286" t="s">
        <v>73</v>
      </c>
      <c r="L93" s="286" t="s">
        <v>73</v>
      </c>
      <c r="M93" s="286" t="s">
        <v>73</v>
      </c>
      <c r="N93" s="286" t="s">
        <v>73</v>
      </c>
      <c r="O93" s="286" t="s">
        <v>73</v>
      </c>
      <c r="P93" s="286" t="s">
        <v>73</v>
      </c>
      <c r="Q93" s="286" t="s">
        <v>73</v>
      </c>
      <c r="R93" s="286" t="s">
        <v>73</v>
      </c>
      <c r="S93" s="286" t="s">
        <v>73</v>
      </c>
      <c r="T93" s="286" t="s">
        <v>73</v>
      </c>
      <c r="U93" s="286" t="s">
        <v>73</v>
      </c>
      <c r="V93" s="286" t="s">
        <v>73</v>
      </c>
      <c r="W93" s="286" t="s">
        <v>73</v>
      </c>
      <c r="X93" s="286" t="s">
        <v>73</v>
      </c>
      <c r="Y93" s="286" t="s">
        <v>73</v>
      </c>
      <c r="Z93" s="286" t="s">
        <v>73</v>
      </c>
      <c r="AA93" s="286" t="s">
        <v>73</v>
      </c>
      <c r="AB93" s="286" t="s">
        <v>73</v>
      </c>
      <c r="AC93" s="286" t="s">
        <v>73</v>
      </c>
      <c r="AD93" s="286" t="s">
        <v>73</v>
      </c>
      <c r="AE93" s="286"/>
      <c r="AF93" s="286" t="s">
        <v>73</v>
      </c>
      <c r="AG93" s="286" t="s">
        <v>73</v>
      </c>
      <c r="AH93" s="286" t="s">
        <v>73</v>
      </c>
      <c r="AI93" s="286" t="s">
        <v>73</v>
      </c>
      <c r="AJ93" s="286" t="s">
        <v>73</v>
      </c>
      <c r="AK93" s="286">
        <v>2579</v>
      </c>
      <c r="AL93" s="292" t="s">
        <v>474</v>
      </c>
    </row>
    <row r="94" spans="1:38" ht="26.25" customHeight="1" x14ac:dyDescent="0.25">
      <c r="A94" s="115" t="s">
        <v>68</v>
      </c>
      <c r="B94" s="115" t="s">
        <v>265</v>
      </c>
      <c r="C94" s="115" t="s">
        <v>266</v>
      </c>
      <c r="D94" s="325"/>
      <c r="E94" s="276">
        <v>9.6596000000000001E-2</v>
      </c>
      <c r="F94" s="276">
        <v>1.4775609999999999</v>
      </c>
      <c r="G94" s="276" t="s">
        <v>73</v>
      </c>
      <c r="H94" s="276" t="s">
        <v>73</v>
      </c>
      <c r="I94" s="276">
        <v>9.0580000000000001E-3</v>
      </c>
      <c r="J94" s="276">
        <v>1.2076999999999999E-2</v>
      </c>
      <c r="K94" s="276">
        <v>1.5096E-2</v>
      </c>
      <c r="L94" s="276">
        <v>1.63E-4</v>
      </c>
      <c r="M94" s="276">
        <v>0.36589500000000003</v>
      </c>
      <c r="N94" s="276" t="s">
        <v>73</v>
      </c>
      <c r="O94" s="276" t="s">
        <v>73</v>
      </c>
      <c r="P94" s="276" t="s">
        <v>73</v>
      </c>
      <c r="Q94" s="276" t="s">
        <v>73</v>
      </c>
      <c r="R94" s="276" t="s">
        <v>73</v>
      </c>
      <c r="S94" s="276" t="s">
        <v>73</v>
      </c>
      <c r="T94" s="276" t="s">
        <v>73</v>
      </c>
      <c r="U94" s="276" t="s">
        <v>73</v>
      </c>
      <c r="V94" s="276" t="s">
        <v>73</v>
      </c>
      <c r="W94" s="276" t="s">
        <v>73</v>
      </c>
      <c r="X94" s="276" t="s">
        <v>73</v>
      </c>
      <c r="Y94" s="276" t="s">
        <v>73</v>
      </c>
      <c r="Z94" s="276" t="s">
        <v>73</v>
      </c>
      <c r="AA94" s="276" t="s">
        <v>73</v>
      </c>
      <c r="AB94" s="276" t="s">
        <v>73</v>
      </c>
      <c r="AC94" s="276" t="s">
        <v>73</v>
      </c>
      <c r="AD94" s="276" t="s">
        <v>73</v>
      </c>
      <c r="AE94" s="276"/>
      <c r="AF94" s="276" t="s">
        <v>73</v>
      </c>
      <c r="AG94" s="276" t="s">
        <v>73</v>
      </c>
      <c r="AH94" s="276" t="s">
        <v>73</v>
      </c>
      <c r="AI94" s="276" t="s">
        <v>73</v>
      </c>
      <c r="AJ94" s="276" t="s">
        <v>73</v>
      </c>
      <c r="AK94" s="276" t="s">
        <v>72</v>
      </c>
      <c r="AL94" s="292" t="s">
        <v>174</v>
      </c>
    </row>
    <row r="95" spans="1:38" ht="26.25" customHeight="1" x14ac:dyDescent="0.2">
      <c r="A95" s="115" t="s">
        <v>68</v>
      </c>
      <c r="B95" s="115" t="s">
        <v>267</v>
      </c>
      <c r="C95" s="115" t="s">
        <v>268</v>
      </c>
      <c r="D95" s="325"/>
      <c r="E95" s="328" t="s">
        <v>73</v>
      </c>
      <c r="F95" s="328" t="s">
        <v>72</v>
      </c>
      <c r="G95" s="328" t="s">
        <v>73</v>
      </c>
      <c r="H95" s="328" t="s">
        <v>73</v>
      </c>
      <c r="I95" s="328" t="s">
        <v>72</v>
      </c>
      <c r="J95" s="328" t="s">
        <v>72</v>
      </c>
      <c r="K95" s="328">
        <v>1.2151680499999999</v>
      </c>
      <c r="L95" s="328" t="s">
        <v>73</v>
      </c>
      <c r="M95" s="328" t="s">
        <v>73</v>
      </c>
      <c r="N95" s="328" t="s">
        <v>73</v>
      </c>
      <c r="O95" s="328" t="s">
        <v>73</v>
      </c>
      <c r="P95" s="328" t="s">
        <v>73</v>
      </c>
      <c r="Q95" s="328" t="s">
        <v>73</v>
      </c>
      <c r="R95" s="328" t="s">
        <v>73</v>
      </c>
      <c r="S95" s="328" t="s">
        <v>73</v>
      </c>
      <c r="T95" s="328" t="s">
        <v>73</v>
      </c>
      <c r="U95" s="328" t="s">
        <v>73</v>
      </c>
      <c r="V95" s="328" t="s">
        <v>73</v>
      </c>
      <c r="W95" s="328" t="s">
        <v>73</v>
      </c>
      <c r="X95" s="328" t="s">
        <v>73</v>
      </c>
      <c r="Y95" s="328" t="s">
        <v>73</v>
      </c>
      <c r="Z95" s="328" t="s">
        <v>73</v>
      </c>
      <c r="AA95" s="328" t="s">
        <v>73</v>
      </c>
      <c r="AB95" s="328" t="s">
        <v>73</v>
      </c>
      <c r="AC95" s="328" t="s">
        <v>73</v>
      </c>
      <c r="AD95" s="328" t="s">
        <v>73</v>
      </c>
      <c r="AE95" s="294">
        <v>0</v>
      </c>
      <c r="AF95" s="329" t="s">
        <v>73</v>
      </c>
      <c r="AG95" s="329" t="s">
        <v>73</v>
      </c>
      <c r="AH95" s="329" t="s">
        <v>73</v>
      </c>
      <c r="AI95" s="329" t="s">
        <v>73</v>
      </c>
      <c r="AJ95" s="329" t="s">
        <v>73</v>
      </c>
      <c r="AK95" s="328">
        <v>1215.16805</v>
      </c>
      <c r="AL95" s="327" t="s">
        <v>269</v>
      </c>
    </row>
    <row r="96" spans="1:38" ht="26.25" customHeight="1" x14ac:dyDescent="0.2">
      <c r="A96" s="115" t="s">
        <v>68</v>
      </c>
      <c r="B96" s="115" t="s">
        <v>270</v>
      </c>
      <c r="C96" s="115" t="s">
        <v>271</v>
      </c>
      <c r="D96" s="325"/>
      <c r="E96" s="286" t="s">
        <v>67</v>
      </c>
      <c r="F96" s="286" t="s">
        <v>67</v>
      </c>
      <c r="G96" s="286" t="s">
        <v>67</v>
      </c>
      <c r="H96" s="286" t="s">
        <v>67</v>
      </c>
      <c r="I96" s="286" t="s">
        <v>67</v>
      </c>
      <c r="J96" s="286" t="s">
        <v>67</v>
      </c>
      <c r="K96" s="286" t="s">
        <v>67</v>
      </c>
      <c r="L96" s="286" t="s">
        <v>67</v>
      </c>
      <c r="M96" s="286" t="s">
        <v>67</v>
      </c>
      <c r="N96" s="286" t="s">
        <v>67</v>
      </c>
      <c r="O96" s="286" t="s">
        <v>67</v>
      </c>
      <c r="P96" s="286" t="s">
        <v>67</v>
      </c>
      <c r="Q96" s="286" t="s">
        <v>67</v>
      </c>
      <c r="R96" s="286" t="s">
        <v>67</v>
      </c>
      <c r="S96" s="286" t="s">
        <v>67</v>
      </c>
      <c r="T96" s="286" t="s">
        <v>67</v>
      </c>
      <c r="U96" s="286" t="s">
        <v>67</v>
      </c>
      <c r="V96" s="286" t="s">
        <v>67</v>
      </c>
      <c r="W96" s="286" t="s">
        <v>67</v>
      </c>
      <c r="X96" s="286" t="s">
        <v>67</v>
      </c>
      <c r="Y96" s="286" t="s">
        <v>67</v>
      </c>
      <c r="Z96" s="286" t="s">
        <v>67</v>
      </c>
      <c r="AA96" s="286" t="s">
        <v>67</v>
      </c>
      <c r="AB96" s="286" t="s">
        <v>67</v>
      </c>
      <c r="AC96" s="286" t="s">
        <v>67</v>
      </c>
      <c r="AD96" s="286" t="s">
        <v>67</v>
      </c>
      <c r="AE96" s="286" t="s">
        <v>174</v>
      </c>
      <c r="AF96" s="286" t="s">
        <v>67</v>
      </c>
      <c r="AG96" s="286" t="s">
        <v>67</v>
      </c>
      <c r="AH96" s="286" t="s">
        <v>67</v>
      </c>
      <c r="AI96" s="286" t="s">
        <v>67</v>
      </c>
      <c r="AJ96" s="286" t="s">
        <v>67</v>
      </c>
      <c r="AK96" s="286" t="s">
        <v>67</v>
      </c>
      <c r="AL96" s="327"/>
    </row>
    <row r="97" spans="1:38" ht="26.25" customHeight="1" x14ac:dyDescent="0.2">
      <c r="A97" s="115" t="s">
        <v>68</v>
      </c>
      <c r="B97" s="115" t="s">
        <v>272</v>
      </c>
      <c r="C97" s="115" t="s">
        <v>273</v>
      </c>
      <c r="D97" s="325"/>
      <c r="E97" s="286" t="s">
        <v>73</v>
      </c>
      <c r="F97" s="286" t="s">
        <v>73</v>
      </c>
      <c r="G97" s="286" t="s">
        <v>73</v>
      </c>
      <c r="H97" s="286" t="s">
        <v>73</v>
      </c>
      <c r="I97" s="286" t="s">
        <v>73</v>
      </c>
      <c r="J97" s="286" t="s">
        <v>73</v>
      </c>
      <c r="K97" s="286" t="s">
        <v>73</v>
      </c>
      <c r="L97" s="286" t="s">
        <v>73</v>
      </c>
      <c r="M97" s="286" t="s">
        <v>73</v>
      </c>
      <c r="N97" s="286" t="s">
        <v>73</v>
      </c>
      <c r="O97" s="286" t="s">
        <v>73</v>
      </c>
      <c r="P97" s="286">
        <v>2.972E-2</v>
      </c>
      <c r="Q97" s="286" t="s">
        <v>73</v>
      </c>
      <c r="R97" s="286" t="s">
        <v>73</v>
      </c>
      <c r="S97" s="286" t="s">
        <v>73</v>
      </c>
      <c r="T97" s="286" t="s">
        <v>73</v>
      </c>
      <c r="U97" s="286" t="s">
        <v>73</v>
      </c>
      <c r="V97" s="286" t="s">
        <v>73</v>
      </c>
      <c r="W97" s="286" t="s">
        <v>73</v>
      </c>
      <c r="X97" s="286" t="s">
        <v>73</v>
      </c>
      <c r="Y97" s="286" t="s">
        <v>73</v>
      </c>
      <c r="Z97" s="286" t="s">
        <v>73</v>
      </c>
      <c r="AA97" s="286" t="s">
        <v>73</v>
      </c>
      <c r="AB97" s="286" t="s">
        <v>73</v>
      </c>
      <c r="AC97" s="286" t="s">
        <v>73</v>
      </c>
      <c r="AD97" s="286">
        <v>3.5999999999999997E-2</v>
      </c>
      <c r="AE97" s="286"/>
      <c r="AF97" s="286" t="s">
        <v>73</v>
      </c>
      <c r="AG97" s="286" t="s">
        <v>73</v>
      </c>
      <c r="AH97" s="286" t="s">
        <v>73</v>
      </c>
      <c r="AI97" s="286" t="s">
        <v>73</v>
      </c>
      <c r="AJ97" s="286" t="s">
        <v>73</v>
      </c>
      <c r="AK97" s="286">
        <v>12</v>
      </c>
      <c r="AL97" s="327" t="s">
        <v>475</v>
      </c>
    </row>
    <row r="98" spans="1:38" ht="26.25" customHeight="1" x14ac:dyDescent="0.2">
      <c r="A98" s="115" t="s">
        <v>68</v>
      </c>
      <c r="B98" s="115" t="s">
        <v>275</v>
      </c>
      <c r="C98" s="115" t="s">
        <v>276</v>
      </c>
      <c r="D98" s="325"/>
      <c r="E98" s="286" t="s">
        <v>67</v>
      </c>
      <c r="F98" s="286" t="s">
        <v>67</v>
      </c>
      <c r="G98" s="286" t="s">
        <v>67</v>
      </c>
      <c r="H98" s="286" t="s">
        <v>67</v>
      </c>
      <c r="I98" s="286" t="s">
        <v>67</v>
      </c>
      <c r="J98" s="286" t="s">
        <v>67</v>
      </c>
      <c r="K98" s="286" t="s">
        <v>67</v>
      </c>
      <c r="L98" s="286" t="s">
        <v>67</v>
      </c>
      <c r="M98" s="286" t="s">
        <v>67</v>
      </c>
      <c r="N98" s="286" t="s">
        <v>67</v>
      </c>
      <c r="O98" s="286" t="s">
        <v>67</v>
      </c>
      <c r="P98" s="286" t="s">
        <v>67</v>
      </c>
      <c r="Q98" s="286" t="s">
        <v>67</v>
      </c>
      <c r="R98" s="286" t="s">
        <v>67</v>
      </c>
      <c r="S98" s="286" t="s">
        <v>67</v>
      </c>
      <c r="T98" s="286" t="s">
        <v>67</v>
      </c>
      <c r="U98" s="286" t="s">
        <v>67</v>
      </c>
      <c r="V98" s="286" t="s">
        <v>67</v>
      </c>
      <c r="W98" s="286" t="s">
        <v>67</v>
      </c>
      <c r="X98" s="286" t="s">
        <v>67</v>
      </c>
      <c r="Y98" s="286" t="s">
        <v>67</v>
      </c>
      <c r="Z98" s="286" t="s">
        <v>67</v>
      </c>
      <c r="AA98" s="286" t="s">
        <v>67</v>
      </c>
      <c r="AB98" s="286" t="s">
        <v>67</v>
      </c>
      <c r="AC98" s="286" t="s">
        <v>67</v>
      </c>
      <c r="AD98" s="286" t="s">
        <v>67</v>
      </c>
      <c r="AE98" s="286" t="s">
        <v>174</v>
      </c>
      <c r="AF98" s="286" t="s">
        <v>67</v>
      </c>
      <c r="AG98" s="286" t="s">
        <v>67</v>
      </c>
      <c r="AH98" s="286" t="s">
        <v>67</v>
      </c>
      <c r="AI98" s="286" t="s">
        <v>67</v>
      </c>
      <c r="AJ98" s="286" t="s">
        <v>67</v>
      </c>
      <c r="AK98" s="286" t="s">
        <v>67</v>
      </c>
      <c r="AL98" s="327"/>
    </row>
    <row r="99" spans="1:38" ht="26.25" customHeight="1" x14ac:dyDescent="0.25">
      <c r="A99" s="115" t="s">
        <v>277</v>
      </c>
      <c r="B99" s="115" t="s">
        <v>278</v>
      </c>
      <c r="C99" s="115" t="s">
        <v>279</v>
      </c>
      <c r="D99" s="325">
        <v>0</v>
      </c>
      <c r="E99" s="282">
        <v>0.16811999999999999</v>
      </c>
      <c r="F99" s="282">
        <v>5.6504539999999999</v>
      </c>
      <c r="G99" s="283" t="s">
        <v>73</v>
      </c>
      <c r="H99" s="282">
        <v>5.9277939999999996</v>
      </c>
      <c r="I99" s="282">
        <v>9.4296000000000005E-2</v>
      </c>
      <c r="J99" s="282">
        <v>0.14489299999999999</v>
      </c>
      <c r="K99" s="282">
        <v>0.31738499999999997</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340290.5</v>
      </c>
      <c r="AL99" s="308" t="s">
        <v>280</v>
      </c>
    </row>
    <row r="100" spans="1:38" ht="26.25" customHeight="1" x14ac:dyDescent="0.25">
      <c r="A100" s="115" t="s">
        <v>277</v>
      </c>
      <c r="B100" s="115" t="s">
        <v>281</v>
      </c>
      <c r="C100" s="115" t="s">
        <v>282</v>
      </c>
      <c r="D100" s="325">
        <v>0</v>
      </c>
      <c r="E100" s="282">
        <v>8.1712999999999994E-2</v>
      </c>
      <c r="F100" s="282">
        <v>3.3459539999999999</v>
      </c>
      <c r="G100" s="283" t="s">
        <v>73</v>
      </c>
      <c r="H100" s="282">
        <v>2.7047020000000002</v>
      </c>
      <c r="I100" s="282">
        <v>4.1064000000000003E-2</v>
      </c>
      <c r="J100" s="282">
        <v>6.2950999999999993E-2</v>
      </c>
      <c r="K100" s="282">
        <v>0.13625499999999999</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3">
        <v>419145.4</v>
      </c>
      <c r="AL100" s="306" t="s">
        <v>450</v>
      </c>
    </row>
    <row r="101" spans="1:38" ht="26.25" customHeight="1" x14ac:dyDescent="0.25">
      <c r="A101" s="115" t="s">
        <v>277</v>
      </c>
      <c r="B101" s="115" t="s">
        <v>283</v>
      </c>
      <c r="C101" s="115" t="s">
        <v>284</v>
      </c>
      <c r="D101" s="325">
        <v>0</v>
      </c>
      <c r="E101" s="282">
        <v>3.872E-3</v>
      </c>
      <c r="F101" s="282">
        <v>8.0953999999999998E-2</v>
      </c>
      <c r="G101" s="283" t="s">
        <v>73</v>
      </c>
      <c r="H101" s="282">
        <v>0.118717</v>
      </c>
      <c r="I101" s="282">
        <v>9.3300000000000002E-4</v>
      </c>
      <c r="J101" s="283">
        <v>2.8E-3</v>
      </c>
      <c r="K101" s="282">
        <v>6.5339999999999999E-3</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3">
        <v>85165.49</v>
      </c>
      <c r="AL101" s="306" t="s">
        <v>285</v>
      </c>
    </row>
    <row r="102" spans="1:38" ht="26.25" customHeight="1" x14ac:dyDescent="0.25">
      <c r="A102" s="115" t="s">
        <v>277</v>
      </c>
      <c r="B102" s="115" t="s">
        <v>286</v>
      </c>
      <c r="C102" s="115" t="s">
        <v>287</v>
      </c>
      <c r="D102" s="325">
        <v>0</v>
      </c>
      <c r="E102" s="282">
        <v>1.8523000000000001E-2</v>
      </c>
      <c r="F102" s="282">
        <v>0.25001000000000001</v>
      </c>
      <c r="G102" s="283" t="s">
        <v>73</v>
      </c>
      <c r="H102" s="282">
        <v>2.9792139999999998</v>
      </c>
      <c r="I102" s="282">
        <v>3.6449999999999998E-3</v>
      </c>
      <c r="J102" s="282">
        <v>8.1984000000000001E-2</v>
      </c>
      <c r="K102" s="282">
        <v>0.53385099999999996</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3">
        <v>798910.5</v>
      </c>
      <c r="AL102" s="306" t="s">
        <v>285</v>
      </c>
    </row>
    <row r="103" spans="1:38" ht="26.25" customHeight="1" x14ac:dyDescent="0.25">
      <c r="A103" s="115" t="s">
        <v>277</v>
      </c>
      <c r="B103" s="115" t="s">
        <v>288</v>
      </c>
      <c r="C103" s="115" t="s">
        <v>289</v>
      </c>
      <c r="D103" s="325"/>
      <c r="E103" s="289"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325">
        <v>0</v>
      </c>
      <c r="E104" s="282">
        <v>1.1410000000000001E-3</v>
      </c>
      <c r="F104" s="282">
        <v>8.3800000000000003E-3</v>
      </c>
      <c r="G104" s="283" t="s">
        <v>73</v>
      </c>
      <c r="H104" s="282">
        <v>2.8386000000000002E-2</v>
      </c>
      <c r="I104" s="282">
        <v>1.56E-4</v>
      </c>
      <c r="J104" s="282">
        <v>4.6900000000000002E-4</v>
      </c>
      <c r="K104" s="282">
        <v>1.0950000000000001E-3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14278</v>
      </c>
      <c r="AL104" s="306" t="s">
        <v>285</v>
      </c>
    </row>
    <row r="105" spans="1:38" ht="26.25" customHeight="1" x14ac:dyDescent="0.25">
      <c r="A105" s="115" t="s">
        <v>277</v>
      </c>
      <c r="B105" s="115" t="s">
        <v>292</v>
      </c>
      <c r="C105" s="115" t="s">
        <v>293</v>
      </c>
      <c r="D105" s="325">
        <v>0</v>
      </c>
      <c r="E105" s="282">
        <v>1.222E-3</v>
      </c>
      <c r="F105" s="282">
        <v>0.221195</v>
      </c>
      <c r="G105" s="283" t="s">
        <v>73</v>
      </c>
      <c r="H105" s="282">
        <v>0.20801600000000001</v>
      </c>
      <c r="I105" s="282">
        <v>3.2139999999999998E-3</v>
      </c>
      <c r="J105" s="282">
        <v>5.0509999999999999E-3</v>
      </c>
      <c r="K105" s="282">
        <v>1.102E-2</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3">
        <v>32912.5</v>
      </c>
      <c r="AL105" s="306" t="s">
        <v>285</v>
      </c>
    </row>
    <row r="106" spans="1:38" ht="26.25" customHeight="1" x14ac:dyDescent="0.25">
      <c r="A106" s="115" t="s">
        <v>277</v>
      </c>
      <c r="B106" s="115" t="s">
        <v>294</v>
      </c>
      <c r="C106" s="115" t="s">
        <v>295</v>
      </c>
      <c r="D106" s="325"/>
      <c r="E106" s="289"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325">
        <v>0</v>
      </c>
      <c r="E107" s="282">
        <v>2.8289999999999999E-2</v>
      </c>
      <c r="F107" s="282">
        <v>0.61233800000000005</v>
      </c>
      <c r="G107" s="283" t="s">
        <v>73</v>
      </c>
      <c r="H107" s="282">
        <v>0.425618</v>
      </c>
      <c r="I107" s="282">
        <v>1.1133000000000001E-2</v>
      </c>
      <c r="J107" s="282">
        <v>0.14844599999999999</v>
      </c>
      <c r="K107" s="282">
        <v>0.70511599999999997</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3">
        <v>3711138</v>
      </c>
      <c r="AL107" s="306" t="s">
        <v>298</v>
      </c>
    </row>
    <row r="108" spans="1:38" ht="26.25" customHeight="1" x14ac:dyDescent="0.25">
      <c r="A108" s="115" t="s">
        <v>277</v>
      </c>
      <c r="B108" s="115" t="s">
        <v>299</v>
      </c>
      <c r="C108" s="115" t="s">
        <v>300</v>
      </c>
      <c r="D108" s="325">
        <v>0</v>
      </c>
      <c r="E108" s="282">
        <v>3.5125000000000003E-2</v>
      </c>
      <c r="F108" s="282">
        <v>0.65403500000000003</v>
      </c>
      <c r="G108" s="283" t="s">
        <v>73</v>
      </c>
      <c r="H108" s="282">
        <v>0.90700800000000004</v>
      </c>
      <c r="I108" s="282">
        <v>1.2112E-2</v>
      </c>
      <c r="J108" s="282">
        <v>0.121118</v>
      </c>
      <c r="K108" s="282">
        <v>0.24223500000000001</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3">
        <v>6055880</v>
      </c>
      <c r="AL108" s="306" t="s">
        <v>285</v>
      </c>
    </row>
    <row r="109" spans="1:38" ht="26.25" customHeight="1" x14ac:dyDescent="0.25">
      <c r="A109" s="115" t="s">
        <v>277</v>
      </c>
      <c r="B109" s="115" t="s">
        <v>301</v>
      </c>
      <c r="C109" s="115" t="s">
        <v>302</v>
      </c>
      <c r="D109" s="325">
        <v>0</v>
      </c>
      <c r="E109" s="282">
        <v>6.6579999999999999E-3</v>
      </c>
      <c r="F109" s="282">
        <v>0.106099</v>
      </c>
      <c r="G109" s="283" t="s">
        <v>73</v>
      </c>
      <c r="H109" s="282">
        <v>0.194275</v>
      </c>
      <c r="I109" s="282">
        <v>4.339E-3</v>
      </c>
      <c r="J109" s="282">
        <v>2.3866999999999999E-2</v>
      </c>
      <c r="K109" s="282">
        <v>2.3866999999999999E-2</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216970.5</v>
      </c>
      <c r="AL109" s="306" t="s">
        <v>298</v>
      </c>
    </row>
    <row r="110" spans="1:38" ht="26.25" customHeight="1" x14ac:dyDescent="0.25">
      <c r="A110" s="115" t="s">
        <v>277</v>
      </c>
      <c r="B110" s="115" t="s">
        <v>303</v>
      </c>
      <c r="C110" s="115" t="s">
        <v>304</v>
      </c>
      <c r="D110" s="325">
        <v>0</v>
      </c>
      <c r="E110" s="282">
        <v>1.2899999999999999E-4</v>
      </c>
      <c r="F110" s="282">
        <v>3.1019000000000001E-2</v>
      </c>
      <c r="G110" s="283" t="s">
        <v>73</v>
      </c>
      <c r="H110" s="282">
        <v>6.6480000000000003E-3</v>
      </c>
      <c r="I110" s="282">
        <v>7.3499999999999998E-4</v>
      </c>
      <c r="J110" s="282">
        <v>5.4089999999999997E-3</v>
      </c>
      <c r="K110" s="282">
        <v>5.4089999999999997E-3</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3">
        <v>63434.02</v>
      </c>
      <c r="AL110" s="306" t="s">
        <v>298</v>
      </c>
    </row>
    <row r="111" spans="1:38" ht="26.25" customHeight="1" x14ac:dyDescent="0.25">
      <c r="A111" s="115" t="s">
        <v>277</v>
      </c>
      <c r="B111" s="115" t="s">
        <v>305</v>
      </c>
      <c r="C111" s="115" t="s">
        <v>306</v>
      </c>
      <c r="D111" s="325">
        <v>0</v>
      </c>
      <c r="E111" s="282">
        <v>5.0958000000000003E-2</v>
      </c>
      <c r="F111" s="282">
        <v>1.596368</v>
      </c>
      <c r="G111" s="283" t="s">
        <v>73</v>
      </c>
      <c r="H111" s="282">
        <v>0.87105900000000003</v>
      </c>
      <c r="I111" s="282">
        <v>3.673E-3</v>
      </c>
      <c r="J111" s="282">
        <v>7.3460000000000001E-3</v>
      </c>
      <c r="K111" s="282">
        <v>1.6528000000000001E-2</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3">
        <v>918209.6</v>
      </c>
      <c r="AL111" s="306" t="s">
        <v>298</v>
      </c>
    </row>
    <row r="112" spans="1:38" ht="26.25" customHeight="1" x14ac:dyDescent="0.25">
      <c r="A112" s="115" t="s">
        <v>307</v>
      </c>
      <c r="B112" s="115" t="s">
        <v>308</v>
      </c>
      <c r="C112" s="115" t="s">
        <v>309</v>
      </c>
      <c r="D112" s="325">
        <v>0</v>
      </c>
      <c r="E112" s="283">
        <v>6</v>
      </c>
      <c r="F112" s="283" t="s">
        <v>73</v>
      </c>
      <c r="G112" s="283" t="s">
        <v>73</v>
      </c>
      <c r="H112" s="283">
        <v>9.6989999999999998</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150</v>
      </c>
      <c r="AL112" s="308" t="s">
        <v>310</v>
      </c>
    </row>
    <row r="113" spans="1:38" ht="26.25" customHeight="1" x14ac:dyDescent="0.25">
      <c r="A113" s="115" t="s">
        <v>307</v>
      </c>
      <c r="B113" s="115" t="s">
        <v>311</v>
      </c>
      <c r="C113" s="115" t="s">
        <v>312</v>
      </c>
      <c r="D113" s="325">
        <v>0</v>
      </c>
      <c r="E113" s="282">
        <v>1.4493480000000001</v>
      </c>
      <c r="F113" s="282">
        <v>4.3112839999999997</v>
      </c>
      <c r="G113" s="283" t="s">
        <v>73</v>
      </c>
      <c r="H113" s="282">
        <v>7.8295820000000003</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3">
        <v>31.480329999999999</v>
      </c>
      <c r="AL113" s="306" t="s">
        <v>313</v>
      </c>
    </row>
    <row r="114" spans="1:38" ht="26.25" customHeight="1" x14ac:dyDescent="0.25">
      <c r="A114" s="115" t="s">
        <v>307</v>
      </c>
      <c r="B114" s="115" t="s">
        <v>314</v>
      </c>
      <c r="C114" s="115" t="s">
        <v>315</v>
      </c>
      <c r="D114" s="325">
        <v>0</v>
      </c>
      <c r="E114" s="282">
        <v>6.0070000000000002E-3</v>
      </c>
      <c r="F114" s="283" t="s">
        <v>72</v>
      </c>
      <c r="G114" s="283" t="s">
        <v>73</v>
      </c>
      <c r="H114" s="282">
        <v>5.3734999999999998E-2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3">
        <v>413343.8</v>
      </c>
      <c r="AL114" s="306" t="s">
        <v>316</v>
      </c>
    </row>
    <row r="115" spans="1:38" ht="26.25" customHeight="1" x14ac:dyDescent="0.25">
      <c r="A115" s="115" t="s">
        <v>307</v>
      </c>
      <c r="B115" s="115" t="s">
        <v>317</v>
      </c>
      <c r="C115" s="115" t="s">
        <v>318</v>
      </c>
      <c r="D115" s="325">
        <v>0</v>
      </c>
      <c r="E115" s="283">
        <v>6.9999999999999999E-4</v>
      </c>
      <c r="F115" s="283" t="s">
        <v>72</v>
      </c>
      <c r="G115" s="283" t="s">
        <v>73</v>
      </c>
      <c r="H115" s="283">
        <v>1.4E-3</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v>17496.13</v>
      </c>
      <c r="AL115" s="306" t="s">
        <v>319</v>
      </c>
    </row>
    <row r="116" spans="1:38" ht="26.25" customHeight="1" x14ac:dyDescent="0.25">
      <c r="A116" s="115" t="s">
        <v>307</v>
      </c>
      <c r="B116" s="115" t="s">
        <v>320</v>
      </c>
      <c r="C116" s="115" t="s">
        <v>321</v>
      </c>
      <c r="D116" s="325">
        <v>0</v>
      </c>
      <c r="E116" s="282">
        <v>0.65533300000000005</v>
      </c>
      <c r="F116" s="282">
        <v>0.122623</v>
      </c>
      <c r="G116" s="283" t="s">
        <v>73</v>
      </c>
      <c r="H116" s="282">
        <v>1.7806200000000001</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3">
        <v>17.470300000000002</v>
      </c>
      <c r="AL116" s="306" t="s">
        <v>322</v>
      </c>
    </row>
    <row r="117" spans="1:38" ht="26.25" customHeight="1" x14ac:dyDescent="0.25">
      <c r="A117" s="115" t="s">
        <v>307</v>
      </c>
      <c r="B117" s="115" t="s">
        <v>323</v>
      </c>
      <c r="C117" s="115" t="s">
        <v>324</v>
      </c>
      <c r="D117" s="325">
        <v>0</v>
      </c>
      <c r="E117" s="283" t="s">
        <v>72</v>
      </c>
      <c r="F117" s="283" t="s">
        <v>72</v>
      </c>
      <c r="G117" s="283" t="s">
        <v>73</v>
      </c>
      <c r="H117" s="282">
        <v>0.37578600000000001</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v>5.8808009999999999</v>
      </c>
      <c r="AL117" s="306" t="s">
        <v>325</v>
      </c>
    </row>
    <row r="118" spans="1:38" ht="26.25" customHeight="1" x14ac:dyDescent="0.2">
      <c r="A118" s="115" t="s">
        <v>307</v>
      </c>
      <c r="B118" s="115" t="s">
        <v>326</v>
      </c>
      <c r="C118" s="115" t="s">
        <v>327</v>
      </c>
      <c r="D118" s="325"/>
      <c r="E118" s="328" t="s">
        <v>72</v>
      </c>
      <c r="F118" s="328" t="s">
        <v>73</v>
      </c>
      <c r="G118" s="328" t="s">
        <v>73</v>
      </c>
      <c r="H118" s="328" t="s">
        <v>72</v>
      </c>
      <c r="I118" s="328" t="s">
        <v>73</v>
      </c>
      <c r="J118" s="328" t="s">
        <v>73</v>
      </c>
      <c r="K118" s="328" t="s">
        <v>73</v>
      </c>
      <c r="L118" s="328" t="s">
        <v>73</v>
      </c>
      <c r="M118" s="328" t="s">
        <v>73</v>
      </c>
      <c r="N118" s="328" t="s">
        <v>73</v>
      </c>
      <c r="O118" s="328" t="s">
        <v>73</v>
      </c>
      <c r="P118" s="328" t="s">
        <v>73</v>
      </c>
      <c r="Q118" s="328" t="s">
        <v>73</v>
      </c>
      <c r="R118" s="328" t="s">
        <v>73</v>
      </c>
      <c r="S118" s="328" t="s">
        <v>73</v>
      </c>
      <c r="T118" s="328" t="s">
        <v>73</v>
      </c>
      <c r="U118" s="328" t="s">
        <v>73</v>
      </c>
      <c r="V118" s="328" t="s">
        <v>73</v>
      </c>
      <c r="W118" s="328" t="s">
        <v>73</v>
      </c>
      <c r="X118" s="328" t="s">
        <v>73</v>
      </c>
      <c r="Y118" s="328" t="s">
        <v>73</v>
      </c>
      <c r="Z118" s="328" t="s">
        <v>73</v>
      </c>
      <c r="AA118" s="328" t="s">
        <v>73</v>
      </c>
      <c r="AB118" s="328" t="s">
        <v>73</v>
      </c>
      <c r="AC118" s="328" t="s">
        <v>73</v>
      </c>
      <c r="AD118" s="328" t="s">
        <v>73</v>
      </c>
      <c r="AE118" s="301" t="s">
        <v>174</v>
      </c>
      <c r="AF118" s="329" t="s">
        <v>73</v>
      </c>
      <c r="AG118" s="329" t="s">
        <v>73</v>
      </c>
      <c r="AH118" s="329" t="s">
        <v>73</v>
      </c>
      <c r="AI118" s="329" t="s">
        <v>73</v>
      </c>
      <c r="AJ118" s="329" t="s">
        <v>73</v>
      </c>
      <c r="AK118" s="329" t="s">
        <v>72</v>
      </c>
      <c r="AL118" s="327" t="s">
        <v>73</v>
      </c>
    </row>
    <row r="119" spans="1:38" ht="26.25" customHeight="1" x14ac:dyDescent="0.25">
      <c r="A119" s="115" t="s">
        <v>307</v>
      </c>
      <c r="B119" s="115" t="s">
        <v>328</v>
      </c>
      <c r="C119" s="115" t="s">
        <v>329</v>
      </c>
      <c r="D119" s="325"/>
      <c r="E119" s="289" t="s">
        <v>73</v>
      </c>
      <c r="F119" s="289" t="s">
        <v>73</v>
      </c>
      <c r="G119" s="289" t="s">
        <v>73</v>
      </c>
      <c r="H119" s="289" t="s">
        <v>73</v>
      </c>
      <c r="I119" s="344">
        <v>0.24832499999999999</v>
      </c>
      <c r="J119" s="344">
        <v>4.4003199999999998</v>
      </c>
      <c r="K119" s="344">
        <v>4.4003199999999998</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344">
        <v>3.7036709999999999</v>
      </c>
      <c r="AL119" s="309" t="s">
        <v>330</v>
      </c>
    </row>
    <row r="120" spans="1:38" ht="26.25" customHeight="1" x14ac:dyDescent="0.2">
      <c r="A120" s="115" t="s">
        <v>307</v>
      </c>
      <c r="B120" s="115" t="s">
        <v>331</v>
      </c>
      <c r="C120" s="115" t="s">
        <v>332</v>
      </c>
      <c r="D120" s="325"/>
      <c r="E120" s="286"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27"/>
    </row>
    <row r="121" spans="1:38" ht="26.25" customHeight="1" x14ac:dyDescent="0.25">
      <c r="A121" s="115" t="s">
        <v>307</v>
      </c>
      <c r="B121" s="115" t="s">
        <v>333</v>
      </c>
      <c r="C121" s="115" t="s">
        <v>334</v>
      </c>
      <c r="D121" s="325"/>
      <c r="E121" s="286" t="s">
        <v>335</v>
      </c>
      <c r="F121" s="344">
        <v>0.65224800000000005</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344">
        <v>2116.1179999999999</v>
      </c>
      <c r="AL121" s="292" t="s">
        <v>336</v>
      </c>
    </row>
    <row r="122" spans="1:38" ht="26.25" customHeight="1" x14ac:dyDescent="0.2">
      <c r="A122" s="115" t="s">
        <v>307</v>
      </c>
      <c r="B122" s="115" t="s">
        <v>337</v>
      </c>
      <c r="C122" s="115" t="s">
        <v>338</v>
      </c>
      <c r="D122" s="325"/>
      <c r="E122" s="328" t="s">
        <v>73</v>
      </c>
      <c r="F122" s="328" t="s">
        <v>73</v>
      </c>
      <c r="G122" s="328" t="s">
        <v>73</v>
      </c>
      <c r="H122" s="328" t="s">
        <v>73</v>
      </c>
      <c r="I122" s="328" t="s">
        <v>73</v>
      </c>
      <c r="J122" s="328" t="s">
        <v>73</v>
      </c>
      <c r="K122" s="328" t="s">
        <v>73</v>
      </c>
      <c r="L122" s="328" t="s">
        <v>73</v>
      </c>
      <c r="M122" s="328" t="s">
        <v>73</v>
      </c>
      <c r="N122" s="328" t="s">
        <v>73</v>
      </c>
      <c r="O122" s="328" t="s">
        <v>73</v>
      </c>
      <c r="P122" s="328" t="s">
        <v>73</v>
      </c>
      <c r="Q122" s="328" t="s">
        <v>73</v>
      </c>
      <c r="R122" s="328" t="s">
        <v>73</v>
      </c>
      <c r="S122" s="328" t="s">
        <v>73</v>
      </c>
      <c r="T122" s="328" t="s">
        <v>73</v>
      </c>
      <c r="U122" s="328" t="s">
        <v>73</v>
      </c>
      <c r="V122" s="328" t="s">
        <v>73</v>
      </c>
      <c r="W122" s="328" t="s">
        <v>73</v>
      </c>
      <c r="X122" s="328" t="s">
        <v>73</v>
      </c>
      <c r="Y122" s="328" t="s">
        <v>73</v>
      </c>
      <c r="Z122" s="328" t="s">
        <v>73</v>
      </c>
      <c r="AA122" s="328" t="s">
        <v>73</v>
      </c>
      <c r="AB122" s="328" t="s">
        <v>73</v>
      </c>
      <c r="AC122" s="328">
        <v>5.3120000000000001E-2</v>
      </c>
      <c r="AD122" s="328" t="s">
        <v>73</v>
      </c>
      <c r="AE122" s="301"/>
      <c r="AF122" s="329" t="s">
        <v>73</v>
      </c>
      <c r="AG122" s="329" t="s">
        <v>73</v>
      </c>
      <c r="AH122" s="329" t="s">
        <v>73</v>
      </c>
      <c r="AI122" s="329" t="s">
        <v>73</v>
      </c>
      <c r="AJ122" s="329" t="s">
        <v>73</v>
      </c>
      <c r="AK122" s="329">
        <v>2260500</v>
      </c>
      <c r="AL122" s="327" t="s">
        <v>339</v>
      </c>
    </row>
    <row r="123" spans="1:38" ht="26.25" customHeight="1" x14ac:dyDescent="0.2">
      <c r="A123" s="115" t="s">
        <v>307</v>
      </c>
      <c r="B123" s="115" t="s">
        <v>340</v>
      </c>
      <c r="C123" s="115" t="s">
        <v>341</v>
      </c>
      <c r="D123" s="325"/>
      <c r="E123" s="286"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27"/>
    </row>
    <row r="124" spans="1:38" ht="26.25" customHeight="1" x14ac:dyDescent="0.2">
      <c r="A124" s="115" t="s">
        <v>307</v>
      </c>
      <c r="B124" s="115" t="s">
        <v>342</v>
      </c>
      <c r="C124" s="115" t="s">
        <v>343</v>
      </c>
      <c r="D124" s="325"/>
      <c r="E124" s="286"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27"/>
    </row>
    <row r="125" spans="1:38" ht="26.25" customHeight="1" x14ac:dyDescent="0.2">
      <c r="A125" s="115" t="s">
        <v>344</v>
      </c>
      <c r="B125" s="115" t="s">
        <v>345</v>
      </c>
      <c r="C125" s="115" t="s">
        <v>346</v>
      </c>
      <c r="D125" s="325"/>
      <c r="E125" s="328" t="s">
        <v>73</v>
      </c>
      <c r="F125" s="328">
        <v>0.37380618199999999</v>
      </c>
      <c r="G125" s="328" t="s">
        <v>73</v>
      </c>
      <c r="H125" s="328" t="s">
        <v>73</v>
      </c>
      <c r="I125" s="328">
        <v>2.4693800000000001E-5</v>
      </c>
      <c r="J125" s="328">
        <v>1.6387699999999999E-4</v>
      </c>
      <c r="K125" s="328">
        <v>3.46461E-4</v>
      </c>
      <c r="L125" s="328" t="s">
        <v>73</v>
      </c>
      <c r="M125" s="328" t="s">
        <v>73</v>
      </c>
      <c r="N125" s="328" t="s">
        <v>73</v>
      </c>
      <c r="O125" s="328" t="s">
        <v>73</v>
      </c>
      <c r="P125" s="328" t="s">
        <v>73</v>
      </c>
      <c r="Q125" s="328" t="s">
        <v>73</v>
      </c>
      <c r="R125" s="328" t="s">
        <v>73</v>
      </c>
      <c r="S125" s="328" t="s">
        <v>73</v>
      </c>
      <c r="T125" s="328" t="s">
        <v>73</v>
      </c>
      <c r="U125" s="328" t="s">
        <v>73</v>
      </c>
      <c r="V125" s="328" t="s">
        <v>73</v>
      </c>
      <c r="W125" s="328" t="s">
        <v>73</v>
      </c>
      <c r="X125" s="328" t="s">
        <v>73</v>
      </c>
      <c r="Y125" s="328" t="s">
        <v>73</v>
      </c>
      <c r="Z125" s="328" t="s">
        <v>73</v>
      </c>
      <c r="AA125" s="328" t="s">
        <v>73</v>
      </c>
      <c r="AB125" s="328" t="s">
        <v>73</v>
      </c>
      <c r="AC125" s="328" t="s">
        <v>73</v>
      </c>
      <c r="AD125" s="328" t="s">
        <v>73</v>
      </c>
      <c r="AE125" s="301">
        <v>0</v>
      </c>
      <c r="AF125" s="329" t="s">
        <v>73</v>
      </c>
      <c r="AG125" s="329" t="s">
        <v>73</v>
      </c>
      <c r="AH125" s="329" t="s">
        <v>73</v>
      </c>
      <c r="AI125" s="329" t="s">
        <v>73</v>
      </c>
      <c r="AJ125" s="329" t="s">
        <v>73</v>
      </c>
      <c r="AK125" s="328">
        <v>37.083946650000001</v>
      </c>
      <c r="AL125" s="327" t="s">
        <v>347</v>
      </c>
    </row>
    <row r="126" spans="1:38" ht="26.25" customHeight="1" x14ac:dyDescent="0.2">
      <c r="A126" s="115" t="s">
        <v>344</v>
      </c>
      <c r="B126" s="115" t="s">
        <v>348</v>
      </c>
      <c r="C126" s="115" t="s">
        <v>349</v>
      </c>
      <c r="D126" s="325"/>
      <c r="E126" s="328" t="s">
        <v>72</v>
      </c>
      <c r="F126" s="328" t="s">
        <v>72</v>
      </c>
      <c r="G126" s="328" t="s">
        <v>72</v>
      </c>
      <c r="H126" s="328">
        <v>1.225E-2</v>
      </c>
      <c r="I126" s="328" t="s">
        <v>72</v>
      </c>
      <c r="J126" s="328" t="s">
        <v>72</v>
      </c>
      <c r="K126" s="328" t="s">
        <v>72</v>
      </c>
      <c r="L126" s="328" t="s">
        <v>72</v>
      </c>
      <c r="M126" s="328" t="s">
        <v>72</v>
      </c>
      <c r="N126" s="328" t="s">
        <v>73</v>
      </c>
      <c r="O126" s="328" t="s">
        <v>73</v>
      </c>
      <c r="P126" s="328" t="s">
        <v>73</v>
      </c>
      <c r="Q126" s="328" t="s">
        <v>73</v>
      </c>
      <c r="R126" s="328" t="s">
        <v>73</v>
      </c>
      <c r="S126" s="328" t="s">
        <v>73</v>
      </c>
      <c r="T126" s="328" t="s">
        <v>73</v>
      </c>
      <c r="U126" s="328" t="s">
        <v>73</v>
      </c>
      <c r="V126" s="328" t="s">
        <v>73</v>
      </c>
      <c r="W126" s="328" t="s">
        <v>73</v>
      </c>
      <c r="X126" s="328" t="s">
        <v>73</v>
      </c>
      <c r="Y126" s="328" t="s">
        <v>73</v>
      </c>
      <c r="Z126" s="328" t="s">
        <v>73</v>
      </c>
      <c r="AA126" s="328" t="s">
        <v>73</v>
      </c>
      <c r="AB126" s="328" t="s">
        <v>73</v>
      </c>
      <c r="AC126" s="328" t="s">
        <v>73</v>
      </c>
      <c r="AD126" s="328" t="s">
        <v>73</v>
      </c>
      <c r="AE126" s="301">
        <v>0</v>
      </c>
      <c r="AF126" s="329" t="s">
        <v>73</v>
      </c>
      <c r="AG126" s="329" t="s">
        <v>73</v>
      </c>
      <c r="AH126" s="329" t="s">
        <v>73</v>
      </c>
      <c r="AI126" s="329" t="s">
        <v>73</v>
      </c>
      <c r="AJ126" s="329" t="s">
        <v>73</v>
      </c>
      <c r="AK126" s="328">
        <v>51.040999999999997</v>
      </c>
      <c r="AL126" s="327" t="s">
        <v>350</v>
      </c>
    </row>
    <row r="127" spans="1:38" ht="26.25" customHeight="1" x14ac:dyDescent="0.2">
      <c r="A127" s="115" t="s">
        <v>344</v>
      </c>
      <c r="B127" s="115" t="s">
        <v>351</v>
      </c>
      <c r="C127" s="115" t="s">
        <v>352</v>
      </c>
      <c r="D127" s="325"/>
      <c r="E127" s="286" t="s">
        <v>73</v>
      </c>
      <c r="F127" s="286" t="s">
        <v>73</v>
      </c>
      <c r="G127" s="286" t="s">
        <v>73</v>
      </c>
      <c r="H127" s="286">
        <v>1.4253E-2</v>
      </c>
      <c r="I127" s="286" t="s">
        <v>73</v>
      </c>
      <c r="J127" s="286" t="s">
        <v>73</v>
      </c>
      <c r="K127" s="286" t="s">
        <v>73</v>
      </c>
      <c r="L127" s="286" t="s">
        <v>73</v>
      </c>
      <c r="M127" s="286" t="s">
        <v>73</v>
      </c>
      <c r="N127" s="286" t="s">
        <v>73</v>
      </c>
      <c r="O127" s="286" t="s">
        <v>73</v>
      </c>
      <c r="P127" s="286" t="s">
        <v>73</v>
      </c>
      <c r="Q127" s="286" t="s">
        <v>73</v>
      </c>
      <c r="R127" s="286" t="s">
        <v>73</v>
      </c>
      <c r="S127" s="286" t="s">
        <v>73</v>
      </c>
      <c r="T127" s="286" t="s">
        <v>73</v>
      </c>
      <c r="U127" s="286" t="s">
        <v>73</v>
      </c>
      <c r="V127" s="286" t="s">
        <v>73</v>
      </c>
      <c r="W127" s="286" t="s">
        <v>73</v>
      </c>
      <c r="X127" s="286" t="s">
        <v>73</v>
      </c>
      <c r="Y127" s="286" t="s">
        <v>73</v>
      </c>
      <c r="Z127" s="286" t="s">
        <v>73</v>
      </c>
      <c r="AA127" s="286" t="s">
        <v>73</v>
      </c>
      <c r="AB127" s="286" t="s">
        <v>73</v>
      </c>
      <c r="AC127" s="286" t="s">
        <v>73</v>
      </c>
      <c r="AD127" s="286" t="s">
        <v>73</v>
      </c>
      <c r="AE127" s="286" t="s">
        <v>73</v>
      </c>
      <c r="AF127" s="286" t="s">
        <v>73</v>
      </c>
      <c r="AG127" s="286" t="s">
        <v>73</v>
      </c>
      <c r="AH127" s="286" t="s">
        <v>73</v>
      </c>
      <c r="AI127" s="286" t="s">
        <v>73</v>
      </c>
      <c r="AJ127" s="286" t="s">
        <v>73</v>
      </c>
      <c r="AK127" s="286">
        <v>24.2</v>
      </c>
      <c r="AL127" s="292" t="s">
        <v>467</v>
      </c>
    </row>
    <row r="128" spans="1:38" ht="26.25" customHeight="1" x14ac:dyDescent="0.2">
      <c r="A128" s="115" t="s">
        <v>344</v>
      </c>
      <c r="B128" s="115" t="s">
        <v>354</v>
      </c>
      <c r="C128" s="115" t="s">
        <v>355</v>
      </c>
      <c r="D128" s="325"/>
      <c r="E128" s="328" t="s">
        <v>67</v>
      </c>
      <c r="F128" s="328" t="s">
        <v>67</v>
      </c>
      <c r="G128" s="328" t="s">
        <v>67</v>
      </c>
      <c r="H128" s="328" t="s">
        <v>67</v>
      </c>
      <c r="I128" s="328" t="s">
        <v>67</v>
      </c>
      <c r="J128" s="328" t="s">
        <v>67</v>
      </c>
      <c r="K128" s="328" t="s">
        <v>67</v>
      </c>
      <c r="L128" s="328" t="s">
        <v>67</v>
      </c>
      <c r="M128" s="328" t="s">
        <v>67</v>
      </c>
      <c r="N128" s="328" t="s">
        <v>67</v>
      </c>
      <c r="O128" s="328" t="s">
        <v>67</v>
      </c>
      <c r="P128" s="328" t="s">
        <v>67</v>
      </c>
      <c r="Q128" s="328" t="s">
        <v>67</v>
      </c>
      <c r="R128" s="328" t="s">
        <v>67</v>
      </c>
      <c r="S128" s="328" t="s">
        <v>67</v>
      </c>
      <c r="T128" s="328" t="s">
        <v>67</v>
      </c>
      <c r="U128" s="328" t="s">
        <v>67</v>
      </c>
      <c r="V128" s="328" t="s">
        <v>67</v>
      </c>
      <c r="W128" s="328" t="s">
        <v>67</v>
      </c>
      <c r="X128" s="328" t="s">
        <v>67</v>
      </c>
      <c r="Y128" s="328" t="s">
        <v>67</v>
      </c>
      <c r="Z128" s="328" t="s">
        <v>67</v>
      </c>
      <c r="AA128" s="328" t="s">
        <v>67</v>
      </c>
      <c r="AB128" s="328" t="s">
        <v>67</v>
      </c>
      <c r="AC128" s="328" t="s">
        <v>67</v>
      </c>
      <c r="AD128" s="328" t="s">
        <v>67</v>
      </c>
      <c r="AE128" s="301">
        <v>0</v>
      </c>
      <c r="AF128" s="329" t="s">
        <v>73</v>
      </c>
      <c r="AG128" s="329" t="s">
        <v>73</v>
      </c>
      <c r="AH128" s="329" t="s">
        <v>73</v>
      </c>
      <c r="AI128" s="329" t="s">
        <v>73</v>
      </c>
      <c r="AJ128" s="329" t="s">
        <v>73</v>
      </c>
      <c r="AK128" s="328" t="s">
        <v>73</v>
      </c>
      <c r="AL128" s="327" t="s">
        <v>356</v>
      </c>
    </row>
    <row r="129" spans="1:38" ht="26.25" customHeight="1" x14ac:dyDescent="0.2">
      <c r="A129" s="115" t="s">
        <v>344</v>
      </c>
      <c r="B129" s="115" t="s">
        <v>357</v>
      </c>
      <c r="C129" s="115" t="s">
        <v>358</v>
      </c>
      <c r="D129" s="325"/>
      <c r="E129" s="328" t="s">
        <v>67</v>
      </c>
      <c r="F129" s="328" t="s">
        <v>67</v>
      </c>
      <c r="G129" s="328" t="s">
        <v>67</v>
      </c>
      <c r="H129" s="328" t="s">
        <v>67</v>
      </c>
      <c r="I129" s="328" t="s">
        <v>67</v>
      </c>
      <c r="J129" s="328" t="s">
        <v>67</v>
      </c>
      <c r="K129" s="328" t="s">
        <v>67</v>
      </c>
      <c r="L129" s="328" t="s">
        <v>67</v>
      </c>
      <c r="M129" s="328" t="s">
        <v>67</v>
      </c>
      <c r="N129" s="328" t="s">
        <v>67</v>
      </c>
      <c r="O129" s="328" t="s">
        <v>67</v>
      </c>
      <c r="P129" s="328" t="s">
        <v>67</v>
      </c>
      <c r="Q129" s="328" t="s">
        <v>67</v>
      </c>
      <c r="R129" s="328" t="s">
        <v>67</v>
      </c>
      <c r="S129" s="328" t="s">
        <v>67</v>
      </c>
      <c r="T129" s="328" t="s">
        <v>67</v>
      </c>
      <c r="U129" s="328" t="s">
        <v>67</v>
      </c>
      <c r="V129" s="328" t="s">
        <v>67</v>
      </c>
      <c r="W129" s="328" t="s">
        <v>67</v>
      </c>
      <c r="X129" s="328" t="s">
        <v>67</v>
      </c>
      <c r="Y129" s="328" t="s">
        <v>67</v>
      </c>
      <c r="Z129" s="328" t="s">
        <v>67</v>
      </c>
      <c r="AA129" s="328" t="s">
        <v>67</v>
      </c>
      <c r="AB129" s="328" t="s">
        <v>67</v>
      </c>
      <c r="AC129" s="328" t="s">
        <v>67</v>
      </c>
      <c r="AD129" s="328" t="s">
        <v>67</v>
      </c>
      <c r="AE129" s="301" t="s">
        <v>67</v>
      </c>
      <c r="AF129" s="329" t="s">
        <v>67</v>
      </c>
      <c r="AG129" s="329" t="s">
        <v>67</v>
      </c>
      <c r="AH129" s="329" t="s">
        <v>67</v>
      </c>
      <c r="AI129" s="329" t="s">
        <v>67</v>
      </c>
      <c r="AJ129" s="329" t="s">
        <v>67</v>
      </c>
      <c r="AK129" s="328" t="s">
        <v>67</v>
      </c>
      <c r="AL129" s="327" t="s">
        <v>356</v>
      </c>
    </row>
    <row r="130" spans="1:38" ht="26.25" customHeight="1" x14ac:dyDescent="0.2">
      <c r="A130" s="115" t="s">
        <v>344</v>
      </c>
      <c r="B130" s="115" t="s">
        <v>359</v>
      </c>
      <c r="C130" s="115" t="s">
        <v>360</v>
      </c>
      <c r="D130" s="325"/>
      <c r="E130" s="328">
        <v>8.5257400000000004E-4</v>
      </c>
      <c r="F130" s="328">
        <v>7.2517780000000004E-3</v>
      </c>
      <c r="G130" s="328">
        <v>4.60586E-5</v>
      </c>
      <c r="H130" s="328" t="s">
        <v>72</v>
      </c>
      <c r="I130" s="328">
        <v>3.9198799999999998E-6</v>
      </c>
      <c r="J130" s="328">
        <v>6.8597900000000001E-6</v>
      </c>
      <c r="K130" s="328">
        <v>9.7997000000000004E-6</v>
      </c>
      <c r="L130" s="328">
        <v>1.3719600000000001E-7</v>
      </c>
      <c r="M130" s="328">
        <v>6.8597900000000003E-5</v>
      </c>
      <c r="N130" s="328">
        <v>1.2739610000000001E-3</v>
      </c>
      <c r="O130" s="328">
        <v>9.7997000000000004E-5</v>
      </c>
      <c r="P130" s="328">
        <v>5.4878299999999999E-5</v>
      </c>
      <c r="Q130" s="328">
        <v>1.5679500000000001E-5</v>
      </c>
      <c r="R130" s="328" t="s">
        <v>72</v>
      </c>
      <c r="S130" s="328" t="s">
        <v>72</v>
      </c>
      <c r="T130" s="328">
        <v>1.3719599999999999E-4</v>
      </c>
      <c r="U130" s="328" t="s">
        <v>72</v>
      </c>
      <c r="V130" s="328" t="s">
        <v>72</v>
      </c>
      <c r="W130" s="328">
        <v>0.3429895</v>
      </c>
      <c r="X130" s="328" t="s">
        <v>72</v>
      </c>
      <c r="Y130" s="328" t="s">
        <v>72</v>
      </c>
      <c r="Z130" s="328" t="s">
        <v>72</v>
      </c>
      <c r="AA130" s="328" t="s">
        <v>72</v>
      </c>
      <c r="AB130" s="328">
        <v>1.9599400000000001E-5</v>
      </c>
      <c r="AC130" s="328">
        <v>1.9599399999999999E-6</v>
      </c>
      <c r="AD130" s="328" t="s">
        <v>72</v>
      </c>
      <c r="AE130" s="301">
        <v>0</v>
      </c>
      <c r="AF130" s="329" t="s">
        <v>73</v>
      </c>
      <c r="AG130" s="329" t="s">
        <v>73</v>
      </c>
      <c r="AH130" s="329" t="s">
        <v>73</v>
      </c>
      <c r="AI130" s="329" t="s">
        <v>73</v>
      </c>
      <c r="AJ130" s="329" t="s">
        <v>73</v>
      </c>
      <c r="AK130" s="328">
        <v>0.97997000000000001</v>
      </c>
      <c r="AL130" s="327" t="s">
        <v>356</v>
      </c>
    </row>
    <row r="131" spans="1:38" ht="26.25" customHeight="1" x14ac:dyDescent="0.2">
      <c r="A131" s="115" t="s">
        <v>344</v>
      </c>
      <c r="B131" s="115" t="s">
        <v>361</v>
      </c>
      <c r="C131" s="115" t="s">
        <v>362</v>
      </c>
      <c r="D131" s="325"/>
      <c r="E131" s="328">
        <v>7.0788600000000002E-5</v>
      </c>
      <c r="F131" s="328">
        <v>2.75289E-5</v>
      </c>
      <c r="G131" s="328">
        <v>4.3259700000000002E-5</v>
      </c>
      <c r="H131" s="328" t="s">
        <v>72</v>
      </c>
      <c r="I131" s="328">
        <v>3.8894399999999998E-5</v>
      </c>
      <c r="J131" s="328">
        <v>5.87939E-5</v>
      </c>
      <c r="K131" s="328">
        <v>9.0452100000000001E-5</v>
      </c>
      <c r="L131" s="328">
        <v>2.0804E-6</v>
      </c>
      <c r="M131" s="328">
        <v>5.8990499999999997E-5</v>
      </c>
      <c r="N131" s="328">
        <v>1.415772E-3</v>
      </c>
      <c r="O131" s="328">
        <v>1.1798099999999999E-4</v>
      </c>
      <c r="P131" s="328">
        <v>2.1236580000000001E-3</v>
      </c>
      <c r="Q131" s="328">
        <v>3.9326999999999996E-6</v>
      </c>
      <c r="R131" s="328">
        <v>1.5730799999999999E-5</v>
      </c>
      <c r="S131" s="328">
        <v>2.3596199999999999E-4</v>
      </c>
      <c r="T131" s="328">
        <v>1.17981E-5</v>
      </c>
      <c r="U131" s="328" t="s">
        <v>72</v>
      </c>
      <c r="V131" s="328" t="s">
        <v>72</v>
      </c>
      <c r="W131" s="328">
        <v>1.5730799999999999E-3</v>
      </c>
      <c r="X131" s="328" t="s">
        <v>72</v>
      </c>
      <c r="Y131" s="328" t="s">
        <v>72</v>
      </c>
      <c r="Z131" s="328" t="s">
        <v>72</v>
      </c>
      <c r="AA131" s="328" t="s">
        <v>72</v>
      </c>
      <c r="AB131" s="328">
        <v>1.5730799999999999E-6</v>
      </c>
      <c r="AC131" s="328">
        <v>3.9326999999999996E-6</v>
      </c>
      <c r="AD131" s="328">
        <v>7.8653999999999995E-7</v>
      </c>
      <c r="AE131" s="301">
        <v>0</v>
      </c>
      <c r="AF131" s="329" t="s">
        <v>73</v>
      </c>
      <c r="AG131" s="329" t="s">
        <v>73</v>
      </c>
      <c r="AH131" s="329" t="s">
        <v>73</v>
      </c>
      <c r="AI131" s="329" t="s">
        <v>73</v>
      </c>
      <c r="AJ131" s="329" t="s">
        <v>73</v>
      </c>
      <c r="AK131" s="328">
        <v>3.9327000000000001E-2</v>
      </c>
      <c r="AL131" s="327" t="s">
        <v>356</v>
      </c>
    </row>
    <row r="132" spans="1:38" ht="26.25" customHeight="1" x14ac:dyDescent="0.2">
      <c r="A132" s="115" t="s">
        <v>344</v>
      </c>
      <c r="B132" s="115" t="s">
        <v>363</v>
      </c>
      <c r="C132" s="115" t="s">
        <v>364</v>
      </c>
      <c r="D132" s="325"/>
      <c r="E132" s="328" t="s">
        <v>67</v>
      </c>
      <c r="F132" s="328" t="s">
        <v>67</v>
      </c>
      <c r="G132" s="328" t="s">
        <v>67</v>
      </c>
      <c r="H132" s="328" t="s">
        <v>67</v>
      </c>
      <c r="I132" s="328" t="s">
        <v>67</v>
      </c>
      <c r="J132" s="328" t="s">
        <v>67</v>
      </c>
      <c r="K132" s="328" t="s">
        <v>67</v>
      </c>
      <c r="L132" s="328" t="s">
        <v>67</v>
      </c>
      <c r="M132" s="328" t="s">
        <v>67</v>
      </c>
      <c r="N132" s="328" t="s">
        <v>67</v>
      </c>
      <c r="O132" s="328" t="s">
        <v>67</v>
      </c>
      <c r="P132" s="328" t="s">
        <v>67</v>
      </c>
      <c r="Q132" s="328" t="s">
        <v>67</v>
      </c>
      <c r="R132" s="328" t="s">
        <v>67</v>
      </c>
      <c r="S132" s="328" t="s">
        <v>67</v>
      </c>
      <c r="T132" s="328" t="s">
        <v>67</v>
      </c>
      <c r="U132" s="328" t="s">
        <v>67</v>
      </c>
      <c r="V132" s="328" t="s">
        <v>67</v>
      </c>
      <c r="W132" s="328" t="s">
        <v>67</v>
      </c>
      <c r="X132" s="328" t="s">
        <v>67</v>
      </c>
      <c r="Y132" s="328" t="s">
        <v>67</v>
      </c>
      <c r="Z132" s="328" t="s">
        <v>67</v>
      </c>
      <c r="AA132" s="328" t="s">
        <v>67</v>
      </c>
      <c r="AB132" s="328" t="s">
        <v>67</v>
      </c>
      <c r="AC132" s="328" t="s">
        <v>67</v>
      </c>
      <c r="AD132" s="328" t="s">
        <v>67</v>
      </c>
      <c r="AE132" s="301"/>
      <c r="AF132" s="329" t="s">
        <v>67</v>
      </c>
      <c r="AG132" s="329" t="s">
        <v>67</v>
      </c>
      <c r="AH132" s="329" t="s">
        <v>67</v>
      </c>
      <c r="AI132" s="329" t="s">
        <v>67</v>
      </c>
      <c r="AJ132" s="329" t="s">
        <v>67</v>
      </c>
      <c r="AK132" s="328" t="s">
        <v>67</v>
      </c>
      <c r="AL132" s="327" t="s">
        <v>365</v>
      </c>
    </row>
    <row r="133" spans="1:38" ht="26.25" customHeight="1" x14ac:dyDescent="0.2">
      <c r="A133" s="115" t="s">
        <v>344</v>
      </c>
      <c r="B133" s="115" t="s">
        <v>366</v>
      </c>
      <c r="C133" s="115" t="s">
        <v>367</v>
      </c>
      <c r="D133" s="325"/>
      <c r="E133" s="328">
        <v>1.7609599999999999E-4</v>
      </c>
      <c r="F133" s="328">
        <v>2.7748500000000002E-6</v>
      </c>
      <c r="G133" s="328">
        <v>2.4119899999999999E-5</v>
      </c>
      <c r="H133" s="328" t="s">
        <v>73</v>
      </c>
      <c r="I133" s="328">
        <v>7.4067200000000003E-6</v>
      </c>
      <c r="J133" s="328">
        <v>7.4067200000000003E-6</v>
      </c>
      <c r="K133" s="328">
        <v>8.2306299999999992E-6</v>
      </c>
      <c r="L133" s="328" t="s">
        <v>72</v>
      </c>
      <c r="M133" s="328">
        <v>2.9882999999999998E-5</v>
      </c>
      <c r="N133" s="328">
        <v>6.4099000000000002E-6</v>
      </c>
      <c r="O133" s="328">
        <v>1.0736500000000001E-6</v>
      </c>
      <c r="P133" s="328">
        <v>3.1804100000000003E-4</v>
      </c>
      <c r="Q133" s="328">
        <v>2.9050499999999998E-6</v>
      </c>
      <c r="R133" s="328">
        <v>2.8943800000000001E-6</v>
      </c>
      <c r="S133" s="328">
        <v>2.6531800000000002E-6</v>
      </c>
      <c r="T133" s="328">
        <v>3.69909E-6</v>
      </c>
      <c r="U133" s="328">
        <v>4.2220399999999998E-6</v>
      </c>
      <c r="V133" s="328">
        <v>3.4177600000000003E-5</v>
      </c>
      <c r="W133" s="328">
        <v>5.76315E-6</v>
      </c>
      <c r="X133" s="328">
        <v>2.8175400000000002E-9</v>
      </c>
      <c r="Y133" s="328">
        <v>1.5389699999999999E-9</v>
      </c>
      <c r="Z133" s="328">
        <v>1.37462E-9</v>
      </c>
      <c r="AA133" s="328">
        <v>1.49202E-9</v>
      </c>
      <c r="AB133" s="328">
        <v>7.2231500000000002E-9</v>
      </c>
      <c r="AC133" s="328">
        <v>3.2017500000000003E-5</v>
      </c>
      <c r="AD133" s="328">
        <v>8.7514499999999997E-5</v>
      </c>
      <c r="AE133" s="301"/>
      <c r="AF133" s="329" t="s">
        <v>73</v>
      </c>
      <c r="AG133" s="329" t="s">
        <v>73</v>
      </c>
      <c r="AH133" s="329" t="s">
        <v>73</v>
      </c>
      <c r="AI133" s="329" t="s">
        <v>73</v>
      </c>
      <c r="AJ133" s="329" t="s">
        <v>73</v>
      </c>
      <c r="AK133" s="329">
        <v>1423</v>
      </c>
      <c r="AL133" s="327" t="s">
        <v>368</v>
      </c>
    </row>
    <row r="134" spans="1:38" ht="26.25" customHeight="1" x14ac:dyDescent="0.2">
      <c r="A134" s="115" t="s">
        <v>344</v>
      </c>
      <c r="B134" s="115" t="s">
        <v>369</v>
      </c>
      <c r="C134" s="115" t="s">
        <v>370</v>
      </c>
      <c r="D134" s="325"/>
      <c r="E134" s="328" t="s">
        <v>67</v>
      </c>
      <c r="F134" s="328" t="s">
        <v>67</v>
      </c>
      <c r="G134" s="328" t="s">
        <v>67</v>
      </c>
      <c r="H134" s="328" t="s">
        <v>67</v>
      </c>
      <c r="I134" s="328" t="s">
        <v>67</v>
      </c>
      <c r="J134" s="328" t="s">
        <v>67</v>
      </c>
      <c r="K134" s="328" t="s">
        <v>67</v>
      </c>
      <c r="L134" s="328" t="s">
        <v>67</v>
      </c>
      <c r="M134" s="328" t="s">
        <v>67</v>
      </c>
      <c r="N134" s="328" t="s">
        <v>67</v>
      </c>
      <c r="O134" s="328" t="s">
        <v>67</v>
      </c>
      <c r="P134" s="328" t="s">
        <v>67</v>
      </c>
      <c r="Q134" s="328" t="s">
        <v>67</v>
      </c>
      <c r="R134" s="328" t="s">
        <v>67</v>
      </c>
      <c r="S134" s="328" t="s">
        <v>67</v>
      </c>
      <c r="T134" s="328" t="s">
        <v>67</v>
      </c>
      <c r="U134" s="328" t="s">
        <v>67</v>
      </c>
      <c r="V134" s="328" t="s">
        <v>67</v>
      </c>
      <c r="W134" s="328" t="s">
        <v>67</v>
      </c>
      <c r="X134" s="328" t="s">
        <v>67</v>
      </c>
      <c r="Y134" s="328" t="s">
        <v>67</v>
      </c>
      <c r="Z134" s="328" t="s">
        <v>67</v>
      </c>
      <c r="AA134" s="328" t="s">
        <v>67</v>
      </c>
      <c r="AB134" s="328" t="s">
        <v>67</v>
      </c>
      <c r="AC134" s="328" t="s">
        <v>67</v>
      </c>
      <c r="AD134" s="328" t="s">
        <v>67</v>
      </c>
      <c r="AE134" s="301"/>
      <c r="AF134" s="329" t="s">
        <v>67</v>
      </c>
      <c r="AG134" s="329" t="s">
        <v>67</v>
      </c>
      <c r="AH134" s="329" t="s">
        <v>67</v>
      </c>
      <c r="AI134" s="329" t="s">
        <v>67</v>
      </c>
      <c r="AJ134" s="329" t="s">
        <v>67</v>
      </c>
      <c r="AK134" s="328" t="s">
        <v>67</v>
      </c>
      <c r="AL134" s="327" t="s">
        <v>63</v>
      </c>
    </row>
    <row r="135" spans="1:38" ht="26.25" customHeight="1" x14ac:dyDescent="0.25">
      <c r="A135" s="115" t="s">
        <v>344</v>
      </c>
      <c r="B135" s="115" t="s">
        <v>371</v>
      </c>
      <c r="C135" s="115" t="s">
        <v>372</v>
      </c>
      <c r="D135" s="325">
        <v>0</v>
      </c>
      <c r="E135" s="282">
        <v>0.17525399999999999</v>
      </c>
      <c r="F135" s="282">
        <v>6.7787E-2</v>
      </c>
      <c r="G135" s="282">
        <v>6.0619999999999997E-3</v>
      </c>
      <c r="H135" s="283" t="s">
        <v>72</v>
      </c>
      <c r="I135" s="282">
        <v>0.23091600000000001</v>
      </c>
      <c r="J135" s="282">
        <v>0.248552</v>
      </c>
      <c r="K135" s="282">
        <v>0.25571700000000003</v>
      </c>
      <c r="L135" s="282">
        <v>9.6985000000000002E-2</v>
      </c>
      <c r="M135" s="282">
        <v>3.0768650000000002</v>
      </c>
      <c r="N135" s="282">
        <v>2.7005000000000001E-2</v>
      </c>
      <c r="O135" s="282">
        <v>5.5110000000000003E-3</v>
      </c>
      <c r="P135" s="283" t="s">
        <v>72</v>
      </c>
      <c r="Q135" s="282">
        <v>2.2596000000000002E-2</v>
      </c>
      <c r="R135" s="282">
        <v>5.5099999999999995E-4</v>
      </c>
      <c r="S135" s="282">
        <v>1.1022000000000001E-2</v>
      </c>
      <c r="T135" s="283" t="s">
        <v>72</v>
      </c>
      <c r="U135" s="282">
        <v>3.8579999999999999E-3</v>
      </c>
      <c r="V135" s="282">
        <v>0.96610200000000002</v>
      </c>
      <c r="W135" s="282">
        <v>0.55111299999999996</v>
      </c>
      <c r="X135" s="282">
        <v>0.128409</v>
      </c>
      <c r="Y135" s="282">
        <v>0.25516499999999998</v>
      </c>
      <c r="Z135" s="282">
        <v>0.31303199999999998</v>
      </c>
      <c r="AA135" s="283" t="s">
        <v>72</v>
      </c>
      <c r="AB135" s="283" t="s">
        <v>72</v>
      </c>
      <c r="AC135" s="283" t="s">
        <v>72</v>
      </c>
      <c r="AD135" s="283" t="s">
        <v>72</v>
      </c>
      <c r="AE135" s="283">
        <v>0</v>
      </c>
      <c r="AF135" s="283" t="s">
        <v>73</v>
      </c>
      <c r="AG135" s="283" t="s">
        <v>73</v>
      </c>
      <c r="AH135" s="283" t="s">
        <v>73</v>
      </c>
      <c r="AI135" s="283" t="s">
        <v>73</v>
      </c>
      <c r="AJ135" s="283" t="s">
        <v>73</v>
      </c>
      <c r="AK135" s="283">
        <v>55.111330000000002</v>
      </c>
      <c r="AL135" s="306" t="s">
        <v>373</v>
      </c>
    </row>
    <row r="136" spans="1:38" ht="26.25" customHeight="1" x14ac:dyDescent="0.2">
      <c r="A136" s="115" t="s">
        <v>344</v>
      </c>
      <c r="B136" s="115" t="s">
        <v>374</v>
      </c>
      <c r="C136" s="115" t="s">
        <v>375</v>
      </c>
      <c r="D136" s="325"/>
      <c r="E136" s="328" t="s">
        <v>73</v>
      </c>
      <c r="F136" s="328">
        <v>2.6917740000000001E-3</v>
      </c>
      <c r="G136" s="328" t="s">
        <v>73</v>
      </c>
      <c r="H136" s="328">
        <v>0.39435303599999999</v>
      </c>
      <c r="I136" s="328" t="s">
        <v>73</v>
      </c>
      <c r="J136" s="328" t="s">
        <v>73</v>
      </c>
      <c r="K136" s="328" t="s">
        <v>73</v>
      </c>
      <c r="L136" s="328" t="s">
        <v>73</v>
      </c>
      <c r="M136" s="328" t="s">
        <v>73</v>
      </c>
      <c r="N136" s="328" t="s">
        <v>73</v>
      </c>
      <c r="O136" s="328" t="s">
        <v>73</v>
      </c>
      <c r="P136" s="328" t="s">
        <v>73</v>
      </c>
      <c r="Q136" s="328" t="s">
        <v>73</v>
      </c>
      <c r="R136" s="328" t="s">
        <v>73</v>
      </c>
      <c r="S136" s="328" t="s">
        <v>73</v>
      </c>
      <c r="T136" s="328" t="s">
        <v>73</v>
      </c>
      <c r="U136" s="328" t="s">
        <v>73</v>
      </c>
      <c r="V136" s="328" t="s">
        <v>73</v>
      </c>
      <c r="W136" s="328" t="s">
        <v>73</v>
      </c>
      <c r="X136" s="328" t="s">
        <v>73</v>
      </c>
      <c r="Y136" s="328" t="s">
        <v>73</v>
      </c>
      <c r="Z136" s="328" t="s">
        <v>73</v>
      </c>
      <c r="AA136" s="328" t="s">
        <v>73</v>
      </c>
      <c r="AB136" s="328" t="s">
        <v>73</v>
      </c>
      <c r="AC136" s="328" t="s">
        <v>73</v>
      </c>
      <c r="AD136" s="328" t="s">
        <v>73</v>
      </c>
      <c r="AE136" s="301">
        <v>0</v>
      </c>
      <c r="AF136" s="329" t="s">
        <v>73</v>
      </c>
      <c r="AG136" s="329" t="s">
        <v>73</v>
      </c>
      <c r="AH136" s="329" t="s">
        <v>73</v>
      </c>
      <c r="AI136" s="329" t="s">
        <v>73</v>
      </c>
      <c r="AJ136" s="329" t="s">
        <v>73</v>
      </c>
      <c r="AK136" s="328">
        <v>179.45160000000001</v>
      </c>
      <c r="AL136" s="327" t="s">
        <v>376</v>
      </c>
    </row>
    <row r="137" spans="1:38" ht="26.25" customHeight="1" x14ac:dyDescent="0.2">
      <c r="A137" s="115" t="s">
        <v>344</v>
      </c>
      <c r="B137" s="115" t="s">
        <v>377</v>
      </c>
      <c r="C137" s="115" t="s">
        <v>378</v>
      </c>
      <c r="D137" s="325" t="s">
        <v>379</v>
      </c>
      <c r="E137" s="328" t="s">
        <v>73</v>
      </c>
      <c r="F137" s="328" t="s">
        <v>71</v>
      </c>
      <c r="G137" s="328" t="s">
        <v>73</v>
      </c>
      <c r="H137" s="328" t="s">
        <v>73</v>
      </c>
      <c r="I137" s="328" t="s">
        <v>73</v>
      </c>
      <c r="J137" s="328" t="s">
        <v>73</v>
      </c>
      <c r="K137" s="328" t="s">
        <v>73</v>
      </c>
      <c r="L137" s="328" t="s">
        <v>73</v>
      </c>
      <c r="M137" s="328" t="s">
        <v>73</v>
      </c>
      <c r="N137" s="328" t="s">
        <v>73</v>
      </c>
      <c r="O137" s="328" t="s">
        <v>73</v>
      </c>
      <c r="P137" s="328" t="s">
        <v>73</v>
      </c>
      <c r="Q137" s="328" t="s">
        <v>73</v>
      </c>
      <c r="R137" s="328" t="s">
        <v>73</v>
      </c>
      <c r="S137" s="328" t="s">
        <v>73</v>
      </c>
      <c r="T137" s="328" t="s">
        <v>73</v>
      </c>
      <c r="U137" s="328" t="s">
        <v>73</v>
      </c>
      <c r="V137" s="328" t="s">
        <v>73</v>
      </c>
      <c r="W137" s="328" t="s">
        <v>73</v>
      </c>
      <c r="X137" s="328" t="s">
        <v>73</v>
      </c>
      <c r="Y137" s="328" t="s">
        <v>73</v>
      </c>
      <c r="Z137" s="328" t="s">
        <v>73</v>
      </c>
      <c r="AA137" s="328" t="s">
        <v>73</v>
      </c>
      <c r="AB137" s="328" t="s">
        <v>73</v>
      </c>
      <c r="AC137" s="328" t="s">
        <v>73</v>
      </c>
      <c r="AD137" s="328" t="s">
        <v>73</v>
      </c>
      <c r="AE137" s="301"/>
      <c r="AF137" s="329" t="s">
        <v>73</v>
      </c>
      <c r="AG137" s="329" t="s">
        <v>73</v>
      </c>
      <c r="AH137" s="329" t="s">
        <v>73</v>
      </c>
      <c r="AI137" s="329" t="s">
        <v>73</v>
      </c>
      <c r="AJ137" s="329" t="s">
        <v>73</v>
      </c>
      <c r="AK137" s="328" t="s">
        <v>71</v>
      </c>
      <c r="AL137" s="327" t="s">
        <v>380</v>
      </c>
    </row>
    <row r="138" spans="1:38" ht="26.25" customHeight="1" x14ac:dyDescent="0.2">
      <c r="A138" s="115" t="s">
        <v>344</v>
      </c>
      <c r="B138" s="115" t="s">
        <v>381</v>
      </c>
      <c r="C138" s="115" t="s">
        <v>382</v>
      </c>
      <c r="D138" s="325" t="s">
        <v>379</v>
      </c>
      <c r="E138" s="328" t="s">
        <v>73</v>
      </c>
      <c r="F138" s="328" t="s">
        <v>73</v>
      </c>
      <c r="G138" s="328" t="s">
        <v>73</v>
      </c>
      <c r="H138" s="328" t="s">
        <v>71</v>
      </c>
      <c r="I138" s="328" t="s">
        <v>73</v>
      </c>
      <c r="J138" s="328" t="s">
        <v>73</v>
      </c>
      <c r="K138" s="328" t="s">
        <v>73</v>
      </c>
      <c r="L138" s="328" t="s">
        <v>73</v>
      </c>
      <c r="M138" s="328" t="s">
        <v>73</v>
      </c>
      <c r="N138" s="328" t="s">
        <v>73</v>
      </c>
      <c r="O138" s="328" t="s">
        <v>73</v>
      </c>
      <c r="P138" s="328" t="s">
        <v>73</v>
      </c>
      <c r="Q138" s="328" t="s">
        <v>73</v>
      </c>
      <c r="R138" s="328" t="s">
        <v>73</v>
      </c>
      <c r="S138" s="328" t="s">
        <v>73</v>
      </c>
      <c r="T138" s="328" t="s">
        <v>73</v>
      </c>
      <c r="U138" s="328" t="s">
        <v>73</v>
      </c>
      <c r="V138" s="328" t="s">
        <v>73</v>
      </c>
      <c r="W138" s="328" t="s">
        <v>73</v>
      </c>
      <c r="X138" s="328" t="s">
        <v>73</v>
      </c>
      <c r="Y138" s="328" t="s">
        <v>73</v>
      </c>
      <c r="Z138" s="328" t="s">
        <v>73</v>
      </c>
      <c r="AA138" s="328" t="s">
        <v>73</v>
      </c>
      <c r="AB138" s="328" t="s">
        <v>73</v>
      </c>
      <c r="AC138" s="328" t="s">
        <v>73</v>
      </c>
      <c r="AD138" s="328" t="s">
        <v>73</v>
      </c>
      <c r="AE138" s="301">
        <v>0</v>
      </c>
      <c r="AF138" s="329" t="s">
        <v>73</v>
      </c>
      <c r="AG138" s="329" t="s">
        <v>73</v>
      </c>
      <c r="AH138" s="329" t="s">
        <v>73</v>
      </c>
      <c r="AI138" s="329" t="s">
        <v>73</v>
      </c>
      <c r="AJ138" s="329" t="s">
        <v>73</v>
      </c>
      <c r="AK138" s="328">
        <v>246.47064750000001</v>
      </c>
      <c r="AL138" s="327" t="s">
        <v>383</v>
      </c>
    </row>
    <row r="139" spans="1:38" ht="26.25" customHeight="1" x14ac:dyDescent="0.2">
      <c r="A139" s="115" t="s">
        <v>344</v>
      </c>
      <c r="B139" s="115" t="s">
        <v>384</v>
      </c>
      <c r="C139" s="115" t="s">
        <v>385</v>
      </c>
      <c r="D139" s="325"/>
      <c r="E139" s="286" t="s">
        <v>72</v>
      </c>
      <c r="F139" s="286" t="s">
        <v>72</v>
      </c>
      <c r="G139" s="286" t="s">
        <v>72</v>
      </c>
      <c r="H139" s="286" t="s">
        <v>72</v>
      </c>
      <c r="I139" s="286">
        <v>0.40976800000000002</v>
      </c>
      <c r="J139" s="286">
        <v>0.40976800000000002</v>
      </c>
      <c r="K139" s="286">
        <v>0.40976800000000002</v>
      </c>
      <c r="L139" s="286" t="s">
        <v>72</v>
      </c>
      <c r="M139" s="286" t="s">
        <v>72</v>
      </c>
      <c r="N139" s="286">
        <v>1.433E-3</v>
      </c>
      <c r="O139" s="286">
        <v>2.8960000000000001E-3</v>
      </c>
      <c r="P139" s="286">
        <v>2.8960000000000001E-3</v>
      </c>
      <c r="Q139" s="286">
        <v>4.5970000000000004E-3</v>
      </c>
      <c r="R139" s="286">
        <v>4.3909999999999999E-3</v>
      </c>
      <c r="S139" s="286">
        <v>1.0184E-2</v>
      </c>
      <c r="T139" s="286" t="s">
        <v>72</v>
      </c>
      <c r="U139" s="286" t="s">
        <v>72</v>
      </c>
      <c r="V139" s="286" t="s">
        <v>72</v>
      </c>
      <c r="W139" s="286">
        <v>4.1367459999999996</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5349</v>
      </c>
      <c r="AL139" s="292" t="s">
        <v>386</v>
      </c>
    </row>
    <row r="140" spans="1:38" ht="26.25" customHeight="1" x14ac:dyDescent="0.25">
      <c r="A140" s="115" t="s">
        <v>387</v>
      </c>
      <c r="B140" s="115" t="s">
        <v>388</v>
      </c>
      <c r="C140" s="115" t="s">
        <v>389</v>
      </c>
      <c r="D140" s="332"/>
      <c r="E140" s="303" t="s">
        <v>72</v>
      </c>
      <c r="F140" s="303" t="s">
        <v>72</v>
      </c>
      <c r="G140" s="303" t="s">
        <v>73</v>
      </c>
      <c r="H140" s="348">
        <v>0.60940700000000003</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48">
        <v>1340.5219999999999</v>
      </c>
      <c r="AL140" s="304" t="s">
        <v>390</v>
      </c>
    </row>
    <row r="141" spans="1:38" ht="37.5" customHeight="1" x14ac:dyDescent="0.2">
      <c r="A141" s="33"/>
      <c r="B141" s="38" t="s">
        <v>391</v>
      </c>
      <c r="C141" s="35" t="s">
        <v>392</v>
      </c>
      <c r="D141" s="33" t="s">
        <v>393</v>
      </c>
      <c r="E141" s="152">
        <f t="shared" ref="E141:AD141" si="0">SUM(E14:E140)</f>
        <v>56.106080702105714</v>
      </c>
      <c r="F141" s="152">
        <f t="shared" si="0"/>
        <v>55.662815954385756</v>
      </c>
      <c r="G141" s="152">
        <f t="shared" si="0"/>
        <v>16.57438209304647</v>
      </c>
      <c r="H141" s="152">
        <f t="shared" si="0"/>
        <v>36.144221515086052</v>
      </c>
      <c r="I141" s="152">
        <f t="shared" si="0"/>
        <v>15.775689284048346</v>
      </c>
      <c r="J141" s="152">
        <f t="shared" si="0"/>
        <v>24.818997435451337</v>
      </c>
      <c r="K141" s="152">
        <f t="shared" si="0"/>
        <v>37.333168599428383</v>
      </c>
      <c r="L141" s="152">
        <f t="shared" si="0"/>
        <v>2.5040885426996913</v>
      </c>
      <c r="M141" s="152">
        <f t="shared" si="0"/>
        <v>145.64132679893939</v>
      </c>
      <c r="N141" s="152">
        <f t="shared" si="0"/>
        <v>3.1512209073242046</v>
      </c>
      <c r="O141" s="152">
        <f t="shared" si="0"/>
        <v>0.17657602547460088</v>
      </c>
      <c r="P141" s="152">
        <f t="shared" si="0"/>
        <v>0.12571602503836096</v>
      </c>
      <c r="Q141" s="152">
        <f t="shared" si="0"/>
        <v>0.156096321082489</v>
      </c>
      <c r="R141" s="152">
        <f t="shared" si="0"/>
        <v>1.4166971284826626</v>
      </c>
      <c r="S141" s="152">
        <f t="shared" si="0"/>
        <v>4.5653294429894737</v>
      </c>
      <c r="T141" s="152">
        <f t="shared" si="0"/>
        <v>4.3857354368004602</v>
      </c>
      <c r="U141" s="152">
        <f t="shared" si="0"/>
        <v>0.27995685471893261</v>
      </c>
      <c r="V141" s="152">
        <f t="shared" si="0"/>
        <v>26.856528684653266</v>
      </c>
      <c r="W141" s="152">
        <f t="shared" si="0"/>
        <v>21.369092669550003</v>
      </c>
      <c r="X141" s="152">
        <f t="shared" si="0"/>
        <v>3.6133251282427543</v>
      </c>
      <c r="Y141" s="152">
        <f t="shared" si="0"/>
        <v>3.9384775072118581</v>
      </c>
      <c r="Z141" s="152">
        <f t="shared" si="0"/>
        <v>1.74287517587062</v>
      </c>
      <c r="AA141" s="152">
        <f t="shared" si="0"/>
        <v>1.8793789425618201</v>
      </c>
      <c r="AB141" s="152">
        <f t="shared" si="0"/>
        <v>10.47588682585754</v>
      </c>
      <c r="AC141" s="152">
        <f t="shared" si="0"/>
        <v>0.28882468418115725</v>
      </c>
      <c r="AD141" s="152">
        <f t="shared" si="0"/>
        <v>1.0180519271090995</v>
      </c>
      <c r="AE141" s="37"/>
      <c r="AF141" s="194"/>
      <c r="AG141" s="194"/>
      <c r="AH141" s="194"/>
      <c r="AI141" s="194"/>
      <c r="AJ141" s="194"/>
      <c r="AK141" s="194"/>
      <c r="AL141" s="38"/>
    </row>
    <row r="142" spans="1:38" ht="15" customHeight="1" x14ac:dyDescent="0.25">
      <c r="A142" s="39"/>
      <c r="B142" s="40"/>
      <c r="C142" s="41"/>
      <c r="D142" s="42"/>
      <c r="E142" s="113"/>
      <c r="F142" s="113"/>
      <c r="G142" s="113"/>
      <c r="H142" s="113"/>
      <c r="I142" s="113"/>
      <c r="J142" s="113"/>
      <c r="K142" s="113"/>
      <c r="L142" s="113"/>
      <c r="M142" s="113"/>
      <c r="N142" s="113"/>
      <c r="O142" s="153"/>
      <c r="P142" s="153"/>
      <c r="Q142" s="153"/>
      <c r="R142" s="153"/>
      <c r="S142" s="153"/>
      <c r="T142" s="153"/>
      <c r="U142" s="153"/>
      <c r="V142" s="153"/>
      <c r="W142" s="153"/>
      <c r="X142" s="153"/>
      <c r="Y142" s="153"/>
      <c r="Z142" s="153"/>
      <c r="AA142" s="153"/>
      <c r="AB142" s="153"/>
      <c r="AC142" s="153"/>
      <c r="AD142" s="153"/>
      <c r="AE142" s="44"/>
      <c r="AF142" s="195"/>
      <c r="AG142" s="195"/>
      <c r="AH142" s="195"/>
      <c r="AI142" s="195"/>
      <c r="AJ142" s="195"/>
      <c r="AK142" s="195"/>
      <c r="AL142" s="40"/>
    </row>
    <row r="143" spans="1:38" ht="26.25" customHeight="1" x14ac:dyDescent="0.2">
      <c r="A143" s="46"/>
      <c r="B143" s="47" t="s">
        <v>394</v>
      </c>
      <c r="C143" s="48" t="s">
        <v>395</v>
      </c>
      <c r="D143" s="49" t="s">
        <v>396</v>
      </c>
      <c r="E143" s="154"/>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51"/>
      <c r="AF143" s="196"/>
      <c r="AG143" s="196"/>
      <c r="AH143" s="196"/>
      <c r="AI143" s="196"/>
      <c r="AJ143" s="196"/>
      <c r="AK143" s="196"/>
      <c r="AL143" s="47" t="s">
        <v>63</v>
      </c>
    </row>
    <row r="144" spans="1:38" ht="26.25" customHeight="1" x14ac:dyDescent="0.2">
      <c r="A144" s="46"/>
      <c r="B144" s="47" t="s">
        <v>397</v>
      </c>
      <c r="C144" s="48" t="s">
        <v>398</v>
      </c>
      <c r="D144" s="49" t="s">
        <v>396</v>
      </c>
      <c r="E144" s="154"/>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51"/>
      <c r="AF144" s="196"/>
      <c r="AG144" s="196"/>
      <c r="AH144" s="196"/>
      <c r="AI144" s="196"/>
      <c r="AJ144" s="196"/>
      <c r="AK144" s="196"/>
      <c r="AL144" s="47" t="s">
        <v>63</v>
      </c>
    </row>
    <row r="145" spans="1:38" ht="26.25" customHeight="1" x14ac:dyDescent="0.2">
      <c r="A145" s="46"/>
      <c r="B145" s="47" t="s">
        <v>399</v>
      </c>
      <c r="C145" s="48" t="s">
        <v>400</v>
      </c>
      <c r="D145" s="49" t="s">
        <v>396</v>
      </c>
      <c r="E145" s="154"/>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51"/>
      <c r="AF145" s="196"/>
      <c r="AG145" s="196"/>
      <c r="AH145" s="196"/>
      <c r="AI145" s="196"/>
      <c r="AJ145" s="196"/>
      <c r="AK145" s="196"/>
      <c r="AL145" s="47" t="s">
        <v>63</v>
      </c>
    </row>
    <row r="146" spans="1:38" ht="26.25" customHeight="1" x14ac:dyDescent="0.2">
      <c r="A146" s="46"/>
      <c r="B146" s="47" t="s">
        <v>401</v>
      </c>
      <c r="C146" s="48" t="s">
        <v>402</v>
      </c>
      <c r="D146" s="49" t="s">
        <v>396</v>
      </c>
      <c r="E146" s="154"/>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51"/>
      <c r="AF146" s="196"/>
      <c r="AG146" s="196"/>
      <c r="AH146" s="196"/>
      <c r="AI146" s="196"/>
      <c r="AJ146" s="196"/>
      <c r="AK146" s="196"/>
      <c r="AL146" s="47" t="s">
        <v>63</v>
      </c>
    </row>
    <row r="147" spans="1:38" ht="26.25" customHeight="1" x14ac:dyDescent="0.2">
      <c r="A147" s="46"/>
      <c r="B147" s="47" t="s">
        <v>403</v>
      </c>
      <c r="C147" s="48" t="s">
        <v>404</v>
      </c>
      <c r="D147" s="49" t="s">
        <v>396</v>
      </c>
      <c r="E147" s="154"/>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51"/>
      <c r="AF147" s="196"/>
      <c r="AG147" s="196"/>
      <c r="AH147" s="196"/>
      <c r="AI147" s="196"/>
      <c r="AJ147" s="196"/>
      <c r="AK147" s="196"/>
      <c r="AL147" s="47" t="s">
        <v>63</v>
      </c>
    </row>
    <row r="148" spans="1:38" ht="26.25" customHeight="1" x14ac:dyDescent="0.2">
      <c r="A148" s="46"/>
      <c r="B148" s="47" t="s">
        <v>405</v>
      </c>
      <c r="C148" s="48" t="s">
        <v>406</v>
      </c>
      <c r="D148" s="49" t="s">
        <v>396</v>
      </c>
      <c r="E148" s="154"/>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51"/>
      <c r="AF148" s="196"/>
      <c r="AG148" s="196"/>
      <c r="AH148" s="196"/>
      <c r="AI148" s="196"/>
      <c r="AJ148" s="196"/>
      <c r="AK148" s="196"/>
      <c r="AL148" s="47" t="s">
        <v>112</v>
      </c>
    </row>
    <row r="149" spans="1:38" ht="26.25" customHeight="1" x14ac:dyDescent="0.2">
      <c r="A149" s="46"/>
      <c r="B149" s="47" t="s">
        <v>407</v>
      </c>
      <c r="C149" s="48" t="s">
        <v>408</v>
      </c>
      <c r="D149" s="49" t="s">
        <v>396</v>
      </c>
      <c r="E149" s="154"/>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51"/>
      <c r="AF149" s="196"/>
      <c r="AG149" s="196"/>
      <c r="AH149" s="196"/>
      <c r="AI149" s="196"/>
      <c r="AJ149" s="196"/>
      <c r="AK149" s="196"/>
      <c r="AL149" s="47" t="s">
        <v>112</v>
      </c>
    </row>
    <row r="150" spans="1:38" ht="15" customHeight="1" x14ac:dyDescent="0.25">
      <c r="A150" s="52"/>
      <c r="B150" s="53"/>
      <c r="C150" s="53"/>
      <c r="D150" s="42"/>
      <c r="E150" s="113"/>
      <c r="F150" s="113"/>
      <c r="G150" s="113"/>
      <c r="H150" s="113"/>
      <c r="I150" s="113"/>
      <c r="J150" s="113"/>
      <c r="K150" s="113"/>
      <c r="L150" s="113"/>
      <c r="M150" s="113"/>
      <c r="N150" s="113"/>
      <c r="O150" s="155"/>
      <c r="P150" s="155"/>
      <c r="Q150" s="155"/>
      <c r="R150" s="155"/>
      <c r="S150" s="155"/>
      <c r="T150" s="155"/>
      <c r="U150" s="155"/>
      <c r="V150" s="155"/>
      <c r="W150" s="155"/>
      <c r="X150" s="155"/>
      <c r="Y150" s="155"/>
      <c r="Z150" s="155"/>
      <c r="AA150" s="155"/>
      <c r="AB150" s="155"/>
      <c r="AC150" s="155"/>
      <c r="AD150" s="155"/>
      <c r="AE150" s="54"/>
      <c r="AF150" s="197"/>
      <c r="AG150" s="197"/>
      <c r="AH150" s="197"/>
      <c r="AI150" s="197"/>
      <c r="AJ150" s="197"/>
      <c r="AK150" s="197"/>
      <c r="AL150" s="55"/>
    </row>
    <row r="151" spans="1:38" ht="26.25" customHeight="1" x14ac:dyDescent="0.2">
      <c r="A151" s="56"/>
      <c r="B151" s="57" t="s">
        <v>409</v>
      </c>
      <c r="C151" s="58" t="s">
        <v>410</v>
      </c>
      <c r="D151" s="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c r="AA151" s="156"/>
      <c r="AB151" s="156"/>
      <c r="AC151" s="156"/>
      <c r="AD151" s="156"/>
      <c r="AE151" s="60"/>
      <c r="AF151" s="198"/>
      <c r="AG151" s="198"/>
      <c r="AH151" s="198"/>
      <c r="AI151" s="198"/>
      <c r="AJ151" s="198"/>
      <c r="AK151" s="198"/>
      <c r="AL151" s="57"/>
    </row>
    <row r="152" spans="1:38" ht="37.5" customHeight="1" x14ac:dyDescent="0.2">
      <c r="A152" s="61"/>
      <c r="B152" s="65" t="s">
        <v>411</v>
      </c>
      <c r="C152" s="63" t="s">
        <v>412</v>
      </c>
      <c r="D152" s="61" t="s">
        <v>413</v>
      </c>
      <c r="E152" s="157">
        <f t="shared" ref="E152:AD152" si="1">E141 + E151 + IF(AND(OR($B$4="AT",$B$4="BE",$B$4="CH",$B$4="GB",$B$4="IE",$B$4="LT",$B$4="LU",$B$4="NL"),SUM(E143:E149)&gt;0),SUM(E143:E149)-SUM(E27:E33),0)</f>
        <v>56.106080702105714</v>
      </c>
      <c r="F152" s="157">
        <f t="shared" si="1"/>
        <v>55.662815954385756</v>
      </c>
      <c r="G152" s="157">
        <f t="shared" si="1"/>
        <v>16.57438209304647</v>
      </c>
      <c r="H152" s="157">
        <f t="shared" si="1"/>
        <v>36.144221515086052</v>
      </c>
      <c r="I152" s="157">
        <f t="shared" si="1"/>
        <v>15.775689284048346</v>
      </c>
      <c r="J152" s="157">
        <f t="shared" si="1"/>
        <v>24.818997435451337</v>
      </c>
      <c r="K152" s="157">
        <f t="shared" si="1"/>
        <v>37.333168599428383</v>
      </c>
      <c r="L152" s="157">
        <f t="shared" si="1"/>
        <v>2.5040885426996913</v>
      </c>
      <c r="M152" s="157">
        <f t="shared" si="1"/>
        <v>145.64132679893939</v>
      </c>
      <c r="N152" s="157">
        <f t="shared" si="1"/>
        <v>3.1512209073242046</v>
      </c>
      <c r="O152" s="157">
        <f t="shared" si="1"/>
        <v>0.17657602547460088</v>
      </c>
      <c r="P152" s="157">
        <f t="shared" si="1"/>
        <v>0.12571602503836096</v>
      </c>
      <c r="Q152" s="157">
        <f t="shared" si="1"/>
        <v>0.156096321082489</v>
      </c>
      <c r="R152" s="157">
        <f t="shared" si="1"/>
        <v>1.4166971284826626</v>
      </c>
      <c r="S152" s="157">
        <f t="shared" si="1"/>
        <v>4.5653294429894737</v>
      </c>
      <c r="T152" s="157">
        <f t="shared" si="1"/>
        <v>4.3857354368004602</v>
      </c>
      <c r="U152" s="157">
        <f t="shared" si="1"/>
        <v>0.27995685471893261</v>
      </c>
      <c r="V152" s="157">
        <f t="shared" si="1"/>
        <v>26.856528684653266</v>
      </c>
      <c r="W152" s="157">
        <f t="shared" si="1"/>
        <v>21.369092669550003</v>
      </c>
      <c r="X152" s="157">
        <f t="shared" si="1"/>
        <v>3.6133251282427543</v>
      </c>
      <c r="Y152" s="157">
        <f t="shared" si="1"/>
        <v>3.9384775072118581</v>
      </c>
      <c r="Z152" s="157">
        <f t="shared" si="1"/>
        <v>1.74287517587062</v>
      </c>
      <c r="AA152" s="157">
        <f t="shared" si="1"/>
        <v>1.8793789425618201</v>
      </c>
      <c r="AB152" s="157">
        <f t="shared" si="1"/>
        <v>10.47588682585754</v>
      </c>
      <c r="AC152" s="157">
        <f t="shared" si="1"/>
        <v>0.28882468418115725</v>
      </c>
      <c r="AD152" s="157">
        <f t="shared" si="1"/>
        <v>1.0180519271090995</v>
      </c>
      <c r="AE152" s="51"/>
      <c r="AF152" s="199"/>
      <c r="AG152" s="199"/>
      <c r="AH152" s="199"/>
      <c r="AI152" s="199"/>
      <c r="AJ152" s="199"/>
      <c r="AK152" s="199"/>
      <c r="AL152" s="65"/>
    </row>
    <row r="153" spans="1:38" ht="26.25" customHeight="1" x14ac:dyDescent="0.2">
      <c r="A153" s="56"/>
      <c r="B153" s="57" t="s">
        <v>414</v>
      </c>
      <c r="C153" s="58" t="s">
        <v>415</v>
      </c>
      <c r="D153" s="56" t="s">
        <v>416</v>
      </c>
      <c r="E153" s="156"/>
      <c r="F153" s="156"/>
      <c r="G153" s="156"/>
      <c r="H153" s="156"/>
      <c r="I153" s="156"/>
      <c r="J153" s="156"/>
      <c r="K153" s="156"/>
      <c r="L153" s="156"/>
      <c r="M153" s="156"/>
      <c r="N153" s="156"/>
      <c r="O153" s="156"/>
      <c r="P153" s="156"/>
      <c r="Q153" s="156"/>
      <c r="R153" s="156"/>
      <c r="S153" s="156"/>
      <c r="T153" s="156"/>
      <c r="U153" s="156"/>
      <c r="V153" s="156"/>
      <c r="W153" s="156"/>
      <c r="X153" s="156"/>
      <c r="Y153" s="156"/>
      <c r="Z153" s="156"/>
      <c r="AA153" s="156"/>
      <c r="AB153" s="156"/>
      <c r="AC153" s="156"/>
      <c r="AD153" s="156"/>
      <c r="AE153" s="60"/>
      <c r="AF153" s="198"/>
      <c r="AG153" s="198"/>
      <c r="AH153" s="198"/>
      <c r="AI153" s="198"/>
      <c r="AJ153" s="198"/>
      <c r="AK153" s="198"/>
      <c r="AL153" s="57"/>
    </row>
    <row r="154" spans="1:38" ht="37.5" customHeight="1" x14ac:dyDescent="0.2">
      <c r="A154" s="61"/>
      <c r="B154" s="65" t="s">
        <v>417</v>
      </c>
      <c r="C154" s="63" t="s">
        <v>418</v>
      </c>
      <c r="D154" s="61" t="s">
        <v>419</v>
      </c>
      <c r="E154" s="157">
        <f>E141 + E153 - IF(OR($B$6=2005,$B$6&gt;=2020),SUM(E99:E122),0) + IF(AND(OR($B$4="AT",$B$4="BE",$B$4="CH",$B$4="GB",$B$4="IE",$B$4="LT",$B$4="LU",$B$4="NL"),SUM(E143:E149)&gt;0),SUM(E143:E149)-SUM(E27:E33),0)</f>
        <v>56.106080702105714</v>
      </c>
      <c r="F154" s="157">
        <f>F141 + F153 - IF(OR($B$6=2005,$B$6&gt;=2020),SUM(F99:F122),0) + IF(AND(OR($B$4="AT",$B$4="BE",$B$4="CH",$B$4="GB",$B$4="IE",$B$4="LT",$B$4="LU",$B$4="NL"),SUM(F143:F149)&gt;0),SUM(F143:F149)-SUM(F27:F33),0)</f>
        <v>55.662815954385756</v>
      </c>
      <c r="G154" s="157">
        <f t="shared" ref="G154:AD154" si="2">G141 + G153 + IF(AND(OR($B$4="AT",$B$4="BE",$B$4="CH",$B$4="GB",$B$4="IE",$B$4="LT",$B$4="LU",$B$4="NL"),SUM(G143:G149)&gt;0),SUM(G143:G149)-SUM(G27:G33),0)</f>
        <v>16.57438209304647</v>
      </c>
      <c r="H154" s="157">
        <f t="shared" si="2"/>
        <v>36.144221515086052</v>
      </c>
      <c r="I154" s="157">
        <f t="shared" si="2"/>
        <v>15.775689284048346</v>
      </c>
      <c r="J154" s="157">
        <f t="shared" si="2"/>
        <v>24.818997435451337</v>
      </c>
      <c r="K154" s="157">
        <f t="shared" si="2"/>
        <v>37.333168599428383</v>
      </c>
      <c r="L154" s="157">
        <f t="shared" si="2"/>
        <v>2.5040885426996913</v>
      </c>
      <c r="M154" s="157">
        <f t="shared" si="2"/>
        <v>145.64132679893939</v>
      </c>
      <c r="N154" s="157">
        <f t="shared" si="2"/>
        <v>3.1512209073242046</v>
      </c>
      <c r="O154" s="157">
        <f t="shared" si="2"/>
        <v>0.17657602547460088</v>
      </c>
      <c r="P154" s="157">
        <f t="shared" si="2"/>
        <v>0.12571602503836096</v>
      </c>
      <c r="Q154" s="157">
        <f t="shared" si="2"/>
        <v>0.156096321082489</v>
      </c>
      <c r="R154" s="157">
        <f t="shared" si="2"/>
        <v>1.4166971284826626</v>
      </c>
      <c r="S154" s="157">
        <f t="shared" si="2"/>
        <v>4.5653294429894737</v>
      </c>
      <c r="T154" s="157">
        <f t="shared" si="2"/>
        <v>4.3857354368004602</v>
      </c>
      <c r="U154" s="157">
        <f t="shared" si="2"/>
        <v>0.27995685471893261</v>
      </c>
      <c r="V154" s="157">
        <f t="shared" si="2"/>
        <v>26.856528684653266</v>
      </c>
      <c r="W154" s="157">
        <f t="shared" si="2"/>
        <v>21.369092669550003</v>
      </c>
      <c r="X154" s="157">
        <f t="shared" si="2"/>
        <v>3.6133251282427543</v>
      </c>
      <c r="Y154" s="157">
        <f t="shared" si="2"/>
        <v>3.9384775072118581</v>
      </c>
      <c r="Z154" s="157">
        <f t="shared" si="2"/>
        <v>1.74287517587062</v>
      </c>
      <c r="AA154" s="157">
        <f t="shared" si="2"/>
        <v>1.8793789425618201</v>
      </c>
      <c r="AB154" s="157">
        <f t="shared" si="2"/>
        <v>10.47588682585754</v>
      </c>
      <c r="AC154" s="157">
        <f t="shared" si="2"/>
        <v>0.28882468418115725</v>
      </c>
      <c r="AD154" s="157">
        <f t="shared" si="2"/>
        <v>1.0180519271090995</v>
      </c>
      <c r="AE154" s="66"/>
      <c r="AF154" s="199"/>
      <c r="AG154" s="199"/>
      <c r="AH154" s="199"/>
      <c r="AI154" s="199"/>
      <c r="AJ154" s="199"/>
      <c r="AK154" s="199"/>
      <c r="AL154" s="65"/>
    </row>
    <row r="155" spans="1:38" ht="15" customHeight="1" x14ac:dyDescent="0.25">
      <c r="A155" s="52"/>
      <c r="B155" s="53"/>
      <c r="C155" s="53"/>
      <c r="D155" s="42"/>
      <c r="E155" s="113"/>
      <c r="F155" s="113"/>
      <c r="G155" s="113"/>
      <c r="H155" s="113"/>
      <c r="I155" s="113"/>
      <c r="J155" s="113"/>
      <c r="K155" s="113"/>
      <c r="L155" s="113"/>
      <c r="M155" s="113"/>
      <c r="N155" s="113"/>
      <c r="O155" s="155"/>
      <c r="P155" s="155"/>
      <c r="Q155" s="155"/>
      <c r="R155" s="155"/>
      <c r="S155" s="155"/>
      <c r="T155" s="155"/>
      <c r="U155" s="155"/>
      <c r="V155" s="155"/>
      <c r="W155" s="155"/>
      <c r="X155" s="155"/>
      <c r="Y155" s="155"/>
      <c r="Z155" s="155"/>
      <c r="AA155" s="155"/>
      <c r="AB155" s="155"/>
      <c r="AC155" s="155"/>
      <c r="AD155" s="155"/>
      <c r="AE155" s="54"/>
      <c r="AF155" s="197"/>
      <c r="AG155" s="197"/>
      <c r="AH155" s="197"/>
      <c r="AI155" s="197"/>
      <c r="AJ155" s="197"/>
      <c r="AK155" s="197"/>
      <c r="AL155" s="55"/>
    </row>
    <row r="156" spans="1:38" ht="26.25" customHeight="1" x14ac:dyDescent="0.2">
      <c r="A156" s="67" t="s">
        <v>420</v>
      </c>
      <c r="B156" s="68"/>
      <c r="C156" s="68"/>
      <c r="D156" s="68"/>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c r="AC156" s="190"/>
      <c r="AD156" s="190"/>
      <c r="AE156" s="69"/>
      <c r="AF156" s="200"/>
      <c r="AG156" s="200"/>
      <c r="AH156" s="200"/>
      <c r="AI156" s="200"/>
      <c r="AJ156" s="200"/>
      <c r="AK156" s="200"/>
      <c r="AL156" s="70"/>
    </row>
    <row r="157" spans="1:38" ht="26.25" customHeight="1" x14ac:dyDescent="0.2">
      <c r="A157" s="71" t="s">
        <v>421</v>
      </c>
      <c r="B157" s="71" t="s">
        <v>422</v>
      </c>
      <c r="C157" s="72" t="s">
        <v>423</v>
      </c>
      <c r="D157" s="73"/>
      <c r="E157" s="112">
        <v>0.69785938229743372</v>
      </c>
      <c r="F157" s="112">
        <v>2.7260132120993503E-2</v>
      </c>
      <c r="G157" s="112">
        <v>5.4520264241987006E-2</v>
      </c>
      <c r="H157" s="112" t="s">
        <v>72</v>
      </c>
      <c r="I157" s="112">
        <v>1.0904052848397402E-2</v>
      </c>
      <c r="J157" s="112">
        <v>1.0904052848397402E-2</v>
      </c>
      <c r="K157" s="112">
        <v>1.0904052848397402E-2</v>
      </c>
      <c r="L157" s="112">
        <v>1.6356079272596103E-3</v>
      </c>
      <c r="M157" s="112">
        <v>5.9972290666185708E-2</v>
      </c>
      <c r="N157" s="112" t="s">
        <v>72</v>
      </c>
      <c r="O157" s="112" t="s">
        <v>72</v>
      </c>
      <c r="P157" s="112" t="s">
        <v>72</v>
      </c>
      <c r="Q157" s="112" t="s">
        <v>72</v>
      </c>
      <c r="R157" s="112" t="s">
        <v>72</v>
      </c>
      <c r="S157" s="112" t="s">
        <v>72</v>
      </c>
      <c r="T157" s="112" t="s">
        <v>72</v>
      </c>
      <c r="U157" s="112" t="s">
        <v>72</v>
      </c>
      <c r="V157" s="112" t="s">
        <v>72</v>
      </c>
      <c r="W157" s="112" t="s">
        <v>72</v>
      </c>
      <c r="X157" s="112" t="s">
        <v>72</v>
      </c>
      <c r="Y157" s="112" t="s">
        <v>72</v>
      </c>
      <c r="Z157" s="112" t="s">
        <v>72</v>
      </c>
      <c r="AA157" s="112" t="s">
        <v>72</v>
      </c>
      <c r="AB157" s="112" t="s">
        <v>72</v>
      </c>
      <c r="AC157" s="112" t="s">
        <v>72</v>
      </c>
      <c r="AD157" s="112" t="s">
        <v>72</v>
      </c>
      <c r="AE157" s="51"/>
      <c r="AF157" s="201">
        <v>2404.3436530716272</v>
      </c>
      <c r="AG157" s="201" t="s">
        <v>67</v>
      </c>
      <c r="AH157" s="201" t="s">
        <v>67</v>
      </c>
      <c r="AI157" s="201" t="s">
        <v>67</v>
      </c>
      <c r="AJ157" s="201" t="s">
        <v>67</v>
      </c>
      <c r="AK157" s="201" t="s">
        <v>67</v>
      </c>
      <c r="AL157" s="71" t="s">
        <v>63</v>
      </c>
    </row>
    <row r="158" spans="1:38" ht="26.25" customHeight="1" x14ac:dyDescent="0.2">
      <c r="A158" s="71" t="s">
        <v>421</v>
      </c>
      <c r="B158" s="71" t="s">
        <v>424</v>
      </c>
      <c r="C158" s="72" t="s">
        <v>425</v>
      </c>
      <c r="D158" s="73"/>
      <c r="E158" s="112">
        <v>4.1447360000000004E-3</v>
      </c>
      <c r="F158" s="112">
        <v>1.5238000000000003E-4</v>
      </c>
      <c r="G158" s="112">
        <v>2.5599840000000004E-4</v>
      </c>
      <c r="H158" s="112" t="s">
        <v>72</v>
      </c>
      <c r="I158" s="112">
        <v>4.571400000000001E-5</v>
      </c>
      <c r="J158" s="112">
        <v>4.571400000000001E-5</v>
      </c>
      <c r="K158" s="112">
        <v>4.571400000000001E-5</v>
      </c>
      <c r="L158" s="112">
        <v>4.571400000000001E-5</v>
      </c>
      <c r="M158" s="112">
        <v>1.5238000000000003E-4</v>
      </c>
      <c r="N158" s="112" t="s">
        <v>72</v>
      </c>
      <c r="O158" s="112" t="s">
        <v>72</v>
      </c>
      <c r="P158" s="112" t="s">
        <v>72</v>
      </c>
      <c r="Q158" s="112" t="s">
        <v>72</v>
      </c>
      <c r="R158" s="112" t="s">
        <v>72</v>
      </c>
      <c r="S158" s="112" t="s">
        <v>72</v>
      </c>
      <c r="T158" s="112" t="s">
        <v>72</v>
      </c>
      <c r="U158" s="112" t="s">
        <v>72</v>
      </c>
      <c r="V158" s="112" t="s">
        <v>72</v>
      </c>
      <c r="W158" s="112" t="s">
        <v>72</v>
      </c>
      <c r="X158" s="112" t="s">
        <v>72</v>
      </c>
      <c r="Y158" s="112" t="s">
        <v>72</v>
      </c>
      <c r="Z158" s="112" t="s">
        <v>72</v>
      </c>
      <c r="AA158" s="112" t="s">
        <v>72</v>
      </c>
      <c r="AB158" s="112" t="s">
        <v>72</v>
      </c>
      <c r="AC158" s="112" t="s">
        <v>72</v>
      </c>
      <c r="AD158" s="112" t="s">
        <v>72</v>
      </c>
      <c r="AE158" s="51"/>
      <c r="AF158" s="201">
        <v>0.30476000000000003</v>
      </c>
      <c r="AG158" s="201" t="s">
        <v>67</v>
      </c>
      <c r="AH158" s="201" t="s">
        <v>67</v>
      </c>
      <c r="AI158" s="201" t="s">
        <v>67</v>
      </c>
      <c r="AJ158" s="201" t="s">
        <v>67</v>
      </c>
      <c r="AK158" s="201" t="s">
        <v>67</v>
      </c>
      <c r="AL158" s="71" t="s">
        <v>63</v>
      </c>
    </row>
    <row r="159" spans="1:38" ht="26.25" customHeight="1" x14ac:dyDescent="0.2">
      <c r="A159" s="71" t="s">
        <v>426</v>
      </c>
      <c r="B159" s="71" t="s">
        <v>427</v>
      </c>
      <c r="C159" s="72" t="s">
        <v>428</v>
      </c>
      <c r="D159" s="73"/>
      <c r="E159" s="112">
        <v>9.1687120858609408</v>
      </c>
      <c r="F159" s="112">
        <v>0.3270368642090527</v>
      </c>
      <c r="G159" s="112">
        <v>0.11679888007466169</v>
      </c>
      <c r="H159" s="112">
        <v>8.1759216052263171E-5</v>
      </c>
      <c r="I159" s="112">
        <v>0.16351843210452635</v>
      </c>
      <c r="J159" s="112">
        <v>0.17519832011199252</v>
      </c>
      <c r="K159" s="112">
        <v>0.17519832011199252</v>
      </c>
      <c r="L159" s="112">
        <v>5.0690713952403169E-2</v>
      </c>
      <c r="M159" s="112">
        <v>0.8643117125524965</v>
      </c>
      <c r="N159" s="112">
        <v>1.5183854409706019E-2</v>
      </c>
      <c r="O159" s="112">
        <v>1.1679888007466168E-3</v>
      </c>
      <c r="P159" s="112">
        <v>3.5039664022398502E-3</v>
      </c>
      <c r="Q159" s="112">
        <v>4.6719552029864672E-3</v>
      </c>
      <c r="R159" s="112">
        <v>5.8399440037330838E-3</v>
      </c>
      <c r="S159" s="112">
        <v>0.10278301446570227</v>
      </c>
      <c r="T159" s="112">
        <v>0.11679888007466167</v>
      </c>
      <c r="U159" s="112">
        <v>1.1679888007466168E-2</v>
      </c>
      <c r="V159" s="112">
        <v>0.14015865608959402</v>
      </c>
      <c r="W159" s="112">
        <v>6.5078E-4</v>
      </c>
      <c r="X159" s="112">
        <v>3.5039664022398502E-3</v>
      </c>
      <c r="Y159" s="112">
        <v>5.8399440037330838E-3</v>
      </c>
      <c r="Z159" s="112" t="s">
        <v>72</v>
      </c>
      <c r="AA159" s="112" t="s">
        <v>72</v>
      </c>
      <c r="AB159" s="112">
        <v>9.3439104059729345E-3</v>
      </c>
      <c r="AC159" s="112">
        <v>9.343910405972935E-6</v>
      </c>
      <c r="AD159" s="112">
        <v>8.876714885674288E-6</v>
      </c>
      <c r="AE159" s="51"/>
      <c r="AF159" s="201">
        <v>5006</v>
      </c>
      <c r="AG159" s="112" t="s">
        <v>67</v>
      </c>
      <c r="AH159" s="112" t="s">
        <v>67</v>
      </c>
      <c r="AI159" s="112" t="s">
        <v>67</v>
      </c>
      <c r="AJ159" s="112" t="s">
        <v>67</v>
      </c>
      <c r="AK159" s="112" t="s">
        <v>67</v>
      </c>
      <c r="AL159" s="71" t="s">
        <v>429</v>
      </c>
    </row>
    <row r="160" spans="1:38" ht="26.25" customHeight="1" x14ac:dyDescent="0.2">
      <c r="A160" s="71" t="s">
        <v>430</v>
      </c>
      <c r="B160" s="71" t="s">
        <v>431</v>
      </c>
      <c r="C160" s="72" t="s">
        <v>432</v>
      </c>
      <c r="D160" s="73"/>
      <c r="E160" s="112"/>
      <c r="F160" s="112"/>
      <c r="G160" s="112"/>
      <c r="H160" s="112"/>
      <c r="I160" s="112"/>
      <c r="J160" s="112"/>
      <c r="K160" s="112"/>
      <c r="L160" s="112"/>
      <c r="M160" s="112"/>
      <c r="N160" s="112"/>
      <c r="O160" s="112"/>
      <c r="P160" s="112"/>
      <c r="Q160" s="112"/>
      <c r="R160" s="112"/>
      <c r="S160" s="112"/>
      <c r="T160" s="112"/>
      <c r="U160" s="112"/>
      <c r="V160" s="112"/>
      <c r="W160" s="112"/>
      <c r="X160" s="112"/>
      <c r="Y160" s="112"/>
      <c r="Z160" s="112"/>
      <c r="AA160" s="112"/>
      <c r="AB160" s="112"/>
      <c r="AC160" s="112"/>
      <c r="AD160" s="112"/>
      <c r="AE160" s="51"/>
      <c r="AF160" s="201"/>
      <c r="AG160" s="201"/>
      <c r="AH160" s="201"/>
      <c r="AI160" s="201"/>
      <c r="AJ160" s="201"/>
      <c r="AK160" s="201"/>
      <c r="AL160" s="71"/>
    </row>
    <row r="161" spans="1:38" ht="26.25" customHeight="1" x14ac:dyDescent="0.2">
      <c r="A161" s="75" t="s">
        <v>430</v>
      </c>
      <c r="B161" s="75" t="s">
        <v>433</v>
      </c>
      <c r="C161" s="76" t="s">
        <v>434</v>
      </c>
      <c r="D161" s="77"/>
      <c r="E161" s="218"/>
      <c r="F161" s="218"/>
      <c r="G161" s="218"/>
      <c r="H161" s="218"/>
      <c r="I161" s="218"/>
      <c r="J161" s="218"/>
      <c r="K161" s="218"/>
      <c r="L161" s="218"/>
      <c r="M161" s="218"/>
      <c r="N161" s="218"/>
      <c r="O161" s="218"/>
      <c r="P161" s="218"/>
      <c r="Q161" s="218"/>
      <c r="R161" s="218"/>
      <c r="S161" s="218"/>
      <c r="T161" s="218"/>
      <c r="U161" s="218"/>
      <c r="V161" s="218"/>
      <c r="W161" s="218"/>
      <c r="X161" s="218"/>
      <c r="Y161" s="218"/>
      <c r="Z161" s="218"/>
      <c r="AA161" s="218"/>
      <c r="AB161" s="218"/>
      <c r="AC161" s="218"/>
      <c r="AD161" s="218"/>
      <c r="AE161" s="60"/>
      <c r="AF161" s="203"/>
      <c r="AG161" s="203"/>
      <c r="AH161" s="203"/>
      <c r="AI161" s="203"/>
      <c r="AJ161" s="203"/>
      <c r="AK161" s="203"/>
      <c r="AL161" s="75" t="s">
        <v>73</v>
      </c>
    </row>
    <row r="162" spans="1:38" ht="26.25" customHeight="1" x14ac:dyDescent="0.2">
      <c r="A162" s="79" t="s">
        <v>435</v>
      </c>
      <c r="B162" s="79" t="s">
        <v>436</v>
      </c>
      <c r="C162" s="80" t="s">
        <v>437</v>
      </c>
      <c r="D162" s="81"/>
      <c r="E162" s="219"/>
      <c r="F162" s="219"/>
      <c r="G162" s="219"/>
      <c r="H162" s="219"/>
      <c r="I162" s="219"/>
      <c r="J162" s="219"/>
      <c r="K162" s="219"/>
      <c r="L162" s="219"/>
      <c r="M162" s="219"/>
      <c r="N162" s="219"/>
      <c r="O162" s="219"/>
      <c r="P162" s="219"/>
      <c r="Q162" s="219"/>
      <c r="R162" s="219"/>
      <c r="S162" s="219"/>
      <c r="T162" s="219"/>
      <c r="U162" s="219"/>
      <c r="V162" s="219"/>
      <c r="W162" s="219"/>
      <c r="X162" s="219"/>
      <c r="Y162" s="219"/>
      <c r="Z162" s="219"/>
      <c r="AA162" s="219"/>
      <c r="AB162" s="219"/>
      <c r="AC162" s="219"/>
      <c r="AD162" s="219"/>
      <c r="AE162" s="60"/>
      <c r="AF162" s="204"/>
      <c r="AG162" s="204"/>
      <c r="AH162" s="204"/>
      <c r="AI162" s="204"/>
      <c r="AJ162" s="204"/>
      <c r="AK162" s="204"/>
      <c r="AL162" s="79" t="s">
        <v>194</v>
      </c>
    </row>
    <row r="163" spans="1:38" ht="26.25" customHeight="1" x14ac:dyDescent="0.2">
      <c r="A163" s="79" t="s">
        <v>435</v>
      </c>
      <c r="B163" s="79" t="s">
        <v>438</v>
      </c>
      <c r="C163" s="80" t="s">
        <v>439</v>
      </c>
      <c r="D163" s="81"/>
      <c r="E163" s="219"/>
      <c r="F163" s="219"/>
      <c r="G163" s="219"/>
      <c r="H163" s="219"/>
      <c r="I163" s="219"/>
      <c r="J163" s="219"/>
      <c r="K163" s="219"/>
      <c r="L163" s="219"/>
      <c r="M163" s="219"/>
      <c r="N163" s="219"/>
      <c r="O163" s="219"/>
      <c r="P163" s="219"/>
      <c r="Q163" s="219"/>
      <c r="R163" s="219"/>
      <c r="S163" s="219"/>
      <c r="T163" s="219"/>
      <c r="U163" s="219"/>
      <c r="V163" s="219"/>
      <c r="W163" s="219"/>
      <c r="X163" s="219"/>
      <c r="Y163" s="219"/>
      <c r="Z163" s="219"/>
      <c r="AA163" s="219"/>
      <c r="AB163" s="219"/>
      <c r="AC163" s="219"/>
      <c r="AD163" s="219"/>
      <c r="AE163" s="60"/>
      <c r="AF163" s="204"/>
      <c r="AG163" s="204"/>
      <c r="AH163" s="204"/>
      <c r="AI163" s="204"/>
      <c r="AJ163" s="204"/>
      <c r="AK163" s="204"/>
      <c r="AL163" s="79" t="s">
        <v>440</v>
      </c>
    </row>
    <row r="164" spans="1:38" ht="26.25" customHeight="1" x14ac:dyDescent="0.2">
      <c r="A164" s="79" t="s">
        <v>435</v>
      </c>
      <c r="B164" s="79" t="s">
        <v>441</v>
      </c>
      <c r="C164" s="80" t="s">
        <v>442</v>
      </c>
      <c r="D164" s="81"/>
      <c r="E164" s="219"/>
      <c r="F164" s="219"/>
      <c r="G164" s="219"/>
      <c r="H164" s="219"/>
      <c r="I164" s="219"/>
      <c r="J164" s="219"/>
      <c r="K164" s="219"/>
      <c r="L164" s="219"/>
      <c r="M164" s="219"/>
      <c r="N164" s="219"/>
      <c r="O164" s="219"/>
      <c r="P164" s="219"/>
      <c r="Q164" s="219"/>
      <c r="R164" s="219"/>
      <c r="S164" s="219"/>
      <c r="T164" s="219"/>
      <c r="U164" s="219"/>
      <c r="V164" s="219"/>
      <c r="W164" s="219"/>
      <c r="X164" s="219"/>
      <c r="Y164" s="219"/>
      <c r="Z164" s="219"/>
      <c r="AA164" s="219"/>
      <c r="AB164" s="219"/>
      <c r="AC164" s="219"/>
      <c r="AD164" s="219"/>
      <c r="AE164" s="83"/>
      <c r="AF164" s="204"/>
      <c r="AG164" s="204"/>
      <c r="AH164" s="204"/>
      <c r="AI164" s="204"/>
      <c r="AJ164" s="204"/>
      <c r="AK164" s="204"/>
      <c r="AL164" s="79"/>
    </row>
    <row r="165" spans="1:38" ht="15" customHeight="1" x14ac:dyDescent="0.2">
      <c r="D165" s="85"/>
      <c r="E165" s="220"/>
      <c r="F165" s="221"/>
      <c r="G165" s="221"/>
      <c r="H165" s="221"/>
      <c r="I165" s="221"/>
      <c r="J165" s="221"/>
      <c r="K165" s="221"/>
      <c r="L165" s="221"/>
      <c r="M165" s="221"/>
      <c r="N165" s="221"/>
      <c r="O165" s="221"/>
      <c r="P165" s="221"/>
      <c r="Q165" s="221"/>
      <c r="R165" s="221"/>
      <c r="S165" s="221"/>
      <c r="T165" s="221"/>
      <c r="U165" s="221"/>
      <c r="V165" s="221"/>
      <c r="W165" s="221"/>
      <c r="X165" s="221"/>
      <c r="Y165" s="221"/>
      <c r="Z165" s="221"/>
      <c r="AA165" s="221"/>
      <c r="AB165" s="221"/>
      <c r="AC165" s="221"/>
      <c r="AD165" s="221"/>
      <c r="AE165" s="86"/>
      <c r="AF165" s="205"/>
      <c r="AG165" s="205"/>
      <c r="AH165" s="205"/>
      <c r="AI165" s="205"/>
      <c r="AJ165" s="205"/>
      <c r="AK165" s="205"/>
      <c r="AL165" s="88"/>
    </row>
    <row r="166" spans="1:38" s="91" customFormat="1" ht="52.5" customHeight="1" x14ac:dyDescent="0.25">
      <c r="A166" s="409" t="s">
        <v>461</v>
      </c>
      <c r="B166" s="409"/>
      <c r="C166" s="409"/>
      <c r="D166" s="409"/>
      <c r="E166" s="409"/>
      <c r="F166" s="409"/>
      <c r="G166" s="409"/>
      <c r="H166" s="222"/>
      <c r="I166" s="223"/>
      <c r="J166" s="223"/>
      <c r="K166" s="223"/>
      <c r="L166" s="223"/>
      <c r="M166" s="223"/>
      <c r="N166" s="223"/>
      <c r="O166" s="223"/>
      <c r="P166" s="223"/>
      <c r="Q166" s="223"/>
      <c r="R166" s="223"/>
      <c r="S166" s="223"/>
      <c r="T166" s="223"/>
      <c r="U166" s="223"/>
      <c r="V166" s="224"/>
      <c r="W166" s="224"/>
      <c r="X166" s="224"/>
      <c r="Y166" s="224"/>
      <c r="Z166" s="224"/>
      <c r="AA166" s="224"/>
      <c r="AB166" s="224"/>
      <c r="AC166" s="225"/>
      <c r="AD166" s="225"/>
      <c r="AF166" s="206"/>
      <c r="AG166" s="206"/>
      <c r="AH166" s="206"/>
      <c r="AI166" s="206"/>
      <c r="AJ166" s="206"/>
      <c r="AK166" s="206"/>
    </row>
    <row r="167" spans="1:38" s="94" customFormat="1" ht="63.75" customHeight="1" x14ac:dyDescent="0.25">
      <c r="A167" s="409" t="s">
        <v>462</v>
      </c>
      <c r="B167" s="409"/>
      <c r="C167" s="409"/>
      <c r="D167" s="409"/>
      <c r="E167" s="409"/>
      <c r="F167" s="409"/>
      <c r="G167" s="409"/>
      <c r="H167" s="222"/>
      <c r="I167" s="223"/>
      <c r="J167" s="113"/>
      <c r="K167" s="113"/>
      <c r="L167" s="113"/>
      <c r="M167" s="223"/>
      <c r="N167" s="223"/>
      <c r="O167" s="223"/>
      <c r="P167" s="223"/>
      <c r="Q167" s="223"/>
      <c r="R167" s="223"/>
      <c r="S167" s="223"/>
      <c r="T167" s="223"/>
      <c r="U167" s="223"/>
      <c r="V167" s="226"/>
      <c r="W167" s="226"/>
      <c r="X167" s="226"/>
      <c r="Y167" s="226"/>
      <c r="Z167" s="226"/>
      <c r="AA167" s="226"/>
      <c r="AB167" s="226"/>
      <c r="AC167" s="226"/>
      <c r="AD167" s="226"/>
      <c r="AF167" s="207"/>
      <c r="AG167" s="207"/>
      <c r="AH167" s="207"/>
      <c r="AI167" s="207"/>
      <c r="AJ167" s="207"/>
      <c r="AK167" s="207"/>
    </row>
    <row r="168" spans="1:38" s="94" customFormat="1" ht="26.25" customHeight="1" x14ac:dyDescent="0.25">
      <c r="A168" s="409" t="s">
        <v>463</v>
      </c>
      <c r="B168" s="409"/>
      <c r="C168" s="409"/>
      <c r="D168" s="409"/>
      <c r="E168" s="409"/>
      <c r="F168" s="409"/>
      <c r="G168" s="409"/>
      <c r="H168" s="222"/>
      <c r="I168" s="223"/>
      <c r="J168" s="113"/>
      <c r="K168" s="113"/>
      <c r="L168" s="113"/>
      <c r="M168" s="223"/>
      <c r="N168" s="223"/>
      <c r="O168" s="223"/>
      <c r="P168" s="223"/>
      <c r="Q168" s="223"/>
      <c r="R168" s="223"/>
      <c r="S168" s="223"/>
      <c r="T168" s="223"/>
      <c r="U168" s="223"/>
      <c r="V168" s="226"/>
      <c r="W168" s="226"/>
      <c r="X168" s="226"/>
      <c r="Y168" s="226"/>
      <c r="Z168" s="226"/>
      <c r="AA168" s="226"/>
      <c r="AB168" s="226"/>
      <c r="AC168" s="226"/>
      <c r="AD168" s="226"/>
      <c r="AF168" s="207"/>
      <c r="AG168" s="207"/>
      <c r="AH168" s="207"/>
      <c r="AI168" s="207"/>
      <c r="AJ168" s="207"/>
      <c r="AK168" s="207"/>
    </row>
    <row r="169" spans="1:38" s="91" customFormat="1" ht="26.25" customHeight="1" x14ac:dyDescent="0.25">
      <c r="A169" s="409" t="s">
        <v>464</v>
      </c>
      <c r="B169" s="409"/>
      <c r="C169" s="409"/>
      <c r="D169" s="409"/>
      <c r="E169" s="409"/>
      <c r="F169" s="409"/>
      <c r="G169" s="409"/>
      <c r="H169" s="222"/>
      <c r="I169" s="223"/>
      <c r="J169" s="113"/>
      <c r="K169" s="113"/>
      <c r="L169" s="113"/>
      <c r="M169" s="223"/>
      <c r="N169" s="223"/>
      <c r="O169" s="223"/>
      <c r="P169" s="223"/>
      <c r="Q169" s="223"/>
      <c r="R169" s="223"/>
      <c r="S169" s="223"/>
      <c r="T169" s="223"/>
      <c r="U169" s="223"/>
      <c r="V169" s="224"/>
      <c r="W169" s="224"/>
      <c r="X169" s="224"/>
      <c r="Y169" s="224"/>
      <c r="Z169" s="224"/>
      <c r="AA169" s="224"/>
      <c r="AB169" s="224"/>
      <c r="AC169" s="225"/>
      <c r="AD169" s="225"/>
      <c r="AF169" s="206"/>
      <c r="AG169" s="206"/>
      <c r="AH169" s="206"/>
      <c r="AI169" s="206"/>
      <c r="AJ169" s="206"/>
      <c r="AK169" s="206"/>
    </row>
    <row r="170" spans="1:38" s="94" customFormat="1" ht="52.5" customHeight="1" x14ac:dyDescent="0.25">
      <c r="A170" s="409" t="s">
        <v>465</v>
      </c>
      <c r="B170" s="409"/>
      <c r="C170" s="409"/>
      <c r="D170" s="409"/>
      <c r="E170" s="409"/>
      <c r="F170" s="409"/>
      <c r="G170" s="409"/>
      <c r="H170" s="222"/>
      <c r="I170" s="223"/>
      <c r="J170" s="113"/>
      <c r="K170" s="113"/>
      <c r="L170" s="113"/>
      <c r="M170" s="223"/>
      <c r="N170" s="223"/>
      <c r="O170" s="223"/>
      <c r="P170" s="223"/>
      <c r="Q170" s="223"/>
      <c r="R170" s="223"/>
      <c r="S170" s="223"/>
      <c r="T170" s="223"/>
      <c r="U170" s="223"/>
      <c r="V170" s="226"/>
      <c r="W170" s="226"/>
      <c r="X170" s="226"/>
      <c r="Y170" s="226"/>
      <c r="Z170" s="226"/>
      <c r="AA170" s="226"/>
      <c r="AB170" s="226"/>
      <c r="AC170" s="226"/>
      <c r="AD170" s="226"/>
      <c r="AF170" s="207"/>
      <c r="AG170" s="207"/>
      <c r="AH170" s="207"/>
      <c r="AI170" s="207"/>
      <c r="AJ170" s="207"/>
      <c r="AK170" s="2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B027C8-444C-4421-87F3-532DA9258078}">
  <dimension ref="A1:AL170"/>
  <sheetViews>
    <sheetView topLeftCell="Y1" zoomScale="62" zoomScaleNormal="80" workbookViewId="0">
      <selection activeCell="AL14" sqref="AL14:AL140"/>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208" customWidth="1"/>
    <col min="25" max="25" width="8.85546875" style="208" customWidth="1"/>
    <col min="26" max="30" width="8.5703125" style="208" customWidth="1"/>
    <col min="31" max="31" width="2.140625" style="4" customWidth="1"/>
    <col min="32" max="36" width="8.5703125" style="191" customWidth="1"/>
    <col min="37" max="37" width="14.7109375" style="191" customWidth="1"/>
    <col min="38" max="38" width="25.7109375" style="4" customWidth="1"/>
    <col min="39" max="16384" width="8.85546875" style="4"/>
  </cols>
  <sheetData>
    <row r="1" spans="1:38" ht="22.7" customHeight="1" x14ac:dyDescent="0.2">
      <c r="A1" s="146" t="s">
        <v>0</v>
      </c>
      <c r="B1" s="2"/>
      <c r="C1" s="3"/>
    </row>
    <row r="2" spans="1:38" x14ac:dyDescent="0.2">
      <c r="A2" s="5" t="s">
        <v>1</v>
      </c>
      <c r="B2" s="2"/>
      <c r="C2" s="3"/>
    </row>
    <row r="3" spans="1:38" x14ac:dyDescent="0.2">
      <c r="B3" s="2"/>
      <c r="C3" s="3"/>
      <c r="F3" s="209"/>
      <c r="R3" s="210"/>
      <c r="S3" s="210"/>
      <c r="T3" s="210"/>
      <c r="U3" s="210"/>
      <c r="V3" s="210"/>
    </row>
    <row r="4" spans="1:38" x14ac:dyDescent="0.2">
      <c r="A4" s="5" t="s">
        <v>2</v>
      </c>
      <c r="B4" s="7" t="s">
        <v>3</v>
      </c>
      <c r="C4" s="8" t="s">
        <v>4</v>
      </c>
      <c r="R4" s="210"/>
      <c r="S4" s="210"/>
      <c r="T4" s="210"/>
      <c r="U4" s="210"/>
      <c r="V4" s="210"/>
    </row>
    <row r="5" spans="1:38" x14ac:dyDescent="0.2">
      <c r="A5" s="5" t="s">
        <v>5</v>
      </c>
      <c r="B5" s="7" t="s">
        <v>6</v>
      </c>
      <c r="C5" s="8" t="s">
        <v>7</v>
      </c>
      <c r="R5" s="210"/>
      <c r="S5" s="210"/>
      <c r="T5" s="210"/>
      <c r="U5" s="210"/>
      <c r="V5" s="210"/>
    </row>
    <row r="6" spans="1:38" x14ac:dyDescent="0.2">
      <c r="A6" s="5" t="s">
        <v>8</v>
      </c>
      <c r="B6" s="7">
        <v>2013</v>
      </c>
      <c r="C6" s="8" t="s">
        <v>9</v>
      </c>
      <c r="R6" s="210"/>
      <c r="S6" s="210"/>
      <c r="T6" s="210"/>
      <c r="U6" s="210"/>
      <c r="V6" s="210"/>
    </row>
    <row r="7" spans="1:38" x14ac:dyDescent="0.2">
      <c r="A7" s="5" t="s">
        <v>10</v>
      </c>
      <c r="B7" s="7" t="s">
        <v>11</v>
      </c>
      <c r="C7" s="8" t="s">
        <v>12</v>
      </c>
      <c r="R7" s="210"/>
      <c r="S7" s="210"/>
      <c r="T7" s="210"/>
      <c r="U7" s="210"/>
      <c r="V7" s="210"/>
    </row>
    <row r="8" spans="1:38" x14ac:dyDescent="0.2">
      <c r="B8" s="2"/>
      <c r="C8" s="3"/>
      <c r="R8" s="210"/>
      <c r="S8" s="210"/>
      <c r="T8" s="210"/>
      <c r="U8" s="210"/>
      <c r="V8" s="210"/>
      <c r="AF8" s="192"/>
    </row>
    <row r="9" spans="1:38" x14ac:dyDescent="0.2">
      <c r="A9" s="147"/>
      <c r="B9" s="12"/>
      <c r="C9" s="13"/>
      <c r="D9" s="14"/>
      <c r="E9" s="211"/>
      <c r="F9" s="211"/>
      <c r="G9" s="211"/>
      <c r="H9" s="211"/>
      <c r="I9" s="211"/>
      <c r="J9" s="211"/>
      <c r="K9" s="211"/>
      <c r="L9" s="211"/>
      <c r="M9" s="211"/>
      <c r="N9" s="211"/>
      <c r="O9" s="211"/>
      <c r="P9" s="211"/>
      <c r="Q9" s="211"/>
      <c r="R9" s="210"/>
      <c r="S9" s="210"/>
      <c r="T9" s="210"/>
      <c r="U9" s="210"/>
      <c r="V9" s="210"/>
      <c r="AF9" s="192"/>
    </row>
    <row r="10" spans="1:38" s="6" customFormat="1" ht="37.5" customHeight="1" x14ac:dyDescent="0.2">
      <c r="A10" s="446" t="str">
        <f>B4&amp;": "&amp;B5&amp;": "&amp;B6</f>
        <v>LT: 15.02.2025: 2013</v>
      </c>
      <c r="B10" s="448" t="s">
        <v>13</v>
      </c>
      <c r="C10" s="449"/>
      <c r="D10" s="450"/>
      <c r="E10" s="454" t="s">
        <v>453</v>
      </c>
      <c r="F10" s="455"/>
      <c r="G10" s="455"/>
      <c r="H10" s="456"/>
      <c r="I10" s="454" t="s">
        <v>454</v>
      </c>
      <c r="J10" s="455"/>
      <c r="K10" s="455"/>
      <c r="L10" s="456"/>
      <c r="M10" s="460" t="s">
        <v>455</v>
      </c>
      <c r="N10" s="454" t="s">
        <v>456</v>
      </c>
      <c r="O10" s="455"/>
      <c r="P10" s="456"/>
      <c r="Q10" s="454" t="s">
        <v>457</v>
      </c>
      <c r="R10" s="455"/>
      <c r="S10" s="455"/>
      <c r="T10" s="455"/>
      <c r="U10" s="455"/>
      <c r="V10" s="456"/>
      <c r="W10" s="454" t="s">
        <v>458</v>
      </c>
      <c r="X10" s="455"/>
      <c r="Y10" s="455"/>
      <c r="Z10" s="455"/>
      <c r="AA10" s="455"/>
      <c r="AB10" s="455"/>
      <c r="AC10" s="455"/>
      <c r="AD10" s="456"/>
      <c r="AE10" s="15"/>
      <c r="AF10" s="440" t="s">
        <v>459</v>
      </c>
      <c r="AG10" s="441"/>
      <c r="AH10" s="441"/>
      <c r="AI10" s="441"/>
      <c r="AJ10" s="441"/>
      <c r="AK10" s="441"/>
      <c r="AL10" s="442"/>
    </row>
    <row r="11" spans="1:38" ht="15" customHeight="1" x14ac:dyDescent="0.2">
      <c r="A11" s="447"/>
      <c r="B11" s="451"/>
      <c r="C11" s="452"/>
      <c r="D11" s="453"/>
      <c r="E11" s="457"/>
      <c r="F11" s="458"/>
      <c r="G11" s="458"/>
      <c r="H11" s="459"/>
      <c r="I11" s="457"/>
      <c r="J11" s="458"/>
      <c r="K11" s="458"/>
      <c r="L11" s="459"/>
      <c r="M11" s="461"/>
      <c r="N11" s="457"/>
      <c r="O11" s="458"/>
      <c r="P11" s="459"/>
      <c r="Q11" s="457"/>
      <c r="R11" s="458"/>
      <c r="S11" s="458"/>
      <c r="T11" s="458"/>
      <c r="U11" s="458"/>
      <c r="V11" s="459"/>
      <c r="W11" s="212"/>
      <c r="X11" s="422" t="s">
        <v>21</v>
      </c>
      <c r="Y11" s="423"/>
      <c r="Z11" s="423"/>
      <c r="AA11" s="423"/>
      <c r="AB11" s="424"/>
      <c r="AC11" s="213"/>
      <c r="AD11" s="214"/>
      <c r="AE11" s="19"/>
      <c r="AF11" s="443"/>
      <c r="AG11" s="444"/>
      <c r="AH11" s="444"/>
      <c r="AI11" s="444"/>
      <c r="AJ11" s="444"/>
      <c r="AK11" s="444"/>
      <c r="AL11" s="445"/>
    </row>
    <row r="12" spans="1:38" ht="52.5" customHeight="1" x14ac:dyDescent="0.2">
      <c r="A12" s="447"/>
      <c r="B12" s="451"/>
      <c r="C12" s="452"/>
      <c r="D12" s="453"/>
      <c r="E12" s="215" t="s">
        <v>22</v>
      </c>
      <c r="F12" s="215" t="s">
        <v>23</v>
      </c>
      <c r="G12" s="215" t="s">
        <v>24</v>
      </c>
      <c r="H12" s="215" t="s">
        <v>25</v>
      </c>
      <c r="I12" s="215" t="s">
        <v>26</v>
      </c>
      <c r="J12" s="216" t="s">
        <v>27</v>
      </c>
      <c r="K12" s="216" t="s">
        <v>28</v>
      </c>
      <c r="L12" s="217" t="s">
        <v>29</v>
      </c>
      <c r="M12" s="215" t="s">
        <v>30</v>
      </c>
      <c r="N12" s="216" t="s">
        <v>31</v>
      </c>
      <c r="O12" s="216" t="s">
        <v>32</v>
      </c>
      <c r="P12" s="216" t="s">
        <v>33</v>
      </c>
      <c r="Q12" s="216" t="s">
        <v>34</v>
      </c>
      <c r="R12" s="216" t="s">
        <v>35</v>
      </c>
      <c r="S12" s="216" t="s">
        <v>36</v>
      </c>
      <c r="T12" s="216" t="s">
        <v>37</v>
      </c>
      <c r="U12" s="216" t="s">
        <v>38</v>
      </c>
      <c r="V12" s="216" t="s">
        <v>39</v>
      </c>
      <c r="W12" s="215" t="s">
        <v>40</v>
      </c>
      <c r="X12" s="215" t="s">
        <v>41</v>
      </c>
      <c r="Y12" s="215" t="s">
        <v>42</v>
      </c>
      <c r="Z12" s="215" t="s">
        <v>43</v>
      </c>
      <c r="AA12" s="215" t="s">
        <v>44</v>
      </c>
      <c r="AB12" s="215" t="s">
        <v>45</v>
      </c>
      <c r="AC12" s="216" t="s">
        <v>46</v>
      </c>
      <c r="AD12" s="216" t="s">
        <v>47</v>
      </c>
      <c r="AE12" s="23"/>
      <c r="AF12" s="193" t="s">
        <v>48</v>
      </c>
      <c r="AG12" s="193" t="s">
        <v>49</v>
      </c>
      <c r="AH12" s="193" t="s">
        <v>50</v>
      </c>
      <c r="AI12" s="193" t="s">
        <v>51</v>
      </c>
      <c r="AJ12" s="193" t="s">
        <v>52</v>
      </c>
      <c r="AK12" s="193" t="s">
        <v>53</v>
      </c>
      <c r="AL12" s="24" t="s">
        <v>54</v>
      </c>
    </row>
    <row r="13" spans="1:38" ht="37.5" customHeight="1" x14ac:dyDescent="0.2">
      <c r="A13" s="115" t="s">
        <v>55</v>
      </c>
      <c r="B13" s="115" t="s">
        <v>56</v>
      </c>
      <c r="C13" s="149" t="s">
        <v>57</v>
      </c>
      <c r="D13" s="115" t="s">
        <v>58</v>
      </c>
      <c r="E13" s="114" t="s">
        <v>59</v>
      </c>
      <c r="F13" s="114" t="s">
        <v>59</v>
      </c>
      <c r="G13" s="114" t="s">
        <v>59</v>
      </c>
      <c r="H13" s="114" t="s">
        <v>59</v>
      </c>
      <c r="I13" s="114" t="s">
        <v>59</v>
      </c>
      <c r="J13" s="114" t="s">
        <v>59</v>
      </c>
      <c r="K13" s="114" t="s">
        <v>59</v>
      </c>
      <c r="L13" s="114" t="s">
        <v>59</v>
      </c>
      <c r="M13" s="114" t="s">
        <v>59</v>
      </c>
      <c r="N13" s="114" t="s">
        <v>60</v>
      </c>
      <c r="O13" s="114" t="s">
        <v>60</v>
      </c>
      <c r="P13" s="114" t="s">
        <v>60</v>
      </c>
      <c r="Q13" s="114" t="s">
        <v>60</v>
      </c>
      <c r="R13" s="114" t="s">
        <v>60</v>
      </c>
      <c r="S13" s="114" t="s">
        <v>60</v>
      </c>
      <c r="T13" s="114" t="s">
        <v>60</v>
      </c>
      <c r="U13" s="114" t="s">
        <v>60</v>
      </c>
      <c r="V13" s="114" t="s">
        <v>60</v>
      </c>
      <c r="W13" s="114" t="s">
        <v>61</v>
      </c>
      <c r="X13" s="114" t="s">
        <v>60</v>
      </c>
      <c r="Y13" s="114" t="s">
        <v>60</v>
      </c>
      <c r="Z13" s="114" t="s">
        <v>60</v>
      </c>
      <c r="AA13" s="114" t="s">
        <v>60</v>
      </c>
      <c r="AB13" s="114" t="s">
        <v>60</v>
      </c>
      <c r="AC13" s="114" t="s">
        <v>62</v>
      </c>
      <c r="AD13" s="114" t="s">
        <v>62</v>
      </c>
      <c r="AE13" s="27"/>
      <c r="AF13" s="189" t="s">
        <v>63</v>
      </c>
      <c r="AG13" s="189" t="s">
        <v>63</v>
      </c>
      <c r="AH13" s="189" t="s">
        <v>63</v>
      </c>
      <c r="AI13" s="189" t="s">
        <v>63</v>
      </c>
      <c r="AJ13" s="189" t="s">
        <v>63</v>
      </c>
      <c r="AK13" s="189"/>
      <c r="AL13" s="30"/>
    </row>
    <row r="14" spans="1:38" ht="26.25" customHeight="1" x14ac:dyDescent="0.25">
      <c r="A14" s="115" t="s">
        <v>64</v>
      </c>
      <c r="B14" s="115" t="s">
        <v>65</v>
      </c>
      <c r="C14" s="115" t="s">
        <v>66</v>
      </c>
      <c r="D14" s="115"/>
      <c r="E14" s="320">
        <v>5.927378</v>
      </c>
      <c r="F14" s="279">
        <v>0.36713600000000002</v>
      </c>
      <c r="G14" s="279">
        <v>1.187665</v>
      </c>
      <c r="H14" s="279">
        <v>7.0500000000000001E-4</v>
      </c>
      <c r="I14" s="279">
        <v>0.87385299999999999</v>
      </c>
      <c r="J14" s="279">
        <v>1.006049</v>
      </c>
      <c r="K14" s="279">
        <v>1.118954</v>
      </c>
      <c r="L14" s="279">
        <v>0.214694</v>
      </c>
      <c r="M14" s="279">
        <v>5.3042850000000001</v>
      </c>
      <c r="N14" s="279">
        <v>0.40105000000000002</v>
      </c>
      <c r="O14" s="279">
        <v>3.0882E-2</v>
      </c>
      <c r="P14" s="279">
        <v>1.9983999999999998E-2</v>
      </c>
      <c r="Q14" s="279">
        <v>2.0308E-2</v>
      </c>
      <c r="R14" s="279">
        <v>0.35922700000000002</v>
      </c>
      <c r="S14" s="279">
        <v>0.114929</v>
      </c>
      <c r="T14" s="279">
        <v>0.701013</v>
      </c>
      <c r="U14" s="279">
        <v>1.5904999999999999E-2</v>
      </c>
      <c r="V14" s="279">
        <v>7.9426519999999998</v>
      </c>
      <c r="W14" s="279">
        <v>1.402466</v>
      </c>
      <c r="X14" s="279">
        <v>0.13917199999999999</v>
      </c>
      <c r="Y14" s="279">
        <v>0.212398</v>
      </c>
      <c r="Z14" s="279">
        <v>6.9238999999999995E-2</v>
      </c>
      <c r="AA14" s="279">
        <v>5.5447999999999997E-2</v>
      </c>
      <c r="AB14" s="279">
        <v>0.47625800000000001</v>
      </c>
      <c r="AC14" s="279">
        <v>8.1536999999999998E-2</v>
      </c>
      <c r="AD14" s="279">
        <v>0.10383299999999999</v>
      </c>
      <c r="AE14" s="280">
        <v>0</v>
      </c>
      <c r="AF14" s="280">
        <v>2581</v>
      </c>
      <c r="AG14" s="280">
        <v>549</v>
      </c>
      <c r="AH14" s="280">
        <v>36051</v>
      </c>
      <c r="AI14" s="280">
        <v>14853</v>
      </c>
      <c r="AJ14" s="280">
        <v>1084</v>
      </c>
      <c r="AK14" s="280" t="s">
        <v>67</v>
      </c>
      <c r="AL14" s="305" t="s">
        <v>63</v>
      </c>
    </row>
    <row r="15" spans="1:38" ht="26.25" customHeight="1" x14ac:dyDescent="0.25">
      <c r="A15" s="115" t="s">
        <v>68</v>
      </c>
      <c r="B15" s="115" t="s">
        <v>69</v>
      </c>
      <c r="C15" s="115" t="s">
        <v>70</v>
      </c>
      <c r="D15" s="115">
        <v>0</v>
      </c>
      <c r="E15" s="321">
        <v>1.1689879999999999</v>
      </c>
      <c r="F15" s="283" t="s">
        <v>71</v>
      </c>
      <c r="G15" s="282">
        <v>2.7601719999999998</v>
      </c>
      <c r="H15" s="282">
        <v>7.2890000000000003E-3</v>
      </c>
      <c r="I15" s="282">
        <v>0.10718900000000001</v>
      </c>
      <c r="J15" s="282">
        <v>0.16468099999999999</v>
      </c>
      <c r="K15" s="282">
        <v>0.21648999999999999</v>
      </c>
      <c r="L15" s="282">
        <v>7.6969999999999998E-3</v>
      </c>
      <c r="M15" s="282">
        <v>0.22863</v>
      </c>
      <c r="N15" s="282">
        <v>4.0390000000000002E-2</v>
      </c>
      <c r="O15" s="282">
        <v>3.6895999999999998E-2</v>
      </c>
      <c r="P15" s="282">
        <v>6.7349999999999997E-3</v>
      </c>
      <c r="Q15" s="282">
        <v>1.9564000000000002E-2</v>
      </c>
      <c r="R15" s="282">
        <v>0.11638999999999999</v>
      </c>
      <c r="S15" s="282">
        <v>7.2194999999999995E-2</v>
      </c>
      <c r="T15" s="282">
        <v>1.3530599999999999</v>
      </c>
      <c r="U15" s="282">
        <v>3.0646E-2</v>
      </c>
      <c r="V15" s="282">
        <v>0.54476800000000003</v>
      </c>
      <c r="W15" s="283">
        <v>8.9999999999999993E-3</v>
      </c>
      <c r="X15" s="284">
        <v>9.9499999999999996E-6</v>
      </c>
      <c r="Y15" s="284">
        <v>3.2700000000000002E-5</v>
      </c>
      <c r="Z15" s="284">
        <v>2.2799999999999999E-5</v>
      </c>
      <c r="AA15" s="284">
        <v>3.0000000000000001E-5</v>
      </c>
      <c r="AB15" s="284">
        <v>9.5299999999999999E-5</v>
      </c>
      <c r="AC15" s="283" t="s">
        <v>72</v>
      </c>
      <c r="AD15" s="283" t="s">
        <v>72</v>
      </c>
      <c r="AE15" s="283">
        <v>0</v>
      </c>
      <c r="AF15" s="282">
        <v>21446.75</v>
      </c>
      <c r="AG15" s="283" t="s">
        <v>73</v>
      </c>
      <c r="AH15" s="283">
        <v>0</v>
      </c>
      <c r="AI15" s="283" t="s">
        <v>73</v>
      </c>
      <c r="AJ15" s="283" t="s">
        <v>73</v>
      </c>
      <c r="AK15" s="283" t="s">
        <v>73</v>
      </c>
      <c r="AL15" s="306" t="s">
        <v>63</v>
      </c>
    </row>
    <row r="16" spans="1:38" ht="26.25" customHeight="1" x14ac:dyDescent="0.25">
      <c r="A16" s="115" t="s">
        <v>68</v>
      </c>
      <c r="B16" s="115" t="s">
        <v>74</v>
      </c>
      <c r="C16" s="115" t="s">
        <v>75</v>
      </c>
      <c r="D16" s="115">
        <v>0</v>
      </c>
      <c r="E16" s="321">
        <v>0.147059</v>
      </c>
      <c r="F16" s="282">
        <v>2.3998999999999999E-2</v>
      </c>
      <c r="G16" s="282">
        <v>1.0593E-2</v>
      </c>
      <c r="H16" s="284">
        <v>4.0000000000000003E-5</v>
      </c>
      <c r="I16" s="282">
        <v>1.0278000000000001E-2</v>
      </c>
      <c r="J16" s="282">
        <v>1.0404E-2</v>
      </c>
      <c r="K16" s="282">
        <v>1.0475999999999999E-2</v>
      </c>
      <c r="L16" s="282">
        <v>1.01E-4</v>
      </c>
      <c r="M16" s="282">
        <v>0.107096</v>
      </c>
      <c r="N16" s="282">
        <v>1.4220000000000001E-3</v>
      </c>
      <c r="O16" s="282">
        <v>1.3999999999999999E-4</v>
      </c>
      <c r="P16" s="284">
        <v>5.2899999999999998E-5</v>
      </c>
      <c r="Q16" s="284">
        <v>4.2799999999999997E-5</v>
      </c>
      <c r="R16" s="282">
        <v>5.0299999999999997E-4</v>
      </c>
      <c r="S16" s="282">
        <v>7.541E-3</v>
      </c>
      <c r="T16" s="282">
        <v>1.3320000000000001E-3</v>
      </c>
      <c r="U16" s="284">
        <v>5.8999999999999998E-5</v>
      </c>
      <c r="V16" s="282">
        <v>9.1929999999999998E-3</v>
      </c>
      <c r="W16" s="282">
        <v>3.0300000000000001E-3</v>
      </c>
      <c r="X16" s="282">
        <v>7.8899999999999999E-4</v>
      </c>
      <c r="Y16" s="283">
        <v>1.09E-3</v>
      </c>
      <c r="Z16" s="282">
        <v>3.3E-4</v>
      </c>
      <c r="AA16" s="282">
        <v>2.6400000000000002E-4</v>
      </c>
      <c r="AB16" s="282">
        <v>2.4729999999999999E-3</v>
      </c>
      <c r="AC16" s="284">
        <v>3.4400000000000003E-5</v>
      </c>
      <c r="AD16" s="282">
        <v>1.0200000000000001E-3</v>
      </c>
      <c r="AE16" s="283">
        <v>0</v>
      </c>
      <c r="AF16" s="283">
        <v>187</v>
      </c>
      <c r="AG16" s="283">
        <v>6</v>
      </c>
      <c r="AH16" s="283">
        <v>52</v>
      </c>
      <c r="AI16" s="283">
        <v>6</v>
      </c>
      <c r="AJ16" s="283" t="s">
        <v>73</v>
      </c>
      <c r="AK16" s="283" t="s">
        <v>73</v>
      </c>
      <c r="AL16" s="306" t="s">
        <v>63</v>
      </c>
    </row>
    <row r="17" spans="1:38" ht="26.25" customHeight="1" x14ac:dyDescent="0.2">
      <c r="A17" s="115" t="s">
        <v>68</v>
      </c>
      <c r="B17" s="115" t="s">
        <v>76</v>
      </c>
      <c r="C17" s="115" t="s">
        <v>77</v>
      </c>
      <c r="D17" s="115" t="s">
        <v>78</v>
      </c>
      <c r="E17" s="287"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408"/>
    </row>
    <row r="18" spans="1:38" ht="26.25" customHeight="1" x14ac:dyDescent="0.2">
      <c r="A18" s="115" t="s">
        <v>68</v>
      </c>
      <c r="B18" s="115" t="s">
        <v>79</v>
      </c>
      <c r="C18" s="115" t="s">
        <v>80</v>
      </c>
      <c r="D18" s="115" t="s">
        <v>78</v>
      </c>
      <c r="E18" s="287"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408"/>
    </row>
    <row r="19" spans="1:38" ht="26.25" customHeight="1" x14ac:dyDescent="0.25">
      <c r="A19" s="115" t="s">
        <v>68</v>
      </c>
      <c r="B19" s="115" t="s">
        <v>81</v>
      </c>
      <c r="C19" s="115" t="s">
        <v>82</v>
      </c>
      <c r="D19" s="115">
        <v>0</v>
      </c>
      <c r="E19" s="321">
        <v>0.39123000000000002</v>
      </c>
      <c r="F19" s="282">
        <v>7.6039999999999996E-3</v>
      </c>
      <c r="G19" s="282">
        <v>1.964E-3</v>
      </c>
      <c r="H19" s="284">
        <v>2.02E-5</v>
      </c>
      <c r="I19" s="282">
        <v>1.766E-3</v>
      </c>
      <c r="J19" s="282">
        <v>1.766E-3</v>
      </c>
      <c r="K19" s="282">
        <v>1.766E-3</v>
      </c>
      <c r="L19" s="284">
        <v>8.6500000000000002E-5</v>
      </c>
      <c r="M19" s="282">
        <v>9.9863999999999994E-2</v>
      </c>
      <c r="N19" s="284">
        <v>7.1600000000000001E-6</v>
      </c>
      <c r="O19" s="284">
        <v>1.19E-6</v>
      </c>
      <c r="P19" s="282">
        <v>4.7699999999999999E-4</v>
      </c>
      <c r="Q19" s="282">
        <v>5.7300000000000005E-4</v>
      </c>
      <c r="R19" s="284">
        <v>3.63E-6</v>
      </c>
      <c r="S19" s="284">
        <v>3.6300000000000001E-7</v>
      </c>
      <c r="T19" s="284">
        <v>2.43E-6</v>
      </c>
      <c r="U19" s="284">
        <v>5.2500000000000002E-5</v>
      </c>
      <c r="V19" s="284">
        <v>7.1600000000000001E-6</v>
      </c>
      <c r="W19" s="282">
        <v>2.3869999999999998E-3</v>
      </c>
      <c r="X19" s="284">
        <v>2.6699999999999998E-6</v>
      </c>
      <c r="Y19" s="284">
        <v>4.0099999999999997E-6</v>
      </c>
      <c r="Z19" s="284">
        <v>4.0099999999999997E-6</v>
      </c>
      <c r="AA19" s="284">
        <v>4.0099999999999997E-6</v>
      </c>
      <c r="AB19" s="284">
        <v>1.47E-5</v>
      </c>
      <c r="AC19" s="283">
        <v>0</v>
      </c>
      <c r="AD19" s="283">
        <v>0</v>
      </c>
      <c r="AE19" s="283">
        <v>0</v>
      </c>
      <c r="AF19" s="283">
        <v>26</v>
      </c>
      <c r="AG19" s="283">
        <v>0</v>
      </c>
      <c r="AH19" s="283">
        <v>5166</v>
      </c>
      <c r="AI19" s="283">
        <v>0</v>
      </c>
      <c r="AJ19" s="283" t="s">
        <v>72</v>
      </c>
      <c r="AK19" s="283" t="s">
        <v>73</v>
      </c>
      <c r="AL19" s="306" t="s">
        <v>63</v>
      </c>
    </row>
    <row r="20" spans="1:38" ht="26.25" customHeight="1" x14ac:dyDescent="0.25">
      <c r="A20" s="115" t="s">
        <v>68</v>
      </c>
      <c r="B20" s="115" t="s">
        <v>83</v>
      </c>
      <c r="C20" s="115" t="s">
        <v>84</v>
      </c>
      <c r="D20" s="115">
        <v>0</v>
      </c>
      <c r="E20" s="321">
        <v>0.101755</v>
      </c>
      <c r="F20" s="282">
        <v>7.2899999999999996E-3</v>
      </c>
      <c r="G20" s="282">
        <v>2.526E-3</v>
      </c>
      <c r="H20" s="282">
        <v>2.1699999999999999E-4</v>
      </c>
      <c r="I20" s="282">
        <v>1.6059E-2</v>
      </c>
      <c r="J20" s="282">
        <v>1.8329999999999999E-2</v>
      </c>
      <c r="K20" s="282">
        <v>2.0164000000000001E-2</v>
      </c>
      <c r="L20" s="282">
        <v>2.9750000000000002E-3</v>
      </c>
      <c r="M20" s="282">
        <v>8.0439999999999998E-2</v>
      </c>
      <c r="N20" s="282">
        <v>5.8599999999999998E-3</v>
      </c>
      <c r="O20" s="282">
        <v>3.8200000000000002E-4</v>
      </c>
      <c r="P20" s="282">
        <v>1.9100000000000001E-4</v>
      </c>
      <c r="Q20" s="282">
        <v>1.25E-4</v>
      </c>
      <c r="R20" s="282">
        <v>4.9919999999999999E-3</v>
      </c>
      <c r="S20" s="282">
        <v>1.302E-3</v>
      </c>
      <c r="T20" s="282">
        <v>4.3399999999999998E-4</v>
      </c>
      <c r="U20" s="282">
        <v>1.16E-4</v>
      </c>
      <c r="V20" s="282">
        <v>0.111105</v>
      </c>
      <c r="W20" s="282">
        <v>2.2048000000000002E-2</v>
      </c>
      <c r="X20" s="282">
        <v>2.1700000000000001E-3</v>
      </c>
      <c r="Y20" s="282">
        <v>3.473E-3</v>
      </c>
      <c r="Z20" s="282">
        <v>1.0859999999999999E-3</v>
      </c>
      <c r="AA20" s="282">
        <v>8.6899999999999998E-4</v>
      </c>
      <c r="AB20" s="282">
        <v>7.5969999999999996E-3</v>
      </c>
      <c r="AC20" s="282">
        <v>1.085E-3</v>
      </c>
      <c r="AD20" s="284">
        <v>4.0099999999999997E-6</v>
      </c>
      <c r="AE20" s="283">
        <v>0</v>
      </c>
      <c r="AF20" s="283">
        <v>0</v>
      </c>
      <c r="AG20" s="283">
        <v>0</v>
      </c>
      <c r="AH20" s="283">
        <v>749</v>
      </c>
      <c r="AI20" s="283">
        <v>217</v>
      </c>
      <c r="AJ20" s="283" t="s">
        <v>72</v>
      </c>
      <c r="AK20" s="283" t="s">
        <v>73</v>
      </c>
      <c r="AL20" s="306" t="s">
        <v>63</v>
      </c>
    </row>
    <row r="21" spans="1:38" ht="26.25" customHeight="1" x14ac:dyDescent="0.25">
      <c r="A21" s="115" t="s">
        <v>68</v>
      </c>
      <c r="B21" s="115" t="s">
        <v>85</v>
      </c>
      <c r="C21" s="115" t="s">
        <v>86</v>
      </c>
      <c r="D21" s="115">
        <v>0</v>
      </c>
      <c r="E21" s="321">
        <v>0.43481799999999998</v>
      </c>
      <c r="F21" s="282">
        <v>1.6494999999999999E-2</v>
      </c>
      <c r="G21" s="282">
        <v>0.144258</v>
      </c>
      <c r="H21" s="282">
        <v>1.93E-4</v>
      </c>
      <c r="I21" s="282">
        <v>3.1556000000000001E-2</v>
      </c>
      <c r="J21" s="282">
        <v>4.2782000000000001E-2</v>
      </c>
      <c r="K21" s="282">
        <v>4.5226000000000002E-2</v>
      </c>
      <c r="L21" s="282">
        <v>7.3590000000000001E-3</v>
      </c>
      <c r="M21" s="282">
        <v>0.30515700000000001</v>
      </c>
      <c r="N21" s="282">
        <v>2.6606999999999999E-2</v>
      </c>
      <c r="O21" s="282">
        <v>6.6399999999999999E-4</v>
      </c>
      <c r="P21" s="282">
        <v>1.4580000000000001E-3</v>
      </c>
      <c r="Q21" s="282">
        <v>1.3339999999999999E-3</v>
      </c>
      <c r="R21" s="282">
        <v>1.2302E-2</v>
      </c>
      <c r="S21" s="282">
        <v>5.0470000000000003E-3</v>
      </c>
      <c r="T21" s="282">
        <v>7.2627999999999998E-2</v>
      </c>
      <c r="U21" s="282">
        <v>7.2627999999999998E-2</v>
      </c>
      <c r="V21" s="282">
        <v>0.126917</v>
      </c>
      <c r="W21" s="282">
        <v>5.3314E-2</v>
      </c>
      <c r="X21" s="282">
        <v>8.4869999999999998E-3</v>
      </c>
      <c r="Y21" s="282">
        <v>1.1622E-2</v>
      </c>
      <c r="Z21" s="282">
        <v>4.3909999999999999E-3</v>
      </c>
      <c r="AA21" s="282">
        <v>3.444E-3</v>
      </c>
      <c r="AB21" s="282">
        <v>2.7942999999999999E-2</v>
      </c>
      <c r="AC21" s="282">
        <v>1.9723999999999998E-2</v>
      </c>
      <c r="AD21" s="282">
        <v>1.9723999999999998E-2</v>
      </c>
      <c r="AE21" s="283">
        <v>0</v>
      </c>
      <c r="AF21" s="283">
        <v>306</v>
      </c>
      <c r="AG21" s="283">
        <v>116</v>
      </c>
      <c r="AH21" s="283">
        <v>4413</v>
      </c>
      <c r="AI21" s="283">
        <v>193</v>
      </c>
      <c r="AJ21" s="283" t="s">
        <v>72</v>
      </c>
      <c r="AK21" s="283" t="s">
        <v>73</v>
      </c>
      <c r="AL21" s="306" t="s">
        <v>63</v>
      </c>
    </row>
    <row r="22" spans="1:38" ht="26.25" customHeight="1" x14ac:dyDescent="0.25">
      <c r="A22" s="115" t="s">
        <v>68</v>
      </c>
      <c r="B22" s="115" t="s">
        <v>87</v>
      </c>
      <c r="C22" s="115" t="s">
        <v>88</v>
      </c>
      <c r="D22" s="115">
        <v>0</v>
      </c>
      <c r="E22" s="321">
        <v>2.2527659999999998</v>
      </c>
      <c r="F22" s="282">
        <v>4.5617999999999999E-2</v>
      </c>
      <c r="G22" s="282">
        <v>0.62209899999999996</v>
      </c>
      <c r="H22" s="282">
        <v>2.2800000000000001E-4</v>
      </c>
      <c r="I22" s="282">
        <v>8.8723999999999997E-2</v>
      </c>
      <c r="J22" s="282">
        <v>0.13845199999999999</v>
      </c>
      <c r="K22" s="282">
        <v>0.14732999999999999</v>
      </c>
      <c r="L22" s="282">
        <v>1.3798E-2</v>
      </c>
      <c r="M22" s="282">
        <v>2.192415</v>
      </c>
      <c r="N22" s="282">
        <v>0.122615</v>
      </c>
      <c r="O22" s="282">
        <v>2.2989999999999998E-3</v>
      </c>
      <c r="P22" s="282">
        <v>6.1479999999999998E-3</v>
      </c>
      <c r="Q22" s="282">
        <v>3.6229999999999999E-3</v>
      </c>
      <c r="R22" s="282">
        <v>2.486E-2</v>
      </c>
      <c r="S22" s="282">
        <v>1.8157E-2</v>
      </c>
      <c r="T22" s="282">
        <v>5.4132E-2</v>
      </c>
      <c r="U22" s="282">
        <v>1.714E-3</v>
      </c>
      <c r="V22" s="282">
        <v>0.39624199999999998</v>
      </c>
      <c r="W22" s="282">
        <v>0.22736899999999999</v>
      </c>
      <c r="X22" s="282">
        <v>4.5154E-2</v>
      </c>
      <c r="Y22" s="282">
        <v>6.0102999999999997E-2</v>
      </c>
      <c r="Z22" s="282">
        <v>2.3476E-2</v>
      </c>
      <c r="AA22" s="282">
        <v>1.8350000000000002E-2</v>
      </c>
      <c r="AB22" s="282">
        <v>0.14708199999999999</v>
      </c>
      <c r="AC22" s="282">
        <v>2.7599999999999999E-3</v>
      </c>
      <c r="AD22" s="282">
        <v>0.12217600000000001</v>
      </c>
      <c r="AE22" s="283">
        <v>0</v>
      </c>
      <c r="AF22" s="283">
        <v>179</v>
      </c>
      <c r="AG22" s="283">
        <v>5572</v>
      </c>
      <c r="AH22" s="283">
        <v>950</v>
      </c>
      <c r="AI22" s="283">
        <v>455</v>
      </c>
      <c r="AJ22" s="283">
        <v>0</v>
      </c>
      <c r="AK22" s="283" t="s">
        <v>73</v>
      </c>
      <c r="AL22" s="306" t="s">
        <v>63</v>
      </c>
    </row>
    <row r="23" spans="1:38" ht="26.25" customHeight="1" x14ac:dyDescent="0.2">
      <c r="A23" s="115" t="s">
        <v>89</v>
      </c>
      <c r="B23" s="115" t="s">
        <v>90</v>
      </c>
      <c r="C23" s="115" t="s">
        <v>91</v>
      </c>
      <c r="D23" s="115"/>
      <c r="E23" s="333">
        <v>0.24652607942849566</v>
      </c>
      <c r="F23" s="328">
        <v>0.12438511689006809</v>
      </c>
      <c r="G23" s="328">
        <v>3.1628735140809654E-2</v>
      </c>
      <c r="H23" s="328">
        <v>1.2918420906588907E-4</v>
      </c>
      <c r="I23" s="328">
        <v>9.9806627975821752E-3</v>
      </c>
      <c r="J23" s="328">
        <v>9.9806627975821752E-3</v>
      </c>
      <c r="K23" s="328">
        <v>9.9806627975821752E-3</v>
      </c>
      <c r="L23" s="328">
        <v>4.3125046634872911E-3</v>
      </c>
      <c r="M23" s="328">
        <v>0.56529394086108808</v>
      </c>
      <c r="N23" s="328">
        <v>1.379385964961725E-3</v>
      </c>
      <c r="O23" s="328">
        <v>1.6497140574653026E-4</v>
      </c>
      <c r="P23" s="328" t="s">
        <v>72</v>
      </c>
      <c r="Q23" s="328" t="s">
        <v>72</v>
      </c>
      <c r="R23" s="328">
        <v>6.5988562298612105E-4</v>
      </c>
      <c r="S23" s="328">
        <v>2.8045138976910144E-2</v>
      </c>
      <c r="T23" s="328">
        <v>1.1547998402257121E-3</v>
      </c>
      <c r="U23" s="328">
        <v>1.6497140574653026E-4</v>
      </c>
      <c r="V23" s="328">
        <v>1.649714057465303E-2</v>
      </c>
      <c r="W23" s="328" t="s">
        <v>73</v>
      </c>
      <c r="X23" s="328">
        <v>5.0172620634040827E-4</v>
      </c>
      <c r="Y23" s="328">
        <v>8.1804503963183394E-4</v>
      </c>
      <c r="Z23" s="328" t="s">
        <v>73</v>
      </c>
      <c r="AA23" s="328" t="s">
        <v>73</v>
      </c>
      <c r="AB23" s="328">
        <v>1.3197712459722421E-3</v>
      </c>
      <c r="AC23" s="328" t="s">
        <v>73</v>
      </c>
      <c r="AD23" s="328" t="s">
        <v>73</v>
      </c>
      <c r="AE23" s="339"/>
      <c r="AF23" s="329">
        <v>659</v>
      </c>
      <c r="AG23" s="329" t="s">
        <v>73</v>
      </c>
      <c r="AH23" s="329" t="s">
        <v>73</v>
      </c>
      <c r="AI23" s="329" t="s">
        <v>73</v>
      </c>
      <c r="AJ23" s="329" t="s">
        <v>73</v>
      </c>
      <c r="AK23" s="329" t="s">
        <v>73</v>
      </c>
      <c r="AL23" s="408" t="s">
        <v>63</v>
      </c>
    </row>
    <row r="24" spans="1:38" ht="26.25" customHeight="1" x14ac:dyDescent="0.25">
      <c r="A24" s="115" t="s">
        <v>68</v>
      </c>
      <c r="B24" s="115" t="s">
        <v>92</v>
      </c>
      <c r="C24" s="115" t="s">
        <v>93</v>
      </c>
      <c r="D24" s="115">
        <v>0</v>
      </c>
      <c r="E24" s="321">
        <v>0.80183099999999996</v>
      </c>
      <c r="F24" s="282">
        <v>9.0909000000000004E-2</v>
      </c>
      <c r="G24" s="282">
        <v>7.3856000000000005E-2</v>
      </c>
      <c r="H24" s="282">
        <v>9.2900000000000003E-4</v>
      </c>
      <c r="I24" s="282">
        <v>0.20477500000000001</v>
      </c>
      <c r="J24" s="282">
        <v>0.23386000000000001</v>
      </c>
      <c r="K24" s="282">
        <v>0.25683099999999998</v>
      </c>
      <c r="L24" s="282">
        <v>3.4242000000000002E-2</v>
      </c>
      <c r="M24" s="282">
        <v>0.92322199999999999</v>
      </c>
      <c r="N24" s="282">
        <v>0.108961</v>
      </c>
      <c r="O24" s="282">
        <v>6.3889999999999997E-3</v>
      </c>
      <c r="P24" s="282">
        <v>2.9220000000000001E-3</v>
      </c>
      <c r="Q24" s="282">
        <v>1.542E-3</v>
      </c>
      <c r="R24" s="282">
        <v>8.4890999999999994E-2</v>
      </c>
      <c r="S24" s="282">
        <v>2.3778000000000001E-2</v>
      </c>
      <c r="T24" s="282">
        <v>4.6493E-2</v>
      </c>
      <c r="U24" s="282">
        <v>1.9620000000000002E-3</v>
      </c>
      <c r="V24" s="282">
        <v>1.8197559999999999</v>
      </c>
      <c r="W24" s="282">
        <v>0.37406899999999998</v>
      </c>
      <c r="X24" s="282">
        <v>3.9532999999999999E-2</v>
      </c>
      <c r="Y24" s="282">
        <v>6.1952E-2</v>
      </c>
      <c r="Z24" s="282">
        <v>1.9864E-2</v>
      </c>
      <c r="AA24" s="282">
        <v>1.5845999999999999E-2</v>
      </c>
      <c r="AB24" s="282">
        <v>0.13719500000000001</v>
      </c>
      <c r="AC24" s="282">
        <v>1.7669000000000001E-2</v>
      </c>
      <c r="AD24" s="282">
        <v>1.3155E-2</v>
      </c>
      <c r="AE24" s="283">
        <v>0</v>
      </c>
      <c r="AF24" s="283">
        <v>141</v>
      </c>
      <c r="AG24" s="283">
        <v>77</v>
      </c>
      <c r="AH24" s="283">
        <v>2123</v>
      </c>
      <c r="AI24" s="283">
        <v>2653</v>
      </c>
      <c r="AJ24" s="283" t="s">
        <v>72</v>
      </c>
      <c r="AK24" s="283" t="s">
        <v>73</v>
      </c>
      <c r="AL24" s="306" t="s">
        <v>63</v>
      </c>
    </row>
    <row r="25" spans="1:38" ht="26.25" customHeight="1" x14ac:dyDescent="0.2">
      <c r="A25" s="115" t="s">
        <v>94</v>
      </c>
      <c r="B25" s="115" t="s">
        <v>95</v>
      </c>
      <c r="C25" s="115" t="s">
        <v>96</v>
      </c>
      <c r="D25" s="115"/>
      <c r="E25" s="333">
        <v>0.10185785676308001</v>
      </c>
      <c r="F25" s="328">
        <v>1.7755039252279999E-2</v>
      </c>
      <c r="G25" s="328">
        <v>7.8495963010080001E-3</v>
      </c>
      <c r="H25" s="328" t="s">
        <v>73</v>
      </c>
      <c r="I25" s="328">
        <v>8.4102817510800021E-4</v>
      </c>
      <c r="J25" s="328">
        <v>8.4102817510800021E-4</v>
      </c>
      <c r="K25" s="328">
        <v>8.4102817510800021E-4</v>
      </c>
      <c r="L25" s="328">
        <v>1.2615422626620002E-4</v>
      </c>
      <c r="M25" s="328">
        <v>0.11026813851416002</v>
      </c>
      <c r="N25" s="328" t="s">
        <v>73</v>
      </c>
      <c r="O25" s="328" t="s">
        <v>73</v>
      </c>
      <c r="P25" s="328" t="s">
        <v>73</v>
      </c>
      <c r="Q25" s="328" t="s">
        <v>73</v>
      </c>
      <c r="R25" s="328" t="s">
        <v>73</v>
      </c>
      <c r="S25" s="328" t="s">
        <v>73</v>
      </c>
      <c r="T25" s="328" t="s">
        <v>73</v>
      </c>
      <c r="U25" s="328" t="s">
        <v>73</v>
      </c>
      <c r="V25" s="328" t="s">
        <v>73</v>
      </c>
      <c r="W25" s="328" t="s">
        <v>73</v>
      </c>
      <c r="X25" s="328" t="s">
        <v>73</v>
      </c>
      <c r="Y25" s="328" t="s">
        <v>73</v>
      </c>
      <c r="Z25" s="328" t="s">
        <v>73</v>
      </c>
      <c r="AA25" s="328" t="s">
        <v>73</v>
      </c>
      <c r="AB25" s="328" t="s">
        <v>73</v>
      </c>
      <c r="AC25" s="328" t="s">
        <v>73</v>
      </c>
      <c r="AD25" s="328" t="s">
        <v>73</v>
      </c>
      <c r="AE25" s="339"/>
      <c r="AF25" s="329">
        <v>9.3447575012000019</v>
      </c>
      <c r="AG25" s="329" t="s">
        <v>67</v>
      </c>
      <c r="AH25" s="329" t="s">
        <v>67</v>
      </c>
      <c r="AI25" s="329" t="s">
        <v>67</v>
      </c>
      <c r="AJ25" s="329" t="s">
        <v>67</v>
      </c>
      <c r="AK25" s="329" t="s">
        <v>67</v>
      </c>
      <c r="AL25" s="408" t="s">
        <v>63</v>
      </c>
    </row>
    <row r="26" spans="1:38" ht="26.25" customHeight="1" x14ac:dyDescent="0.2">
      <c r="A26" s="115" t="s">
        <v>94</v>
      </c>
      <c r="B26" s="115" t="s">
        <v>97</v>
      </c>
      <c r="C26" s="115" t="s">
        <v>98</v>
      </c>
      <c r="D26" s="115"/>
      <c r="E26" s="333">
        <v>9.3501312220000007E-4</v>
      </c>
      <c r="F26" s="328">
        <v>1.7016061134331579E-3</v>
      </c>
      <c r="G26" s="328">
        <v>1.2937977958E-4</v>
      </c>
      <c r="H26" s="328" t="s">
        <v>73</v>
      </c>
      <c r="I26" s="328">
        <v>9.3383382534220009E-6</v>
      </c>
      <c r="J26" s="328">
        <v>9.3383382534220009E-6</v>
      </c>
      <c r="K26" s="328">
        <v>9.3383382534220009E-6</v>
      </c>
      <c r="L26" s="328">
        <v>4.0812000000000002E-5</v>
      </c>
      <c r="M26" s="328">
        <v>0.10369995822200437</v>
      </c>
      <c r="N26" s="328" t="s">
        <v>73</v>
      </c>
      <c r="O26" s="328" t="s">
        <v>73</v>
      </c>
      <c r="P26" s="328" t="s">
        <v>73</v>
      </c>
      <c r="Q26" s="328" t="s">
        <v>73</v>
      </c>
      <c r="R26" s="328" t="s">
        <v>73</v>
      </c>
      <c r="S26" s="328" t="s">
        <v>73</v>
      </c>
      <c r="T26" s="328" t="s">
        <v>73</v>
      </c>
      <c r="U26" s="328" t="s">
        <v>73</v>
      </c>
      <c r="V26" s="328" t="s">
        <v>73</v>
      </c>
      <c r="W26" s="328" t="s">
        <v>73</v>
      </c>
      <c r="X26" s="328">
        <v>4.7255999999999999E-7</v>
      </c>
      <c r="Y26" s="328">
        <v>6.8736000000000004E-7</v>
      </c>
      <c r="Z26" s="328">
        <v>3.3508800000000002E-7</v>
      </c>
      <c r="AA26" s="328">
        <v>7.6468799999999995E-7</v>
      </c>
      <c r="AB26" s="328">
        <v>2.259696E-6</v>
      </c>
      <c r="AC26" s="328" t="s">
        <v>73</v>
      </c>
      <c r="AD26" s="328" t="s">
        <v>73</v>
      </c>
      <c r="AE26" s="339"/>
      <c r="AF26" s="329">
        <v>0.12887999999999999</v>
      </c>
      <c r="AG26" s="329" t="s">
        <v>67</v>
      </c>
      <c r="AH26" s="329" t="s">
        <v>67</v>
      </c>
      <c r="AI26" s="329" t="s">
        <v>67</v>
      </c>
      <c r="AJ26" s="329" t="s">
        <v>67</v>
      </c>
      <c r="AK26" s="329" t="s">
        <v>67</v>
      </c>
      <c r="AL26" s="408" t="s">
        <v>63</v>
      </c>
    </row>
    <row r="27" spans="1:38" ht="26.25" customHeight="1" x14ac:dyDescent="0.2">
      <c r="A27" s="115" t="s">
        <v>99</v>
      </c>
      <c r="B27" s="115" t="s">
        <v>100</v>
      </c>
      <c r="C27" s="115" t="s">
        <v>101</v>
      </c>
      <c r="D27" s="115"/>
      <c r="E27" s="333">
        <v>6.0616003808453174</v>
      </c>
      <c r="F27" s="328">
        <v>1.8545936202133457</v>
      </c>
      <c r="G27" s="328">
        <v>1.1837881674965594E-2</v>
      </c>
      <c r="H27" s="328">
        <v>0.14999232617532851</v>
      </c>
      <c r="I27" s="328">
        <v>0.45625673830166641</v>
      </c>
      <c r="J27" s="328">
        <v>0.45625673830166641</v>
      </c>
      <c r="K27" s="328">
        <v>0.45625673830166641</v>
      </c>
      <c r="L27" s="328">
        <v>0.35345911404329311</v>
      </c>
      <c r="M27" s="328">
        <v>16.295382018343343</v>
      </c>
      <c r="N27" s="328">
        <v>4.9870808751157605E-4</v>
      </c>
      <c r="O27" s="328">
        <v>5.7217065768927174E-5</v>
      </c>
      <c r="P27" s="328">
        <v>3.7693036534532909E-3</v>
      </c>
      <c r="Q27" s="328">
        <v>9.6068488993430494E-5</v>
      </c>
      <c r="R27" s="328">
        <v>4.6396181959121943E-3</v>
      </c>
      <c r="S27" s="328">
        <v>3.1618329120281195E-3</v>
      </c>
      <c r="T27" s="328">
        <v>5.0435290124206786E-4</v>
      </c>
      <c r="U27" s="328">
        <v>7.7702846449006531E-5</v>
      </c>
      <c r="V27" s="328">
        <v>1.3435543084488459E-2</v>
      </c>
      <c r="W27" s="328">
        <v>0.5092816</v>
      </c>
      <c r="X27" s="328">
        <v>1.41622493189E-2</v>
      </c>
      <c r="Y27" s="328">
        <v>1.5851340541E-2</v>
      </c>
      <c r="Z27" s="328">
        <v>1.23889894037E-2</v>
      </c>
      <c r="AA27" s="328">
        <v>1.3474837456700001E-2</v>
      </c>
      <c r="AB27" s="328">
        <v>5.5877416720299999E-2</v>
      </c>
      <c r="AC27" s="328">
        <v>5.0928099999999999E-4</v>
      </c>
      <c r="AD27" s="328">
        <v>1.0203070000000001E-4</v>
      </c>
      <c r="AE27" s="301"/>
      <c r="AF27" s="329">
        <v>32763.549260690299</v>
      </c>
      <c r="AG27" s="329" t="s">
        <v>73</v>
      </c>
      <c r="AH27" s="329">
        <v>161</v>
      </c>
      <c r="AI27" s="329">
        <v>1191.2636677875</v>
      </c>
      <c r="AJ27" s="329">
        <v>0</v>
      </c>
      <c r="AK27" s="329" t="s">
        <v>73</v>
      </c>
      <c r="AL27" s="408" t="s">
        <v>63</v>
      </c>
    </row>
    <row r="28" spans="1:38" ht="26.25" customHeight="1" x14ac:dyDescent="0.2">
      <c r="A28" s="115" t="s">
        <v>99</v>
      </c>
      <c r="B28" s="115" t="s">
        <v>102</v>
      </c>
      <c r="C28" s="115" t="s">
        <v>103</v>
      </c>
      <c r="D28" s="115"/>
      <c r="E28" s="333">
        <v>0.65911259833389002</v>
      </c>
      <c r="F28" s="328">
        <v>8.0627777891308747E-2</v>
      </c>
      <c r="G28" s="328">
        <v>8.9240069528089927E-4</v>
      </c>
      <c r="H28" s="328">
        <v>2.0358297004280722E-3</v>
      </c>
      <c r="I28" s="328">
        <v>6.4350973703301076E-2</v>
      </c>
      <c r="J28" s="328">
        <v>6.4350973703301076E-2</v>
      </c>
      <c r="K28" s="328">
        <v>6.4350973703301076E-2</v>
      </c>
      <c r="L28" s="328">
        <v>4.9502136754173247E-2</v>
      </c>
      <c r="M28" s="328">
        <v>0.51367430449261231</v>
      </c>
      <c r="N28" s="328">
        <v>2.5000514565816627E-5</v>
      </c>
      <c r="O28" s="328">
        <v>2.5955921730885286E-6</v>
      </c>
      <c r="P28" s="328">
        <v>2.4527629643898859E-4</v>
      </c>
      <c r="Q28" s="328">
        <v>4.9523325549098956E-6</v>
      </c>
      <c r="R28" s="328">
        <v>3.7508872324404558E-4</v>
      </c>
      <c r="S28" s="328">
        <v>2.5218762993020144E-4</v>
      </c>
      <c r="T28" s="328">
        <v>1.3965145561361553E-5</v>
      </c>
      <c r="U28" s="328">
        <v>4.7134807636427316E-6</v>
      </c>
      <c r="V28" s="328">
        <v>8.4126098371767647E-4</v>
      </c>
      <c r="W28" s="328">
        <v>3.1773799999999998E-2</v>
      </c>
      <c r="X28" s="328">
        <v>9.8687565170000008E-4</v>
      </c>
      <c r="Y28" s="328">
        <v>1.1063797606000001E-3</v>
      </c>
      <c r="Z28" s="328">
        <v>8.6704751519999998E-4</v>
      </c>
      <c r="AA28" s="328">
        <v>9.2198692410000004E-4</v>
      </c>
      <c r="AB28" s="328">
        <v>3.8822898516000003E-3</v>
      </c>
      <c r="AC28" s="328">
        <v>3.1773999999999998E-5</v>
      </c>
      <c r="AD28" s="328">
        <v>6.4006000000000002E-6</v>
      </c>
      <c r="AE28" s="301"/>
      <c r="AF28" s="329">
        <v>2001.8510091471001</v>
      </c>
      <c r="AG28" s="329" t="s">
        <v>73</v>
      </c>
      <c r="AH28" s="329" t="s">
        <v>72</v>
      </c>
      <c r="AI28" s="329">
        <v>98.815829801999996</v>
      </c>
      <c r="AJ28" s="329" t="s">
        <v>73</v>
      </c>
      <c r="AK28" s="329" t="s">
        <v>73</v>
      </c>
      <c r="AL28" s="408" t="s">
        <v>63</v>
      </c>
    </row>
    <row r="29" spans="1:38" ht="26.25" customHeight="1" x14ac:dyDescent="0.2">
      <c r="A29" s="115" t="s">
        <v>99</v>
      </c>
      <c r="B29" s="115" t="s">
        <v>104</v>
      </c>
      <c r="C29" s="115" t="s">
        <v>105</v>
      </c>
      <c r="D29" s="115"/>
      <c r="E29" s="333">
        <v>16.7323487085194</v>
      </c>
      <c r="F29" s="328">
        <v>0.84422690552541113</v>
      </c>
      <c r="G29" s="328">
        <v>9.5636478646614412E-3</v>
      </c>
      <c r="H29" s="328">
        <v>7.7955117201025719E-3</v>
      </c>
      <c r="I29" s="328">
        <v>0.39813345335523587</v>
      </c>
      <c r="J29" s="328">
        <v>0.39813345335523587</v>
      </c>
      <c r="K29" s="328">
        <v>0.39813345335523587</v>
      </c>
      <c r="L29" s="328">
        <v>0.25249196347274411</v>
      </c>
      <c r="M29" s="328">
        <v>3.8962182575504953</v>
      </c>
      <c r="N29" s="328">
        <v>2.4586595314172273E-4</v>
      </c>
      <c r="O29" s="328">
        <v>2.4807876748480187E-5</v>
      </c>
      <c r="P29" s="328">
        <v>2.5604844871176756E-3</v>
      </c>
      <c r="Q29" s="328">
        <v>4.9062549911190578E-5</v>
      </c>
      <c r="R29" s="328">
        <v>4.0641016539833975E-3</v>
      </c>
      <c r="S29" s="328">
        <v>2.7268616931308688E-3</v>
      </c>
      <c r="T29" s="328">
        <v>1.0752956078046775E-4</v>
      </c>
      <c r="U29" s="328">
        <v>4.8509346325420781E-5</v>
      </c>
      <c r="V29" s="328">
        <v>8.7150862310026497E-3</v>
      </c>
      <c r="W29" s="328">
        <v>0.15882579999999999</v>
      </c>
      <c r="X29" s="328">
        <v>2.2943653145999997E-3</v>
      </c>
      <c r="Y29" s="328">
        <v>1.3893656629400002E-2</v>
      </c>
      <c r="Z29" s="328">
        <v>1.5525205298E-2</v>
      </c>
      <c r="AA29" s="328">
        <v>3.5690127121000004E-3</v>
      </c>
      <c r="AB29" s="328">
        <v>3.52822399541E-2</v>
      </c>
      <c r="AC29" s="328">
        <v>1.4300789999999999E-4</v>
      </c>
      <c r="AD29" s="328">
        <v>3.0984800000000002E-5</v>
      </c>
      <c r="AE29" s="301"/>
      <c r="AF29" s="329">
        <v>21446.020199021001</v>
      </c>
      <c r="AG29" s="329" t="s">
        <v>73</v>
      </c>
      <c r="AH29" s="329">
        <v>0</v>
      </c>
      <c r="AI29" s="329">
        <v>1074.7956832730999</v>
      </c>
      <c r="AJ29" s="329">
        <v>0</v>
      </c>
      <c r="AK29" s="329" t="s">
        <v>73</v>
      </c>
      <c r="AL29" s="408" t="s">
        <v>63</v>
      </c>
    </row>
    <row r="30" spans="1:38" ht="26.25" customHeight="1" x14ac:dyDescent="0.2">
      <c r="A30" s="115" t="s">
        <v>99</v>
      </c>
      <c r="B30" s="115" t="s">
        <v>106</v>
      </c>
      <c r="C30" s="115" t="s">
        <v>107</v>
      </c>
      <c r="D30" s="115"/>
      <c r="E30" s="333">
        <v>1.1371194425161144E-2</v>
      </c>
      <c r="F30" s="328">
        <v>0.17789266718033983</v>
      </c>
      <c r="G30" s="328">
        <v>3.9675295693384588E-5</v>
      </c>
      <c r="H30" s="328">
        <v>1.1340384913220566E-4</v>
      </c>
      <c r="I30" s="328">
        <v>3.1116904023444757E-3</v>
      </c>
      <c r="J30" s="328">
        <v>3.1116904023444757E-3</v>
      </c>
      <c r="K30" s="328">
        <v>3.1116904023444757E-3</v>
      </c>
      <c r="L30" s="328">
        <v>5.5118531472177754E-4</v>
      </c>
      <c r="M30" s="328">
        <v>0.47013119801097814</v>
      </c>
      <c r="N30" s="328">
        <v>3.1791070492369179E-6</v>
      </c>
      <c r="O30" s="328">
        <v>3.9738838115461474E-7</v>
      </c>
      <c r="P30" s="328">
        <v>1.7286394580225742E-5</v>
      </c>
      <c r="Q30" s="328">
        <v>5.9608257173192189E-7</v>
      </c>
      <c r="R30" s="328">
        <v>1.2517734006370364E-5</v>
      </c>
      <c r="S30" s="328">
        <v>8.9412385759788286E-6</v>
      </c>
      <c r="T30" s="328">
        <v>4.5699663832780682E-6</v>
      </c>
      <c r="U30" s="328">
        <v>3.9738838115461474E-7</v>
      </c>
      <c r="V30" s="328">
        <v>6.5569082890511426E-5</v>
      </c>
      <c r="W30" s="328">
        <v>9.835E-4</v>
      </c>
      <c r="X30" s="328">
        <v>1.3041223399999999E-5</v>
      </c>
      <c r="Y30" s="328">
        <v>1.65216576E-5</v>
      </c>
      <c r="Z30" s="328">
        <v>1.01062135E-5</v>
      </c>
      <c r="AA30" s="328">
        <v>1.8315682900000003E-5</v>
      </c>
      <c r="AB30" s="328">
        <v>5.7984777399999998E-5</v>
      </c>
      <c r="AC30" s="328">
        <v>9.8349999999999999E-7</v>
      </c>
      <c r="AD30" s="328">
        <v>3.34E-7</v>
      </c>
      <c r="AE30" s="301"/>
      <c r="AF30" s="329">
        <v>90.198181965100005</v>
      </c>
      <c r="AG30" s="329" t="s">
        <v>73</v>
      </c>
      <c r="AH30" s="329" t="s">
        <v>72</v>
      </c>
      <c r="AI30" s="329">
        <v>2.9279098959000001</v>
      </c>
      <c r="AJ30" s="329" t="s">
        <v>73</v>
      </c>
      <c r="AK30" s="329" t="s">
        <v>73</v>
      </c>
      <c r="AL30" s="408" t="s">
        <v>63</v>
      </c>
    </row>
    <row r="31" spans="1:38" ht="26.25" customHeight="1" x14ac:dyDescent="0.2">
      <c r="A31" s="115" t="s">
        <v>99</v>
      </c>
      <c r="B31" s="115" t="s">
        <v>108</v>
      </c>
      <c r="C31" s="115" t="s">
        <v>109</v>
      </c>
      <c r="D31" s="115"/>
      <c r="E31" s="333" t="s">
        <v>73</v>
      </c>
      <c r="F31" s="328">
        <v>0.23899914833768152</v>
      </c>
      <c r="G31" s="328" t="s">
        <v>73</v>
      </c>
      <c r="H31" s="328" t="s">
        <v>73</v>
      </c>
      <c r="I31" s="328" t="s">
        <v>73</v>
      </c>
      <c r="J31" s="328" t="s">
        <v>73</v>
      </c>
      <c r="K31" s="328" t="s">
        <v>73</v>
      </c>
      <c r="L31" s="328" t="s">
        <v>73</v>
      </c>
      <c r="M31" s="328" t="s">
        <v>73</v>
      </c>
      <c r="N31" s="328" t="s">
        <v>73</v>
      </c>
      <c r="O31" s="328" t="s">
        <v>73</v>
      </c>
      <c r="P31" s="328" t="s">
        <v>73</v>
      </c>
      <c r="Q31" s="328" t="s">
        <v>73</v>
      </c>
      <c r="R31" s="328" t="s">
        <v>73</v>
      </c>
      <c r="S31" s="328" t="s">
        <v>73</v>
      </c>
      <c r="T31" s="328" t="s">
        <v>73</v>
      </c>
      <c r="U31" s="328" t="s">
        <v>73</v>
      </c>
      <c r="V31" s="328" t="s">
        <v>73</v>
      </c>
      <c r="W31" s="328" t="s">
        <v>73</v>
      </c>
      <c r="X31" s="328" t="s">
        <v>73</v>
      </c>
      <c r="Y31" s="328" t="s">
        <v>73</v>
      </c>
      <c r="Z31" s="328" t="s">
        <v>73</v>
      </c>
      <c r="AA31" s="328" t="s">
        <v>73</v>
      </c>
      <c r="AB31" s="328" t="s">
        <v>73</v>
      </c>
      <c r="AC31" s="328" t="s">
        <v>73</v>
      </c>
      <c r="AD31" s="328" t="s">
        <v>73</v>
      </c>
      <c r="AE31" s="301"/>
      <c r="AF31" s="329">
        <v>11.089665642493696</v>
      </c>
      <c r="AG31" s="329" t="s">
        <v>73</v>
      </c>
      <c r="AH31" s="329" t="s">
        <v>73</v>
      </c>
      <c r="AI31" s="329" t="s">
        <v>73</v>
      </c>
      <c r="AJ31" s="329" t="s">
        <v>73</v>
      </c>
      <c r="AK31" s="329" t="s">
        <v>73</v>
      </c>
      <c r="AL31" s="408" t="s">
        <v>63</v>
      </c>
    </row>
    <row r="32" spans="1:38" ht="26.25" customHeight="1" x14ac:dyDescent="0.2">
      <c r="A32" s="115" t="s">
        <v>99</v>
      </c>
      <c r="B32" s="115" t="s">
        <v>110</v>
      </c>
      <c r="C32" s="115" t="s">
        <v>111</v>
      </c>
      <c r="D32" s="115"/>
      <c r="E32" s="333" t="s">
        <v>73</v>
      </c>
      <c r="F32" s="328" t="s">
        <v>73</v>
      </c>
      <c r="G32" s="328" t="s">
        <v>73</v>
      </c>
      <c r="H32" s="328" t="s">
        <v>73</v>
      </c>
      <c r="I32" s="328">
        <v>0.16610877446565095</v>
      </c>
      <c r="J32" s="328">
        <v>0.30607486833111291</v>
      </c>
      <c r="K32" s="328">
        <v>0.40711475420540932</v>
      </c>
      <c r="L32" s="328">
        <v>1.7365059523909952E-2</v>
      </c>
      <c r="M32" s="328" t="s">
        <v>73</v>
      </c>
      <c r="N32" s="328">
        <v>0.40323310480396168</v>
      </c>
      <c r="O32" s="328">
        <v>1.9034663113614786E-3</v>
      </c>
      <c r="P32" s="328">
        <v>0</v>
      </c>
      <c r="Q32" s="328">
        <v>4.6718629501138163E-3</v>
      </c>
      <c r="R32" s="328">
        <v>0.14903617975003039</v>
      </c>
      <c r="S32" s="328">
        <v>3.2600270976945183</v>
      </c>
      <c r="T32" s="328">
        <v>2.3812445108211847E-2</v>
      </c>
      <c r="U32" s="328">
        <v>3.3221754893130169E-3</v>
      </c>
      <c r="V32" s="328">
        <v>1.3136357818434787</v>
      </c>
      <c r="W32" s="328" t="s">
        <v>72</v>
      </c>
      <c r="X32" s="328" t="s">
        <v>72</v>
      </c>
      <c r="Y32" s="328" t="s">
        <v>72</v>
      </c>
      <c r="Z32" s="328" t="s">
        <v>72</v>
      </c>
      <c r="AA32" s="328" t="s">
        <v>72</v>
      </c>
      <c r="AB32" s="328" t="s">
        <v>72</v>
      </c>
      <c r="AC32" s="328" t="s">
        <v>72</v>
      </c>
      <c r="AD32" s="328" t="s">
        <v>72</v>
      </c>
      <c r="AE32" s="301"/>
      <c r="AF32" s="329" t="s">
        <v>73</v>
      </c>
      <c r="AG32" s="329" t="s">
        <v>73</v>
      </c>
      <c r="AH32" s="329" t="s">
        <v>73</v>
      </c>
      <c r="AI32" s="329" t="s">
        <v>73</v>
      </c>
      <c r="AJ32" s="329" t="s">
        <v>73</v>
      </c>
      <c r="AK32" s="329">
        <v>16156.0834994987</v>
      </c>
      <c r="AL32" s="408" t="s">
        <v>112</v>
      </c>
    </row>
    <row r="33" spans="1:38" ht="26.25" customHeight="1" x14ac:dyDescent="0.2">
      <c r="A33" s="115" t="s">
        <v>99</v>
      </c>
      <c r="B33" s="115" t="s">
        <v>113</v>
      </c>
      <c r="C33" s="115" t="s">
        <v>114</v>
      </c>
      <c r="D33" s="115"/>
      <c r="E33" s="333" t="s">
        <v>73</v>
      </c>
      <c r="F33" s="328" t="s">
        <v>73</v>
      </c>
      <c r="G33" s="328" t="s">
        <v>73</v>
      </c>
      <c r="H33" s="328" t="s">
        <v>73</v>
      </c>
      <c r="I33" s="328">
        <v>0.10723114099364024</v>
      </c>
      <c r="J33" s="328">
        <v>0.19857618702525967</v>
      </c>
      <c r="K33" s="328">
        <v>0.39715237405051934</v>
      </c>
      <c r="L33" s="328">
        <v>4.2098151649355023E-3</v>
      </c>
      <c r="M33" s="328" t="s">
        <v>73</v>
      </c>
      <c r="N33" s="328" t="s">
        <v>72</v>
      </c>
      <c r="O33" s="328" t="s">
        <v>72</v>
      </c>
      <c r="P33" s="328" t="s">
        <v>72</v>
      </c>
      <c r="Q33" s="328" t="s">
        <v>72</v>
      </c>
      <c r="R33" s="328" t="s">
        <v>72</v>
      </c>
      <c r="S33" s="328" t="s">
        <v>72</v>
      </c>
      <c r="T33" s="328" t="s">
        <v>72</v>
      </c>
      <c r="U33" s="328" t="s">
        <v>72</v>
      </c>
      <c r="V33" s="328" t="s">
        <v>72</v>
      </c>
      <c r="W33" s="328" t="s">
        <v>72</v>
      </c>
      <c r="X33" s="328" t="s">
        <v>72</v>
      </c>
      <c r="Y33" s="328" t="s">
        <v>72</v>
      </c>
      <c r="Z33" s="328" t="s">
        <v>72</v>
      </c>
      <c r="AA33" s="328" t="s">
        <v>72</v>
      </c>
      <c r="AB33" s="328" t="s">
        <v>72</v>
      </c>
      <c r="AC33" s="328" t="s">
        <v>72</v>
      </c>
      <c r="AD33" s="328" t="s">
        <v>72</v>
      </c>
      <c r="AE33" s="301"/>
      <c r="AF33" s="329" t="s">
        <v>73</v>
      </c>
      <c r="AG33" s="329" t="s">
        <v>73</v>
      </c>
      <c r="AH33" s="329" t="s">
        <v>73</v>
      </c>
      <c r="AI33" s="329" t="s">
        <v>73</v>
      </c>
      <c r="AJ33" s="329" t="s">
        <v>73</v>
      </c>
      <c r="AK33" s="329">
        <v>16156.0834994987</v>
      </c>
      <c r="AL33" s="408" t="s">
        <v>112</v>
      </c>
    </row>
    <row r="34" spans="1:38" ht="26.25" customHeight="1" x14ac:dyDescent="0.2">
      <c r="A34" s="115" t="s">
        <v>89</v>
      </c>
      <c r="B34" s="115" t="s">
        <v>115</v>
      </c>
      <c r="C34" s="115" t="s">
        <v>116</v>
      </c>
      <c r="D34" s="115"/>
      <c r="E34" s="333">
        <v>3.2924923366233703</v>
      </c>
      <c r="F34" s="328">
        <v>0.25538082011092328</v>
      </c>
      <c r="G34" s="328">
        <v>4.2640000000000001E-4</v>
      </c>
      <c r="H34" s="328">
        <v>5.3243117125524966E-4</v>
      </c>
      <c r="I34" s="328">
        <v>6.0234487899817508E-2</v>
      </c>
      <c r="J34" s="328">
        <v>6.5558799612370003E-2</v>
      </c>
      <c r="K34" s="328">
        <v>9.7956030661530413E-2</v>
      </c>
      <c r="L34" s="328">
        <v>3.8701129999999998E-4</v>
      </c>
      <c r="M34" s="328">
        <v>0.9301482684378074</v>
      </c>
      <c r="N34" s="328" t="s">
        <v>72</v>
      </c>
      <c r="O34" s="328">
        <v>5.3300000000000005E-4</v>
      </c>
      <c r="P34" s="328" t="s">
        <v>72</v>
      </c>
      <c r="Q34" s="328" t="s">
        <v>72</v>
      </c>
      <c r="R34" s="328">
        <v>2.6649999999999998E-3</v>
      </c>
      <c r="S34" s="328">
        <v>9.0609999999999996E-2</v>
      </c>
      <c r="T34" s="328">
        <v>3.7310000000000004E-3</v>
      </c>
      <c r="U34" s="328">
        <v>5.3300000000000005E-4</v>
      </c>
      <c r="V34" s="328">
        <v>5.33E-2</v>
      </c>
      <c r="W34" s="328" t="s">
        <v>72</v>
      </c>
      <c r="X34" s="328">
        <v>1.5989999999999999E-3</v>
      </c>
      <c r="Y34" s="328">
        <v>2.6649999999999998E-3</v>
      </c>
      <c r="Z34" s="328" t="s">
        <v>72</v>
      </c>
      <c r="AA34" s="328" t="s">
        <v>72</v>
      </c>
      <c r="AB34" s="328">
        <v>4.2639999999999996E-3</v>
      </c>
      <c r="AC34" s="328" t="s">
        <v>72</v>
      </c>
      <c r="AD34" s="328" t="s">
        <v>72</v>
      </c>
      <c r="AE34" s="301"/>
      <c r="AF34" s="329" t="s">
        <v>117</v>
      </c>
      <c r="AG34" s="329" t="s">
        <v>73</v>
      </c>
      <c r="AH34" s="329" t="s">
        <v>73</v>
      </c>
      <c r="AI34" s="329" t="s">
        <v>117</v>
      </c>
      <c r="AJ34" s="329" t="s">
        <v>73</v>
      </c>
      <c r="AK34" s="329" t="s">
        <v>73</v>
      </c>
      <c r="AL34" s="408" t="s">
        <v>63</v>
      </c>
    </row>
    <row r="35" spans="1:38" s="31" customFormat="1" ht="26.25" customHeight="1" x14ac:dyDescent="0.2">
      <c r="A35" s="115" t="s">
        <v>118</v>
      </c>
      <c r="B35" s="115" t="s">
        <v>119</v>
      </c>
      <c r="C35" s="115" t="s">
        <v>120</v>
      </c>
      <c r="D35" s="115"/>
      <c r="E35" s="333" t="s">
        <v>67</v>
      </c>
      <c r="F35" s="328" t="s">
        <v>67</v>
      </c>
      <c r="G35" s="328" t="s">
        <v>67</v>
      </c>
      <c r="H35" s="328" t="s">
        <v>67</v>
      </c>
      <c r="I35" s="328" t="s">
        <v>67</v>
      </c>
      <c r="J35" s="328" t="s">
        <v>67</v>
      </c>
      <c r="K35" s="328" t="s">
        <v>67</v>
      </c>
      <c r="L35" s="328" t="s">
        <v>67</v>
      </c>
      <c r="M35" s="328" t="s">
        <v>67</v>
      </c>
      <c r="N35" s="328" t="s">
        <v>67</v>
      </c>
      <c r="O35" s="328" t="s">
        <v>67</v>
      </c>
      <c r="P35" s="328" t="s">
        <v>67</v>
      </c>
      <c r="Q35" s="328" t="s">
        <v>67</v>
      </c>
      <c r="R35" s="328" t="s">
        <v>67</v>
      </c>
      <c r="S35" s="328" t="s">
        <v>67</v>
      </c>
      <c r="T35" s="328" t="s">
        <v>67</v>
      </c>
      <c r="U35" s="328" t="s">
        <v>67</v>
      </c>
      <c r="V35" s="328" t="s">
        <v>67</v>
      </c>
      <c r="W35" s="328" t="s">
        <v>67</v>
      </c>
      <c r="X35" s="328" t="s">
        <v>67</v>
      </c>
      <c r="Y35" s="328" t="s">
        <v>67</v>
      </c>
      <c r="Z35" s="328" t="s">
        <v>67</v>
      </c>
      <c r="AA35" s="328" t="s">
        <v>67</v>
      </c>
      <c r="AB35" s="328" t="s">
        <v>67</v>
      </c>
      <c r="AC35" s="328" t="s">
        <v>67</v>
      </c>
      <c r="AD35" s="328" t="s">
        <v>67</v>
      </c>
      <c r="AE35" s="301"/>
      <c r="AF35" s="329" t="s">
        <v>67</v>
      </c>
      <c r="AG35" s="329" t="s">
        <v>67</v>
      </c>
      <c r="AH35" s="329" t="s">
        <v>67</v>
      </c>
      <c r="AI35" s="329" t="s">
        <v>67</v>
      </c>
      <c r="AJ35" s="329" t="s">
        <v>67</v>
      </c>
      <c r="AK35" s="329" t="s">
        <v>67</v>
      </c>
      <c r="AL35" s="408" t="s">
        <v>63</v>
      </c>
    </row>
    <row r="36" spans="1:38" ht="26.25" customHeight="1" x14ac:dyDescent="0.2">
      <c r="A36" s="115" t="s">
        <v>118</v>
      </c>
      <c r="B36" s="115" t="s">
        <v>121</v>
      </c>
      <c r="C36" s="115" t="s">
        <v>122</v>
      </c>
      <c r="D36" s="115"/>
      <c r="E36" s="333">
        <v>0.17560429304713016</v>
      </c>
      <c r="F36" s="328">
        <v>1.280447970135324E-2</v>
      </c>
      <c r="G36" s="328">
        <v>4.5730284647690148E-3</v>
      </c>
      <c r="H36" s="328">
        <v>3.2011199253383108E-6</v>
      </c>
      <c r="I36" s="328">
        <v>6.40223985067662E-3</v>
      </c>
      <c r="J36" s="328">
        <v>6.8595426971535221E-3</v>
      </c>
      <c r="K36" s="328">
        <v>6.8595426971535221E-3</v>
      </c>
      <c r="L36" s="328">
        <v>1.9846943537097524E-3</v>
      </c>
      <c r="M36" s="328">
        <v>3.3840410639290712E-2</v>
      </c>
      <c r="N36" s="328">
        <v>5.94493700419972E-4</v>
      </c>
      <c r="O36" s="328">
        <v>4.5730284647690148E-5</v>
      </c>
      <c r="P36" s="328">
        <v>1.3719085394307042E-4</v>
      </c>
      <c r="Q36" s="328">
        <v>1.8292113859076059E-4</v>
      </c>
      <c r="R36" s="328">
        <v>2.2865142323845079E-4</v>
      </c>
      <c r="S36" s="328">
        <v>4.0242650489967328E-3</v>
      </c>
      <c r="T36" s="328">
        <v>4.5730284647690148E-3</v>
      </c>
      <c r="U36" s="328">
        <v>4.5730284647690157E-4</v>
      </c>
      <c r="V36" s="328">
        <v>5.4876341577228174E-3</v>
      </c>
      <c r="W36" s="328">
        <v>2.548E-5</v>
      </c>
      <c r="X36" s="328">
        <v>1.3719085394307042E-4</v>
      </c>
      <c r="Y36" s="328">
        <v>2.2865142323845079E-4</v>
      </c>
      <c r="Z36" s="328" t="s">
        <v>72</v>
      </c>
      <c r="AA36" s="328" t="s">
        <v>72</v>
      </c>
      <c r="AB36" s="328">
        <v>3.6584227718152124E-4</v>
      </c>
      <c r="AC36" s="328">
        <v>3.6584227718152117E-7</v>
      </c>
      <c r="AD36" s="328">
        <v>3.4755016332244514E-7</v>
      </c>
      <c r="AE36" s="301"/>
      <c r="AF36" s="329">
        <v>196</v>
      </c>
      <c r="AG36" s="329" t="s">
        <v>67</v>
      </c>
      <c r="AH36" s="329" t="s">
        <v>67</v>
      </c>
      <c r="AI36" s="329" t="s">
        <v>67</v>
      </c>
      <c r="AJ36" s="329" t="s">
        <v>67</v>
      </c>
      <c r="AK36" s="329" t="s">
        <v>67</v>
      </c>
      <c r="AL36" s="408" t="s">
        <v>123</v>
      </c>
    </row>
    <row r="37" spans="1:38" ht="26.25" customHeight="1" x14ac:dyDescent="0.2">
      <c r="A37" s="115" t="s">
        <v>89</v>
      </c>
      <c r="B37" s="115" t="s">
        <v>124</v>
      </c>
      <c r="C37" s="115" t="s">
        <v>125</v>
      </c>
      <c r="D37" s="115"/>
      <c r="E37" s="333">
        <v>7.5260465163839996E-2</v>
      </c>
      <c r="F37" s="328">
        <v>1.5422226468000001E-4</v>
      </c>
      <c r="G37" s="328">
        <v>3.0844452936000001E-4</v>
      </c>
      <c r="H37" s="328">
        <v>9.2533358807999984E-5</v>
      </c>
      <c r="I37" s="328">
        <v>2.4675562348799998E-4</v>
      </c>
      <c r="J37" s="328">
        <v>2.4675562348799998E-4</v>
      </c>
      <c r="K37" s="328">
        <v>2.4675562348799998E-4</v>
      </c>
      <c r="L37" s="328" t="s">
        <v>67</v>
      </c>
      <c r="M37" s="328">
        <v>3.2695120112159998E-2</v>
      </c>
      <c r="N37" s="328" t="s">
        <v>73</v>
      </c>
      <c r="O37" s="328" t="s">
        <v>73</v>
      </c>
      <c r="P37" s="328" t="s">
        <v>73</v>
      </c>
      <c r="Q37" s="328" t="s">
        <v>73</v>
      </c>
      <c r="R37" s="328" t="s">
        <v>73</v>
      </c>
      <c r="S37" s="328" t="s">
        <v>73</v>
      </c>
      <c r="T37" s="328" t="s">
        <v>73</v>
      </c>
      <c r="U37" s="328" t="s">
        <v>73</v>
      </c>
      <c r="V37" s="328" t="s">
        <v>73</v>
      </c>
      <c r="W37" s="328" t="s">
        <v>73</v>
      </c>
      <c r="X37" s="328" t="s">
        <v>73</v>
      </c>
      <c r="Y37" s="328" t="s">
        <v>73</v>
      </c>
      <c r="Z37" s="328" t="s">
        <v>73</v>
      </c>
      <c r="AA37" s="328" t="s">
        <v>73</v>
      </c>
      <c r="AB37" s="328" t="s">
        <v>73</v>
      </c>
      <c r="AC37" s="328" t="s">
        <v>73</v>
      </c>
      <c r="AD37" s="328" t="s">
        <v>73</v>
      </c>
      <c r="AE37" s="301"/>
      <c r="AF37" s="329" t="s">
        <v>67</v>
      </c>
      <c r="AG37" s="329" t="s">
        <v>67</v>
      </c>
      <c r="AH37" s="329">
        <v>616.88905871999998</v>
      </c>
      <c r="AI37" s="329" t="s">
        <v>67</v>
      </c>
      <c r="AJ37" s="329" t="s">
        <v>67</v>
      </c>
      <c r="AK37" s="329" t="s">
        <v>67</v>
      </c>
      <c r="AL37" s="408" t="s">
        <v>63</v>
      </c>
    </row>
    <row r="38" spans="1:38" ht="26.25" customHeight="1" x14ac:dyDescent="0.2">
      <c r="A38" s="115" t="s">
        <v>89</v>
      </c>
      <c r="B38" s="115" t="s">
        <v>126</v>
      </c>
      <c r="C38" s="115" t="s">
        <v>127</v>
      </c>
      <c r="D38" s="115"/>
      <c r="E38" s="333" t="s">
        <v>67</v>
      </c>
      <c r="F38" s="328" t="s">
        <v>67</v>
      </c>
      <c r="G38" s="328" t="s">
        <v>67</v>
      </c>
      <c r="H38" s="328" t="s">
        <v>67</v>
      </c>
      <c r="I38" s="328" t="s">
        <v>67</v>
      </c>
      <c r="J38" s="328" t="s">
        <v>67</v>
      </c>
      <c r="K38" s="328" t="s">
        <v>67</v>
      </c>
      <c r="L38" s="328" t="s">
        <v>67</v>
      </c>
      <c r="M38" s="328" t="s">
        <v>67</v>
      </c>
      <c r="N38" s="328" t="s">
        <v>67</v>
      </c>
      <c r="O38" s="328" t="s">
        <v>67</v>
      </c>
      <c r="P38" s="328" t="s">
        <v>67</v>
      </c>
      <c r="Q38" s="328" t="s">
        <v>67</v>
      </c>
      <c r="R38" s="328" t="s">
        <v>67</v>
      </c>
      <c r="S38" s="328" t="s">
        <v>67</v>
      </c>
      <c r="T38" s="328" t="s">
        <v>67</v>
      </c>
      <c r="U38" s="328" t="s">
        <v>67</v>
      </c>
      <c r="V38" s="328" t="s">
        <v>67</v>
      </c>
      <c r="W38" s="328" t="s">
        <v>67</v>
      </c>
      <c r="X38" s="328" t="s">
        <v>67</v>
      </c>
      <c r="Y38" s="328" t="s">
        <v>67</v>
      </c>
      <c r="Z38" s="328" t="s">
        <v>67</v>
      </c>
      <c r="AA38" s="328" t="s">
        <v>67</v>
      </c>
      <c r="AB38" s="328" t="s">
        <v>67</v>
      </c>
      <c r="AC38" s="328" t="s">
        <v>67</v>
      </c>
      <c r="AD38" s="328" t="s">
        <v>67</v>
      </c>
      <c r="AE38" s="301"/>
      <c r="AF38" s="329" t="s">
        <v>67</v>
      </c>
      <c r="AG38" s="329" t="s">
        <v>67</v>
      </c>
      <c r="AH38" s="329" t="s">
        <v>67</v>
      </c>
      <c r="AI38" s="329" t="s">
        <v>67</v>
      </c>
      <c r="AJ38" s="329" t="s">
        <v>67</v>
      </c>
      <c r="AK38" s="329" t="s">
        <v>67</v>
      </c>
      <c r="AL38" s="408" t="s">
        <v>63</v>
      </c>
    </row>
    <row r="39" spans="1:38" ht="26.25" customHeight="1" x14ac:dyDescent="0.25">
      <c r="A39" s="115" t="s">
        <v>128</v>
      </c>
      <c r="B39" s="115" t="s">
        <v>129</v>
      </c>
      <c r="C39" s="115" t="s">
        <v>130</v>
      </c>
      <c r="D39" s="115">
        <v>0</v>
      </c>
      <c r="E39" s="321">
        <v>0.94119200000000003</v>
      </c>
      <c r="F39" s="282">
        <v>0.20334099999999999</v>
      </c>
      <c r="G39" s="282">
        <v>0.54200400000000004</v>
      </c>
      <c r="H39" s="282">
        <v>4.9299999999999995E-4</v>
      </c>
      <c r="I39" s="282">
        <v>0.40180700000000003</v>
      </c>
      <c r="J39" s="282">
        <v>0.44625199999999998</v>
      </c>
      <c r="K39" s="282">
        <v>0.47675899999999999</v>
      </c>
      <c r="L39" s="282">
        <v>3.7461000000000001E-2</v>
      </c>
      <c r="M39" s="282">
        <v>3.7528800000000002</v>
      </c>
      <c r="N39" s="282">
        <v>0.34149499999999999</v>
      </c>
      <c r="O39" s="282">
        <v>2.1956E-2</v>
      </c>
      <c r="P39" s="282">
        <v>1.7950000000000001E-2</v>
      </c>
      <c r="Q39" s="282">
        <v>2.6176000000000001E-2</v>
      </c>
      <c r="R39" s="282">
        <v>5.5925999999999997E-2</v>
      </c>
      <c r="S39" s="282">
        <v>0.111093</v>
      </c>
      <c r="T39" s="282">
        <v>5.357E-2</v>
      </c>
      <c r="U39" s="282">
        <v>1.0992999999999999E-2</v>
      </c>
      <c r="V39" s="282">
        <v>1.1269469999999999</v>
      </c>
      <c r="W39" s="282">
        <v>0.59113800000000005</v>
      </c>
      <c r="X39" s="282">
        <v>0.17439399999999999</v>
      </c>
      <c r="Y39" s="282">
        <v>0.22190599999999999</v>
      </c>
      <c r="Z39" s="282">
        <v>9.4287999999999997E-2</v>
      </c>
      <c r="AA39" s="282">
        <v>7.5095999999999996E-2</v>
      </c>
      <c r="AB39" s="282">
        <v>0.56568399999999996</v>
      </c>
      <c r="AC39" s="282">
        <v>8.8039999999999993E-3</v>
      </c>
      <c r="AD39" s="282">
        <v>0.34309899999999999</v>
      </c>
      <c r="AE39" s="283">
        <v>0</v>
      </c>
      <c r="AF39" s="283">
        <v>103</v>
      </c>
      <c r="AG39" s="283">
        <v>2018</v>
      </c>
      <c r="AH39" s="283">
        <v>2767</v>
      </c>
      <c r="AI39" s="283">
        <v>1486</v>
      </c>
      <c r="AJ39" s="283" t="s">
        <v>72</v>
      </c>
      <c r="AK39" s="283" t="s">
        <v>72</v>
      </c>
      <c r="AL39" s="306" t="s">
        <v>63</v>
      </c>
    </row>
    <row r="40" spans="1:38" ht="26.25" customHeight="1" x14ac:dyDescent="0.2">
      <c r="A40" s="115" t="s">
        <v>89</v>
      </c>
      <c r="B40" s="115" t="s">
        <v>131</v>
      </c>
      <c r="C40" s="115" t="s">
        <v>132</v>
      </c>
      <c r="D40" s="115"/>
      <c r="E40" s="333">
        <v>2.3946071308595281E-2</v>
      </c>
      <c r="F40" s="328">
        <v>3.7515441726810171E-2</v>
      </c>
      <c r="G40" s="328">
        <v>3.0170530261503644E-3</v>
      </c>
      <c r="H40" s="328">
        <v>1.2954957627612177E-5</v>
      </c>
      <c r="I40" s="328">
        <v>1.6371495876403466E-3</v>
      </c>
      <c r="J40" s="328">
        <v>1.6371495876403466E-3</v>
      </c>
      <c r="K40" s="328">
        <v>1.6371495876403466E-3</v>
      </c>
      <c r="L40" s="328">
        <v>8.5668209794958399E-4</v>
      </c>
      <c r="M40" s="328">
        <v>0.16330665138996922</v>
      </c>
      <c r="N40" s="328" t="s">
        <v>73</v>
      </c>
      <c r="O40" s="328">
        <v>1.7357411839238202E-5</v>
      </c>
      <c r="P40" s="328" t="s">
        <v>72</v>
      </c>
      <c r="Q40" s="328" t="s">
        <v>72</v>
      </c>
      <c r="R40" s="328">
        <v>6.9429647356952808E-5</v>
      </c>
      <c r="S40" s="328">
        <v>2.9507600126704937E-3</v>
      </c>
      <c r="T40" s="328">
        <v>1.2150188287466742E-4</v>
      </c>
      <c r="U40" s="328">
        <v>1.7357411839238202E-5</v>
      </c>
      <c r="V40" s="328">
        <v>1.73574118392382E-3</v>
      </c>
      <c r="W40" s="328" t="s">
        <v>73</v>
      </c>
      <c r="X40" s="328">
        <v>5.4342898551320415E-5</v>
      </c>
      <c r="Y40" s="328">
        <v>8.4516396162585174E-5</v>
      </c>
      <c r="Z40" s="328" t="s">
        <v>73</v>
      </c>
      <c r="AA40" s="328" t="s">
        <v>72</v>
      </c>
      <c r="AB40" s="328" t="s">
        <v>72</v>
      </c>
      <c r="AC40" s="328" t="s">
        <v>73</v>
      </c>
      <c r="AD40" s="328" t="s">
        <v>72</v>
      </c>
      <c r="AE40" s="301"/>
      <c r="AF40" s="329">
        <v>70</v>
      </c>
      <c r="AG40" s="329" t="s">
        <v>73</v>
      </c>
      <c r="AH40" s="329" t="s">
        <v>73</v>
      </c>
      <c r="AI40" s="329" t="s">
        <v>73</v>
      </c>
      <c r="AJ40" s="329" t="s">
        <v>73</v>
      </c>
      <c r="AK40" s="329" t="s">
        <v>73</v>
      </c>
      <c r="AL40" s="408" t="s">
        <v>63</v>
      </c>
    </row>
    <row r="41" spans="1:38" ht="26.25" customHeight="1" x14ac:dyDescent="0.25">
      <c r="A41" s="115" t="s">
        <v>128</v>
      </c>
      <c r="B41" s="115" t="s">
        <v>133</v>
      </c>
      <c r="C41" s="115" t="s">
        <v>134</v>
      </c>
      <c r="D41" s="115">
        <v>0</v>
      </c>
      <c r="E41" s="281">
        <v>2.2311000000000001</v>
      </c>
      <c r="F41" s="282">
        <v>9.9039850000000005</v>
      </c>
      <c r="G41" s="282">
        <v>0.98555199999999998</v>
      </c>
      <c r="H41" s="282">
        <v>0.15898999999999999</v>
      </c>
      <c r="I41" s="282">
        <v>10.59009</v>
      </c>
      <c r="J41" s="282">
        <v>10.912879999999999</v>
      </c>
      <c r="K41" s="282">
        <v>11.41212</v>
      </c>
      <c r="L41" s="282">
        <v>1.318176</v>
      </c>
      <c r="M41" s="282">
        <v>92.766739999999999</v>
      </c>
      <c r="N41" s="282">
        <v>1.0217369999999999</v>
      </c>
      <c r="O41" s="282">
        <v>5.2863E-2</v>
      </c>
      <c r="P41" s="282">
        <v>2.862E-2</v>
      </c>
      <c r="Q41" s="282">
        <v>1.3679E-2</v>
      </c>
      <c r="R41" s="282">
        <v>0.55446200000000001</v>
      </c>
      <c r="S41" s="282">
        <v>0.20500199999999999</v>
      </c>
      <c r="T41" s="282">
        <v>8.6360999999999993E-2</v>
      </c>
      <c r="U41" s="282">
        <v>1.6997000000000002E-2</v>
      </c>
      <c r="V41" s="282">
        <v>12.262589999999999</v>
      </c>
      <c r="W41" s="282">
        <v>12.62058</v>
      </c>
      <c r="X41" s="282">
        <v>2.966043</v>
      </c>
      <c r="Y41" s="282">
        <v>3.0149249999999999</v>
      </c>
      <c r="Z41" s="282">
        <v>1.141008</v>
      </c>
      <c r="AA41" s="282">
        <v>1.602678</v>
      </c>
      <c r="AB41" s="282">
        <v>8.7246539999999992</v>
      </c>
      <c r="AC41" s="282">
        <v>0.11472400000000001</v>
      </c>
      <c r="AD41" s="282">
        <v>0.48052499999999998</v>
      </c>
      <c r="AE41" s="283">
        <v>0</v>
      </c>
      <c r="AF41" s="283">
        <v>2066</v>
      </c>
      <c r="AG41" s="283">
        <v>2821</v>
      </c>
      <c r="AH41" s="283">
        <v>5156</v>
      </c>
      <c r="AI41" s="283">
        <v>22595</v>
      </c>
      <c r="AJ41" s="283" t="s">
        <v>72</v>
      </c>
      <c r="AK41" s="283" t="s">
        <v>73</v>
      </c>
      <c r="AL41" s="306" t="s">
        <v>63</v>
      </c>
    </row>
    <row r="42" spans="1:38" s="262" customFormat="1" ht="26.25" customHeight="1" x14ac:dyDescent="0.2">
      <c r="A42" s="115" t="s">
        <v>89</v>
      </c>
      <c r="B42" s="115" t="s">
        <v>135</v>
      </c>
      <c r="C42" s="115" t="s">
        <v>136</v>
      </c>
      <c r="D42" s="115"/>
      <c r="E42" s="285">
        <v>3.2820000000000002E-2</v>
      </c>
      <c r="F42" s="286">
        <v>3.3999999999999998E-3</v>
      </c>
      <c r="G42" s="286">
        <v>4.1099999999999999E-3</v>
      </c>
      <c r="H42" s="286">
        <v>8.1000000000000004E-6</v>
      </c>
      <c r="I42" s="286">
        <v>1.99E-3</v>
      </c>
      <c r="J42" s="286">
        <v>2.1199999999999999E-3</v>
      </c>
      <c r="K42" s="286">
        <v>2.1199999999999999E-3</v>
      </c>
      <c r="L42" s="286">
        <v>1.31E-3</v>
      </c>
      <c r="M42" s="286">
        <v>1.0840000000000001E-2</v>
      </c>
      <c r="N42" s="286">
        <v>9.7999999999999993E-6</v>
      </c>
      <c r="O42" s="286">
        <v>1.0000000000000001E-5</v>
      </c>
      <c r="P42" s="286" t="s">
        <v>72</v>
      </c>
      <c r="Q42" s="286" t="s">
        <v>72</v>
      </c>
      <c r="R42" s="286">
        <v>4.0000000000000003E-5</v>
      </c>
      <c r="S42" s="286">
        <v>1.7099999999999999E-3</v>
      </c>
      <c r="T42" s="286">
        <v>6.9999999999999994E-5</v>
      </c>
      <c r="U42" s="286">
        <v>1.0000000000000001E-5</v>
      </c>
      <c r="V42" s="286">
        <v>1.01E-3</v>
      </c>
      <c r="W42" s="286" t="s">
        <v>67</v>
      </c>
      <c r="X42" s="286">
        <v>3.0000000000000001E-5</v>
      </c>
      <c r="Y42" s="286">
        <v>5.0300000000000003E-5</v>
      </c>
      <c r="Z42" s="286" t="s">
        <v>67</v>
      </c>
      <c r="AA42" s="286" t="s">
        <v>72</v>
      </c>
      <c r="AB42" s="286">
        <v>8.1000000000000004E-5</v>
      </c>
      <c r="AC42" s="286" t="s">
        <v>67</v>
      </c>
      <c r="AD42" s="286" t="s">
        <v>72</v>
      </c>
      <c r="AE42" s="286" t="s">
        <v>174</v>
      </c>
      <c r="AF42" s="286">
        <v>40</v>
      </c>
      <c r="AG42" s="286" t="s">
        <v>73</v>
      </c>
      <c r="AH42" s="286" t="s">
        <v>73</v>
      </c>
      <c r="AI42" s="286" t="s">
        <v>73</v>
      </c>
      <c r="AJ42" s="286" t="s">
        <v>73</v>
      </c>
      <c r="AK42" s="286" t="s">
        <v>73</v>
      </c>
      <c r="AL42" s="336" t="s">
        <v>63</v>
      </c>
    </row>
    <row r="43" spans="1:38" ht="26.25" customHeight="1" x14ac:dyDescent="0.25">
      <c r="A43" s="115" t="s">
        <v>128</v>
      </c>
      <c r="B43" s="115" t="s">
        <v>137</v>
      </c>
      <c r="C43" s="115" t="s">
        <v>138</v>
      </c>
      <c r="D43" s="115">
        <v>0</v>
      </c>
      <c r="E43" s="321">
        <v>0.22348899999999999</v>
      </c>
      <c r="F43" s="282">
        <v>1.6916E-2</v>
      </c>
      <c r="G43" s="282">
        <v>3.9956999999999999E-2</v>
      </c>
      <c r="H43" s="282">
        <v>1.46E-4</v>
      </c>
      <c r="I43" s="282">
        <v>4.7948999999999999E-2</v>
      </c>
      <c r="J43" s="282">
        <v>5.4496999999999997E-2</v>
      </c>
      <c r="K43" s="282">
        <v>5.7084999999999997E-2</v>
      </c>
      <c r="L43" s="282">
        <v>1.2892000000000001E-2</v>
      </c>
      <c r="M43" s="282">
        <v>0.238596</v>
      </c>
      <c r="N43" s="282">
        <v>2.7088000000000001E-2</v>
      </c>
      <c r="O43" s="282">
        <v>1.0560000000000001E-3</v>
      </c>
      <c r="P43" s="282">
        <v>8.6200000000000003E-4</v>
      </c>
      <c r="Q43" s="282">
        <v>7.6199999999999998E-4</v>
      </c>
      <c r="R43" s="282">
        <v>1.7725000000000001E-2</v>
      </c>
      <c r="S43" s="282">
        <v>6.7730000000000004E-3</v>
      </c>
      <c r="T43" s="282">
        <v>8.5217000000000001E-2</v>
      </c>
      <c r="U43" s="282">
        <v>3.97E-4</v>
      </c>
      <c r="V43" s="282">
        <v>0.26521299999999998</v>
      </c>
      <c r="W43" s="282">
        <v>6.6189999999999999E-2</v>
      </c>
      <c r="X43" s="282">
        <v>8.0440000000000008E-3</v>
      </c>
      <c r="Y43" s="282">
        <v>1.1923E-2</v>
      </c>
      <c r="Z43" s="282">
        <v>4.0920000000000002E-3</v>
      </c>
      <c r="AA43" s="282">
        <v>3.2390000000000001E-3</v>
      </c>
      <c r="AB43" s="282">
        <v>2.7297999999999999E-2</v>
      </c>
      <c r="AC43" s="282">
        <v>2.5370000000000002E-3</v>
      </c>
      <c r="AD43" s="282">
        <v>9.5289999999999993E-3</v>
      </c>
      <c r="AE43" s="283">
        <v>0</v>
      </c>
      <c r="AF43" s="283">
        <v>283</v>
      </c>
      <c r="AG43" s="283">
        <v>56</v>
      </c>
      <c r="AH43" s="283">
        <v>1123</v>
      </c>
      <c r="AI43" s="283">
        <v>488</v>
      </c>
      <c r="AJ43" s="283" t="s">
        <v>72</v>
      </c>
      <c r="AK43" s="283" t="s">
        <v>73</v>
      </c>
      <c r="AL43" s="306" t="s">
        <v>63</v>
      </c>
    </row>
    <row r="44" spans="1:38" ht="26.25" customHeight="1" x14ac:dyDescent="0.2">
      <c r="A44" s="115" t="s">
        <v>89</v>
      </c>
      <c r="B44" s="115" t="s">
        <v>139</v>
      </c>
      <c r="C44" s="115" t="s">
        <v>140</v>
      </c>
      <c r="D44" s="115"/>
      <c r="E44" s="333">
        <v>1.1665055146753422</v>
      </c>
      <c r="F44" s="328">
        <v>0.21152104887275913</v>
      </c>
      <c r="G44" s="328">
        <v>7.5577069055066629E-2</v>
      </c>
      <c r="H44" s="328">
        <v>2.8337874659400541E-6</v>
      </c>
      <c r="I44" s="328">
        <v>4.4410897635635951E-2</v>
      </c>
      <c r="J44" s="328">
        <v>4.7049601934389756E-2</v>
      </c>
      <c r="K44" s="328">
        <v>4.7049601934389756E-2</v>
      </c>
      <c r="L44" s="328">
        <v>3.0582241257353343E-2</v>
      </c>
      <c r="M44" s="328">
        <v>0.84954589768488964</v>
      </c>
      <c r="N44" s="328">
        <v>7.2659400544959122E-5</v>
      </c>
      <c r="O44" s="328">
        <v>3.8518917928862981E-4</v>
      </c>
      <c r="P44" s="328" t="s">
        <v>72</v>
      </c>
      <c r="Q44" s="328" t="s">
        <v>72</v>
      </c>
      <c r="R44" s="328">
        <v>1.5407567171545193E-3</v>
      </c>
      <c r="S44" s="328">
        <v>6.5482160479067075E-2</v>
      </c>
      <c r="T44" s="328">
        <v>2.6963242550204097E-3</v>
      </c>
      <c r="U44" s="328">
        <v>3.8518917928862981E-4</v>
      </c>
      <c r="V44" s="328">
        <v>3.8518917928862986E-2</v>
      </c>
      <c r="W44" s="328" t="s">
        <v>73</v>
      </c>
      <c r="X44" s="328">
        <v>1.1628336595734285E-3</v>
      </c>
      <c r="Y44" s="328">
        <v>1.9186797747356107E-3</v>
      </c>
      <c r="Z44" s="328" t="s">
        <v>73</v>
      </c>
      <c r="AA44" s="328" t="s">
        <v>72</v>
      </c>
      <c r="AB44" s="328" t="s">
        <v>72</v>
      </c>
      <c r="AC44" s="328" t="s">
        <v>73</v>
      </c>
      <c r="AD44" s="328" t="s">
        <v>72</v>
      </c>
      <c r="AE44" s="301"/>
      <c r="AF44" s="329">
        <v>1535</v>
      </c>
      <c r="AG44" s="329" t="s">
        <v>73</v>
      </c>
      <c r="AH44" s="329" t="s">
        <v>73</v>
      </c>
      <c r="AI44" s="329" t="s">
        <v>73</v>
      </c>
      <c r="AJ44" s="329" t="s">
        <v>73</v>
      </c>
      <c r="AK44" s="329" t="s">
        <v>73</v>
      </c>
      <c r="AL44" s="408" t="s">
        <v>63</v>
      </c>
    </row>
    <row r="45" spans="1:38" ht="26.25" customHeight="1" x14ac:dyDescent="0.2">
      <c r="A45" s="115" t="s">
        <v>89</v>
      </c>
      <c r="B45" s="115" t="s">
        <v>141</v>
      </c>
      <c r="C45" s="115" t="s">
        <v>142</v>
      </c>
      <c r="D45" s="115"/>
      <c r="E45" s="333">
        <v>3.8400000000000001E-4</v>
      </c>
      <c r="F45" s="328">
        <v>2.8E-5</v>
      </c>
      <c r="G45" s="328">
        <v>1.0000000000000001E-5</v>
      </c>
      <c r="H45" s="328">
        <v>6.9999999999999998E-9</v>
      </c>
      <c r="I45" s="328">
        <v>1.4E-5</v>
      </c>
      <c r="J45" s="328">
        <v>1.5E-5</v>
      </c>
      <c r="K45" s="328">
        <v>1.5E-5</v>
      </c>
      <c r="L45" s="328">
        <v>4.34E-6</v>
      </c>
      <c r="M45" s="328">
        <v>7.3999999999999996E-5</v>
      </c>
      <c r="N45" s="328">
        <v>1.3E-6</v>
      </c>
      <c r="O45" s="328">
        <v>1.0000000000000001E-7</v>
      </c>
      <c r="P45" s="328">
        <v>2.9999999999999999E-7</v>
      </c>
      <c r="Q45" s="328">
        <v>4.0000000000000003E-7</v>
      </c>
      <c r="R45" s="328">
        <v>4.9999999999999998E-7</v>
      </c>
      <c r="S45" s="328">
        <v>8.8000000000000004E-6</v>
      </c>
      <c r="T45" s="328">
        <v>1.0000000000000001E-5</v>
      </c>
      <c r="U45" s="328">
        <v>9.9999999999999995E-7</v>
      </c>
      <c r="V45" s="328">
        <v>1.2E-5</v>
      </c>
      <c r="W45" s="328" t="s">
        <v>73</v>
      </c>
      <c r="X45" s="328" t="s">
        <v>73</v>
      </c>
      <c r="Y45" s="328" t="s">
        <v>73</v>
      </c>
      <c r="Z45" s="328" t="s">
        <v>72</v>
      </c>
      <c r="AA45" s="328" t="s">
        <v>72</v>
      </c>
      <c r="AB45" s="328">
        <v>7.9999999999999996E-7</v>
      </c>
      <c r="AC45" s="328">
        <v>8.0000000000000003E-10</v>
      </c>
      <c r="AD45" s="328">
        <v>7.5999999999999996E-10</v>
      </c>
      <c r="AE45" s="301"/>
      <c r="AF45" s="329">
        <v>10</v>
      </c>
      <c r="AG45" s="329" t="s">
        <v>73</v>
      </c>
      <c r="AH45" s="329" t="s">
        <v>73</v>
      </c>
      <c r="AI45" s="329" t="s">
        <v>73</v>
      </c>
      <c r="AJ45" s="329" t="s">
        <v>73</v>
      </c>
      <c r="AK45" s="329" t="s">
        <v>73</v>
      </c>
      <c r="AL45" s="408" t="s">
        <v>63</v>
      </c>
    </row>
    <row r="46" spans="1:38" ht="26.25" customHeight="1" x14ac:dyDescent="0.2">
      <c r="A46" s="115" t="s">
        <v>128</v>
      </c>
      <c r="B46" s="115" t="s">
        <v>143</v>
      </c>
      <c r="C46" s="115" t="s">
        <v>144</v>
      </c>
      <c r="D46" s="115"/>
      <c r="E46" s="333" t="s">
        <v>72</v>
      </c>
      <c r="F46" s="328" t="s">
        <v>72</v>
      </c>
      <c r="G46" s="328" t="s">
        <v>72</v>
      </c>
      <c r="H46" s="328" t="s">
        <v>72</v>
      </c>
      <c r="I46" s="328" t="s">
        <v>72</v>
      </c>
      <c r="J46" s="328" t="s">
        <v>72</v>
      </c>
      <c r="K46" s="328" t="s">
        <v>72</v>
      </c>
      <c r="L46" s="328" t="s">
        <v>72</v>
      </c>
      <c r="M46" s="328" t="s">
        <v>72</v>
      </c>
      <c r="N46" s="328" t="s">
        <v>72</v>
      </c>
      <c r="O46" s="328" t="s">
        <v>72</v>
      </c>
      <c r="P46" s="328" t="s">
        <v>72</v>
      </c>
      <c r="Q46" s="328" t="s">
        <v>72</v>
      </c>
      <c r="R46" s="328" t="s">
        <v>72</v>
      </c>
      <c r="S46" s="328" t="s">
        <v>72</v>
      </c>
      <c r="T46" s="328" t="s">
        <v>72</v>
      </c>
      <c r="U46" s="328" t="s">
        <v>72</v>
      </c>
      <c r="V46" s="328" t="s">
        <v>72</v>
      </c>
      <c r="W46" s="328" t="s">
        <v>72</v>
      </c>
      <c r="X46" s="328" t="s">
        <v>72</v>
      </c>
      <c r="Y46" s="328" t="s">
        <v>72</v>
      </c>
      <c r="Z46" s="328" t="s">
        <v>72</v>
      </c>
      <c r="AA46" s="328" t="s">
        <v>72</v>
      </c>
      <c r="AB46" s="328" t="s">
        <v>72</v>
      </c>
      <c r="AC46" s="328" t="s">
        <v>72</v>
      </c>
      <c r="AD46" s="328" t="s">
        <v>72</v>
      </c>
      <c r="AE46" s="301"/>
      <c r="AF46" s="329" t="s">
        <v>72</v>
      </c>
      <c r="AG46" s="329" t="s">
        <v>72</v>
      </c>
      <c r="AH46" s="329" t="s">
        <v>72</v>
      </c>
      <c r="AI46" s="329" t="s">
        <v>72</v>
      </c>
      <c r="AJ46" s="329" t="s">
        <v>72</v>
      </c>
      <c r="AK46" s="329" t="s">
        <v>72</v>
      </c>
      <c r="AL46" s="408" t="s">
        <v>63</v>
      </c>
    </row>
    <row r="47" spans="1:38" ht="26.25" customHeight="1" x14ac:dyDescent="0.2">
      <c r="A47" s="115" t="s">
        <v>89</v>
      </c>
      <c r="B47" s="115" t="s">
        <v>145</v>
      </c>
      <c r="C47" s="115" t="s">
        <v>146</v>
      </c>
      <c r="D47" s="115"/>
      <c r="E47" s="333">
        <v>0.19608576816696002</v>
      </c>
      <c r="F47" s="328">
        <v>2.029426703545386E-2</v>
      </c>
      <c r="G47" s="328">
        <v>1.2017907970832284E-2</v>
      </c>
      <c r="H47" s="328">
        <v>4.8076439527281871E-5</v>
      </c>
      <c r="I47" s="328">
        <v>1.1885457379934624E-2</v>
      </c>
      <c r="J47" s="328">
        <v>1.2644103595675133E-2</v>
      </c>
      <c r="K47" s="328">
        <v>1.2644103595675133E-2</v>
      </c>
      <c r="L47" s="328">
        <v>8.2186673371888366E-3</v>
      </c>
      <c r="M47" s="328">
        <v>6.4746944933366871E-2</v>
      </c>
      <c r="N47" s="328">
        <v>4.5071662056826755E-7</v>
      </c>
      <c r="O47" s="328">
        <v>6.0095549409102346E-5</v>
      </c>
      <c r="P47" s="328" t="s">
        <v>73</v>
      </c>
      <c r="Q47" s="328" t="s">
        <v>73</v>
      </c>
      <c r="R47" s="328">
        <v>2.4038219763640938E-4</v>
      </c>
      <c r="S47" s="328">
        <v>1.0216243399547398E-2</v>
      </c>
      <c r="T47" s="328">
        <v>4.2066884586371644E-4</v>
      </c>
      <c r="U47" s="328">
        <v>6.0095549409102346E-5</v>
      </c>
      <c r="V47" s="328">
        <v>6.0095549409102337E-3</v>
      </c>
      <c r="W47" s="328" t="s">
        <v>147</v>
      </c>
      <c r="X47" s="328">
        <v>1.8028664822730702E-4</v>
      </c>
      <c r="Y47" s="328">
        <v>3.0047774704551172E-4</v>
      </c>
      <c r="Z47" s="328" t="s">
        <v>72</v>
      </c>
      <c r="AA47" s="328" t="s">
        <v>72</v>
      </c>
      <c r="AB47" s="328">
        <v>4.8076439527281877E-4</v>
      </c>
      <c r="AC47" s="328" t="s">
        <v>147</v>
      </c>
      <c r="AD47" s="328" t="s">
        <v>147</v>
      </c>
      <c r="AE47" s="339"/>
      <c r="AF47" s="329">
        <v>239</v>
      </c>
      <c r="AG47" s="329" t="s">
        <v>73</v>
      </c>
      <c r="AH47" s="329" t="s">
        <v>73</v>
      </c>
      <c r="AI47" s="329" t="s">
        <v>73</v>
      </c>
      <c r="AJ47" s="329" t="s">
        <v>73</v>
      </c>
      <c r="AK47" s="329" t="s">
        <v>73</v>
      </c>
      <c r="AL47" s="408" t="s">
        <v>63</v>
      </c>
    </row>
    <row r="48" spans="1:38" ht="26.25" customHeight="1" x14ac:dyDescent="0.2">
      <c r="A48" s="115" t="s">
        <v>148</v>
      </c>
      <c r="B48" s="115" t="s">
        <v>149</v>
      </c>
      <c r="C48" s="115" t="s">
        <v>150</v>
      </c>
      <c r="D48" s="115"/>
      <c r="E48" s="333" t="s">
        <v>73</v>
      </c>
      <c r="F48" s="328" t="s">
        <v>73</v>
      </c>
      <c r="G48" s="328" t="s">
        <v>73</v>
      </c>
      <c r="H48" s="328" t="s">
        <v>73</v>
      </c>
      <c r="I48" s="328">
        <v>2.8249999999999998E-3</v>
      </c>
      <c r="J48" s="328">
        <v>2.8246E-2</v>
      </c>
      <c r="K48" s="328">
        <v>7.0613999999999996E-2</v>
      </c>
      <c r="L48" s="328" t="s">
        <v>73</v>
      </c>
      <c r="M48" s="328" t="s">
        <v>73</v>
      </c>
      <c r="N48" s="328" t="s">
        <v>73</v>
      </c>
      <c r="O48" s="328" t="s">
        <v>73</v>
      </c>
      <c r="P48" s="328" t="s">
        <v>73</v>
      </c>
      <c r="Q48" s="328" t="s">
        <v>73</v>
      </c>
      <c r="R48" s="328" t="s">
        <v>73</v>
      </c>
      <c r="S48" s="328" t="s">
        <v>73</v>
      </c>
      <c r="T48" s="328" t="s">
        <v>73</v>
      </c>
      <c r="U48" s="328" t="s">
        <v>73</v>
      </c>
      <c r="V48" s="328" t="s">
        <v>73</v>
      </c>
      <c r="W48" s="328" t="s">
        <v>73</v>
      </c>
      <c r="X48" s="328" t="s">
        <v>73</v>
      </c>
      <c r="Y48" s="328" t="s">
        <v>73</v>
      </c>
      <c r="Z48" s="328" t="s">
        <v>73</v>
      </c>
      <c r="AA48" s="328" t="s">
        <v>73</v>
      </c>
      <c r="AB48" s="328" t="s">
        <v>73</v>
      </c>
      <c r="AC48" s="328" t="s">
        <v>73</v>
      </c>
      <c r="AD48" s="328" t="s">
        <v>73</v>
      </c>
      <c r="AE48" s="294">
        <v>0</v>
      </c>
      <c r="AF48" s="329" t="s">
        <v>73</v>
      </c>
      <c r="AG48" s="329" t="s">
        <v>73</v>
      </c>
      <c r="AH48" s="329" t="s">
        <v>73</v>
      </c>
      <c r="AI48" s="329" t="s">
        <v>73</v>
      </c>
      <c r="AJ48" s="329" t="s">
        <v>73</v>
      </c>
      <c r="AK48" s="328">
        <v>0.35449999999999998</v>
      </c>
      <c r="AL48" s="408" t="s">
        <v>151</v>
      </c>
    </row>
    <row r="49" spans="1:38" ht="26.25" customHeight="1" x14ac:dyDescent="0.2">
      <c r="A49" s="115" t="s">
        <v>148</v>
      </c>
      <c r="B49" s="115" t="s">
        <v>152</v>
      </c>
      <c r="C49" s="115" t="s">
        <v>153</v>
      </c>
      <c r="D49" s="115"/>
      <c r="E49" s="333" t="s">
        <v>67</v>
      </c>
      <c r="F49" s="328" t="s">
        <v>67</v>
      </c>
      <c r="G49" s="328" t="s">
        <v>67</v>
      </c>
      <c r="H49" s="328" t="s">
        <v>67</v>
      </c>
      <c r="I49" s="328" t="s">
        <v>67</v>
      </c>
      <c r="J49" s="328" t="s">
        <v>67</v>
      </c>
      <c r="K49" s="328" t="s">
        <v>67</v>
      </c>
      <c r="L49" s="328" t="s">
        <v>67</v>
      </c>
      <c r="M49" s="328" t="s">
        <v>67</v>
      </c>
      <c r="N49" s="328" t="s">
        <v>67</v>
      </c>
      <c r="O49" s="328" t="s">
        <v>67</v>
      </c>
      <c r="P49" s="328" t="s">
        <v>67</v>
      </c>
      <c r="Q49" s="328" t="s">
        <v>67</v>
      </c>
      <c r="R49" s="328" t="s">
        <v>67</v>
      </c>
      <c r="S49" s="328" t="s">
        <v>67</v>
      </c>
      <c r="T49" s="328" t="s">
        <v>67</v>
      </c>
      <c r="U49" s="328" t="s">
        <v>67</v>
      </c>
      <c r="V49" s="328" t="s">
        <v>67</v>
      </c>
      <c r="W49" s="328" t="s">
        <v>67</v>
      </c>
      <c r="X49" s="328" t="s">
        <v>67</v>
      </c>
      <c r="Y49" s="328" t="s">
        <v>67</v>
      </c>
      <c r="Z49" s="328" t="s">
        <v>67</v>
      </c>
      <c r="AA49" s="328" t="s">
        <v>67</v>
      </c>
      <c r="AB49" s="328" t="s">
        <v>67</v>
      </c>
      <c r="AC49" s="328" t="s">
        <v>67</v>
      </c>
      <c r="AD49" s="328" t="s">
        <v>67</v>
      </c>
      <c r="AE49" s="294" t="s">
        <v>67</v>
      </c>
      <c r="AF49" s="329" t="s">
        <v>67</v>
      </c>
      <c r="AG49" s="329" t="s">
        <v>67</v>
      </c>
      <c r="AH49" s="329" t="s">
        <v>67</v>
      </c>
      <c r="AI49" s="329" t="s">
        <v>67</v>
      </c>
      <c r="AJ49" s="329" t="s">
        <v>67</v>
      </c>
      <c r="AK49" s="328" t="s">
        <v>67</v>
      </c>
      <c r="AL49" s="408" t="s">
        <v>63</v>
      </c>
    </row>
    <row r="50" spans="1:38" ht="26.25" customHeight="1" x14ac:dyDescent="0.2">
      <c r="A50" s="115" t="s">
        <v>148</v>
      </c>
      <c r="B50" s="115" t="s">
        <v>154</v>
      </c>
      <c r="C50" s="115" t="s">
        <v>155</v>
      </c>
      <c r="D50" s="115"/>
      <c r="E50" s="333" t="s">
        <v>67</v>
      </c>
      <c r="F50" s="328" t="s">
        <v>67</v>
      </c>
      <c r="G50" s="328" t="s">
        <v>67</v>
      </c>
      <c r="H50" s="328" t="s">
        <v>67</v>
      </c>
      <c r="I50" s="328" t="s">
        <v>67</v>
      </c>
      <c r="J50" s="328" t="s">
        <v>67</v>
      </c>
      <c r="K50" s="328" t="s">
        <v>67</v>
      </c>
      <c r="L50" s="328" t="s">
        <v>67</v>
      </c>
      <c r="M50" s="328" t="s">
        <v>67</v>
      </c>
      <c r="N50" s="328" t="s">
        <v>67</v>
      </c>
      <c r="O50" s="328" t="s">
        <v>67</v>
      </c>
      <c r="P50" s="328" t="s">
        <v>67</v>
      </c>
      <c r="Q50" s="328" t="s">
        <v>67</v>
      </c>
      <c r="R50" s="328" t="s">
        <v>67</v>
      </c>
      <c r="S50" s="328" t="s">
        <v>67</v>
      </c>
      <c r="T50" s="328" t="s">
        <v>67</v>
      </c>
      <c r="U50" s="328" t="s">
        <v>67</v>
      </c>
      <c r="V50" s="328" t="s">
        <v>67</v>
      </c>
      <c r="W50" s="328" t="s">
        <v>67</v>
      </c>
      <c r="X50" s="328" t="s">
        <v>67</v>
      </c>
      <c r="Y50" s="328" t="s">
        <v>67</v>
      </c>
      <c r="Z50" s="328" t="s">
        <v>67</v>
      </c>
      <c r="AA50" s="328" t="s">
        <v>67</v>
      </c>
      <c r="AB50" s="328" t="s">
        <v>67</v>
      </c>
      <c r="AC50" s="328" t="s">
        <v>67</v>
      </c>
      <c r="AD50" s="328" t="s">
        <v>67</v>
      </c>
      <c r="AE50" s="294" t="s">
        <v>67</v>
      </c>
      <c r="AF50" s="329" t="s">
        <v>67</v>
      </c>
      <c r="AG50" s="329" t="s">
        <v>67</v>
      </c>
      <c r="AH50" s="329" t="s">
        <v>67</v>
      </c>
      <c r="AI50" s="329" t="s">
        <v>67</v>
      </c>
      <c r="AJ50" s="329" t="s">
        <v>67</v>
      </c>
      <c r="AK50" s="328" t="s">
        <v>67</v>
      </c>
      <c r="AL50" s="408" t="s">
        <v>63</v>
      </c>
    </row>
    <row r="51" spans="1:38" ht="26.25" customHeight="1" x14ac:dyDescent="0.2">
      <c r="A51" s="115" t="s">
        <v>148</v>
      </c>
      <c r="B51" s="115" t="s">
        <v>156</v>
      </c>
      <c r="C51" s="115" t="s">
        <v>157</v>
      </c>
      <c r="D51" s="115"/>
      <c r="E51" s="333" t="s">
        <v>73</v>
      </c>
      <c r="F51" s="328">
        <v>8.3199999999999993E-3</v>
      </c>
      <c r="G51" s="328" t="s">
        <v>73</v>
      </c>
      <c r="H51" s="328" t="s">
        <v>73</v>
      </c>
      <c r="I51" s="328" t="s">
        <v>73</v>
      </c>
      <c r="J51" s="328" t="s">
        <v>73</v>
      </c>
      <c r="K51" s="328" t="s">
        <v>73</v>
      </c>
      <c r="L51" s="328" t="s">
        <v>73</v>
      </c>
      <c r="M51" s="328" t="s">
        <v>73</v>
      </c>
      <c r="N51" s="328" t="s">
        <v>73</v>
      </c>
      <c r="O51" s="328" t="s">
        <v>73</v>
      </c>
      <c r="P51" s="328" t="s">
        <v>73</v>
      </c>
      <c r="Q51" s="328" t="s">
        <v>73</v>
      </c>
      <c r="R51" s="328" t="s">
        <v>73</v>
      </c>
      <c r="S51" s="328" t="s">
        <v>73</v>
      </c>
      <c r="T51" s="328" t="s">
        <v>73</v>
      </c>
      <c r="U51" s="328" t="s">
        <v>73</v>
      </c>
      <c r="V51" s="328" t="s">
        <v>73</v>
      </c>
      <c r="W51" s="328" t="s">
        <v>73</v>
      </c>
      <c r="X51" s="328" t="s">
        <v>73</v>
      </c>
      <c r="Y51" s="328" t="s">
        <v>73</v>
      </c>
      <c r="Z51" s="328" t="s">
        <v>73</v>
      </c>
      <c r="AA51" s="328" t="s">
        <v>73</v>
      </c>
      <c r="AB51" s="328" t="s">
        <v>73</v>
      </c>
      <c r="AC51" s="328" t="s">
        <v>73</v>
      </c>
      <c r="AD51" s="328" t="s">
        <v>73</v>
      </c>
      <c r="AE51" s="294">
        <v>0</v>
      </c>
      <c r="AF51" s="329" t="s">
        <v>73</v>
      </c>
      <c r="AG51" s="329" t="s">
        <v>73</v>
      </c>
      <c r="AH51" s="329" t="s">
        <v>73</v>
      </c>
      <c r="AI51" s="329" t="s">
        <v>73</v>
      </c>
      <c r="AJ51" s="329" t="s">
        <v>72</v>
      </c>
      <c r="AK51" s="328">
        <v>8.3199999999999996E-2</v>
      </c>
      <c r="AL51" s="408" t="s">
        <v>158</v>
      </c>
    </row>
    <row r="52" spans="1:38" ht="26.25" customHeight="1" x14ac:dyDescent="0.25">
      <c r="A52" s="115" t="s">
        <v>148</v>
      </c>
      <c r="B52" s="115" t="s">
        <v>159</v>
      </c>
      <c r="C52" s="115" t="s">
        <v>160</v>
      </c>
      <c r="D52" s="115">
        <v>0</v>
      </c>
      <c r="E52" s="321">
        <v>6.3394000000000006E-2</v>
      </c>
      <c r="F52" s="282">
        <v>10.236660000000001</v>
      </c>
      <c r="G52" s="282">
        <v>5.9178389999999998</v>
      </c>
      <c r="H52" s="283" t="s">
        <v>71</v>
      </c>
      <c r="I52" s="282">
        <v>3.6400000000000001E-4</v>
      </c>
      <c r="J52" s="282">
        <v>9.1100000000000003E-4</v>
      </c>
      <c r="K52" s="282">
        <v>1.093E-3</v>
      </c>
      <c r="L52" s="283" t="s">
        <v>72</v>
      </c>
      <c r="M52" s="282">
        <v>0.37342700000000001</v>
      </c>
      <c r="N52" s="282">
        <v>2.7324000000000001E-2</v>
      </c>
      <c r="O52" s="282">
        <v>4.5539999999999999E-3</v>
      </c>
      <c r="P52" s="282">
        <v>5.4650000000000002E-3</v>
      </c>
      <c r="Q52" s="282">
        <v>9.1100000000000003E-4</v>
      </c>
      <c r="R52" s="282">
        <v>9.1100000000000003E-4</v>
      </c>
      <c r="S52" s="282">
        <v>1.093E-2</v>
      </c>
      <c r="T52" s="282">
        <v>4.8272000000000002E-2</v>
      </c>
      <c r="U52" s="282">
        <v>9.1100000000000003E-4</v>
      </c>
      <c r="V52" s="282">
        <v>9.1079999999999998E-3</v>
      </c>
      <c r="W52" s="284">
        <v>1.09E-8</v>
      </c>
      <c r="X52" s="284">
        <v>8.1299999999999997E-5</v>
      </c>
      <c r="Y52" s="282">
        <v>1.37E-4</v>
      </c>
      <c r="Z52" s="284">
        <v>9.3900000000000006E-5</v>
      </c>
      <c r="AA52" s="284">
        <v>7.1000000000000005E-5</v>
      </c>
      <c r="AB52" s="282">
        <v>3.8299999999999999E-4</v>
      </c>
      <c r="AC52" s="283" t="s">
        <v>72</v>
      </c>
      <c r="AD52" s="283" t="s">
        <v>72</v>
      </c>
      <c r="AE52" s="283">
        <v>0</v>
      </c>
      <c r="AF52" s="283" t="s">
        <v>73</v>
      </c>
      <c r="AG52" s="283" t="s">
        <v>73</v>
      </c>
      <c r="AH52" s="283" t="s">
        <v>73</v>
      </c>
      <c r="AI52" s="283" t="s">
        <v>73</v>
      </c>
      <c r="AJ52" s="283">
        <v>3737</v>
      </c>
      <c r="AK52" s="283">
        <v>9.1079869999999996</v>
      </c>
      <c r="AL52" s="306" t="s">
        <v>161</v>
      </c>
    </row>
    <row r="53" spans="1:38" ht="26.25" customHeight="1" x14ac:dyDescent="0.25">
      <c r="A53" s="115" t="s">
        <v>148</v>
      </c>
      <c r="B53" s="115" t="s">
        <v>162</v>
      </c>
      <c r="C53" s="115" t="s">
        <v>163</v>
      </c>
      <c r="D53" s="115">
        <v>0</v>
      </c>
      <c r="E53" s="281" t="s">
        <v>73</v>
      </c>
      <c r="F53" s="282">
        <v>0.45600400000000002</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9118</v>
      </c>
      <c r="AL53" s="306" t="s">
        <v>63</v>
      </c>
    </row>
    <row r="54" spans="1:38" ht="37.5" customHeight="1" x14ac:dyDescent="0.25">
      <c r="A54" s="115" t="s">
        <v>148</v>
      </c>
      <c r="B54" s="115" t="s">
        <v>164</v>
      </c>
      <c r="C54" s="115" t="s">
        <v>165</v>
      </c>
      <c r="D54" s="115">
        <v>0</v>
      </c>
      <c r="E54" s="281" t="s">
        <v>73</v>
      </c>
      <c r="F54" s="282">
        <v>0.23084399999999999</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3">
        <v>9.6875079999999993</v>
      </c>
      <c r="AL54" s="306" t="s">
        <v>166</v>
      </c>
    </row>
    <row r="55" spans="1:38" ht="26.25" customHeight="1" x14ac:dyDescent="0.2">
      <c r="A55" s="115" t="s">
        <v>148</v>
      </c>
      <c r="B55" s="115" t="s">
        <v>167</v>
      </c>
      <c r="C55" s="115" t="s">
        <v>168</v>
      </c>
      <c r="D55" s="115" t="s">
        <v>169</v>
      </c>
      <c r="E55" s="287"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115" t="s">
        <v>174</v>
      </c>
      <c r="E56" s="287"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115"/>
      <c r="E57" s="333" t="s">
        <v>73</v>
      </c>
      <c r="F57" s="328" t="s">
        <v>73</v>
      </c>
      <c r="G57" s="328" t="s">
        <v>73</v>
      </c>
      <c r="H57" s="328" t="s">
        <v>73</v>
      </c>
      <c r="I57" s="328">
        <v>0.11111749999999999</v>
      </c>
      <c r="J57" s="328">
        <v>0.20001150000000001</v>
      </c>
      <c r="K57" s="328">
        <v>0.22223499999999999</v>
      </c>
      <c r="L57" s="328">
        <v>3.3335249999999999E-3</v>
      </c>
      <c r="M57" s="328" t="s">
        <v>73</v>
      </c>
      <c r="N57" s="328" t="s">
        <v>73</v>
      </c>
      <c r="O57" s="328" t="s">
        <v>73</v>
      </c>
      <c r="P57" s="328" t="s">
        <v>73</v>
      </c>
      <c r="Q57" s="328" t="s">
        <v>73</v>
      </c>
      <c r="R57" s="328" t="s">
        <v>73</v>
      </c>
      <c r="S57" s="328" t="s">
        <v>73</v>
      </c>
      <c r="T57" s="328" t="s">
        <v>73</v>
      </c>
      <c r="U57" s="328" t="s">
        <v>73</v>
      </c>
      <c r="V57" s="328" t="s">
        <v>73</v>
      </c>
      <c r="W57" s="328" t="s">
        <v>73</v>
      </c>
      <c r="X57" s="328" t="s">
        <v>73</v>
      </c>
      <c r="Y57" s="328" t="s">
        <v>73</v>
      </c>
      <c r="Z57" s="328" t="s">
        <v>73</v>
      </c>
      <c r="AA57" s="328" t="s">
        <v>73</v>
      </c>
      <c r="AB57" s="328" t="s">
        <v>73</v>
      </c>
      <c r="AC57" s="328" t="s">
        <v>73</v>
      </c>
      <c r="AD57" s="328" t="s">
        <v>73</v>
      </c>
      <c r="AE57" s="294">
        <v>0</v>
      </c>
      <c r="AF57" s="329" t="s">
        <v>73</v>
      </c>
      <c r="AG57" s="329" t="s">
        <v>73</v>
      </c>
      <c r="AH57" s="329" t="s">
        <v>73</v>
      </c>
      <c r="AI57" s="329" t="s">
        <v>73</v>
      </c>
      <c r="AJ57" s="329" t="s">
        <v>73</v>
      </c>
      <c r="AK57" s="328">
        <v>854.75</v>
      </c>
      <c r="AL57" s="408" t="s">
        <v>177</v>
      </c>
    </row>
    <row r="58" spans="1:38" ht="26.25" customHeight="1" x14ac:dyDescent="0.2">
      <c r="A58" s="115" t="s">
        <v>68</v>
      </c>
      <c r="B58" s="115" t="s">
        <v>178</v>
      </c>
      <c r="C58" s="115" t="s">
        <v>179</v>
      </c>
      <c r="D58" s="115"/>
      <c r="E58" s="333" t="s">
        <v>73</v>
      </c>
      <c r="F58" s="328" t="s">
        <v>73</v>
      </c>
      <c r="G58" s="328" t="s">
        <v>73</v>
      </c>
      <c r="H58" s="328" t="s">
        <v>73</v>
      </c>
      <c r="I58" s="328">
        <v>1.13648E-3</v>
      </c>
      <c r="J58" s="328">
        <v>7.5765320000000004E-3</v>
      </c>
      <c r="K58" s="328">
        <v>1.5153063E-2</v>
      </c>
      <c r="L58" s="328">
        <v>5.22781E-6</v>
      </c>
      <c r="M58" s="328" t="s">
        <v>73</v>
      </c>
      <c r="N58" s="328" t="s">
        <v>73</v>
      </c>
      <c r="O58" s="328" t="s">
        <v>73</v>
      </c>
      <c r="P58" s="328" t="s">
        <v>73</v>
      </c>
      <c r="Q58" s="328" t="s">
        <v>73</v>
      </c>
      <c r="R58" s="328" t="s">
        <v>73</v>
      </c>
      <c r="S58" s="328" t="s">
        <v>73</v>
      </c>
      <c r="T58" s="328" t="s">
        <v>73</v>
      </c>
      <c r="U58" s="328" t="s">
        <v>73</v>
      </c>
      <c r="V58" s="328" t="s">
        <v>73</v>
      </c>
      <c r="W58" s="328" t="s">
        <v>73</v>
      </c>
      <c r="X58" s="328" t="s">
        <v>73</v>
      </c>
      <c r="Y58" s="328" t="s">
        <v>73</v>
      </c>
      <c r="Z58" s="328" t="s">
        <v>73</v>
      </c>
      <c r="AA58" s="328" t="s">
        <v>73</v>
      </c>
      <c r="AB58" s="328" t="s">
        <v>73</v>
      </c>
      <c r="AC58" s="328" t="s">
        <v>73</v>
      </c>
      <c r="AD58" s="328" t="s">
        <v>73</v>
      </c>
      <c r="AE58" s="294">
        <v>0</v>
      </c>
      <c r="AF58" s="329" t="s">
        <v>73</v>
      </c>
      <c r="AG58" s="329" t="s">
        <v>73</v>
      </c>
      <c r="AH58" s="329" t="s">
        <v>73</v>
      </c>
      <c r="AI58" s="329" t="s">
        <v>73</v>
      </c>
      <c r="AJ58" s="329" t="s">
        <v>73</v>
      </c>
      <c r="AK58" s="328">
        <v>37.882658259999999</v>
      </c>
      <c r="AL58" s="408" t="s">
        <v>180</v>
      </c>
    </row>
    <row r="59" spans="1:38" ht="26.25" customHeight="1" x14ac:dyDescent="0.2">
      <c r="A59" s="115" t="s">
        <v>68</v>
      </c>
      <c r="B59" s="115" t="s">
        <v>181</v>
      </c>
      <c r="C59" s="115" t="s">
        <v>182</v>
      </c>
      <c r="D59" s="115"/>
      <c r="E59" s="285" t="s">
        <v>73</v>
      </c>
      <c r="F59" s="286">
        <v>3.8378790000000002E-3</v>
      </c>
      <c r="G59" s="286" t="s">
        <v>73</v>
      </c>
      <c r="H59" s="286">
        <v>1.074606E-2</v>
      </c>
      <c r="I59" s="286">
        <v>1.9758893999999999E-2</v>
      </c>
      <c r="J59" s="286">
        <v>2.2481826999999999E-2</v>
      </c>
      <c r="K59" s="286">
        <v>2.5225706000000001E-2</v>
      </c>
      <c r="L59" s="286">
        <v>1.03748E-4</v>
      </c>
      <c r="M59" s="286" t="s">
        <v>73</v>
      </c>
      <c r="N59" s="286">
        <v>0.202719962</v>
      </c>
      <c r="O59" s="286">
        <v>8.6755449999999998E-3</v>
      </c>
      <c r="P59" s="286">
        <v>1.6699999999999999E-5</v>
      </c>
      <c r="Q59" s="286">
        <v>2.0495236E-2</v>
      </c>
      <c r="R59" s="286">
        <v>4.4647900000000001E-4</v>
      </c>
      <c r="S59" s="286">
        <v>3.9067000000000003E-4</v>
      </c>
      <c r="T59" s="286">
        <v>2.0722009E-2</v>
      </c>
      <c r="U59" s="286">
        <v>0.104537614</v>
      </c>
      <c r="V59" s="286">
        <v>2.064967E-3</v>
      </c>
      <c r="W59" s="286" t="s">
        <v>73</v>
      </c>
      <c r="X59" s="286" t="s">
        <v>73</v>
      </c>
      <c r="Y59" s="286" t="s">
        <v>73</v>
      </c>
      <c r="Z59" s="286" t="s">
        <v>73</v>
      </c>
      <c r="AA59" s="286" t="s">
        <v>73</v>
      </c>
      <c r="AB59" s="286" t="s">
        <v>73</v>
      </c>
      <c r="AC59" s="286" t="s">
        <v>73</v>
      </c>
      <c r="AD59" s="286" t="s">
        <v>73</v>
      </c>
      <c r="AE59" s="286"/>
      <c r="AF59" s="286" t="s">
        <v>73</v>
      </c>
      <c r="AG59" s="286" t="s">
        <v>73</v>
      </c>
      <c r="AH59" s="286" t="s">
        <v>73</v>
      </c>
      <c r="AI59" s="286" t="s">
        <v>73</v>
      </c>
      <c r="AJ59" s="286" t="s">
        <v>73</v>
      </c>
      <c r="AK59" s="286">
        <v>255.22450119999999</v>
      </c>
      <c r="AL59" s="292" t="s">
        <v>468</v>
      </c>
    </row>
    <row r="60" spans="1:38" ht="26.25" customHeight="1" x14ac:dyDescent="0.2">
      <c r="A60" s="115" t="s">
        <v>68</v>
      </c>
      <c r="B60" s="115" t="s">
        <v>183</v>
      </c>
      <c r="C60" s="115" t="s">
        <v>184</v>
      </c>
      <c r="D60" s="115"/>
      <c r="E60" s="333" t="s">
        <v>73</v>
      </c>
      <c r="F60" s="328" t="s">
        <v>73</v>
      </c>
      <c r="G60" s="328" t="s">
        <v>73</v>
      </c>
      <c r="H60" s="328" t="s">
        <v>73</v>
      </c>
      <c r="I60" s="328">
        <v>6.0371248000000002E-2</v>
      </c>
      <c r="J60" s="328">
        <v>0.353087394</v>
      </c>
      <c r="K60" s="328">
        <v>1.103751699</v>
      </c>
      <c r="L60" s="328" t="s">
        <v>73</v>
      </c>
      <c r="M60" s="328" t="s">
        <v>73</v>
      </c>
      <c r="N60" s="328" t="s">
        <v>73</v>
      </c>
      <c r="O60" s="328" t="s">
        <v>73</v>
      </c>
      <c r="P60" s="328" t="s">
        <v>73</v>
      </c>
      <c r="Q60" s="328" t="s">
        <v>73</v>
      </c>
      <c r="R60" s="328" t="s">
        <v>73</v>
      </c>
      <c r="S60" s="328" t="s">
        <v>73</v>
      </c>
      <c r="T60" s="328" t="s">
        <v>73</v>
      </c>
      <c r="U60" s="328" t="s">
        <v>73</v>
      </c>
      <c r="V60" s="328" t="s">
        <v>73</v>
      </c>
      <c r="W60" s="328" t="s">
        <v>73</v>
      </c>
      <c r="X60" s="328" t="s">
        <v>73</v>
      </c>
      <c r="Y60" s="328" t="s">
        <v>73</v>
      </c>
      <c r="Z60" s="328" t="s">
        <v>73</v>
      </c>
      <c r="AA60" s="328" t="s">
        <v>73</v>
      </c>
      <c r="AB60" s="328" t="s">
        <v>73</v>
      </c>
      <c r="AC60" s="328" t="s">
        <v>73</v>
      </c>
      <c r="AD60" s="328" t="s">
        <v>73</v>
      </c>
      <c r="AE60" s="294">
        <v>0</v>
      </c>
      <c r="AF60" s="329" t="s">
        <v>73</v>
      </c>
      <c r="AG60" s="329" t="s">
        <v>73</v>
      </c>
      <c r="AH60" s="329" t="s">
        <v>73</v>
      </c>
      <c r="AI60" s="329" t="s">
        <v>73</v>
      </c>
      <c r="AJ60" s="329" t="s">
        <v>73</v>
      </c>
      <c r="AK60" s="328">
        <v>17.382375</v>
      </c>
      <c r="AL60" s="408" t="s">
        <v>185</v>
      </c>
    </row>
    <row r="61" spans="1:38" ht="26.25" customHeight="1" x14ac:dyDescent="0.25">
      <c r="A61" s="115" t="s">
        <v>68</v>
      </c>
      <c r="B61" s="115" t="s">
        <v>186</v>
      </c>
      <c r="C61" s="115" t="s">
        <v>187</v>
      </c>
      <c r="D61" s="115"/>
      <c r="E61" s="322" t="s">
        <v>73</v>
      </c>
      <c r="F61" s="289" t="s">
        <v>73</v>
      </c>
      <c r="G61" s="289" t="s">
        <v>73</v>
      </c>
      <c r="H61" s="289" t="s">
        <v>73</v>
      </c>
      <c r="I61" s="344">
        <v>0.135605</v>
      </c>
      <c r="J61" s="344">
        <v>1.356052</v>
      </c>
      <c r="K61" s="344">
        <v>4.5240629999999999</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345">
        <f>4037816/1000</f>
        <v>4037.8159999999998</v>
      </c>
      <c r="AL61" s="292" t="s">
        <v>188</v>
      </c>
    </row>
    <row r="62" spans="1:38" ht="26.25" customHeight="1" x14ac:dyDescent="0.2">
      <c r="A62" s="115" t="s">
        <v>68</v>
      </c>
      <c r="B62" s="115" t="s">
        <v>189</v>
      </c>
      <c r="C62" s="115" t="s">
        <v>190</v>
      </c>
      <c r="D62" s="115"/>
      <c r="E62" s="333" t="s">
        <v>73</v>
      </c>
      <c r="F62" s="328" t="s">
        <v>73</v>
      </c>
      <c r="G62" s="328" t="s">
        <v>73</v>
      </c>
      <c r="H62" s="328" t="s">
        <v>73</v>
      </c>
      <c r="I62" s="328">
        <v>3.624148E-2</v>
      </c>
      <c r="J62" s="328">
        <v>1.812074E-2</v>
      </c>
      <c r="K62" s="328">
        <v>1.8120740000000001E-3</v>
      </c>
      <c r="L62" s="328" t="s">
        <v>73</v>
      </c>
      <c r="M62" s="328" t="s">
        <v>73</v>
      </c>
      <c r="N62" s="328" t="s">
        <v>73</v>
      </c>
      <c r="O62" s="328" t="s">
        <v>73</v>
      </c>
      <c r="P62" s="328" t="s">
        <v>73</v>
      </c>
      <c r="Q62" s="328" t="s">
        <v>73</v>
      </c>
      <c r="R62" s="328" t="s">
        <v>73</v>
      </c>
      <c r="S62" s="328" t="s">
        <v>73</v>
      </c>
      <c r="T62" s="328" t="s">
        <v>73</v>
      </c>
      <c r="U62" s="328" t="s">
        <v>73</v>
      </c>
      <c r="V62" s="328" t="s">
        <v>73</v>
      </c>
      <c r="W62" s="328" t="s">
        <v>73</v>
      </c>
      <c r="X62" s="328" t="s">
        <v>73</v>
      </c>
      <c r="Y62" s="328" t="s">
        <v>73</v>
      </c>
      <c r="Z62" s="328" t="s">
        <v>73</v>
      </c>
      <c r="AA62" s="328" t="s">
        <v>73</v>
      </c>
      <c r="AB62" s="328" t="s">
        <v>73</v>
      </c>
      <c r="AC62" s="328" t="s">
        <v>73</v>
      </c>
      <c r="AD62" s="328" t="s">
        <v>73</v>
      </c>
      <c r="AE62" s="294">
        <v>0</v>
      </c>
      <c r="AF62" s="329" t="s">
        <v>73</v>
      </c>
      <c r="AG62" s="329" t="s">
        <v>73</v>
      </c>
      <c r="AH62" s="329" t="s">
        <v>73</v>
      </c>
      <c r="AI62" s="329" t="s">
        <v>73</v>
      </c>
      <c r="AJ62" s="329" t="s">
        <v>73</v>
      </c>
      <c r="AK62" s="328">
        <v>2.657</v>
      </c>
      <c r="AL62" s="408" t="s">
        <v>191</v>
      </c>
    </row>
    <row r="63" spans="1:38" ht="26.25" customHeight="1" x14ac:dyDescent="0.2">
      <c r="A63" s="115" t="s">
        <v>68</v>
      </c>
      <c r="B63" s="115" t="s">
        <v>192</v>
      </c>
      <c r="C63" s="115" t="s">
        <v>193</v>
      </c>
      <c r="D63" s="115"/>
      <c r="E63" s="333" t="s">
        <v>67</v>
      </c>
      <c r="F63" s="328" t="s">
        <v>67</v>
      </c>
      <c r="G63" s="328" t="s">
        <v>67</v>
      </c>
      <c r="H63" s="328" t="s">
        <v>67</v>
      </c>
      <c r="I63" s="328" t="s">
        <v>67</v>
      </c>
      <c r="J63" s="328" t="s">
        <v>67</v>
      </c>
      <c r="K63" s="328" t="s">
        <v>67</v>
      </c>
      <c r="L63" s="328" t="s">
        <v>67</v>
      </c>
      <c r="M63" s="328" t="s">
        <v>67</v>
      </c>
      <c r="N63" s="328" t="s">
        <v>67</v>
      </c>
      <c r="O63" s="328" t="s">
        <v>67</v>
      </c>
      <c r="P63" s="328" t="s">
        <v>67</v>
      </c>
      <c r="Q63" s="328" t="s">
        <v>67</v>
      </c>
      <c r="R63" s="328" t="s">
        <v>67</v>
      </c>
      <c r="S63" s="328" t="s">
        <v>67</v>
      </c>
      <c r="T63" s="328" t="s">
        <v>67</v>
      </c>
      <c r="U63" s="328" t="s">
        <v>67</v>
      </c>
      <c r="V63" s="328" t="s">
        <v>67</v>
      </c>
      <c r="W63" s="328" t="s">
        <v>67</v>
      </c>
      <c r="X63" s="328" t="s">
        <v>67</v>
      </c>
      <c r="Y63" s="328" t="s">
        <v>67</v>
      </c>
      <c r="Z63" s="328" t="s">
        <v>67</v>
      </c>
      <c r="AA63" s="328" t="s">
        <v>67</v>
      </c>
      <c r="AB63" s="328" t="s">
        <v>67</v>
      </c>
      <c r="AC63" s="328" t="s">
        <v>67</v>
      </c>
      <c r="AD63" s="328" t="s">
        <v>67</v>
      </c>
      <c r="AE63" s="290"/>
      <c r="AF63" s="329" t="s">
        <v>67</v>
      </c>
      <c r="AG63" s="329" t="s">
        <v>67</v>
      </c>
      <c r="AH63" s="329" t="s">
        <v>67</v>
      </c>
      <c r="AI63" s="329" t="s">
        <v>67</v>
      </c>
      <c r="AJ63" s="329" t="s">
        <v>67</v>
      </c>
      <c r="AK63" s="329" t="s">
        <v>67</v>
      </c>
      <c r="AL63" s="408" t="s">
        <v>194</v>
      </c>
    </row>
    <row r="64" spans="1:38" ht="26.25" customHeight="1" x14ac:dyDescent="0.2">
      <c r="A64" s="115" t="s">
        <v>68</v>
      </c>
      <c r="B64" s="115" t="s">
        <v>195</v>
      </c>
      <c r="C64" s="115" t="s">
        <v>196</v>
      </c>
      <c r="D64" s="115" t="s">
        <v>174</v>
      </c>
      <c r="E64" s="287">
        <v>0.63978900000000005</v>
      </c>
      <c r="F64" s="286">
        <v>4.0252000000000003E-2</v>
      </c>
      <c r="G64" s="286">
        <v>1.22E-4</v>
      </c>
      <c r="H64" s="286">
        <v>0.42746099999999998</v>
      </c>
      <c r="I64" s="286">
        <v>5.9219999999999997E-4</v>
      </c>
      <c r="J64" s="286">
        <v>7.896E-4</v>
      </c>
      <c r="K64" s="286">
        <v>9.8700000000000003E-4</v>
      </c>
      <c r="L64" s="346">
        <v>1.06596E-5</v>
      </c>
      <c r="M64" s="286">
        <v>0.61982999999999999</v>
      </c>
      <c r="N64" s="286" t="s">
        <v>73</v>
      </c>
      <c r="O64" s="286" t="s">
        <v>73</v>
      </c>
      <c r="P64" s="286" t="s">
        <v>73</v>
      </c>
      <c r="Q64" s="286" t="s">
        <v>73</v>
      </c>
      <c r="R64" s="286" t="s">
        <v>73</v>
      </c>
      <c r="S64" s="286" t="s">
        <v>73</v>
      </c>
      <c r="T64" s="286" t="s">
        <v>73</v>
      </c>
      <c r="U64" s="286" t="s">
        <v>73</v>
      </c>
      <c r="V64" s="286" t="s">
        <v>73</v>
      </c>
      <c r="W64" s="286" t="s">
        <v>73</v>
      </c>
      <c r="X64" s="286" t="s">
        <v>73</v>
      </c>
      <c r="Y64" s="286" t="s">
        <v>73</v>
      </c>
      <c r="Z64" s="286" t="s">
        <v>73</v>
      </c>
      <c r="AA64" s="286" t="s">
        <v>73</v>
      </c>
      <c r="AB64" s="286" t="s">
        <v>73</v>
      </c>
      <c r="AC64" s="286" t="s">
        <v>73</v>
      </c>
      <c r="AD64" s="286" t="s">
        <v>73</v>
      </c>
      <c r="AE64" s="286"/>
      <c r="AF64" s="286" t="s">
        <v>73</v>
      </c>
      <c r="AG64" s="286" t="s">
        <v>73</v>
      </c>
      <c r="AH64" s="286" t="s">
        <v>73</v>
      </c>
      <c r="AI64" s="286" t="s">
        <v>73</v>
      </c>
      <c r="AJ64" s="286" t="s">
        <v>73</v>
      </c>
      <c r="AK64" s="286">
        <v>842.27800000000002</v>
      </c>
      <c r="AL64" s="408" t="s">
        <v>197</v>
      </c>
    </row>
    <row r="65" spans="1:38" ht="26.25" customHeight="1" x14ac:dyDescent="0.2">
      <c r="A65" s="115" t="s">
        <v>68</v>
      </c>
      <c r="B65" s="115" t="s">
        <v>198</v>
      </c>
      <c r="C65" s="115" t="s">
        <v>199</v>
      </c>
      <c r="D65" s="115" t="s">
        <v>451</v>
      </c>
      <c r="E65" s="287" t="s">
        <v>71</v>
      </c>
      <c r="F65" s="286" t="s">
        <v>71</v>
      </c>
      <c r="G65" s="286" t="s">
        <v>71</v>
      </c>
      <c r="H65" s="286" t="s">
        <v>71</v>
      </c>
      <c r="I65" s="286" t="s">
        <v>71</v>
      </c>
      <c r="J65" s="286" t="s">
        <v>71</v>
      </c>
      <c r="K65" s="286" t="s">
        <v>71</v>
      </c>
      <c r="L65" s="286" t="s">
        <v>71</v>
      </c>
      <c r="M65" s="286" t="s">
        <v>71</v>
      </c>
      <c r="N65" s="286" t="s">
        <v>73</v>
      </c>
      <c r="O65" s="286" t="s">
        <v>73</v>
      </c>
      <c r="P65" s="286" t="s">
        <v>73</v>
      </c>
      <c r="Q65" s="286" t="s">
        <v>73</v>
      </c>
      <c r="R65" s="286" t="s">
        <v>73</v>
      </c>
      <c r="S65" s="286" t="s">
        <v>73</v>
      </c>
      <c r="T65" s="286" t="s">
        <v>73</v>
      </c>
      <c r="U65" s="286" t="s">
        <v>73</v>
      </c>
      <c r="V65" s="286" t="s">
        <v>73</v>
      </c>
      <c r="W65" s="286" t="s">
        <v>73</v>
      </c>
      <c r="X65" s="286" t="s">
        <v>73</v>
      </c>
      <c r="Y65" s="286" t="s">
        <v>73</v>
      </c>
      <c r="Z65" s="286" t="s">
        <v>73</v>
      </c>
      <c r="AA65" s="286" t="s">
        <v>73</v>
      </c>
      <c r="AB65" s="286" t="s">
        <v>73</v>
      </c>
      <c r="AC65" s="286" t="s">
        <v>73</v>
      </c>
      <c r="AD65" s="286" t="s">
        <v>73</v>
      </c>
      <c r="AE65" s="286"/>
      <c r="AF65" s="286" t="s">
        <v>73</v>
      </c>
      <c r="AG65" s="286" t="s">
        <v>73</v>
      </c>
      <c r="AH65" s="286" t="s">
        <v>73</v>
      </c>
      <c r="AI65" s="286" t="s">
        <v>73</v>
      </c>
      <c r="AJ65" s="286" t="s">
        <v>73</v>
      </c>
      <c r="AK65" s="286">
        <v>1049.172</v>
      </c>
      <c r="AL65" s="408" t="s">
        <v>448</v>
      </c>
    </row>
    <row r="66" spans="1:38" ht="26.25" customHeight="1" x14ac:dyDescent="0.2">
      <c r="A66" s="115" t="s">
        <v>68</v>
      </c>
      <c r="B66" s="115" t="s">
        <v>201</v>
      </c>
      <c r="C66" s="115" t="s">
        <v>202</v>
      </c>
      <c r="D66" s="115" t="s">
        <v>174</v>
      </c>
      <c r="E66" s="287" t="s">
        <v>67</v>
      </c>
      <c r="F66" s="286" t="s">
        <v>67</v>
      </c>
      <c r="G66" s="286" t="s">
        <v>67</v>
      </c>
      <c r="H66" s="286" t="s">
        <v>67</v>
      </c>
      <c r="I66" s="286" t="s">
        <v>67</v>
      </c>
      <c r="J66" s="286" t="s">
        <v>67</v>
      </c>
      <c r="K66" s="286" t="s">
        <v>67</v>
      </c>
      <c r="L66" s="286" t="s">
        <v>67</v>
      </c>
      <c r="M66" s="286" t="s">
        <v>67</v>
      </c>
      <c r="N66" s="286" t="s">
        <v>67</v>
      </c>
      <c r="O66" s="286" t="s">
        <v>67</v>
      </c>
      <c r="P66" s="286" t="s">
        <v>67</v>
      </c>
      <c r="Q66" s="286" t="s">
        <v>67</v>
      </c>
      <c r="R66" s="286" t="s">
        <v>67</v>
      </c>
      <c r="S66" s="286" t="s">
        <v>67</v>
      </c>
      <c r="T66" s="286" t="s">
        <v>67</v>
      </c>
      <c r="U66" s="286" t="s">
        <v>67</v>
      </c>
      <c r="V66" s="286" t="s">
        <v>67</v>
      </c>
      <c r="W66" s="286" t="s">
        <v>67</v>
      </c>
      <c r="X66" s="286" t="s">
        <v>67</v>
      </c>
      <c r="Y66" s="286" t="s">
        <v>67</v>
      </c>
      <c r="Z66" s="286" t="s">
        <v>67</v>
      </c>
      <c r="AA66" s="286" t="s">
        <v>67</v>
      </c>
      <c r="AB66" s="286" t="s">
        <v>67</v>
      </c>
      <c r="AC66" s="286" t="s">
        <v>67</v>
      </c>
      <c r="AD66" s="286" t="s">
        <v>67</v>
      </c>
      <c r="AE66" s="286" t="s">
        <v>174</v>
      </c>
      <c r="AF66" s="286" t="s">
        <v>67</v>
      </c>
      <c r="AG66" s="286" t="s">
        <v>67</v>
      </c>
      <c r="AH66" s="286" t="s">
        <v>67</v>
      </c>
      <c r="AI66" s="286" t="s">
        <v>67</v>
      </c>
      <c r="AJ66" s="286" t="s">
        <v>67</v>
      </c>
      <c r="AK66" s="286" t="s">
        <v>67</v>
      </c>
      <c r="AL66" s="408"/>
    </row>
    <row r="67" spans="1:38" ht="26.25" customHeight="1" x14ac:dyDescent="0.2">
      <c r="A67" s="115" t="s">
        <v>68</v>
      </c>
      <c r="B67" s="115" t="s">
        <v>203</v>
      </c>
      <c r="C67" s="115" t="s">
        <v>204</v>
      </c>
      <c r="D67" s="115" t="s">
        <v>174</v>
      </c>
      <c r="E67" s="287" t="s">
        <v>67</v>
      </c>
      <c r="F67" s="286" t="s">
        <v>67</v>
      </c>
      <c r="G67" s="286" t="s">
        <v>67</v>
      </c>
      <c r="H67" s="286" t="s">
        <v>67</v>
      </c>
      <c r="I67" s="286" t="s">
        <v>67</v>
      </c>
      <c r="J67" s="286" t="s">
        <v>67</v>
      </c>
      <c r="K67" s="286" t="s">
        <v>67</v>
      </c>
      <c r="L67" s="286" t="s">
        <v>67</v>
      </c>
      <c r="M67" s="286" t="s">
        <v>67</v>
      </c>
      <c r="N67" s="286" t="s">
        <v>67</v>
      </c>
      <c r="O67" s="286" t="s">
        <v>67</v>
      </c>
      <c r="P67" s="286" t="s">
        <v>67</v>
      </c>
      <c r="Q67" s="286" t="s">
        <v>67</v>
      </c>
      <c r="R67" s="286" t="s">
        <v>67</v>
      </c>
      <c r="S67" s="286" t="s">
        <v>67</v>
      </c>
      <c r="T67" s="286" t="s">
        <v>67</v>
      </c>
      <c r="U67" s="286" t="s">
        <v>67</v>
      </c>
      <c r="V67" s="286" t="s">
        <v>67</v>
      </c>
      <c r="W67" s="286" t="s">
        <v>67</v>
      </c>
      <c r="X67" s="286" t="s">
        <v>67</v>
      </c>
      <c r="Y67" s="286" t="s">
        <v>67</v>
      </c>
      <c r="Z67" s="286" t="s">
        <v>67</v>
      </c>
      <c r="AA67" s="286" t="s">
        <v>67</v>
      </c>
      <c r="AB67" s="286" t="s">
        <v>67</v>
      </c>
      <c r="AC67" s="286" t="s">
        <v>67</v>
      </c>
      <c r="AD67" s="286" t="s">
        <v>67</v>
      </c>
      <c r="AE67" s="286" t="s">
        <v>174</v>
      </c>
      <c r="AF67" s="286" t="s">
        <v>67</v>
      </c>
      <c r="AG67" s="286" t="s">
        <v>67</v>
      </c>
      <c r="AH67" s="286" t="s">
        <v>67</v>
      </c>
      <c r="AI67" s="286" t="s">
        <v>67</v>
      </c>
      <c r="AJ67" s="286" t="s">
        <v>67</v>
      </c>
      <c r="AK67" s="286" t="s">
        <v>67</v>
      </c>
      <c r="AL67" s="408"/>
    </row>
    <row r="68" spans="1:38" ht="26.25" customHeight="1" x14ac:dyDescent="0.2">
      <c r="A68" s="115" t="s">
        <v>68</v>
      </c>
      <c r="B68" s="115" t="s">
        <v>205</v>
      </c>
      <c r="C68" s="115" t="s">
        <v>206</v>
      </c>
      <c r="D68" s="115" t="s">
        <v>174</v>
      </c>
      <c r="E68" s="287" t="s">
        <v>67</v>
      </c>
      <c r="F68" s="286" t="s">
        <v>67</v>
      </c>
      <c r="G68" s="286" t="s">
        <v>67</v>
      </c>
      <c r="H68" s="286" t="s">
        <v>67</v>
      </c>
      <c r="I68" s="286" t="s">
        <v>67</v>
      </c>
      <c r="J68" s="286" t="s">
        <v>67</v>
      </c>
      <c r="K68" s="286" t="s">
        <v>67</v>
      </c>
      <c r="L68" s="286" t="s">
        <v>67</v>
      </c>
      <c r="M68" s="286" t="s">
        <v>67</v>
      </c>
      <c r="N68" s="286" t="s">
        <v>67</v>
      </c>
      <c r="O68" s="286" t="s">
        <v>67</v>
      </c>
      <c r="P68" s="286" t="s">
        <v>67</v>
      </c>
      <c r="Q68" s="286" t="s">
        <v>67</v>
      </c>
      <c r="R68" s="286" t="s">
        <v>67</v>
      </c>
      <c r="S68" s="286" t="s">
        <v>67</v>
      </c>
      <c r="T68" s="286" t="s">
        <v>67</v>
      </c>
      <c r="U68" s="286" t="s">
        <v>67</v>
      </c>
      <c r="V68" s="286" t="s">
        <v>67</v>
      </c>
      <c r="W68" s="286" t="s">
        <v>67</v>
      </c>
      <c r="X68" s="286" t="s">
        <v>67</v>
      </c>
      <c r="Y68" s="286" t="s">
        <v>67</v>
      </c>
      <c r="Z68" s="286" t="s">
        <v>67</v>
      </c>
      <c r="AA68" s="286" t="s">
        <v>67</v>
      </c>
      <c r="AB68" s="286" t="s">
        <v>67</v>
      </c>
      <c r="AC68" s="286" t="s">
        <v>67</v>
      </c>
      <c r="AD68" s="286" t="s">
        <v>67</v>
      </c>
      <c r="AE68" s="286" t="s">
        <v>174</v>
      </c>
      <c r="AF68" s="286" t="s">
        <v>67</v>
      </c>
      <c r="AG68" s="286" t="s">
        <v>67</v>
      </c>
      <c r="AH68" s="286" t="s">
        <v>67</v>
      </c>
      <c r="AI68" s="286" t="s">
        <v>67</v>
      </c>
      <c r="AJ68" s="286" t="s">
        <v>67</v>
      </c>
      <c r="AK68" s="286" t="s">
        <v>67</v>
      </c>
      <c r="AL68" s="408"/>
    </row>
    <row r="69" spans="1:38" ht="26.25" customHeight="1" x14ac:dyDescent="0.2">
      <c r="A69" s="115" t="s">
        <v>68</v>
      </c>
      <c r="B69" s="115" t="s">
        <v>207</v>
      </c>
      <c r="C69" s="115" t="s">
        <v>208</v>
      </c>
      <c r="D69" s="115" t="s">
        <v>174</v>
      </c>
      <c r="E69" s="287" t="s">
        <v>67</v>
      </c>
      <c r="F69" s="286" t="s">
        <v>67</v>
      </c>
      <c r="G69" s="286" t="s">
        <v>67</v>
      </c>
      <c r="H69" s="286" t="s">
        <v>67</v>
      </c>
      <c r="I69" s="286" t="s">
        <v>67</v>
      </c>
      <c r="J69" s="286" t="s">
        <v>67</v>
      </c>
      <c r="K69" s="286" t="s">
        <v>67</v>
      </c>
      <c r="L69" s="286" t="s">
        <v>67</v>
      </c>
      <c r="M69" s="286" t="s">
        <v>67</v>
      </c>
      <c r="N69" s="286" t="s">
        <v>67</v>
      </c>
      <c r="O69" s="286" t="s">
        <v>67</v>
      </c>
      <c r="P69" s="286" t="s">
        <v>67</v>
      </c>
      <c r="Q69" s="286" t="s">
        <v>67</v>
      </c>
      <c r="R69" s="286" t="s">
        <v>67</v>
      </c>
      <c r="S69" s="286" t="s">
        <v>67</v>
      </c>
      <c r="T69" s="286" t="s">
        <v>67</v>
      </c>
      <c r="U69" s="286" t="s">
        <v>67</v>
      </c>
      <c r="V69" s="286" t="s">
        <v>67</v>
      </c>
      <c r="W69" s="286" t="s">
        <v>67</v>
      </c>
      <c r="X69" s="286" t="s">
        <v>67</v>
      </c>
      <c r="Y69" s="286" t="s">
        <v>67</v>
      </c>
      <c r="Z69" s="286" t="s">
        <v>67</v>
      </c>
      <c r="AA69" s="286" t="s">
        <v>67</v>
      </c>
      <c r="AB69" s="286" t="s">
        <v>67</v>
      </c>
      <c r="AC69" s="286" t="s">
        <v>67</v>
      </c>
      <c r="AD69" s="286" t="s">
        <v>67</v>
      </c>
      <c r="AE69" s="286" t="s">
        <v>174</v>
      </c>
      <c r="AF69" s="286" t="s">
        <v>67</v>
      </c>
      <c r="AG69" s="286" t="s">
        <v>67</v>
      </c>
      <c r="AH69" s="286" t="s">
        <v>67</v>
      </c>
      <c r="AI69" s="286" t="s">
        <v>67</v>
      </c>
      <c r="AJ69" s="286" t="s">
        <v>67</v>
      </c>
      <c r="AK69" s="286" t="s">
        <v>67</v>
      </c>
      <c r="AL69" s="408"/>
    </row>
    <row r="70" spans="1:38" ht="26.25" customHeight="1" x14ac:dyDescent="0.2">
      <c r="A70" s="115" t="s">
        <v>68</v>
      </c>
      <c r="B70" s="115" t="s">
        <v>209</v>
      </c>
      <c r="C70" s="115" t="s">
        <v>210</v>
      </c>
      <c r="D70" s="115" t="s">
        <v>174</v>
      </c>
      <c r="E70" s="287">
        <v>5.3837999999999997E-2</v>
      </c>
      <c r="F70" s="286">
        <v>3.1489999999999999E-3</v>
      </c>
      <c r="G70" s="286">
        <v>1.8811610000000001</v>
      </c>
      <c r="H70" s="286">
        <v>5.8729000000000003E-2</v>
      </c>
      <c r="I70" s="286">
        <v>1.3405800000000001E-2</v>
      </c>
      <c r="J70" s="286">
        <v>1.7874399999999999E-2</v>
      </c>
      <c r="K70" s="286">
        <v>2.2342999999999998E-2</v>
      </c>
      <c r="L70" s="286">
        <v>2.4130399999999999E-4</v>
      </c>
      <c r="M70" s="286">
        <v>2.6189999999999998E-3</v>
      </c>
      <c r="N70" s="286" t="s">
        <v>73</v>
      </c>
      <c r="O70" s="286" t="s">
        <v>73</v>
      </c>
      <c r="P70" s="286" t="s">
        <v>73</v>
      </c>
      <c r="Q70" s="286" t="s">
        <v>73</v>
      </c>
      <c r="R70" s="286" t="s">
        <v>73</v>
      </c>
      <c r="S70" s="286" t="s">
        <v>73</v>
      </c>
      <c r="T70" s="286" t="s">
        <v>73</v>
      </c>
      <c r="U70" s="286" t="s">
        <v>73</v>
      </c>
      <c r="V70" s="286" t="s">
        <v>73</v>
      </c>
      <c r="W70" s="286" t="s">
        <v>73</v>
      </c>
      <c r="X70" s="286" t="s">
        <v>73</v>
      </c>
      <c r="Y70" s="286" t="s">
        <v>73</v>
      </c>
      <c r="Z70" s="286" t="s">
        <v>73</v>
      </c>
      <c r="AA70" s="286" t="s">
        <v>73</v>
      </c>
      <c r="AB70" s="286" t="s">
        <v>73</v>
      </c>
      <c r="AC70" s="286" t="s">
        <v>73</v>
      </c>
      <c r="AD70" s="286" t="s">
        <v>73</v>
      </c>
      <c r="AE70" s="286"/>
      <c r="AF70" s="286" t="s">
        <v>73</v>
      </c>
      <c r="AG70" s="286" t="s">
        <v>73</v>
      </c>
      <c r="AH70" s="286" t="s">
        <v>73</v>
      </c>
      <c r="AI70" s="286" t="s">
        <v>73</v>
      </c>
      <c r="AJ70" s="286" t="s">
        <v>73</v>
      </c>
      <c r="AK70" s="286">
        <v>1881</v>
      </c>
      <c r="AL70" s="408" t="s">
        <v>211</v>
      </c>
    </row>
    <row r="71" spans="1:38" ht="26.25" customHeight="1" x14ac:dyDescent="0.2">
      <c r="A71" s="115" t="s">
        <v>68</v>
      </c>
      <c r="B71" s="115" t="s">
        <v>212</v>
      </c>
      <c r="C71" s="115" t="s">
        <v>213</v>
      </c>
      <c r="D71" s="115" t="s">
        <v>174</v>
      </c>
      <c r="E71" s="287" t="s">
        <v>67</v>
      </c>
      <c r="F71" s="286" t="s">
        <v>67</v>
      </c>
      <c r="G71" s="286" t="s">
        <v>67</v>
      </c>
      <c r="H71" s="286" t="s">
        <v>67</v>
      </c>
      <c r="I71" s="286" t="s">
        <v>67</v>
      </c>
      <c r="J71" s="286" t="s">
        <v>67</v>
      </c>
      <c r="K71" s="286" t="s">
        <v>67</v>
      </c>
      <c r="L71" s="286" t="s">
        <v>67</v>
      </c>
      <c r="M71" s="286" t="s">
        <v>67</v>
      </c>
      <c r="N71" s="286" t="s">
        <v>67</v>
      </c>
      <c r="O71" s="286" t="s">
        <v>67</v>
      </c>
      <c r="P71" s="286" t="s">
        <v>67</v>
      </c>
      <c r="Q71" s="286" t="s">
        <v>67</v>
      </c>
      <c r="R71" s="286" t="s">
        <v>67</v>
      </c>
      <c r="S71" s="286" t="s">
        <v>67</v>
      </c>
      <c r="T71" s="286" t="s">
        <v>67</v>
      </c>
      <c r="U71" s="286" t="s">
        <v>67</v>
      </c>
      <c r="V71" s="286" t="s">
        <v>67</v>
      </c>
      <c r="W71" s="286" t="s">
        <v>67</v>
      </c>
      <c r="X71" s="286" t="s">
        <v>67</v>
      </c>
      <c r="Y71" s="286" t="s">
        <v>67</v>
      </c>
      <c r="Z71" s="286" t="s">
        <v>67</v>
      </c>
      <c r="AA71" s="286" t="s">
        <v>67</v>
      </c>
      <c r="AB71" s="286" t="s">
        <v>67</v>
      </c>
      <c r="AC71" s="286" t="s">
        <v>67</v>
      </c>
      <c r="AD71" s="286" t="s">
        <v>67</v>
      </c>
      <c r="AE71" s="286" t="s">
        <v>174</v>
      </c>
      <c r="AF71" s="286" t="s">
        <v>67</v>
      </c>
      <c r="AG71" s="286" t="s">
        <v>67</v>
      </c>
      <c r="AH71" s="286" t="s">
        <v>67</v>
      </c>
      <c r="AI71" s="286" t="s">
        <v>67</v>
      </c>
      <c r="AJ71" s="286" t="s">
        <v>67</v>
      </c>
      <c r="AK71" s="286" t="s">
        <v>67</v>
      </c>
      <c r="AL71" s="408"/>
    </row>
    <row r="72" spans="1:38" ht="26.25" customHeight="1" x14ac:dyDescent="0.2">
      <c r="A72" s="115" t="s">
        <v>68</v>
      </c>
      <c r="B72" s="115" t="s">
        <v>214</v>
      </c>
      <c r="C72" s="115" t="s">
        <v>215</v>
      </c>
      <c r="D72" s="115"/>
      <c r="E72" s="333" t="s">
        <v>72</v>
      </c>
      <c r="F72" s="328">
        <v>5.1900000000000004E-4</v>
      </c>
      <c r="G72" s="328" t="s">
        <v>72</v>
      </c>
      <c r="H72" s="328" t="s">
        <v>72</v>
      </c>
      <c r="I72" s="328">
        <v>4.8440000000000001E-4</v>
      </c>
      <c r="J72" s="328">
        <v>6.2279999999999996E-4</v>
      </c>
      <c r="K72" s="328">
        <v>1.0380000000000001E-3</v>
      </c>
      <c r="L72" s="331">
        <v>1.74384E-4</v>
      </c>
      <c r="M72" s="328" t="s">
        <v>72</v>
      </c>
      <c r="N72" s="328">
        <v>1.5916E-2</v>
      </c>
      <c r="O72" s="328">
        <v>6.9200000000000002E-5</v>
      </c>
      <c r="P72" s="328">
        <v>3.4600000000000001E-4</v>
      </c>
      <c r="Q72" s="328">
        <v>1.384E-3</v>
      </c>
      <c r="R72" s="328">
        <v>1.5570000000000001E-2</v>
      </c>
      <c r="S72" s="328">
        <v>2.4220000000000001E-4</v>
      </c>
      <c r="T72" s="328">
        <v>4.8440000000000001E-4</v>
      </c>
      <c r="U72" s="328">
        <v>6.9200000000000002E-5</v>
      </c>
      <c r="V72" s="328">
        <v>1.384E-2</v>
      </c>
      <c r="W72" s="328">
        <v>1.038E-2</v>
      </c>
      <c r="X72" s="328" t="s">
        <v>72</v>
      </c>
      <c r="Y72" s="328" t="s">
        <v>72</v>
      </c>
      <c r="Z72" s="328" t="s">
        <v>72</v>
      </c>
      <c r="AA72" s="328" t="s">
        <v>72</v>
      </c>
      <c r="AB72" s="328">
        <v>1.6608E-3</v>
      </c>
      <c r="AC72" s="328">
        <v>1.038E-4</v>
      </c>
      <c r="AD72" s="328">
        <v>8.6499999999999997E-3</v>
      </c>
      <c r="AE72" s="294">
        <v>0</v>
      </c>
      <c r="AF72" s="329" t="s">
        <v>73</v>
      </c>
      <c r="AG72" s="329" t="s">
        <v>73</v>
      </c>
      <c r="AH72" s="329" t="s">
        <v>73</v>
      </c>
      <c r="AI72" s="329" t="s">
        <v>73</v>
      </c>
      <c r="AJ72" s="329" t="s">
        <v>73</v>
      </c>
      <c r="AK72" s="330">
        <v>3.46</v>
      </c>
      <c r="AL72" s="408" t="s">
        <v>216</v>
      </c>
    </row>
    <row r="73" spans="1:38" ht="26.25" customHeight="1" x14ac:dyDescent="0.2">
      <c r="A73" s="115" t="s">
        <v>68</v>
      </c>
      <c r="B73" s="115" t="s">
        <v>217</v>
      </c>
      <c r="C73" s="115" t="s">
        <v>218</v>
      </c>
      <c r="D73" s="115"/>
      <c r="E73" s="285"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t="s">
        <v>174</v>
      </c>
      <c r="AF73" s="286" t="s">
        <v>67</v>
      </c>
      <c r="AG73" s="286" t="s">
        <v>67</v>
      </c>
      <c r="AH73" s="286" t="s">
        <v>67</v>
      </c>
      <c r="AI73" s="286" t="s">
        <v>67</v>
      </c>
      <c r="AJ73" s="286" t="s">
        <v>67</v>
      </c>
      <c r="AK73" s="286" t="s">
        <v>67</v>
      </c>
      <c r="AL73" s="408"/>
    </row>
    <row r="74" spans="1:38" ht="26.25" customHeight="1" x14ac:dyDescent="0.2">
      <c r="A74" s="115" t="s">
        <v>68</v>
      </c>
      <c r="B74" s="115" t="s">
        <v>219</v>
      </c>
      <c r="C74" s="115" t="s">
        <v>220</v>
      </c>
      <c r="D74" s="115"/>
      <c r="E74" s="285">
        <v>7.8497810000000001E-3</v>
      </c>
      <c r="F74" s="286" t="s">
        <v>73</v>
      </c>
      <c r="G74" s="286">
        <v>3.5324015E-2</v>
      </c>
      <c r="H74" s="286" t="s">
        <v>73</v>
      </c>
      <c r="I74" s="286">
        <v>8.6347590000000005E-3</v>
      </c>
      <c r="J74" s="286">
        <v>1.1774672E-2</v>
      </c>
      <c r="K74" s="286">
        <v>1.4129605999999999E-2</v>
      </c>
      <c r="L74" s="286">
        <v>1.9859899999999999E-4</v>
      </c>
      <c r="M74" s="286">
        <v>0.94197372000000001</v>
      </c>
      <c r="N74" s="286" t="s">
        <v>73</v>
      </c>
      <c r="O74" s="286" t="s">
        <v>73</v>
      </c>
      <c r="P74" s="286" t="s">
        <v>73</v>
      </c>
      <c r="Q74" s="286" t="s">
        <v>73</v>
      </c>
      <c r="R74" s="286" t="s">
        <v>73</v>
      </c>
      <c r="S74" s="286" t="s">
        <v>73</v>
      </c>
      <c r="T74" s="286" t="s">
        <v>73</v>
      </c>
      <c r="U74" s="286" t="s">
        <v>73</v>
      </c>
      <c r="V74" s="286" t="s">
        <v>73</v>
      </c>
      <c r="W74" s="286" t="s">
        <v>73</v>
      </c>
      <c r="X74" s="286">
        <v>7.0648029000000001E-2</v>
      </c>
      <c r="Y74" s="286">
        <v>7.0648029000000001E-2</v>
      </c>
      <c r="Z74" s="286">
        <v>7.0648029000000001E-2</v>
      </c>
      <c r="AA74" s="286">
        <v>8.6347591000000001E-2</v>
      </c>
      <c r="AB74" s="286">
        <v>0.298291678</v>
      </c>
      <c r="AC74" s="286" t="s">
        <v>73</v>
      </c>
      <c r="AD74" s="286" t="s">
        <v>73</v>
      </c>
      <c r="AE74" s="286"/>
      <c r="AF74" s="286" t="s">
        <v>73</v>
      </c>
      <c r="AG74" s="286" t="s">
        <v>73</v>
      </c>
      <c r="AH74" s="286" t="s">
        <v>73</v>
      </c>
      <c r="AI74" s="286" t="s">
        <v>73</v>
      </c>
      <c r="AJ74" s="286" t="s">
        <v>73</v>
      </c>
      <c r="AK74" s="286">
        <v>7.8497810000000001</v>
      </c>
      <c r="AL74" s="292" t="s">
        <v>449</v>
      </c>
    </row>
    <row r="75" spans="1:38" ht="26.25" customHeight="1" x14ac:dyDescent="0.2">
      <c r="A75" s="115" t="s">
        <v>68</v>
      </c>
      <c r="B75" s="115" t="s">
        <v>221</v>
      </c>
      <c r="C75" s="115" t="s">
        <v>222</v>
      </c>
      <c r="D75" s="115"/>
      <c r="E75" s="285"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t="s">
        <v>174</v>
      </c>
      <c r="AF75" s="286" t="s">
        <v>67</v>
      </c>
      <c r="AG75" s="286" t="s">
        <v>67</v>
      </c>
      <c r="AH75" s="286" t="s">
        <v>67</v>
      </c>
      <c r="AI75" s="286" t="s">
        <v>67</v>
      </c>
      <c r="AJ75" s="286" t="s">
        <v>67</v>
      </c>
      <c r="AK75" s="286" t="s">
        <v>67</v>
      </c>
      <c r="AL75" s="408"/>
    </row>
    <row r="76" spans="1:38" ht="26.25" customHeight="1" x14ac:dyDescent="0.2">
      <c r="A76" s="115" t="s">
        <v>68</v>
      </c>
      <c r="B76" s="115" t="s">
        <v>223</v>
      </c>
      <c r="C76" s="115" t="s">
        <v>224</v>
      </c>
      <c r="D76" s="115"/>
      <c r="E76" s="285"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t="s">
        <v>174</v>
      </c>
      <c r="AF76" s="286" t="s">
        <v>67</v>
      </c>
      <c r="AG76" s="286" t="s">
        <v>67</v>
      </c>
      <c r="AH76" s="286" t="s">
        <v>67</v>
      </c>
      <c r="AI76" s="286" t="s">
        <v>67</v>
      </c>
      <c r="AJ76" s="286" t="s">
        <v>67</v>
      </c>
      <c r="AK76" s="286" t="s">
        <v>67</v>
      </c>
      <c r="AL76" s="408"/>
    </row>
    <row r="77" spans="1:38" ht="26.25" customHeight="1" x14ac:dyDescent="0.2">
      <c r="A77" s="115" t="s">
        <v>68</v>
      </c>
      <c r="B77" s="115" t="s">
        <v>225</v>
      </c>
      <c r="C77" s="115" t="s">
        <v>226</v>
      </c>
      <c r="D77" s="115"/>
      <c r="E77" s="285"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t="s">
        <v>174</v>
      </c>
      <c r="AF77" s="286" t="s">
        <v>67</v>
      </c>
      <c r="AG77" s="286" t="s">
        <v>67</v>
      </c>
      <c r="AH77" s="286" t="s">
        <v>67</v>
      </c>
      <c r="AI77" s="286" t="s">
        <v>67</v>
      </c>
      <c r="AJ77" s="286" t="s">
        <v>67</v>
      </c>
      <c r="AK77" s="286" t="s">
        <v>67</v>
      </c>
      <c r="AL77" s="408"/>
    </row>
    <row r="78" spans="1:38" ht="26.25" customHeight="1" x14ac:dyDescent="0.2">
      <c r="A78" s="115" t="s">
        <v>68</v>
      </c>
      <c r="B78" s="115" t="s">
        <v>227</v>
      </c>
      <c r="C78" s="115" t="s">
        <v>228</v>
      </c>
      <c r="D78" s="115"/>
      <c r="E78" s="285"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t="s">
        <v>174</v>
      </c>
      <c r="AF78" s="286" t="s">
        <v>67</v>
      </c>
      <c r="AG78" s="286" t="s">
        <v>67</v>
      </c>
      <c r="AH78" s="286" t="s">
        <v>67</v>
      </c>
      <c r="AI78" s="286" t="s">
        <v>67</v>
      </c>
      <c r="AJ78" s="286" t="s">
        <v>67</v>
      </c>
      <c r="AK78" s="286" t="s">
        <v>67</v>
      </c>
      <c r="AL78" s="408"/>
    </row>
    <row r="79" spans="1:38" ht="26.25" customHeight="1" x14ac:dyDescent="0.2">
      <c r="A79" s="115" t="s">
        <v>68</v>
      </c>
      <c r="B79" s="115" t="s">
        <v>229</v>
      </c>
      <c r="C79" s="115" t="s">
        <v>230</v>
      </c>
      <c r="D79" s="115"/>
      <c r="E79" s="285"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t="s">
        <v>174</v>
      </c>
      <c r="AF79" s="286" t="s">
        <v>67</v>
      </c>
      <c r="AG79" s="286" t="s">
        <v>67</v>
      </c>
      <c r="AH79" s="286" t="s">
        <v>67</v>
      </c>
      <c r="AI79" s="286" t="s">
        <v>67</v>
      </c>
      <c r="AJ79" s="286" t="s">
        <v>67</v>
      </c>
      <c r="AK79" s="286" t="s">
        <v>67</v>
      </c>
      <c r="AL79" s="408"/>
    </row>
    <row r="80" spans="1:38" ht="26.25" customHeight="1" x14ac:dyDescent="0.2">
      <c r="A80" s="115" t="s">
        <v>68</v>
      </c>
      <c r="B80" s="115" t="s">
        <v>231</v>
      </c>
      <c r="C80" s="115" t="s">
        <v>232</v>
      </c>
      <c r="D80" s="115"/>
      <c r="E80" s="285"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t="s">
        <v>174</v>
      </c>
      <c r="AF80" s="286" t="s">
        <v>67</v>
      </c>
      <c r="AG80" s="286" t="s">
        <v>67</v>
      </c>
      <c r="AH80" s="286" t="s">
        <v>67</v>
      </c>
      <c r="AI80" s="286" t="s">
        <v>67</v>
      </c>
      <c r="AJ80" s="286" t="s">
        <v>67</v>
      </c>
      <c r="AK80" s="286" t="s">
        <v>67</v>
      </c>
      <c r="AL80" s="408"/>
    </row>
    <row r="81" spans="1:38" ht="26.25" customHeight="1" x14ac:dyDescent="0.2">
      <c r="A81" s="115" t="s">
        <v>68</v>
      </c>
      <c r="B81" s="115" t="s">
        <v>233</v>
      </c>
      <c r="C81" s="115" t="s">
        <v>234</v>
      </c>
      <c r="D81" s="115"/>
      <c r="E81" s="285" t="s">
        <v>67</v>
      </c>
      <c r="F81" s="286" t="s">
        <v>67</v>
      </c>
      <c r="G81" s="286" t="s">
        <v>67</v>
      </c>
      <c r="H81" s="286" t="s">
        <v>67</v>
      </c>
      <c r="I81" s="286" t="s">
        <v>67</v>
      </c>
      <c r="J81" s="286" t="s">
        <v>67</v>
      </c>
      <c r="K81" s="286" t="s">
        <v>67</v>
      </c>
      <c r="L81" s="286" t="s">
        <v>67</v>
      </c>
      <c r="M81" s="286" t="s">
        <v>67</v>
      </c>
      <c r="N81" s="286" t="s">
        <v>67</v>
      </c>
      <c r="O81" s="286" t="s">
        <v>67</v>
      </c>
      <c r="P81" s="286" t="s">
        <v>67</v>
      </c>
      <c r="Q81" s="286" t="s">
        <v>67</v>
      </c>
      <c r="R81" s="286" t="s">
        <v>67</v>
      </c>
      <c r="S81" s="286" t="s">
        <v>67</v>
      </c>
      <c r="T81" s="286" t="s">
        <v>67</v>
      </c>
      <c r="U81" s="286" t="s">
        <v>67</v>
      </c>
      <c r="V81" s="286" t="s">
        <v>67</v>
      </c>
      <c r="W81" s="286" t="s">
        <v>67</v>
      </c>
      <c r="X81" s="286" t="s">
        <v>67</v>
      </c>
      <c r="Y81" s="286" t="s">
        <v>67</v>
      </c>
      <c r="Z81" s="286" t="s">
        <v>67</v>
      </c>
      <c r="AA81" s="286" t="s">
        <v>67</v>
      </c>
      <c r="AB81" s="286" t="s">
        <v>67</v>
      </c>
      <c r="AC81" s="286" t="s">
        <v>67</v>
      </c>
      <c r="AD81" s="286" t="s">
        <v>67</v>
      </c>
      <c r="AE81" s="286" t="s">
        <v>174</v>
      </c>
      <c r="AF81" s="286" t="s">
        <v>67</v>
      </c>
      <c r="AG81" s="286" t="s">
        <v>67</v>
      </c>
      <c r="AH81" s="286" t="s">
        <v>67</v>
      </c>
      <c r="AI81" s="286" t="s">
        <v>67</v>
      </c>
      <c r="AJ81" s="286" t="s">
        <v>67</v>
      </c>
      <c r="AK81" s="286" t="s">
        <v>67</v>
      </c>
      <c r="AL81" s="408" t="s">
        <v>63</v>
      </c>
    </row>
    <row r="82" spans="1:38" ht="26.25" customHeight="1" x14ac:dyDescent="0.2">
      <c r="A82" s="115" t="s">
        <v>235</v>
      </c>
      <c r="B82" s="115" t="s">
        <v>236</v>
      </c>
      <c r="C82" s="115" t="s">
        <v>237</v>
      </c>
      <c r="D82" s="115"/>
      <c r="E82" s="285" t="s">
        <v>73</v>
      </c>
      <c r="F82" s="286">
        <v>2.413041883</v>
      </c>
      <c r="G82" s="286" t="s">
        <v>73</v>
      </c>
      <c r="H82" s="286" t="s">
        <v>73</v>
      </c>
      <c r="I82" s="286" t="s">
        <v>73</v>
      </c>
      <c r="J82" s="286" t="s">
        <v>73</v>
      </c>
      <c r="K82" s="286" t="s">
        <v>73</v>
      </c>
      <c r="L82" s="286" t="s">
        <v>73</v>
      </c>
      <c r="M82" s="286" t="s">
        <v>73</v>
      </c>
      <c r="N82" s="286" t="s">
        <v>73</v>
      </c>
      <c r="O82" s="286" t="s">
        <v>73</v>
      </c>
      <c r="P82" s="286" t="s">
        <v>73</v>
      </c>
      <c r="Q82" s="286" t="s">
        <v>73</v>
      </c>
      <c r="R82" s="286" t="s">
        <v>73</v>
      </c>
      <c r="S82" s="286" t="s">
        <v>73</v>
      </c>
      <c r="T82" s="286" t="s">
        <v>73</v>
      </c>
      <c r="U82" s="286" t="s">
        <v>73</v>
      </c>
      <c r="V82" s="286" t="s">
        <v>73</v>
      </c>
      <c r="W82" s="286" t="s">
        <v>73</v>
      </c>
      <c r="X82" s="286" t="s">
        <v>73</v>
      </c>
      <c r="Y82" s="286" t="s">
        <v>73</v>
      </c>
      <c r="Z82" s="286" t="s">
        <v>73</v>
      </c>
      <c r="AA82" s="286" t="s">
        <v>73</v>
      </c>
      <c r="AB82" s="286" t="s">
        <v>73</v>
      </c>
      <c r="AC82" s="286" t="s">
        <v>73</v>
      </c>
      <c r="AD82" s="286" t="s">
        <v>73</v>
      </c>
      <c r="AE82" s="286" t="s">
        <v>174</v>
      </c>
      <c r="AF82" s="286" t="s">
        <v>73</v>
      </c>
      <c r="AG82" s="286" t="s">
        <v>73</v>
      </c>
      <c r="AH82" s="286" t="s">
        <v>73</v>
      </c>
      <c r="AI82" s="286" t="s">
        <v>73</v>
      </c>
      <c r="AJ82" s="286" t="s">
        <v>73</v>
      </c>
      <c r="AK82" s="286">
        <v>34.165999999999997</v>
      </c>
      <c r="AL82" s="292" t="s">
        <v>469</v>
      </c>
    </row>
    <row r="83" spans="1:38" ht="26.25" customHeight="1" x14ac:dyDescent="0.2">
      <c r="A83" s="115" t="s">
        <v>68</v>
      </c>
      <c r="B83" s="115" t="s">
        <v>239</v>
      </c>
      <c r="C83" s="115" t="s">
        <v>240</v>
      </c>
      <c r="D83" s="115"/>
      <c r="E83" s="333" t="s">
        <v>73</v>
      </c>
      <c r="F83" s="328">
        <v>1.6000000000000001E-3</v>
      </c>
      <c r="G83" s="328" t="s">
        <v>73</v>
      </c>
      <c r="H83" s="328" t="s">
        <v>73</v>
      </c>
      <c r="I83" s="328">
        <v>1E-4</v>
      </c>
      <c r="J83" s="328">
        <v>2E-3</v>
      </c>
      <c r="K83" s="328">
        <v>1.4999999999999999E-2</v>
      </c>
      <c r="L83" s="328">
        <v>5.7000000000000005E-6</v>
      </c>
      <c r="M83" s="328" t="s">
        <v>73</v>
      </c>
      <c r="N83" s="328" t="s">
        <v>73</v>
      </c>
      <c r="O83" s="328" t="s">
        <v>73</v>
      </c>
      <c r="P83" s="328" t="s">
        <v>73</v>
      </c>
      <c r="Q83" s="328" t="s">
        <v>73</v>
      </c>
      <c r="R83" s="328" t="s">
        <v>73</v>
      </c>
      <c r="S83" s="328" t="s">
        <v>73</v>
      </c>
      <c r="T83" s="328" t="s">
        <v>73</v>
      </c>
      <c r="U83" s="328" t="s">
        <v>73</v>
      </c>
      <c r="V83" s="328" t="s">
        <v>73</v>
      </c>
      <c r="W83" s="328" t="s">
        <v>73</v>
      </c>
      <c r="X83" s="328" t="s">
        <v>73</v>
      </c>
      <c r="Y83" s="328" t="s">
        <v>73</v>
      </c>
      <c r="Z83" s="328" t="s">
        <v>73</v>
      </c>
      <c r="AA83" s="328" t="s">
        <v>73</v>
      </c>
      <c r="AB83" s="328" t="s">
        <v>73</v>
      </c>
      <c r="AC83" s="328" t="s">
        <v>73</v>
      </c>
      <c r="AD83" s="328" t="s">
        <v>73</v>
      </c>
      <c r="AE83" s="340"/>
      <c r="AF83" s="329" t="s">
        <v>73</v>
      </c>
      <c r="AG83" s="329" t="s">
        <v>73</v>
      </c>
      <c r="AH83" s="329" t="s">
        <v>73</v>
      </c>
      <c r="AI83" s="329" t="s">
        <v>73</v>
      </c>
      <c r="AJ83" s="329" t="s">
        <v>73</v>
      </c>
      <c r="AK83" s="329">
        <v>100</v>
      </c>
      <c r="AL83" s="408" t="s">
        <v>241</v>
      </c>
    </row>
    <row r="84" spans="1:38" ht="26.25" customHeight="1" x14ac:dyDescent="0.2">
      <c r="A84" s="115" t="s">
        <v>68</v>
      </c>
      <c r="B84" s="115" t="s">
        <v>242</v>
      </c>
      <c r="C84" s="115" t="s">
        <v>243</v>
      </c>
      <c r="D84" s="115"/>
      <c r="E84" s="333" t="s">
        <v>73</v>
      </c>
      <c r="F84" s="328">
        <v>4.6709726081849996E-3</v>
      </c>
      <c r="G84" s="328" t="s">
        <v>73</v>
      </c>
      <c r="H84" s="328" t="s">
        <v>73</v>
      </c>
      <c r="I84" s="328">
        <v>8.6233340458799973E-5</v>
      </c>
      <c r="J84" s="328">
        <v>4.3116670229399994E-4</v>
      </c>
      <c r="K84" s="328">
        <v>1.7246668091759998E-3</v>
      </c>
      <c r="L84" s="328">
        <v>1.1210334259643996E-9</v>
      </c>
      <c r="M84" s="328">
        <v>3.4134030598274997E-4</v>
      </c>
      <c r="N84" s="328" t="s">
        <v>73</v>
      </c>
      <c r="O84" s="328" t="s">
        <v>73</v>
      </c>
      <c r="P84" s="328" t="s">
        <v>73</v>
      </c>
      <c r="Q84" s="328" t="s">
        <v>73</v>
      </c>
      <c r="R84" s="328" t="s">
        <v>73</v>
      </c>
      <c r="S84" s="328" t="s">
        <v>73</v>
      </c>
      <c r="T84" s="328" t="s">
        <v>73</v>
      </c>
      <c r="U84" s="328" t="s">
        <v>73</v>
      </c>
      <c r="V84" s="328" t="s">
        <v>73</v>
      </c>
      <c r="W84" s="328" t="s">
        <v>73</v>
      </c>
      <c r="X84" s="328" t="s">
        <v>73</v>
      </c>
      <c r="Y84" s="328" t="s">
        <v>73</v>
      </c>
      <c r="Z84" s="328" t="s">
        <v>73</v>
      </c>
      <c r="AA84" s="328" t="s">
        <v>73</v>
      </c>
      <c r="AB84" s="328" t="s">
        <v>73</v>
      </c>
      <c r="AC84" s="328" t="s">
        <v>73</v>
      </c>
      <c r="AD84" s="328" t="s">
        <v>73</v>
      </c>
      <c r="AE84" s="340"/>
      <c r="AF84" s="329" t="s">
        <v>73</v>
      </c>
      <c r="AG84" s="329" t="s">
        <v>73</v>
      </c>
      <c r="AH84" s="329" t="s">
        <v>73</v>
      </c>
      <c r="AI84" s="329" t="s">
        <v>73</v>
      </c>
      <c r="AJ84" s="329" t="s">
        <v>73</v>
      </c>
      <c r="AK84" s="329">
        <v>35.930558524499993</v>
      </c>
      <c r="AL84" s="408" t="s">
        <v>241</v>
      </c>
    </row>
    <row r="85" spans="1:38" ht="26.25" customHeight="1" x14ac:dyDescent="0.2">
      <c r="A85" s="115" t="s">
        <v>235</v>
      </c>
      <c r="B85" s="115" t="s">
        <v>244</v>
      </c>
      <c r="C85" s="115" t="s">
        <v>245</v>
      </c>
      <c r="D85" s="115"/>
      <c r="E85" s="285" t="s">
        <v>73</v>
      </c>
      <c r="F85" s="286">
        <v>2.2110361780000001</v>
      </c>
      <c r="G85" s="286" t="s">
        <v>73</v>
      </c>
      <c r="H85" s="286" t="s">
        <v>73</v>
      </c>
      <c r="I85" s="286" t="s">
        <v>73</v>
      </c>
      <c r="J85" s="286" t="s">
        <v>73</v>
      </c>
      <c r="K85" s="286" t="s">
        <v>73</v>
      </c>
      <c r="L85" s="286" t="s">
        <v>73</v>
      </c>
      <c r="M85" s="286" t="s">
        <v>73</v>
      </c>
      <c r="N85" s="286" t="s">
        <v>73</v>
      </c>
      <c r="O85" s="286" t="s">
        <v>73</v>
      </c>
      <c r="P85" s="286" t="s">
        <v>73</v>
      </c>
      <c r="Q85" s="286" t="s">
        <v>73</v>
      </c>
      <c r="R85" s="286" t="s">
        <v>73</v>
      </c>
      <c r="S85" s="286" t="s">
        <v>73</v>
      </c>
      <c r="T85" s="286" t="s">
        <v>73</v>
      </c>
      <c r="U85" s="286" t="s">
        <v>73</v>
      </c>
      <c r="V85" s="286" t="s">
        <v>73</v>
      </c>
      <c r="W85" s="286" t="s">
        <v>73</v>
      </c>
      <c r="X85" s="286" t="s">
        <v>73</v>
      </c>
      <c r="Y85" s="286" t="s">
        <v>73</v>
      </c>
      <c r="Z85" s="286" t="s">
        <v>73</v>
      </c>
      <c r="AA85" s="286" t="s">
        <v>73</v>
      </c>
      <c r="AB85" s="286" t="s">
        <v>73</v>
      </c>
      <c r="AC85" s="286" t="s">
        <v>73</v>
      </c>
      <c r="AD85" s="286" t="s">
        <v>73</v>
      </c>
      <c r="AE85" s="286"/>
      <c r="AF85" s="286" t="s">
        <v>73</v>
      </c>
      <c r="AG85" s="286" t="s">
        <v>73</v>
      </c>
      <c r="AH85" s="286" t="s">
        <v>73</v>
      </c>
      <c r="AI85" s="286" t="s">
        <v>73</v>
      </c>
      <c r="AJ85" s="286" t="s">
        <v>73</v>
      </c>
      <c r="AK85" s="286">
        <v>15727574</v>
      </c>
      <c r="AL85" s="292" t="s">
        <v>470</v>
      </c>
    </row>
    <row r="86" spans="1:38" ht="26.25" customHeight="1" x14ac:dyDescent="0.2">
      <c r="A86" s="115" t="s">
        <v>235</v>
      </c>
      <c r="B86" s="115" t="s">
        <v>246</v>
      </c>
      <c r="C86" s="115" t="s">
        <v>247</v>
      </c>
      <c r="D86" s="115"/>
      <c r="E86" s="333" t="s">
        <v>73</v>
      </c>
      <c r="F86" s="328">
        <v>0.17514188210000001</v>
      </c>
      <c r="G86" s="328" t="s">
        <v>73</v>
      </c>
      <c r="H86" s="328" t="s">
        <v>73</v>
      </c>
      <c r="I86" s="328" t="s">
        <v>73</v>
      </c>
      <c r="J86" s="328" t="s">
        <v>73</v>
      </c>
      <c r="K86" s="328" t="s">
        <v>73</v>
      </c>
      <c r="L86" s="328" t="s">
        <v>73</v>
      </c>
      <c r="M86" s="328" t="s">
        <v>73</v>
      </c>
      <c r="N86" s="328" t="s">
        <v>73</v>
      </c>
      <c r="O86" s="328" t="s">
        <v>73</v>
      </c>
      <c r="P86" s="328" t="s">
        <v>73</v>
      </c>
      <c r="Q86" s="328" t="s">
        <v>73</v>
      </c>
      <c r="R86" s="328" t="s">
        <v>73</v>
      </c>
      <c r="S86" s="328" t="s">
        <v>73</v>
      </c>
      <c r="T86" s="328" t="s">
        <v>73</v>
      </c>
      <c r="U86" s="328" t="s">
        <v>73</v>
      </c>
      <c r="V86" s="328" t="s">
        <v>73</v>
      </c>
      <c r="W86" s="328" t="s">
        <v>73</v>
      </c>
      <c r="X86" s="328" t="s">
        <v>73</v>
      </c>
      <c r="Y86" s="328" t="s">
        <v>73</v>
      </c>
      <c r="Z86" s="328" t="s">
        <v>73</v>
      </c>
      <c r="AA86" s="328" t="s">
        <v>73</v>
      </c>
      <c r="AB86" s="328" t="s">
        <v>73</v>
      </c>
      <c r="AC86" s="328" t="s">
        <v>73</v>
      </c>
      <c r="AD86" s="328" t="s">
        <v>73</v>
      </c>
      <c r="AE86" s="340"/>
      <c r="AF86" s="329" t="s">
        <v>73</v>
      </c>
      <c r="AG86" s="329" t="s">
        <v>73</v>
      </c>
      <c r="AH86" s="329" t="s">
        <v>73</v>
      </c>
      <c r="AI86" s="329" t="s">
        <v>73</v>
      </c>
      <c r="AJ86" s="329" t="s">
        <v>73</v>
      </c>
      <c r="AK86" s="329">
        <v>1.391119</v>
      </c>
      <c r="AL86" s="408" t="s">
        <v>248</v>
      </c>
    </row>
    <row r="87" spans="1:38" ht="26.25" customHeight="1" x14ac:dyDescent="0.2">
      <c r="A87" s="115" t="s">
        <v>235</v>
      </c>
      <c r="B87" s="115" t="s">
        <v>249</v>
      </c>
      <c r="C87" s="115" t="s">
        <v>250</v>
      </c>
      <c r="D87" s="115"/>
      <c r="E87" s="333" t="s">
        <v>73</v>
      </c>
      <c r="F87" s="328">
        <v>0.1313916</v>
      </c>
      <c r="G87" s="328" t="s">
        <v>73</v>
      </c>
      <c r="H87" s="328" t="s">
        <v>73</v>
      </c>
      <c r="I87" s="328" t="s">
        <v>73</v>
      </c>
      <c r="J87" s="328" t="s">
        <v>73</v>
      </c>
      <c r="K87" s="328" t="s">
        <v>73</v>
      </c>
      <c r="L87" s="328" t="s">
        <v>73</v>
      </c>
      <c r="M87" s="328" t="s">
        <v>73</v>
      </c>
      <c r="N87" s="328" t="s">
        <v>73</v>
      </c>
      <c r="O87" s="328" t="s">
        <v>73</v>
      </c>
      <c r="P87" s="328" t="s">
        <v>73</v>
      </c>
      <c r="Q87" s="328" t="s">
        <v>73</v>
      </c>
      <c r="R87" s="328" t="s">
        <v>73</v>
      </c>
      <c r="S87" s="328" t="s">
        <v>73</v>
      </c>
      <c r="T87" s="328" t="s">
        <v>73</v>
      </c>
      <c r="U87" s="328" t="s">
        <v>73</v>
      </c>
      <c r="V87" s="328" t="s">
        <v>73</v>
      </c>
      <c r="W87" s="328" t="s">
        <v>73</v>
      </c>
      <c r="X87" s="328" t="s">
        <v>73</v>
      </c>
      <c r="Y87" s="328" t="s">
        <v>73</v>
      </c>
      <c r="Z87" s="328" t="s">
        <v>73</v>
      </c>
      <c r="AA87" s="328" t="s">
        <v>73</v>
      </c>
      <c r="AB87" s="328" t="s">
        <v>73</v>
      </c>
      <c r="AC87" s="328" t="s">
        <v>73</v>
      </c>
      <c r="AD87" s="328" t="s">
        <v>73</v>
      </c>
      <c r="AE87" s="340"/>
      <c r="AF87" s="329" t="s">
        <v>73</v>
      </c>
      <c r="AG87" s="329" t="s">
        <v>73</v>
      </c>
      <c r="AH87" s="329" t="s">
        <v>73</v>
      </c>
      <c r="AI87" s="329" t="s">
        <v>73</v>
      </c>
      <c r="AJ87" s="329" t="s">
        <v>73</v>
      </c>
      <c r="AK87" s="329">
        <v>328479</v>
      </c>
      <c r="AL87" s="408" t="s">
        <v>251</v>
      </c>
    </row>
    <row r="88" spans="1:38" ht="26.25" customHeight="1" x14ac:dyDescent="0.2">
      <c r="A88" s="115" t="s">
        <v>235</v>
      </c>
      <c r="B88" s="115" t="s">
        <v>252</v>
      </c>
      <c r="C88" s="115" t="s">
        <v>253</v>
      </c>
      <c r="D88" s="115" t="s">
        <v>174</v>
      </c>
      <c r="E88" s="287" t="s">
        <v>73</v>
      </c>
      <c r="F88" s="286">
        <v>0.17221239599999999</v>
      </c>
      <c r="G88" s="286" t="s">
        <v>73</v>
      </c>
      <c r="H88" s="286" t="s">
        <v>73</v>
      </c>
      <c r="I88" s="286" t="s">
        <v>73</v>
      </c>
      <c r="J88" s="286" t="s">
        <v>73</v>
      </c>
      <c r="K88" s="286" t="s">
        <v>73</v>
      </c>
      <c r="L88" s="286" t="s">
        <v>73</v>
      </c>
      <c r="M88" s="286" t="s">
        <v>73</v>
      </c>
      <c r="N88" s="286" t="s">
        <v>73</v>
      </c>
      <c r="O88" s="286" t="s">
        <v>73</v>
      </c>
      <c r="P88" s="286" t="s">
        <v>73</v>
      </c>
      <c r="Q88" s="286" t="s">
        <v>73</v>
      </c>
      <c r="R88" s="286" t="s">
        <v>73</v>
      </c>
      <c r="S88" s="286" t="s">
        <v>73</v>
      </c>
      <c r="T88" s="286" t="s">
        <v>73</v>
      </c>
      <c r="U88" s="286" t="s">
        <v>73</v>
      </c>
      <c r="V88" s="286" t="s">
        <v>73</v>
      </c>
      <c r="W88" s="286" t="s">
        <v>73</v>
      </c>
      <c r="X88" s="286" t="s">
        <v>73</v>
      </c>
      <c r="Y88" s="286" t="s">
        <v>73</v>
      </c>
      <c r="Z88" s="286" t="s">
        <v>73</v>
      </c>
      <c r="AA88" s="286" t="s">
        <v>73</v>
      </c>
      <c r="AB88" s="286" t="s">
        <v>73</v>
      </c>
      <c r="AC88" s="286" t="s">
        <v>73</v>
      </c>
      <c r="AD88" s="286" t="s">
        <v>73</v>
      </c>
      <c r="AE88" s="286"/>
      <c r="AF88" s="286" t="s">
        <v>73</v>
      </c>
      <c r="AG88" s="286" t="s">
        <v>73</v>
      </c>
      <c r="AH88" s="286" t="s">
        <v>73</v>
      </c>
      <c r="AI88" s="286" t="s">
        <v>73</v>
      </c>
      <c r="AJ88" s="286" t="s">
        <v>73</v>
      </c>
      <c r="AK88" s="286">
        <v>17.141314000000001</v>
      </c>
      <c r="AL88" s="292" t="s">
        <v>471</v>
      </c>
    </row>
    <row r="89" spans="1:38" ht="26.25" customHeight="1" x14ac:dyDescent="0.2">
      <c r="A89" s="115" t="s">
        <v>235</v>
      </c>
      <c r="B89" s="115" t="s">
        <v>254</v>
      </c>
      <c r="C89" s="115" t="s">
        <v>255</v>
      </c>
      <c r="D89" s="115" t="s">
        <v>174</v>
      </c>
      <c r="E89" s="287" t="s">
        <v>73</v>
      </c>
      <c r="F89" s="286">
        <v>0.32941985699999998</v>
      </c>
      <c r="G89" s="286" t="s">
        <v>73</v>
      </c>
      <c r="H89" s="286" t="s">
        <v>73</v>
      </c>
      <c r="I89" s="286" t="s">
        <v>73</v>
      </c>
      <c r="J89" s="286" t="s">
        <v>73</v>
      </c>
      <c r="K89" s="286" t="s">
        <v>73</v>
      </c>
      <c r="L89" s="286" t="s">
        <v>73</v>
      </c>
      <c r="M89" s="286" t="s">
        <v>73</v>
      </c>
      <c r="N89" s="286" t="s">
        <v>73</v>
      </c>
      <c r="O89" s="286" t="s">
        <v>73</v>
      </c>
      <c r="P89" s="286" t="s">
        <v>73</v>
      </c>
      <c r="Q89" s="286" t="s">
        <v>73</v>
      </c>
      <c r="R89" s="286" t="s">
        <v>73</v>
      </c>
      <c r="S89" s="286" t="s">
        <v>73</v>
      </c>
      <c r="T89" s="286" t="s">
        <v>73</v>
      </c>
      <c r="U89" s="286" t="s">
        <v>73</v>
      </c>
      <c r="V89" s="286" t="s">
        <v>73</v>
      </c>
      <c r="W89" s="286" t="s">
        <v>73</v>
      </c>
      <c r="X89" s="286" t="s">
        <v>73</v>
      </c>
      <c r="Y89" s="286" t="s">
        <v>73</v>
      </c>
      <c r="Z89" s="286" t="s">
        <v>73</v>
      </c>
      <c r="AA89" s="286" t="s">
        <v>73</v>
      </c>
      <c r="AB89" s="286" t="s">
        <v>73</v>
      </c>
      <c r="AC89" s="286" t="s">
        <v>73</v>
      </c>
      <c r="AD89" s="286" t="s">
        <v>73</v>
      </c>
      <c r="AE89" s="286"/>
      <c r="AF89" s="286" t="s">
        <v>73</v>
      </c>
      <c r="AG89" s="286" t="s">
        <v>73</v>
      </c>
      <c r="AH89" s="286" t="s">
        <v>73</v>
      </c>
      <c r="AI89" s="286" t="s">
        <v>73</v>
      </c>
      <c r="AJ89" s="286" t="s">
        <v>73</v>
      </c>
      <c r="AK89" s="347">
        <v>1827910</v>
      </c>
      <c r="AL89" s="292" t="s">
        <v>256</v>
      </c>
    </row>
    <row r="90" spans="1:38" s="32" customFormat="1" ht="26.25" customHeight="1" x14ac:dyDescent="0.2">
      <c r="A90" s="115" t="s">
        <v>235</v>
      </c>
      <c r="B90" s="115" t="s">
        <v>257</v>
      </c>
      <c r="C90" s="115" t="s">
        <v>258</v>
      </c>
      <c r="D90" s="115" t="s">
        <v>174</v>
      </c>
      <c r="E90" s="287">
        <v>3.3495137000000001E-2</v>
      </c>
      <c r="F90" s="286">
        <v>0.127684413</v>
      </c>
      <c r="G90" s="286">
        <v>2.1976539999999998E-3</v>
      </c>
      <c r="H90" s="286">
        <v>7.6788682999999996E-2</v>
      </c>
      <c r="I90" s="286">
        <v>3.7797237999999997E-2</v>
      </c>
      <c r="J90" s="286">
        <v>7.2639514000000002E-2</v>
      </c>
      <c r="K90" s="286">
        <v>7.9923790999999994E-2</v>
      </c>
      <c r="L90" s="286">
        <v>4.9696500000000004E-4</v>
      </c>
      <c r="M90" s="286">
        <v>1.0247347200000001</v>
      </c>
      <c r="N90" s="286">
        <v>0.57051680000000005</v>
      </c>
      <c r="O90" s="286">
        <v>1.077995E-3</v>
      </c>
      <c r="P90" s="286">
        <v>4.1499999999999999E-5</v>
      </c>
      <c r="Q90" s="286">
        <v>9.6784099999999999E-4</v>
      </c>
      <c r="R90" s="286">
        <v>1.135212E-2</v>
      </c>
      <c r="S90" s="286">
        <v>0.32309979900000002</v>
      </c>
      <c r="T90" s="286">
        <v>2.18315E-2</v>
      </c>
      <c r="U90" s="286" t="s">
        <v>73</v>
      </c>
      <c r="V90" s="286">
        <v>0.1892025</v>
      </c>
      <c r="W90" s="286">
        <v>1.8503300000000001E-3</v>
      </c>
      <c r="X90" s="286">
        <v>2.0538660000000001E-3</v>
      </c>
      <c r="Y90" s="286">
        <v>8.3264799999999996E-4</v>
      </c>
      <c r="Z90" s="286">
        <v>8.3264799999999996E-4</v>
      </c>
      <c r="AA90" s="286">
        <v>8.3264799999999996E-4</v>
      </c>
      <c r="AB90" s="286">
        <v>4.5518110000000002E-3</v>
      </c>
      <c r="AC90" s="286" t="s">
        <v>73</v>
      </c>
      <c r="AD90" s="286" t="s">
        <v>73</v>
      </c>
      <c r="AE90" s="286"/>
      <c r="AF90" s="286" t="s">
        <v>73</v>
      </c>
      <c r="AG90" s="286" t="s">
        <v>73</v>
      </c>
      <c r="AH90" s="286" t="s">
        <v>73</v>
      </c>
      <c r="AI90" s="286" t="s">
        <v>73</v>
      </c>
      <c r="AJ90" s="286" t="s">
        <v>73</v>
      </c>
      <c r="AK90" s="286">
        <v>727700</v>
      </c>
      <c r="AL90" s="292" t="s">
        <v>472</v>
      </c>
    </row>
    <row r="91" spans="1:38" ht="26.25" customHeight="1" x14ac:dyDescent="0.2">
      <c r="A91" s="115" t="s">
        <v>235</v>
      </c>
      <c r="B91" s="115" t="s">
        <v>259</v>
      </c>
      <c r="C91" s="115" t="s">
        <v>260</v>
      </c>
      <c r="D91" s="115" t="s">
        <v>473</v>
      </c>
      <c r="E91" s="287" t="s">
        <v>73</v>
      </c>
      <c r="F91" s="286" t="s">
        <v>71</v>
      </c>
      <c r="G91" s="286" t="s">
        <v>73</v>
      </c>
      <c r="H91" s="286" t="s">
        <v>73</v>
      </c>
      <c r="I91" s="286" t="s">
        <v>73</v>
      </c>
      <c r="J91" s="286" t="s">
        <v>73</v>
      </c>
      <c r="K91" s="286" t="s">
        <v>73</v>
      </c>
      <c r="L91" s="286" t="s">
        <v>73</v>
      </c>
      <c r="M91" s="286" t="s">
        <v>73</v>
      </c>
      <c r="N91" s="286" t="s">
        <v>73</v>
      </c>
      <c r="O91" s="286" t="s">
        <v>73</v>
      </c>
      <c r="P91" s="286" t="s">
        <v>73</v>
      </c>
      <c r="Q91" s="286" t="s">
        <v>73</v>
      </c>
      <c r="R91" s="286" t="s">
        <v>73</v>
      </c>
      <c r="S91" s="286" t="s">
        <v>73</v>
      </c>
      <c r="T91" s="286" t="s">
        <v>73</v>
      </c>
      <c r="U91" s="286" t="s">
        <v>73</v>
      </c>
      <c r="V91" s="286" t="s">
        <v>73</v>
      </c>
      <c r="W91" s="286" t="s">
        <v>73</v>
      </c>
      <c r="X91" s="286" t="s">
        <v>73</v>
      </c>
      <c r="Y91" s="286" t="s">
        <v>73</v>
      </c>
      <c r="Z91" s="286" t="s">
        <v>73</v>
      </c>
      <c r="AA91" s="286" t="s">
        <v>73</v>
      </c>
      <c r="AB91" s="286" t="s">
        <v>73</v>
      </c>
      <c r="AC91" s="286" t="s">
        <v>73</v>
      </c>
      <c r="AD91" s="286" t="s">
        <v>73</v>
      </c>
      <c r="AE91" s="286" t="s">
        <v>174</v>
      </c>
      <c r="AF91" s="286" t="s">
        <v>73</v>
      </c>
      <c r="AG91" s="286" t="s">
        <v>73</v>
      </c>
      <c r="AH91" s="286" t="s">
        <v>73</v>
      </c>
      <c r="AI91" s="286" t="s">
        <v>73</v>
      </c>
      <c r="AJ91" s="286" t="s">
        <v>73</v>
      </c>
      <c r="AK91" s="286" t="s">
        <v>71</v>
      </c>
      <c r="AL91" s="292" t="s">
        <v>174</v>
      </c>
    </row>
    <row r="92" spans="1:38" ht="26.25" customHeight="1" x14ac:dyDescent="0.2">
      <c r="A92" s="115" t="s">
        <v>68</v>
      </c>
      <c r="B92" s="115" t="s">
        <v>261</v>
      </c>
      <c r="C92" s="115" t="s">
        <v>262</v>
      </c>
      <c r="D92" s="115"/>
      <c r="E92" s="333">
        <v>3.3000000000000003E-5</v>
      </c>
      <c r="F92" s="328">
        <v>2.7158000000000002E-2</v>
      </c>
      <c r="G92" s="328">
        <v>7.9486399999999999E-3</v>
      </c>
      <c r="H92" s="328">
        <v>1.3359999999999999E-3</v>
      </c>
      <c r="I92" s="328">
        <v>2.1413999999999999E-3</v>
      </c>
      <c r="J92" s="328">
        <v>2.8552E-3</v>
      </c>
      <c r="K92" s="328">
        <v>3.5690000000000001E-3</v>
      </c>
      <c r="L92" s="328">
        <v>3.8545199999999998E-5</v>
      </c>
      <c r="M92" s="328">
        <v>4.1999999999999998E-5</v>
      </c>
      <c r="N92" s="328" t="s">
        <v>73</v>
      </c>
      <c r="O92" s="328" t="s">
        <v>73</v>
      </c>
      <c r="P92" s="328" t="s">
        <v>73</v>
      </c>
      <c r="Q92" s="328" t="s">
        <v>73</v>
      </c>
      <c r="R92" s="328" t="s">
        <v>73</v>
      </c>
      <c r="S92" s="328" t="s">
        <v>73</v>
      </c>
      <c r="T92" s="328" t="s">
        <v>73</v>
      </c>
      <c r="U92" s="328" t="s">
        <v>73</v>
      </c>
      <c r="V92" s="328" t="s">
        <v>73</v>
      </c>
      <c r="W92" s="328" t="s">
        <v>73</v>
      </c>
      <c r="X92" s="328" t="s">
        <v>73</v>
      </c>
      <c r="Y92" s="328" t="s">
        <v>73</v>
      </c>
      <c r="Z92" s="328" t="s">
        <v>73</v>
      </c>
      <c r="AA92" s="328" t="s">
        <v>73</v>
      </c>
      <c r="AB92" s="328" t="s">
        <v>73</v>
      </c>
      <c r="AC92" s="328" t="s">
        <v>73</v>
      </c>
      <c r="AD92" s="328" t="s">
        <v>73</v>
      </c>
      <c r="AE92" s="301"/>
      <c r="AF92" s="329" t="s">
        <v>73</v>
      </c>
      <c r="AG92" s="329" t="s">
        <v>73</v>
      </c>
      <c r="AH92" s="329" t="s">
        <v>73</v>
      </c>
      <c r="AI92" s="329" t="s">
        <v>73</v>
      </c>
      <c r="AJ92" s="329" t="s">
        <v>73</v>
      </c>
      <c r="AK92" s="329" t="s">
        <v>72</v>
      </c>
      <c r="AL92" s="408" t="s">
        <v>460</v>
      </c>
    </row>
    <row r="93" spans="1:38" ht="26.25" customHeight="1" x14ac:dyDescent="0.2">
      <c r="A93" s="115" t="s">
        <v>68</v>
      </c>
      <c r="B93" s="115" t="s">
        <v>263</v>
      </c>
      <c r="C93" s="115" t="s">
        <v>264</v>
      </c>
      <c r="D93" s="115"/>
      <c r="E93" s="285" t="s">
        <v>73</v>
      </c>
      <c r="F93" s="286">
        <v>4.3284092540000003</v>
      </c>
      <c r="G93" s="286" t="s">
        <v>73</v>
      </c>
      <c r="H93" s="286" t="s">
        <v>73</v>
      </c>
      <c r="I93" s="286" t="s">
        <v>73</v>
      </c>
      <c r="J93" s="286">
        <v>4.4852060000000003E-3</v>
      </c>
      <c r="K93" s="286" t="s">
        <v>73</v>
      </c>
      <c r="L93" s="286" t="s">
        <v>73</v>
      </c>
      <c r="M93" s="286" t="s">
        <v>73</v>
      </c>
      <c r="N93" s="286" t="s">
        <v>73</v>
      </c>
      <c r="O93" s="286" t="s">
        <v>73</v>
      </c>
      <c r="P93" s="286" t="s">
        <v>73</v>
      </c>
      <c r="Q93" s="286" t="s">
        <v>73</v>
      </c>
      <c r="R93" s="286" t="s">
        <v>73</v>
      </c>
      <c r="S93" s="286" t="s">
        <v>73</v>
      </c>
      <c r="T93" s="286" t="s">
        <v>73</v>
      </c>
      <c r="U93" s="286" t="s">
        <v>73</v>
      </c>
      <c r="V93" s="286" t="s">
        <v>73</v>
      </c>
      <c r="W93" s="286" t="s">
        <v>73</v>
      </c>
      <c r="X93" s="286" t="s">
        <v>73</v>
      </c>
      <c r="Y93" s="286" t="s">
        <v>73</v>
      </c>
      <c r="Z93" s="286" t="s">
        <v>73</v>
      </c>
      <c r="AA93" s="286" t="s">
        <v>73</v>
      </c>
      <c r="AB93" s="286" t="s">
        <v>73</v>
      </c>
      <c r="AC93" s="286" t="s">
        <v>73</v>
      </c>
      <c r="AD93" s="286" t="s">
        <v>73</v>
      </c>
      <c r="AE93" s="286"/>
      <c r="AF93" s="286" t="s">
        <v>73</v>
      </c>
      <c r="AG93" s="286" t="s">
        <v>73</v>
      </c>
      <c r="AH93" s="286" t="s">
        <v>73</v>
      </c>
      <c r="AI93" s="286" t="s">
        <v>73</v>
      </c>
      <c r="AJ93" s="286" t="s">
        <v>73</v>
      </c>
      <c r="AK93" s="286">
        <v>2760</v>
      </c>
      <c r="AL93" s="292" t="s">
        <v>474</v>
      </c>
    </row>
    <row r="94" spans="1:38" ht="26.25" customHeight="1" x14ac:dyDescent="0.2">
      <c r="A94" s="115" t="s">
        <v>68</v>
      </c>
      <c r="B94" s="115" t="s">
        <v>265</v>
      </c>
      <c r="C94" s="115" t="s">
        <v>266</v>
      </c>
      <c r="D94" s="115"/>
      <c r="E94" s="285">
        <v>5.7820999999999997E-2</v>
      </c>
      <c r="F94" s="286">
        <v>1.407681</v>
      </c>
      <c r="G94" s="286" t="s">
        <v>73</v>
      </c>
      <c r="H94" s="286" t="s">
        <v>73</v>
      </c>
      <c r="I94" s="286">
        <v>8.9148000000000005E-3</v>
      </c>
      <c r="J94" s="286">
        <v>1.18864E-2</v>
      </c>
      <c r="K94" s="286">
        <v>1.4858E-2</v>
      </c>
      <c r="L94" s="286">
        <v>1.60466E-4</v>
      </c>
      <c r="M94" s="286">
        <v>0.33216600000000002</v>
      </c>
      <c r="N94" s="286" t="s">
        <v>73</v>
      </c>
      <c r="O94" s="286" t="s">
        <v>73</v>
      </c>
      <c r="P94" s="286" t="s">
        <v>73</v>
      </c>
      <c r="Q94" s="286" t="s">
        <v>73</v>
      </c>
      <c r="R94" s="286" t="s">
        <v>73</v>
      </c>
      <c r="S94" s="286" t="s">
        <v>73</v>
      </c>
      <c r="T94" s="286" t="s">
        <v>73</v>
      </c>
      <c r="U94" s="286" t="s">
        <v>73</v>
      </c>
      <c r="V94" s="286" t="s">
        <v>73</v>
      </c>
      <c r="W94" s="286" t="s">
        <v>73</v>
      </c>
      <c r="X94" s="286" t="s">
        <v>73</v>
      </c>
      <c r="Y94" s="286" t="s">
        <v>73</v>
      </c>
      <c r="Z94" s="286" t="s">
        <v>73</v>
      </c>
      <c r="AA94" s="286" t="s">
        <v>73</v>
      </c>
      <c r="AB94" s="286" t="s">
        <v>73</v>
      </c>
      <c r="AC94" s="286" t="s">
        <v>73</v>
      </c>
      <c r="AD94" s="286" t="s">
        <v>73</v>
      </c>
      <c r="AE94" s="286"/>
      <c r="AF94" s="286" t="s">
        <v>73</v>
      </c>
      <c r="AG94" s="286" t="s">
        <v>73</v>
      </c>
      <c r="AH94" s="286" t="s">
        <v>73</v>
      </c>
      <c r="AI94" s="286" t="s">
        <v>73</v>
      </c>
      <c r="AJ94" s="286" t="s">
        <v>73</v>
      </c>
      <c r="AK94" s="286" t="s">
        <v>72</v>
      </c>
      <c r="AL94" s="292" t="s">
        <v>174</v>
      </c>
    </row>
    <row r="95" spans="1:38" ht="26.25" customHeight="1" x14ac:dyDescent="0.2">
      <c r="A95" s="115" t="s">
        <v>68</v>
      </c>
      <c r="B95" s="115" t="s">
        <v>267</v>
      </c>
      <c r="C95" s="115" t="s">
        <v>268</v>
      </c>
      <c r="D95" s="115"/>
      <c r="E95" s="333" t="s">
        <v>73</v>
      </c>
      <c r="F95" s="328" t="s">
        <v>72</v>
      </c>
      <c r="G95" s="328" t="s">
        <v>73</v>
      </c>
      <c r="H95" s="328" t="s">
        <v>73</v>
      </c>
      <c r="I95" s="328" t="s">
        <v>72</v>
      </c>
      <c r="J95" s="328" t="s">
        <v>72</v>
      </c>
      <c r="K95" s="328">
        <v>1.2308325</v>
      </c>
      <c r="L95" s="328" t="s">
        <v>73</v>
      </c>
      <c r="M95" s="328" t="s">
        <v>73</v>
      </c>
      <c r="N95" s="328" t="s">
        <v>73</v>
      </c>
      <c r="O95" s="328" t="s">
        <v>73</v>
      </c>
      <c r="P95" s="328" t="s">
        <v>73</v>
      </c>
      <c r="Q95" s="328" t="s">
        <v>73</v>
      </c>
      <c r="R95" s="328" t="s">
        <v>73</v>
      </c>
      <c r="S95" s="328" t="s">
        <v>73</v>
      </c>
      <c r="T95" s="328" t="s">
        <v>73</v>
      </c>
      <c r="U95" s="328" t="s">
        <v>73</v>
      </c>
      <c r="V95" s="328" t="s">
        <v>73</v>
      </c>
      <c r="W95" s="328" t="s">
        <v>73</v>
      </c>
      <c r="X95" s="328" t="s">
        <v>73</v>
      </c>
      <c r="Y95" s="328" t="s">
        <v>73</v>
      </c>
      <c r="Z95" s="328" t="s">
        <v>73</v>
      </c>
      <c r="AA95" s="328" t="s">
        <v>73</v>
      </c>
      <c r="AB95" s="328" t="s">
        <v>73</v>
      </c>
      <c r="AC95" s="328" t="s">
        <v>73</v>
      </c>
      <c r="AD95" s="328" t="s">
        <v>73</v>
      </c>
      <c r="AE95" s="294">
        <v>0</v>
      </c>
      <c r="AF95" s="329" t="s">
        <v>73</v>
      </c>
      <c r="AG95" s="329" t="s">
        <v>73</v>
      </c>
      <c r="AH95" s="329" t="s">
        <v>73</v>
      </c>
      <c r="AI95" s="329" t="s">
        <v>73</v>
      </c>
      <c r="AJ95" s="329" t="s">
        <v>73</v>
      </c>
      <c r="AK95" s="328">
        <v>1230.8325</v>
      </c>
      <c r="AL95" s="408" t="s">
        <v>269</v>
      </c>
    </row>
    <row r="96" spans="1:38" ht="26.25" customHeight="1" x14ac:dyDescent="0.2">
      <c r="A96" s="115" t="s">
        <v>68</v>
      </c>
      <c r="B96" s="115" t="s">
        <v>270</v>
      </c>
      <c r="C96" s="115" t="s">
        <v>271</v>
      </c>
      <c r="D96" s="115"/>
      <c r="E96" s="285" t="s">
        <v>67</v>
      </c>
      <c r="F96" s="286" t="s">
        <v>67</v>
      </c>
      <c r="G96" s="286" t="s">
        <v>67</v>
      </c>
      <c r="H96" s="286" t="s">
        <v>67</v>
      </c>
      <c r="I96" s="286" t="s">
        <v>67</v>
      </c>
      <c r="J96" s="286" t="s">
        <v>67</v>
      </c>
      <c r="K96" s="286" t="s">
        <v>67</v>
      </c>
      <c r="L96" s="286" t="s">
        <v>67</v>
      </c>
      <c r="M96" s="286" t="s">
        <v>67</v>
      </c>
      <c r="N96" s="286" t="s">
        <v>67</v>
      </c>
      <c r="O96" s="286" t="s">
        <v>67</v>
      </c>
      <c r="P96" s="286" t="s">
        <v>67</v>
      </c>
      <c r="Q96" s="286" t="s">
        <v>67</v>
      </c>
      <c r="R96" s="286" t="s">
        <v>67</v>
      </c>
      <c r="S96" s="286" t="s">
        <v>67</v>
      </c>
      <c r="T96" s="286" t="s">
        <v>67</v>
      </c>
      <c r="U96" s="286" t="s">
        <v>67</v>
      </c>
      <c r="V96" s="286" t="s">
        <v>67</v>
      </c>
      <c r="W96" s="286" t="s">
        <v>67</v>
      </c>
      <c r="X96" s="286" t="s">
        <v>67</v>
      </c>
      <c r="Y96" s="286" t="s">
        <v>67</v>
      </c>
      <c r="Z96" s="286" t="s">
        <v>67</v>
      </c>
      <c r="AA96" s="286" t="s">
        <v>67</v>
      </c>
      <c r="AB96" s="286" t="s">
        <v>67</v>
      </c>
      <c r="AC96" s="286" t="s">
        <v>67</v>
      </c>
      <c r="AD96" s="286" t="s">
        <v>67</v>
      </c>
      <c r="AE96" s="286" t="s">
        <v>174</v>
      </c>
      <c r="AF96" s="286" t="s">
        <v>67</v>
      </c>
      <c r="AG96" s="286" t="s">
        <v>67</v>
      </c>
      <c r="AH96" s="286" t="s">
        <v>67</v>
      </c>
      <c r="AI96" s="286" t="s">
        <v>67</v>
      </c>
      <c r="AJ96" s="286" t="s">
        <v>67</v>
      </c>
      <c r="AK96" s="286" t="s">
        <v>67</v>
      </c>
      <c r="AL96" s="408"/>
    </row>
    <row r="97" spans="1:38" ht="26.25" customHeight="1" x14ac:dyDescent="0.2">
      <c r="A97" s="115" t="s">
        <v>68</v>
      </c>
      <c r="B97" s="115" t="s">
        <v>272</v>
      </c>
      <c r="C97" s="115" t="s">
        <v>273</v>
      </c>
      <c r="D97" s="115"/>
      <c r="E97" s="285" t="s">
        <v>73</v>
      </c>
      <c r="F97" s="286" t="s">
        <v>73</v>
      </c>
      <c r="G97" s="286" t="s">
        <v>73</v>
      </c>
      <c r="H97" s="286" t="s">
        <v>73</v>
      </c>
      <c r="I97" s="286" t="s">
        <v>73</v>
      </c>
      <c r="J97" s="286" t="s">
        <v>73</v>
      </c>
      <c r="K97" s="286" t="s">
        <v>73</v>
      </c>
      <c r="L97" s="286" t="s">
        <v>73</v>
      </c>
      <c r="M97" s="286" t="s">
        <v>73</v>
      </c>
      <c r="N97" s="286" t="s">
        <v>73</v>
      </c>
      <c r="O97" s="286" t="s">
        <v>73</v>
      </c>
      <c r="P97" s="286">
        <v>2.9430000000000001E-2</v>
      </c>
      <c r="Q97" s="286" t="s">
        <v>73</v>
      </c>
      <c r="R97" s="286" t="s">
        <v>73</v>
      </c>
      <c r="S97" s="286" t="s">
        <v>73</v>
      </c>
      <c r="T97" s="286" t="s">
        <v>73</v>
      </c>
      <c r="U97" s="286" t="s">
        <v>73</v>
      </c>
      <c r="V97" s="286" t="s">
        <v>73</v>
      </c>
      <c r="W97" s="286" t="s">
        <v>73</v>
      </c>
      <c r="X97" s="286" t="s">
        <v>73</v>
      </c>
      <c r="Y97" s="286" t="s">
        <v>73</v>
      </c>
      <c r="Z97" s="286" t="s">
        <v>73</v>
      </c>
      <c r="AA97" s="286" t="s">
        <v>73</v>
      </c>
      <c r="AB97" s="286" t="s">
        <v>73</v>
      </c>
      <c r="AC97" s="286" t="s">
        <v>73</v>
      </c>
      <c r="AD97" s="286">
        <v>3.5999999999999997E-2</v>
      </c>
      <c r="AE97" s="286"/>
      <c r="AF97" s="286" t="s">
        <v>73</v>
      </c>
      <c r="AG97" s="286" t="s">
        <v>73</v>
      </c>
      <c r="AH97" s="286" t="s">
        <v>73</v>
      </c>
      <c r="AI97" s="286" t="s">
        <v>73</v>
      </c>
      <c r="AJ97" s="286" t="s">
        <v>73</v>
      </c>
      <c r="AK97" s="286">
        <v>12</v>
      </c>
      <c r="AL97" s="408" t="s">
        <v>475</v>
      </c>
    </row>
    <row r="98" spans="1:38" ht="26.25" customHeight="1" x14ac:dyDescent="0.2">
      <c r="A98" s="115" t="s">
        <v>68</v>
      </c>
      <c r="B98" s="115" t="s">
        <v>275</v>
      </c>
      <c r="C98" s="115" t="s">
        <v>276</v>
      </c>
      <c r="D98" s="115"/>
      <c r="E98" s="285" t="s">
        <v>67</v>
      </c>
      <c r="F98" s="286" t="s">
        <v>67</v>
      </c>
      <c r="G98" s="286" t="s">
        <v>67</v>
      </c>
      <c r="H98" s="286" t="s">
        <v>67</v>
      </c>
      <c r="I98" s="286" t="s">
        <v>67</v>
      </c>
      <c r="J98" s="286" t="s">
        <v>67</v>
      </c>
      <c r="K98" s="286" t="s">
        <v>67</v>
      </c>
      <c r="L98" s="286" t="s">
        <v>67</v>
      </c>
      <c r="M98" s="286" t="s">
        <v>67</v>
      </c>
      <c r="N98" s="286" t="s">
        <v>67</v>
      </c>
      <c r="O98" s="286" t="s">
        <v>67</v>
      </c>
      <c r="P98" s="286" t="s">
        <v>67</v>
      </c>
      <c r="Q98" s="286" t="s">
        <v>67</v>
      </c>
      <c r="R98" s="286" t="s">
        <v>67</v>
      </c>
      <c r="S98" s="286" t="s">
        <v>67</v>
      </c>
      <c r="T98" s="286" t="s">
        <v>67</v>
      </c>
      <c r="U98" s="286" t="s">
        <v>67</v>
      </c>
      <c r="V98" s="286" t="s">
        <v>67</v>
      </c>
      <c r="W98" s="286" t="s">
        <v>67</v>
      </c>
      <c r="X98" s="286" t="s">
        <v>67</v>
      </c>
      <c r="Y98" s="286" t="s">
        <v>67</v>
      </c>
      <c r="Z98" s="286" t="s">
        <v>67</v>
      </c>
      <c r="AA98" s="286" t="s">
        <v>67</v>
      </c>
      <c r="AB98" s="286" t="s">
        <v>67</v>
      </c>
      <c r="AC98" s="286" t="s">
        <v>67</v>
      </c>
      <c r="AD98" s="286" t="s">
        <v>67</v>
      </c>
      <c r="AE98" s="286" t="s">
        <v>174</v>
      </c>
      <c r="AF98" s="286" t="s">
        <v>67</v>
      </c>
      <c r="AG98" s="286" t="s">
        <v>67</v>
      </c>
      <c r="AH98" s="286" t="s">
        <v>67</v>
      </c>
      <c r="AI98" s="286" t="s">
        <v>67</v>
      </c>
      <c r="AJ98" s="286" t="s">
        <v>67</v>
      </c>
      <c r="AK98" s="286" t="s">
        <v>67</v>
      </c>
      <c r="AL98" s="408"/>
    </row>
    <row r="99" spans="1:38" ht="26.25" customHeight="1" x14ac:dyDescent="0.25">
      <c r="A99" s="115" t="s">
        <v>277</v>
      </c>
      <c r="B99" s="115" t="s">
        <v>278</v>
      </c>
      <c r="C99" s="115" t="s">
        <v>279</v>
      </c>
      <c r="D99" s="115">
        <v>0</v>
      </c>
      <c r="E99" s="321">
        <v>0.160192</v>
      </c>
      <c r="F99" s="282">
        <v>5.4106769999999997</v>
      </c>
      <c r="G99" s="283" t="s">
        <v>73</v>
      </c>
      <c r="H99" s="282">
        <v>5.7239610000000001</v>
      </c>
      <c r="I99" s="282">
        <v>9.0061000000000002E-2</v>
      </c>
      <c r="J99" s="282">
        <v>0.13838600000000001</v>
      </c>
      <c r="K99" s="282">
        <v>0.30313200000000001</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323358.5</v>
      </c>
      <c r="AL99" s="308" t="s">
        <v>280</v>
      </c>
    </row>
    <row r="100" spans="1:38" ht="26.25" customHeight="1" x14ac:dyDescent="0.25">
      <c r="A100" s="115" t="s">
        <v>277</v>
      </c>
      <c r="B100" s="115" t="s">
        <v>281</v>
      </c>
      <c r="C100" s="115" t="s">
        <v>282</v>
      </c>
      <c r="D100" s="115">
        <v>0</v>
      </c>
      <c r="E100" s="321">
        <v>8.4935999999999998E-2</v>
      </c>
      <c r="F100" s="282">
        <v>3.4018709999999999</v>
      </c>
      <c r="G100" s="283" t="s">
        <v>73</v>
      </c>
      <c r="H100" s="282">
        <v>2.7837710000000002</v>
      </c>
      <c r="I100" s="282">
        <v>4.1030999999999998E-2</v>
      </c>
      <c r="J100" s="282">
        <v>6.2852000000000005E-2</v>
      </c>
      <c r="K100" s="282">
        <v>0.13608600000000001</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3">
        <v>415993.4</v>
      </c>
      <c r="AL100" s="306" t="s">
        <v>450</v>
      </c>
    </row>
    <row r="101" spans="1:38" ht="26.25" customHeight="1" x14ac:dyDescent="0.25">
      <c r="A101" s="115" t="s">
        <v>277</v>
      </c>
      <c r="B101" s="115" t="s">
        <v>283</v>
      </c>
      <c r="C101" s="115" t="s">
        <v>284</v>
      </c>
      <c r="D101" s="115">
        <v>0</v>
      </c>
      <c r="E101" s="321">
        <v>4.934E-3</v>
      </c>
      <c r="F101" s="282">
        <v>0.103144</v>
      </c>
      <c r="G101" s="283" t="s">
        <v>73</v>
      </c>
      <c r="H101" s="282">
        <v>0.151257</v>
      </c>
      <c r="I101" s="282">
        <v>1.189E-3</v>
      </c>
      <c r="J101" s="282">
        <v>3.568E-3</v>
      </c>
      <c r="K101" s="282">
        <v>8.3250000000000008E-3</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3">
        <v>108508.8</v>
      </c>
      <c r="AL101" s="306" t="s">
        <v>285</v>
      </c>
    </row>
    <row r="102" spans="1:38" ht="26.25" customHeight="1" x14ac:dyDescent="0.25">
      <c r="A102" s="115" t="s">
        <v>277</v>
      </c>
      <c r="B102" s="115" t="s">
        <v>286</v>
      </c>
      <c r="C102" s="115" t="s">
        <v>287</v>
      </c>
      <c r="D102" s="115">
        <v>0</v>
      </c>
      <c r="E102" s="321">
        <v>1.7957999999999998E-2</v>
      </c>
      <c r="F102" s="282">
        <v>0.241866</v>
      </c>
      <c r="G102" s="283" t="s">
        <v>73</v>
      </c>
      <c r="H102" s="282">
        <v>2.886733</v>
      </c>
      <c r="I102" s="282">
        <v>3.5430000000000001E-3</v>
      </c>
      <c r="J102" s="282">
        <v>7.9889000000000002E-2</v>
      </c>
      <c r="K102" s="282">
        <v>0.52190899999999996</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3">
        <v>781056.5</v>
      </c>
      <c r="AL102" s="306" t="s">
        <v>285</v>
      </c>
    </row>
    <row r="103" spans="1:38" ht="26.25" customHeight="1" x14ac:dyDescent="0.25">
      <c r="A103" s="115" t="s">
        <v>277</v>
      </c>
      <c r="B103" s="115" t="s">
        <v>288</v>
      </c>
      <c r="C103" s="115" t="s">
        <v>289</v>
      </c>
      <c r="D103" s="115"/>
      <c r="E103" s="322"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115">
        <v>0</v>
      </c>
      <c r="E104" s="321">
        <v>1.096E-3</v>
      </c>
      <c r="F104" s="282">
        <v>8.0499999999999999E-3</v>
      </c>
      <c r="G104" s="283" t="s">
        <v>73</v>
      </c>
      <c r="H104" s="282">
        <v>2.7265999999999999E-2</v>
      </c>
      <c r="I104" s="282">
        <v>1.4999999999999999E-4</v>
      </c>
      <c r="J104" s="282">
        <v>4.5100000000000001E-4</v>
      </c>
      <c r="K104" s="282">
        <v>1.052E-3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13715</v>
      </c>
      <c r="AL104" s="306" t="s">
        <v>285</v>
      </c>
    </row>
    <row r="105" spans="1:38" ht="26.25" customHeight="1" x14ac:dyDescent="0.25">
      <c r="A105" s="115" t="s">
        <v>277</v>
      </c>
      <c r="B105" s="115" t="s">
        <v>292</v>
      </c>
      <c r="C105" s="115" t="s">
        <v>293</v>
      </c>
      <c r="D105" s="115">
        <v>0</v>
      </c>
      <c r="E105" s="321">
        <v>8.9800000000000004E-4</v>
      </c>
      <c r="F105" s="282">
        <v>0.17353499999999999</v>
      </c>
      <c r="G105" s="283" t="s">
        <v>73</v>
      </c>
      <c r="H105" s="282">
        <v>0.16177900000000001</v>
      </c>
      <c r="I105" s="282">
        <v>2.5219999999999999E-3</v>
      </c>
      <c r="J105" s="282">
        <v>3.9630000000000004E-3</v>
      </c>
      <c r="K105" s="282">
        <v>8.6459999999999992E-3</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3">
        <v>25821</v>
      </c>
      <c r="AL105" s="306" t="s">
        <v>285</v>
      </c>
    </row>
    <row r="106" spans="1:38" ht="26.25" customHeight="1" x14ac:dyDescent="0.25">
      <c r="A106" s="115" t="s">
        <v>277</v>
      </c>
      <c r="B106" s="115" t="s">
        <v>294</v>
      </c>
      <c r="C106" s="115" t="s">
        <v>295</v>
      </c>
      <c r="D106" s="115"/>
      <c r="E106" s="322"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115">
        <v>0</v>
      </c>
      <c r="E107" s="321">
        <v>2.5010000000000001E-2</v>
      </c>
      <c r="F107" s="282">
        <v>0.53355799999999998</v>
      </c>
      <c r="G107" s="283" t="s">
        <v>73</v>
      </c>
      <c r="H107" s="282">
        <v>0.366927</v>
      </c>
      <c r="I107" s="282">
        <v>9.7009999999999996E-3</v>
      </c>
      <c r="J107" s="282">
        <v>0.12934699999999999</v>
      </c>
      <c r="K107" s="282">
        <v>0.61440099999999997</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3">
        <v>3233687</v>
      </c>
      <c r="AL107" s="306" t="s">
        <v>298</v>
      </c>
    </row>
    <row r="108" spans="1:38" ht="26.25" customHeight="1" x14ac:dyDescent="0.25">
      <c r="A108" s="115" t="s">
        <v>277</v>
      </c>
      <c r="B108" s="115" t="s">
        <v>299</v>
      </c>
      <c r="C108" s="115" t="s">
        <v>300</v>
      </c>
      <c r="D108" s="115">
        <v>0</v>
      </c>
      <c r="E108" s="321">
        <v>3.7246000000000001E-2</v>
      </c>
      <c r="F108" s="282">
        <v>0.68157800000000002</v>
      </c>
      <c r="G108" s="283" t="s">
        <v>73</v>
      </c>
      <c r="H108" s="282">
        <v>0.95861300000000005</v>
      </c>
      <c r="I108" s="282">
        <v>1.2622E-2</v>
      </c>
      <c r="J108" s="282">
        <v>0.126218</v>
      </c>
      <c r="K108" s="282">
        <v>0.25243599999999999</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3">
        <v>6310908</v>
      </c>
      <c r="AL108" s="306" t="s">
        <v>285</v>
      </c>
    </row>
    <row r="109" spans="1:38" ht="26.25" customHeight="1" x14ac:dyDescent="0.25">
      <c r="A109" s="115" t="s">
        <v>277</v>
      </c>
      <c r="B109" s="115" t="s">
        <v>301</v>
      </c>
      <c r="C109" s="115" t="s">
        <v>302</v>
      </c>
      <c r="D109" s="115">
        <v>0</v>
      </c>
      <c r="E109" s="321">
        <v>4.7229999999999998E-3</v>
      </c>
      <c r="F109" s="283">
        <v>7.4800000000000005E-2</v>
      </c>
      <c r="G109" s="283" t="s">
        <v>73</v>
      </c>
      <c r="H109" s="282">
        <v>0.13721700000000001</v>
      </c>
      <c r="I109" s="282">
        <v>3.0590000000000001E-3</v>
      </c>
      <c r="J109" s="282">
        <v>1.6826000000000001E-2</v>
      </c>
      <c r="K109" s="282">
        <v>1.6826000000000001E-2</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152966</v>
      </c>
      <c r="AL109" s="306" t="s">
        <v>298</v>
      </c>
    </row>
    <row r="110" spans="1:38" ht="26.25" customHeight="1" x14ac:dyDescent="0.25">
      <c r="A110" s="115" t="s">
        <v>277</v>
      </c>
      <c r="B110" s="115" t="s">
        <v>303</v>
      </c>
      <c r="C110" s="115" t="s">
        <v>304</v>
      </c>
      <c r="D110" s="115">
        <v>0</v>
      </c>
      <c r="E110" s="321">
        <v>1.3300000000000001E-4</v>
      </c>
      <c r="F110" s="282">
        <v>3.0976E-2</v>
      </c>
      <c r="G110" s="283" t="s">
        <v>73</v>
      </c>
      <c r="H110" s="282">
        <v>6.3689999999999997E-3</v>
      </c>
      <c r="I110" s="282">
        <v>7.1900000000000002E-4</v>
      </c>
      <c r="J110" s="282">
        <v>5.2440000000000004E-3</v>
      </c>
      <c r="K110" s="282">
        <v>5.2440000000000004E-3</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3">
        <v>63345.49</v>
      </c>
      <c r="AL110" s="306" t="s">
        <v>298</v>
      </c>
    </row>
    <row r="111" spans="1:38" ht="26.25" customHeight="1" x14ac:dyDescent="0.25">
      <c r="A111" s="115" t="s">
        <v>277</v>
      </c>
      <c r="B111" s="115" t="s">
        <v>305</v>
      </c>
      <c r="C111" s="115" t="s">
        <v>306</v>
      </c>
      <c r="D111" s="115">
        <v>0</v>
      </c>
      <c r="E111" s="321">
        <v>6.2732999999999997E-2</v>
      </c>
      <c r="F111" s="282">
        <v>2.0708790000000001</v>
      </c>
      <c r="G111" s="283" t="s">
        <v>73</v>
      </c>
      <c r="H111" s="282">
        <v>1.071871</v>
      </c>
      <c r="I111" s="282">
        <v>4.6600000000000001E-3</v>
      </c>
      <c r="J111" s="282">
        <v>9.3189999999999992E-3</v>
      </c>
      <c r="K111" s="282">
        <v>2.0968000000000001E-2</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3">
        <v>1164903</v>
      </c>
      <c r="AL111" s="306" t="s">
        <v>298</v>
      </c>
    </row>
    <row r="112" spans="1:38" ht="26.25" customHeight="1" x14ac:dyDescent="0.25">
      <c r="A112" s="115" t="s">
        <v>307</v>
      </c>
      <c r="B112" s="115" t="s">
        <v>308</v>
      </c>
      <c r="C112" s="115" t="s">
        <v>309</v>
      </c>
      <c r="D112" s="115">
        <v>0</v>
      </c>
      <c r="E112" s="281">
        <v>6.2</v>
      </c>
      <c r="F112" s="283" t="s">
        <v>73</v>
      </c>
      <c r="G112" s="283" t="s">
        <v>73</v>
      </c>
      <c r="H112" s="283">
        <v>10.23</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155</v>
      </c>
      <c r="AL112" s="308" t="s">
        <v>310</v>
      </c>
    </row>
    <row r="113" spans="1:38" ht="26.25" customHeight="1" x14ac:dyDescent="0.25">
      <c r="A113" s="115" t="s">
        <v>307</v>
      </c>
      <c r="B113" s="115" t="s">
        <v>311</v>
      </c>
      <c r="C113" s="115" t="s">
        <v>312</v>
      </c>
      <c r="D113" s="115">
        <v>0</v>
      </c>
      <c r="E113" s="321">
        <v>1.4081079999999999</v>
      </c>
      <c r="F113" s="282">
        <v>4.1657440000000001</v>
      </c>
      <c r="G113" s="283" t="s">
        <v>73</v>
      </c>
      <c r="H113" s="282">
        <v>7.6648620000000003</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3">
        <v>31.82554</v>
      </c>
      <c r="AL113" s="306" t="s">
        <v>313</v>
      </c>
    </row>
    <row r="114" spans="1:38" ht="26.25" customHeight="1" x14ac:dyDescent="0.25">
      <c r="A114" s="115" t="s">
        <v>307</v>
      </c>
      <c r="B114" s="115" t="s">
        <v>314</v>
      </c>
      <c r="C114" s="115" t="s">
        <v>315</v>
      </c>
      <c r="D114" s="115">
        <v>0</v>
      </c>
      <c r="E114" s="321">
        <v>5.9490000000000003E-3</v>
      </c>
      <c r="F114" s="283" t="s">
        <v>72</v>
      </c>
      <c r="G114" s="283" t="s">
        <v>73</v>
      </c>
      <c r="H114" s="282">
        <v>6.8543999999999994E-2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3">
        <v>527262.9</v>
      </c>
      <c r="AL114" s="306" t="s">
        <v>316</v>
      </c>
    </row>
    <row r="115" spans="1:38" ht="26.25" customHeight="1" x14ac:dyDescent="0.25">
      <c r="A115" s="115" t="s">
        <v>307</v>
      </c>
      <c r="B115" s="115" t="s">
        <v>317</v>
      </c>
      <c r="C115" s="115" t="s">
        <v>318</v>
      </c>
      <c r="D115" s="115">
        <v>0</v>
      </c>
      <c r="E115" s="321">
        <v>1.031E-3</v>
      </c>
      <c r="F115" s="283" t="s">
        <v>72</v>
      </c>
      <c r="G115" s="283" t="s">
        <v>73</v>
      </c>
      <c r="H115" s="282">
        <v>2.0609999999999999E-3</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v>25766.9</v>
      </c>
      <c r="AL115" s="306" t="s">
        <v>319</v>
      </c>
    </row>
    <row r="116" spans="1:38" ht="26.25" customHeight="1" x14ac:dyDescent="0.25">
      <c r="A116" s="115" t="s">
        <v>307</v>
      </c>
      <c r="B116" s="115" t="s">
        <v>320</v>
      </c>
      <c r="C116" s="115" t="s">
        <v>321</v>
      </c>
      <c r="D116" s="115">
        <v>0</v>
      </c>
      <c r="E116" s="321">
        <v>0.63707499999999995</v>
      </c>
      <c r="F116" s="282">
        <v>0.119226</v>
      </c>
      <c r="G116" s="283" t="s">
        <v>73</v>
      </c>
      <c r="H116" s="282">
        <v>1.7087779999999999</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3">
        <v>16.783619999999999</v>
      </c>
      <c r="AL116" s="306" t="s">
        <v>322</v>
      </c>
    </row>
    <row r="117" spans="1:38" ht="26.25" customHeight="1" x14ac:dyDescent="0.25">
      <c r="A117" s="115" t="s">
        <v>307</v>
      </c>
      <c r="B117" s="115" t="s">
        <v>323</v>
      </c>
      <c r="C117" s="115" t="s">
        <v>324</v>
      </c>
      <c r="D117" s="115">
        <v>0</v>
      </c>
      <c r="E117" s="281" t="s">
        <v>72</v>
      </c>
      <c r="F117" s="283" t="s">
        <v>72</v>
      </c>
      <c r="G117" s="283" t="s">
        <v>73</v>
      </c>
      <c r="H117" s="282">
        <v>0.38138300000000003</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v>5.3726900000000004</v>
      </c>
      <c r="AL117" s="306" t="s">
        <v>325</v>
      </c>
    </row>
    <row r="118" spans="1:38" ht="26.25" customHeight="1" x14ac:dyDescent="0.2">
      <c r="A118" s="115" t="s">
        <v>307</v>
      </c>
      <c r="B118" s="115" t="s">
        <v>326</v>
      </c>
      <c r="C118" s="115" t="s">
        <v>327</v>
      </c>
      <c r="D118" s="115"/>
      <c r="E118" s="333" t="s">
        <v>72</v>
      </c>
      <c r="F118" s="328" t="s">
        <v>73</v>
      </c>
      <c r="G118" s="328" t="s">
        <v>73</v>
      </c>
      <c r="H118" s="328" t="s">
        <v>72</v>
      </c>
      <c r="I118" s="328" t="s">
        <v>73</v>
      </c>
      <c r="J118" s="328" t="s">
        <v>73</v>
      </c>
      <c r="K118" s="328" t="s">
        <v>73</v>
      </c>
      <c r="L118" s="328" t="s">
        <v>73</v>
      </c>
      <c r="M118" s="328" t="s">
        <v>73</v>
      </c>
      <c r="N118" s="328" t="s">
        <v>73</v>
      </c>
      <c r="O118" s="328" t="s">
        <v>73</v>
      </c>
      <c r="P118" s="328" t="s">
        <v>73</v>
      </c>
      <c r="Q118" s="328" t="s">
        <v>73</v>
      </c>
      <c r="R118" s="328" t="s">
        <v>73</v>
      </c>
      <c r="S118" s="328" t="s">
        <v>73</v>
      </c>
      <c r="T118" s="328" t="s">
        <v>73</v>
      </c>
      <c r="U118" s="328" t="s">
        <v>73</v>
      </c>
      <c r="V118" s="328" t="s">
        <v>73</v>
      </c>
      <c r="W118" s="328" t="s">
        <v>73</v>
      </c>
      <c r="X118" s="328" t="s">
        <v>73</v>
      </c>
      <c r="Y118" s="328" t="s">
        <v>73</v>
      </c>
      <c r="Z118" s="328" t="s">
        <v>73</v>
      </c>
      <c r="AA118" s="328" t="s">
        <v>73</v>
      </c>
      <c r="AB118" s="328" t="s">
        <v>73</v>
      </c>
      <c r="AC118" s="328" t="s">
        <v>73</v>
      </c>
      <c r="AD118" s="328" t="s">
        <v>73</v>
      </c>
      <c r="AE118" s="301" t="s">
        <v>174</v>
      </c>
      <c r="AF118" s="329" t="s">
        <v>73</v>
      </c>
      <c r="AG118" s="329" t="s">
        <v>73</v>
      </c>
      <c r="AH118" s="329" t="s">
        <v>73</v>
      </c>
      <c r="AI118" s="329" t="s">
        <v>73</v>
      </c>
      <c r="AJ118" s="329" t="s">
        <v>73</v>
      </c>
      <c r="AK118" s="329" t="s">
        <v>72</v>
      </c>
      <c r="AL118" s="408" t="s">
        <v>73</v>
      </c>
    </row>
    <row r="119" spans="1:38" ht="26.25" customHeight="1" x14ac:dyDescent="0.25">
      <c r="A119" s="115" t="s">
        <v>307</v>
      </c>
      <c r="B119" s="115" t="s">
        <v>328</v>
      </c>
      <c r="C119" s="115" t="s">
        <v>329</v>
      </c>
      <c r="D119" s="115"/>
      <c r="E119" s="322" t="s">
        <v>73</v>
      </c>
      <c r="F119" s="289" t="s">
        <v>73</v>
      </c>
      <c r="G119" s="289" t="s">
        <v>73</v>
      </c>
      <c r="H119" s="289" t="s">
        <v>73</v>
      </c>
      <c r="I119" s="344">
        <v>0.25601499999999999</v>
      </c>
      <c r="J119" s="344">
        <v>4.5346780000000004</v>
      </c>
      <c r="K119" s="344">
        <v>4.5346780000000004</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345">
        <v>3.7986970000000002</v>
      </c>
      <c r="AL119" s="309" t="s">
        <v>330</v>
      </c>
    </row>
    <row r="120" spans="1:38" ht="26.25" customHeight="1" x14ac:dyDescent="0.2">
      <c r="A120" s="115" t="s">
        <v>307</v>
      </c>
      <c r="B120" s="115" t="s">
        <v>331</v>
      </c>
      <c r="C120" s="115" t="s">
        <v>332</v>
      </c>
      <c r="D120" s="115"/>
      <c r="E120" s="285"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408"/>
    </row>
    <row r="121" spans="1:38" ht="26.25" customHeight="1" x14ac:dyDescent="0.25">
      <c r="A121" s="115" t="s">
        <v>307</v>
      </c>
      <c r="B121" s="115" t="s">
        <v>333</v>
      </c>
      <c r="C121" s="115" t="s">
        <v>334</v>
      </c>
      <c r="D121" s="115"/>
      <c r="E121" s="285" t="s">
        <v>335</v>
      </c>
      <c r="F121" s="344">
        <v>0.58466799999999997</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345">
        <v>2235.9450000000002</v>
      </c>
      <c r="AL121" s="292" t="s">
        <v>336</v>
      </c>
    </row>
    <row r="122" spans="1:38" ht="26.25" customHeight="1" x14ac:dyDescent="0.2">
      <c r="A122" s="115" t="s">
        <v>307</v>
      </c>
      <c r="B122" s="115" t="s">
        <v>337</v>
      </c>
      <c r="C122" s="115" t="s">
        <v>338</v>
      </c>
      <c r="D122" s="115"/>
      <c r="E122" s="333" t="s">
        <v>73</v>
      </c>
      <c r="F122" s="328" t="s">
        <v>73</v>
      </c>
      <c r="G122" s="328" t="s">
        <v>73</v>
      </c>
      <c r="H122" s="328" t="s">
        <v>73</v>
      </c>
      <c r="I122" s="328" t="s">
        <v>73</v>
      </c>
      <c r="J122" s="328" t="s">
        <v>73</v>
      </c>
      <c r="K122" s="328" t="s">
        <v>73</v>
      </c>
      <c r="L122" s="328" t="s">
        <v>73</v>
      </c>
      <c r="M122" s="328" t="s">
        <v>73</v>
      </c>
      <c r="N122" s="328" t="s">
        <v>73</v>
      </c>
      <c r="O122" s="328" t="s">
        <v>73</v>
      </c>
      <c r="P122" s="328" t="s">
        <v>73</v>
      </c>
      <c r="Q122" s="328" t="s">
        <v>73</v>
      </c>
      <c r="R122" s="328" t="s">
        <v>73</v>
      </c>
      <c r="S122" s="328" t="s">
        <v>73</v>
      </c>
      <c r="T122" s="328" t="s">
        <v>73</v>
      </c>
      <c r="U122" s="328" t="s">
        <v>73</v>
      </c>
      <c r="V122" s="328" t="s">
        <v>73</v>
      </c>
      <c r="W122" s="328" t="s">
        <v>73</v>
      </c>
      <c r="X122" s="328" t="s">
        <v>73</v>
      </c>
      <c r="Y122" s="328" t="s">
        <v>73</v>
      </c>
      <c r="Z122" s="328" t="s">
        <v>73</v>
      </c>
      <c r="AA122" s="328" t="s">
        <v>73</v>
      </c>
      <c r="AB122" s="328" t="s">
        <v>73</v>
      </c>
      <c r="AC122" s="328">
        <v>5.3830000000000003E-2</v>
      </c>
      <c r="AD122" s="328" t="s">
        <v>73</v>
      </c>
      <c r="AE122" s="301"/>
      <c r="AF122" s="329" t="s">
        <v>73</v>
      </c>
      <c r="AG122" s="329" t="s">
        <v>73</v>
      </c>
      <c r="AH122" s="329" t="s">
        <v>73</v>
      </c>
      <c r="AI122" s="329" t="s">
        <v>73</v>
      </c>
      <c r="AJ122" s="329" t="s">
        <v>73</v>
      </c>
      <c r="AK122" s="329">
        <v>2290500</v>
      </c>
      <c r="AL122" s="408" t="s">
        <v>339</v>
      </c>
    </row>
    <row r="123" spans="1:38" ht="26.25" customHeight="1" x14ac:dyDescent="0.2">
      <c r="A123" s="115" t="s">
        <v>307</v>
      </c>
      <c r="B123" s="115" t="s">
        <v>340</v>
      </c>
      <c r="C123" s="115" t="s">
        <v>341</v>
      </c>
      <c r="D123" s="115"/>
      <c r="E123" s="285"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408"/>
    </row>
    <row r="124" spans="1:38" ht="26.25" customHeight="1" x14ac:dyDescent="0.2">
      <c r="A124" s="115" t="s">
        <v>307</v>
      </c>
      <c r="B124" s="115" t="s">
        <v>342</v>
      </c>
      <c r="C124" s="115" t="s">
        <v>343</v>
      </c>
      <c r="D124" s="115"/>
      <c r="E124" s="285"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408"/>
    </row>
    <row r="125" spans="1:38" ht="26.25" customHeight="1" x14ac:dyDescent="0.2">
      <c r="A125" s="115" t="s">
        <v>344</v>
      </c>
      <c r="B125" s="115" t="s">
        <v>345</v>
      </c>
      <c r="C125" s="115" t="s">
        <v>346</v>
      </c>
      <c r="D125" s="115"/>
      <c r="E125" s="333" t="s">
        <v>73</v>
      </c>
      <c r="F125" s="328">
        <v>0.36707255599999999</v>
      </c>
      <c r="G125" s="328" t="s">
        <v>73</v>
      </c>
      <c r="H125" s="328" t="s">
        <v>73</v>
      </c>
      <c r="I125" s="328">
        <v>2.87668E-5</v>
      </c>
      <c r="J125" s="328">
        <v>1.9090700000000001E-4</v>
      </c>
      <c r="K125" s="328">
        <v>4.03607E-4</v>
      </c>
      <c r="L125" s="328" t="s">
        <v>73</v>
      </c>
      <c r="M125" s="328" t="s">
        <v>73</v>
      </c>
      <c r="N125" s="328" t="s">
        <v>73</v>
      </c>
      <c r="O125" s="328" t="s">
        <v>73</v>
      </c>
      <c r="P125" s="328" t="s">
        <v>73</v>
      </c>
      <c r="Q125" s="328" t="s">
        <v>73</v>
      </c>
      <c r="R125" s="328" t="s">
        <v>73</v>
      </c>
      <c r="S125" s="328" t="s">
        <v>73</v>
      </c>
      <c r="T125" s="328" t="s">
        <v>73</v>
      </c>
      <c r="U125" s="328" t="s">
        <v>73</v>
      </c>
      <c r="V125" s="328" t="s">
        <v>73</v>
      </c>
      <c r="W125" s="328" t="s">
        <v>73</v>
      </c>
      <c r="X125" s="328" t="s">
        <v>73</v>
      </c>
      <c r="Y125" s="328" t="s">
        <v>73</v>
      </c>
      <c r="Z125" s="328" t="s">
        <v>73</v>
      </c>
      <c r="AA125" s="328" t="s">
        <v>73</v>
      </c>
      <c r="AB125" s="328" t="s">
        <v>73</v>
      </c>
      <c r="AC125" s="328" t="s">
        <v>73</v>
      </c>
      <c r="AD125" s="328" t="s">
        <v>73</v>
      </c>
      <c r="AE125" s="301">
        <v>0</v>
      </c>
      <c r="AF125" s="329" t="s">
        <v>73</v>
      </c>
      <c r="AG125" s="329" t="s">
        <v>73</v>
      </c>
      <c r="AH125" s="329" t="s">
        <v>73</v>
      </c>
      <c r="AI125" s="329" t="s">
        <v>73</v>
      </c>
      <c r="AJ125" s="329" t="s">
        <v>73</v>
      </c>
      <c r="AK125" s="328">
        <v>36.415928209999997</v>
      </c>
      <c r="AL125" s="408" t="s">
        <v>347</v>
      </c>
    </row>
    <row r="126" spans="1:38" ht="26.25" customHeight="1" x14ac:dyDescent="0.2">
      <c r="A126" s="115" t="s">
        <v>344</v>
      </c>
      <c r="B126" s="115" t="s">
        <v>348</v>
      </c>
      <c r="C126" s="115" t="s">
        <v>349</v>
      </c>
      <c r="D126" s="115"/>
      <c r="E126" s="333" t="s">
        <v>72</v>
      </c>
      <c r="F126" s="328" t="s">
        <v>72</v>
      </c>
      <c r="G126" s="328" t="s">
        <v>72</v>
      </c>
      <c r="H126" s="328">
        <v>2.2723E-2</v>
      </c>
      <c r="I126" s="328" t="s">
        <v>72</v>
      </c>
      <c r="J126" s="328" t="s">
        <v>72</v>
      </c>
      <c r="K126" s="328" t="s">
        <v>72</v>
      </c>
      <c r="L126" s="328" t="s">
        <v>72</v>
      </c>
      <c r="M126" s="328" t="s">
        <v>72</v>
      </c>
      <c r="N126" s="328" t="s">
        <v>73</v>
      </c>
      <c r="O126" s="328" t="s">
        <v>73</v>
      </c>
      <c r="P126" s="328" t="s">
        <v>73</v>
      </c>
      <c r="Q126" s="328" t="s">
        <v>73</v>
      </c>
      <c r="R126" s="328" t="s">
        <v>73</v>
      </c>
      <c r="S126" s="328" t="s">
        <v>73</v>
      </c>
      <c r="T126" s="328" t="s">
        <v>73</v>
      </c>
      <c r="U126" s="328" t="s">
        <v>73</v>
      </c>
      <c r="V126" s="328" t="s">
        <v>73</v>
      </c>
      <c r="W126" s="328" t="s">
        <v>73</v>
      </c>
      <c r="X126" s="328" t="s">
        <v>73</v>
      </c>
      <c r="Y126" s="328" t="s">
        <v>73</v>
      </c>
      <c r="Z126" s="328" t="s">
        <v>73</v>
      </c>
      <c r="AA126" s="328" t="s">
        <v>73</v>
      </c>
      <c r="AB126" s="328" t="s">
        <v>73</v>
      </c>
      <c r="AC126" s="328" t="s">
        <v>73</v>
      </c>
      <c r="AD126" s="328" t="s">
        <v>73</v>
      </c>
      <c r="AE126" s="301">
        <v>0</v>
      </c>
      <c r="AF126" s="329" t="s">
        <v>73</v>
      </c>
      <c r="AG126" s="329" t="s">
        <v>73</v>
      </c>
      <c r="AH126" s="329" t="s">
        <v>73</v>
      </c>
      <c r="AI126" s="329" t="s">
        <v>73</v>
      </c>
      <c r="AJ126" s="329" t="s">
        <v>73</v>
      </c>
      <c r="AK126" s="328">
        <v>94.68</v>
      </c>
      <c r="AL126" s="408" t="s">
        <v>350</v>
      </c>
    </row>
    <row r="127" spans="1:38" ht="26.25" customHeight="1" x14ac:dyDescent="0.2">
      <c r="A127" s="115" t="s">
        <v>344</v>
      </c>
      <c r="B127" s="115" t="s">
        <v>351</v>
      </c>
      <c r="C127" s="115" t="s">
        <v>352</v>
      </c>
      <c r="D127" s="115"/>
      <c r="E127" s="285" t="s">
        <v>73</v>
      </c>
      <c r="F127" s="286" t="s">
        <v>73</v>
      </c>
      <c r="G127" s="286" t="s">
        <v>73</v>
      </c>
      <c r="H127" s="286">
        <v>1.6541E-2</v>
      </c>
      <c r="I127" s="286" t="s">
        <v>73</v>
      </c>
      <c r="J127" s="286" t="s">
        <v>73</v>
      </c>
      <c r="K127" s="286" t="s">
        <v>73</v>
      </c>
      <c r="L127" s="286" t="s">
        <v>73</v>
      </c>
      <c r="M127" s="286" t="s">
        <v>73</v>
      </c>
      <c r="N127" s="286" t="s">
        <v>73</v>
      </c>
      <c r="O127" s="286" t="s">
        <v>73</v>
      </c>
      <c r="P127" s="286" t="s">
        <v>73</v>
      </c>
      <c r="Q127" s="286" t="s">
        <v>73</v>
      </c>
      <c r="R127" s="286" t="s">
        <v>73</v>
      </c>
      <c r="S127" s="286" t="s">
        <v>73</v>
      </c>
      <c r="T127" s="286" t="s">
        <v>73</v>
      </c>
      <c r="U127" s="286" t="s">
        <v>73</v>
      </c>
      <c r="V127" s="286" t="s">
        <v>73</v>
      </c>
      <c r="W127" s="286" t="s">
        <v>73</v>
      </c>
      <c r="X127" s="286" t="s">
        <v>73</v>
      </c>
      <c r="Y127" s="286" t="s">
        <v>73</v>
      </c>
      <c r="Z127" s="286" t="s">
        <v>73</v>
      </c>
      <c r="AA127" s="286" t="s">
        <v>73</v>
      </c>
      <c r="AB127" s="286" t="s">
        <v>73</v>
      </c>
      <c r="AC127" s="286" t="s">
        <v>73</v>
      </c>
      <c r="AD127" s="286" t="s">
        <v>73</v>
      </c>
      <c r="AE127" s="286" t="s">
        <v>73</v>
      </c>
      <c r="AF127" s="286" t="s">
        <v>73</v>
      </c>
      <c r="AG127" s="286" t="s">
        <v>73</v>
      </c>
      <c r="AH127" s="286" t="s">
        <v>73</v>
      </c>
      <c r="AI127" s="286" t="s">
        <v>73</v>
      </c>
      <c r="AJ127" s="286" t="s">
        <v>73</v>
      </c>
      <c r="AK127" s="286">
        <v>32.5</v>
      </c>
      <c r="AL127" s="292" t="s">
        <v>467</v>
      </c>
    </row>
    <row r="128" spans="1:38" ht="26.25" customHeight="1" x14ac:dyDescent="0.2">
      <c r="A128" s="115" t="s">
        <v>344</v>
      </c>
      <c r="B128" s="115" t="s">
        <v>354</v>
      </c>
      <c r="C128" s="115" t="s">
        <v>355</v>
      </c>
      <c r="D128" s="115"/>
      <c r="E128" s="333" t="s">
        <v>67</v>
      </c>
      <c r="F128" s="328" t="s">
        <v>67</v>
      </c>
      <c r="G128" s="328" t="s">
        <v>67</v>
      </c>
      <c r="H128" s="328" t="s">
        <v>67</v>
      </c>
      <c r="I128" s="328" t="s">
        <v>67</v>
      </c>
      <c r="J128" s="328" t="s">
        <v>67</v>
      </c>
      <c r="K128" s="328" t="s">
        <v>67</v>
      </c>
      <c r="L128" s="328" t="s">
        <v>67</v>
      </c>
      <c r="M128" s="328" t="s">
        <v>67</v>
      </c>
      <c r="N128" s="328" t="s">
        <v>67</v>
      </c>
      <c r="O128" s="328" t="s">
        <v>67</v>
      </c>
      <c r="P128" s="328" t="s">
        <v>67</v>
      </c>
      <c r="Q128" s="328" t="s">
        <v>67</v>
      </c>
      <c r="R128" s="328" t="s">
        <v>67</v>
      </c>
      <c r="S128" s="328" t="s">
        <v>67</v>
      </c>
      <c r="T128" s="328" t="s">
        <v>67</v>
      </c>
      <c r="U128" s="328" t="s">
        <v>67</v>
      </c>
      <c r="V128" s="328" t="s">
        <v>67</v>
      </c>
      <c r="W128" s="328" t="s">
        <v>67</v>
      </c>
      <c r="X128" s="328" t="s">
        <v>67</v>
      </c>
      <c r="Y128" s="328" t="s">
        <v>67</v>
      </c>
      <c r="Z128" s="328" t="s">
        <v>67</v>
      </c>
      <c r="AA128" s="328" t="s">
        <v>67</v>
      </c>
      <c r="AB128" s="328" t="s">
        <v>67</v>
      </c>
      <c r="AC128" s="328" t="s">
        <v>67</v>
      </c>
      <c r="AD128" s="328" t="s">
        <v>67</v>
      </c>
      <c r="AE128" s="301">
        <v>0</v>
      </c>
      <c r="AF128" s="329" t="s">
        <v>73</v>
      </c>
      <c r="AG128" s="329" t="s">
        <v>73</v>
      </c>
      <c r="AH128" s="329" t="s">
        <v>73</v>
      </c>
      <c r="AI128" s="329" t="s">
        <v>73</v>
      </c>
      <c r="AJ128" s="329" t="s">
        <v>73</v>
      </c>
      <c r="AK128" s="328" t="s">
        <v>73</v>
      </c>
      <c r="AL128" s="408" t="s">
        <v>356</v>
      </c>
    </row>
    <row r="129" spans="1:38" ht="26.25" customHeight="1" x14ac:dyDescent="0.2">
      <c r="A129" s="115" t="s">
        <v>344</v>
      </c>
      <c r="B129" s="115" t="s">
        <v>357</v>
      </c>
      <c r="C129" s="115" t="s">
        <v>358</v>
      </c>
      <c r="D129" s="115"/>
      <c r="E129" s="333" t="s">
        <v>67</v>
      </c>
      <c r="F129" s="328" t="s">
        <v>67</v>
      </c>
      <c r="G129" s="328" t="s">
        <v>67</v>
      </c>
      <c r="H129" s="328" t="s">
        <v>67</v>
      </c>
      <c r="I129" s="328" t="s">
        <v>67</v>
      </c>
      <c r="J129" s="328" t="s">
        <v>67</v>
      </c>
      <c r="K129" s="328" t="s">
        <v>67</v>
      </c>
      <c r="L129" s="328" t="s">
        <v>67</v>
      </c>
      <c r="M129" s="328" t="s">
        <v>67</v>
      </c>
      <c r="N129" s="328" t="s">
        <v>67</v>
      </c>
      <c r="O129" s="328" t="s">
        <v>67</v>
      </c>
      <c r="P129" s="328" t="s">
        <v>67</v>
      </c>
      <c r="Q129" s="328" t="s">
        <v>67</v>
      </c>
      <c r="R129" s="328" t="s">
        <v>67</v>
      </c>
      <c r="S129" s="328" t="s">
        <v>67</v>
      </c>
      <c r="T129" s="328" t="s">
        <v>67</v>
      </c>
      <c r="U129" s="328" t="s">
        <v>67</v>
      </c>
      <c r="V129" s="328" t="s">
        <v>67</v>
      </c>
      <c r="W129" s="328" t="s">
        <v>67</v>
      </c>
      <c r="X129" s="328" t="s">
        <v>67</v>
      </c>
      <c r="Y129" s="328" t="s">
        <v>67</v>
      </c>
      <c r="Z129" s="328" t="s">
        <v>67</v>
      </c>
      <c r="AA129" s="328" t="s">
        <v>67</v>
      </c>
      <c r="AB129" s="328" t="s">
        <v>67</v>
      </c>
      <c r="AC129" s="328" t="s">
        <v>67</v>
      </c>
      <c r="AD129" s="328" t="s">
        <v>67</v>
      </c>
      <c r="AE129" s="301" t="s">
        <v>67</v>
      </c>
      <c r="AF129" s="329" t="s">
        <v>67</v>
      </c>
      <c r="AG129" s="329" t="s">
        <v>67</v>
      </c>
      <c r="AH129" s="329" t="s">
        <v>67</v>
      </c>
      <c r="AI129" s="329" t="s">
        <v>67</v>
      </c>
      <c r="AJ129" s="329" t="s">
        <v>67</v>
      </c>
      <c r="AK129" s="328" t="s">
        <v>67</v>
      </c>
      <c r="AL129" s="408" t="s">
        <v>356</v>
      </c>
    </row>
    <row r="130" spans="1:38" ht="26.25" customHeight="1" x14ac:dyDescent="0.2">
      <c r="A130" s="115" t="s">
        <v>344</v>
      </c>
      <c r="B130" s="115" t="s">
        <v>359</v>
      </c>
      <c r="C130" s="115" t="s">
        <v>360</v>
      </c>
      <c r="D130" s="115"/>
      <c r="E130" s="333">
        <v>6.5455899999999998E-4</v>
      </c>
      <c r="F130" s="328">
        <v>5.5675159999999998E-3</v>
      </c>
      <c r="G130" s="328">
        <v>3.5361200000000003E-5</v>
      </c>
      <c r="H130" s="328" t="s">
        <v>72</v>
      </c>
      <c r="I130" s="328">
        <v>3.0094700000000002E-6</v>
      </c>
      <c r="J130" s="328">
        <v>5.2665700000000001E-6</v>
      </c>
      <c r="K130" s="328">
        <v>7.5236700000000001E-6</v>
      </c>
      <c r="L130" s="328">
        <v>1.0533100000000001E-7</v>
      </c>
      <c r="M130" s="328">
        <v>5.26657E-5</v>
      </c>
      <c r="N130" s="328">
        <v>9.7807699999999994E-4</v>
      </c>
      <c r="O130" s="328">
        <v>7.5236700000000004E-5</v>
      </c>
      <c r="P130" s="328">
        <v>4.2132599999999997E-5</v>
      </c>
      <c r="Q130" s="328">
        <v>1.20379E-5</v>
      </c>
      <c r="R130" s="328" t="s">
        <v>72</v>
      </c>
      <c r="S130" s="328" t="s">
        <v>72</v>
      </c>
      <c r="T130" s="328">
        <v>1.05331E-4</v>
      </c>
      <c r="U130" s="328" t="s">
        <v>72</v>
      </c>
      <c r="V130" s="328" t="s">
        <v>72</v>
      </c>
      <c r="W130" s="328">
        <v>0.26332844999999999</v>
      </c>
      <c r="X130" s="328" t="s">
        <v>72</v>
      </c>
      <c r="Y130" s="328" t="s">
        <v>72</v>
      </c>
      <c r="Z130" s="328" t="s">
        <v>72</v>
      </c>
      <c r="AA130" s="328" t="s">
        <v>72</v>
      </c>
      <c r="AB130" s="328">
        <v>1.5047300000000001E-5</v>
      </c>
      <c r="AC130" s="328">
        <v>1.5047299999999999E-6</v>
      </c>
      <c r="AD130" s="328" t="s">
        <v>72</v>
      </c>
      <c r="AE130" s="301">
        <v>0</v>
      </c>
      <c r="AF130" s="329" t="s">
        <v>73</v>
      </c>
      <c r="AG130" s="329" t="s">
        <v>73</v>
      </c>
      <c r="AH130" s="329" t="s">
        <v>73</v>
      </c>
      <c r="AI130" s="329" t="s">
        <v>73</v>
      </c>
      <c r="AJ130" s="329" t="s">
        <v>73</v>
      </c>
      <c r="AK130" s="328">
        <v>0.75236700000000001</v>
      </c>
      <c r="AL130" s="408" t="s">
        <v>356</v>
      </c>
    </row>
    <row r="131" spans="1:38" ht="26.25" customHeight="1" x14ac:dyDescent="0.2">
      <c r="A131" s="115" t="s">
        <v>344</v>
      </c>
      <c r="B131" s="115" t="s">
        <v>361</v>
      </c>
      <c r="C131" s="115" t="s">
        <v>362</v>
      </c>
      <c r="D131" s="115"/>
      <c r="E131" s="333">
        <v>2.5559999999999999E-5</v>
      </c>
      <c r="F131" s="328">
        <v>9.9399999999999997E-6</v>
      </c>
      <c r="G131" s="328">
        <v>1.562E-5</v>
      </c>
      <c r="H131" s="328" t="s">
        <v>72</v>
      </c>
      <c r="I131" s="328">
        <v>1.4043799999999999E-5</v>
      </c>
      <c r="J131" s="328">
        <v>2.1229E-5</v>
      </c>
      <c r="K131" s="328">
        <v>3.2660000000000002E-5</v>
      </c>
      <c r="L131" s="328">
        <v>7.5117999999999998E-7</v>
      </c>
      <c r="M131" s="328">
        <v>2.1299999999999999E-5</v>
      </c>
      <c r="N131" s="328">
        <v>5.1119999999999996E-4</v>
      </c>
      <c r="O131" s="328">
        <v>4.2599999999999999E-5</v>
      </c>
      <c r="P131" s="328">
        <v>7.6679999999999999E-4</v>
      </c>
      <c r="Q131" s="328">
        <v>1.42E-6</v>
      </c>
      <c r="R131" s="328">
        <v>5.6799999999999998E-6</v>
      </c>
      <c r="S131" s="328">
        <v>8.5199999999999997E-5</v>
      </c>
      <c r="T131" s="328">
        <v>4.2599999999999999E-6</v>
      </c>
      <c r="U131" s="328" t="s">
        <v>72</v>
      </c>
      <c r="V131" s="328" t="s">
        <v>72</v>
      </c>
      <c r="W131" s="328">
        <v>5.6800000000000004E-4</v>
      </c>
      <c r="X131" s="328" t="s">
        <v>72</v>
      </c>
      <c r="Y131" s="328" t="s">
        <v>72</v>
      </c>
      <c r="Z131" s="328" t="s">
        <v>72</v>
      </c>
      <c r="AA131" s="328" t="s">
        <v>72</v>
      </c>
      <c r="AB131" s="328">
        <v>5.68E-7</v>
      </c>
      <c r="AC131" s="328">
        <v>1.42E-6</v>
      </c>
      <c r="AD131" s="328">
        <v>2.84E-7</v>
      </c>
      <c r="AE131" s="301">
        <v>0</v>
      </c>
      <c r="AF131" s="329" t="s">
        <v>73</v>
      </c>
      <c r="AG131" s="329" t="s">
        <v>73</v>
      </c>
      <c r="AH131" s="329" t="s">
        <v>73</v>
      </c>
      <c r="AI131" s="329" t="s">
        <v>73</v>
      </c>
      <c r="AJ131" s="329" t="s">
        <v>73</v>
      </c>
      <c r="AK131" s="328">
        <v>1.4200000000000001E-2</v>
      </c>
      <c r="AL131" s="408" t="s">
        <v>356</v>
      </c>
    </row>
    <row r="132" spans="1:38" ht="26.25" customHeight="1" x14ac:dyDescent="0.2">
      <c r="A132" s="115" t="s">
        <v>344</v>
      </c>
      <c r="B132" s="115" t="s">
        <v>363</v>
      </c>
      <c r="C132" s="115" t="s">
        <v>364</v>
      </c>
      <c r="D132" s="115"/>
      <c r="E132" s="333" t="s">
        <v>67</v>
      </c>
      <c r="F132" s="328" t="s">
        <v>67</v>
      </c>
      <c r="G132" s="328" t="s">
        <v>67</v>
      </c>
      <c r="H132" s="328" t="s">
        <v>67</v>
      </c>
      <c r="I132" s="328" t="s">
        <v>67</v>
      </c>
      <c r="J132" s="328" t="s">
        <v>67</v>
      </c>
      <c r="K132" s="328" t="s">
        <v>67</v>
      </c>
      <c r="L132" s="328" t="s">
        <v>67</v>
      </c>
      <c r="M132" s="328" t="s">
        <v>67</v>
      </c>
      <c r="N132" s="328" t="s">
        <v>67</v>
      </c>
      <c r="O132" s="328" t="s">
        <v>67</v>
      </c>
      <c r="P132" s="328" t="s">
        <v>67</v>
      </c>
      <c r="Q132" s="328" t="s">
        <v>67</v>
      </c>
      <c r="R132" s="328" t="s">
        <v>67</v>
      </c>
      <c r="S132" s="328" t="s">
        <v>67</v>
      </c>
      <c r="T132" s="328" t="s">
        <v>67</v>
      </c>
      <c r="U132" s="328" t="s">
        <v>67</v>
      </c>
      <c r="V132" s="328" t="s">
        <v>67</v>
      </c>
      <c r="W132" s="328" t="s">
        <v>67</v>
      </c>
      <c r="X132" s="328" t="s">
        <v>67</v>
      </c>
      <c r="Y132" s="328" t="s">
        <v>67</v>
      </c>
      <c r="Z132" s="328" t="s">
        <v>67</v>
      </c>
      <c r="AA132" s="328" t="s">
        <v>67</v>
      </c>
      <c r="AB132" s="328" t="s">
        <v>67</v>
      </c>
      <c r="AC132" s="328" t="s">
        <v>67</v>
      </c>
      <c r="AD132" s="328" t="s">
        <v>67</v>
      </c>
      <c r="AE132" s="301"/>
      <c r="AF132" s="329" t="s">
        <v>67</v>
      </c>
      <c r="AG132" s="329" t="s">
        <v>67</v>
      </c>
      <c r="AH132" s="329" t="s">
        <v>67</v>
      </c>
      <c r="AI132" s="329" t="s">
        <v>67</v>
      </c>
      <c r="AJ132" s="329" t="s">
        <v>67</v>
      </c>
      <c r="AK132" s="328" t="s">
        <v>67</v>
      </c>
      <c r="AL132" s="408" t="s">
        <v>365</v>
      </c>
    </row>
    <row r="133" spans="1:38" ht="26.25" customHeight="1" x14ac:dyDescent="0.2">
      <c r="A133" s="115" t="s">
        <v>344</v>
      </c>
      <c r="B133" s="115" t="s">
        <v>366</v>
      </c>
      <c r="C133" s="115" t="s">
        <v>367</v>
      </c>
      <c r="D133" s="115"/>
      <c r="E133" s="333">
        <v>2.6210300000000002E-4</v>
      </c>
      <c r="F133" s="328">
        <v>4.1300999999999996E-6</v>
      </c>
      <c r="G133" s="328">
        <v>3.5900099999999999E-5</v>
      </c>
      <c r="H133" s="328" t="s">
        <v>73</v>
      </c>
      <c r="I133" s="328">
        <v>1.10242E-5</v>
      </c>
      <c r="J133" s="328">
        <v>1.10242E-5</v>
      </c>
      <c r="K133" s="328">
        <v>1.2250500000000001E-5</v>
      </c>
      <c r="L133" s="328" t="s">
        <v>72</v>
      </c>
      <c r="M133" s="328">
        <v>4.4477999999999997E-5</v>
      </c>
      <c r="N133" s="328">
        <v>9.5405299999999999E-6</v>
      </c>
      <c r="O133" s="328">
        <v>1.59803E-6</v>
      </c>
      <c r="P133" s="328">
        <v>4.7337300000000002E-4</v>
      </c>
      <c r="Q133" s="328">
        <v>4.3239000000000002E-6</v>
      </c>
      <c r="R133" s="328">
        <v>4.3080099999999999E-6</v>
      </c>
      <c r="S133" s="328">
        <v>3.9490099999999997E-6</v>
      </c>
      <c r="T133" s="328">
        <v>5.5057399999999999E-6</v>
      </c>
      <c r="U133" s="328">
        <v>6.2841100000000004E-6</v>
      </c>
      <c r="V133" s="328">
        <v>5.0870099999999999E-5</v>
      </c>
      <c r="W133" s="328">
        <v>8.5778999999999996E-6</v>
      </c>
      <c r="X133" s="328">
        <v>4.1936399999999996E-9</v>
      </c>
      <c r="Y133" s="328">
        <v>2.2906200000000001E-9</v>
      </c>
      <c r="Z133" s="328">
        <v>2.0459899999999999E-9</v>
      </c>
      <c r="AA133" s="328">
        <v>2.2207200000000002E-9</v>
      </c>
      <c r="AB133" s="328">
        <v>1.0751E-8</v>
      </c>
      <c r="AC133" s="328">
        <v>4.7654999999999997E-5</v>
      </c>
      <c r="AD133" s="328">
        <v>1.30257E-4</v>
      </c>
      <c r="AE133" s="301"/>
      <c r="AF133" s="329" t="s">
        <v>73</v>
      </c>
      <c r="AG133" s="329" t="s">
        <v>73</v>
      </c>
      <c r="AH133" s="329" t="s">
        <v>73</v>
      </c>
      <c r="AI133" s="329" t="s">
        <v>73</v>
      </c>
      <c r="AJ133" s="329" t="s">
        <v>73</v>
      </c>
      <c r="AK133" s="329">
        <v>2118</v>
      </c>
      <c r="AL133" s="408" t="s">
        <v>368</v>
      </c>
    </row>
    <row r="134" spans="1:38" ht="26.25" customHeight="1" x14ac:dyDescent="0.2">
      <c r="A134" s="115" t="s">
        <v>344</v>
      </c>
      <c r="B134" s="115" t="s">
        <v>369</v>
      </c>
      <c r="C134" s="115" t="s">
        <v>370</v>
      </c>
      <c r="D134" s="115"/>
      <c r="E134" s="333" t="s">
        <v>67</v>
      </c>
      <c r="F134" s="328" t="s">
        <v>67</v>
      </c>
      <c r="G134" s="328" t="s">
        <v>67</v>
      </c>
      <c r="H134" s="328" t="s">
        <v>67</v>
      </c>
      <c r="I134" s="328" t="s">
        <v>67</v>
      </c>
      <c r="J134" s="328" t="s">
        <v>67</v>
      </c>
      <c r="K134" s="328" t="s">
        <v>67</v>
      </c>
      <c r="L134" s="328" t="s">
        <v>67</v>
      </c>
      <c r="M134" s="328" t="s">
        <v>67</v>
      </c>
      <c r="N134" s="328" t="s">
        <v>67</v>
      </c>
      <c r="O134" s="328" t="s">
        <v>67</v>
      </c>
      <c r="P134" s="328" t="s">
        <v>67</v>
      </c>
      <c r="Q134" s="328" t="s">
        <v>67</v>
      </c>
      <c r="R134" s="328" t="s">
        <v>67</v>
      </c>
      <c r="S134" s="328" t="s">
        <v>67</v>
      </c>
      <c r="T134" s="328" t="s">
        <v>67</v>
      </c>
      <c r="U134" s="328" t="s">
        <v>67</v>
      </c>
      <c r="V134" s="328" t="s">
        <v>67</v>
      </c>
      <c r="W134" s="328" t="s">
        <v>67</v>
      </c>
      <c r="X134" s="328" t="s">
        <v>67</v>
      </c>
      <c r="Y134" s="328" t="s">
        <v>67</v>
      </c>
      <c r="Z134" s="328" t="s">
        <v>67</v>
      </c>
      <c r="AA134" s="328" t="s">
        <v>67</v>
      </c>
      <c r="AB134" s="328" t="s">
        <v>67</v>
      </c>
      <c r="AC134" s="328" t="s">
        <v>67</v>
      </c>
      <c r="AD134" s="328" t="s">
        <v>67</v>
      </c>
      <c r="AE134" s="301"/>
      <c r="AF134" s="329" t="s">
        <v>67</v>
      </c>
      <c r="AG134" s="329" t="s">
        <v>67</v>
      </c>
      <c r="AH134" s="329" t="s">
        <v>67</v>
      </c>
      <c r="AI134" s="329" t="s">
        <v>67</v>
      </c>
      <c r="AJ134" s="329" t="s">
        <v>67</v>
      </c>
      <c r="AK134" s="328" t="s">
        <v>67</v>
      </c>
      <c r="AL134" s="408" t="s">
        <v>63</v>
      </c>
    </row>
    <row r="135" spans="1:38" ht="26.25" customHeight="1" x14ac:dyDescent="0.25">
      <c r="A135" s="115" t="s">
        <v>344</v>
      </c>
      <c r="B135" s="115" t="s">
        <v>371</v>
      </c>
      <c r="C135" s="115" t="s">
        <v>372</v>
      </c>
      <c r="D135" s="115">
        <v>0</v>
      </c>
      <c r="E135" s="321">
        <v>0.17720900000000001</v>
      </c>
      <c r="F135" s="282">
        <v>6.8543000000000007E-2</v>
      </c>
      <c r="G135" s="282">
        <v>6.13E-3</v>
      </c>
      <c r="H135" s="283" t="s">
        <v>72</v>
      </c>
      <c r="I135" s="282">
        <v>0.23349300000000001</v>
      </c>
      <c r="J135" s="282">
        <v>0.25132500000000002</v>
      </c>
      <c r="K135" s="282">
        <v>0.25857000000000002</v>
      </c>
      <c r="L135" s="282">
        <v>9.8067000000000001E-2</v>
      </c>
      <c r="M135" s="282">
        <v>3.1111939999999998</v>
      </c>
      <c r="N135" s="282">
        <v>2.7306E-2</v>
      </c>
      <c r="O135" s="282">
        <v>5.5729999999999998E-3</v>
      </c>
      <c r="P135" s="283" t="s">
        <v>72</v>
      </c>
      <c r="Q135" s="282">
        <v>2.2848E-2</v>
      </c>
      <c r="R135" s="282">
        <v>5.5699999999999999E-4</v>
      </c>
      <c r="S135" s="282">
        <v>1.1145E-2</v>
      </c>
      <c r="T135" s="283" t="s">
        <v>72</v>
      </c>
      <c r="U135" s="282">
        <v>3.901E-3</v>
      </c>
      <c r="V135" s="282">
        <v>0.97687999999999997</v>
      </c>
      <c r="W135" s="282">
        <v>0.55726200000000004</v>
      </c>
      <c r="X135" s="282">
        <v>0.12984200000000001</v>
      </c>
      <c r="Y135" s="282">
        <v>0.25801200000000002</v>
      </c>
      <c r="Z135" s="282">
        <v>0.316525</v>
      </c>
      <c r="AA135" s="283" t="s">
        <v>72</v>
      </c>
      <c r="AB135" s="283" t="s">
        <v>72</v>
      </c>
      <c r="AC135" s="283" t="s">
        <v>72</v>
      </c>
      <c r="AD135" s="283" t="s">
        <v>72</v>
      </c>
      <c r="AE135" s="283">
        <v>0</v>
      </c>
      <c r="AF135" s="283" t="s">
        <v>73</v>
      </c>
      <c r="AG135" s="283" t="s">
        <v>73</v>
      </c>
      <c r="AH135" s="283" t="s">
        <v>73</v>
      </c>
      <c r="AI135" s="283" t="s">
        <v>73</v>
      </c>
      <c r="AJ135" s="283" t="s">
        <v>73</v>
      </c>
      <c r="AK135" s="283">
        <v>55.726199999999999</v>
      </c>
      <c r="AL135" s="306" t="s">
        <v>373</v>
      </c>
    </row>
    <row r="136" spans="1:38" ht="26.25" customHeight="1" x14ac:dyDescent="0.2">
      <c r="A136" s="115" t="s">
        <v>344</v>
      </c>
      <c r="B136" s="115" t="s">
        <v>374</v>
      </c>
      <c r="C136" s="115" t="s">
        <v>375</v>
      </c>
      <c r="D136" s="115"/>
      <c r="E136" s="333" t="s">
        <v>73</v>
      </c>
      <c r="F136" s="328">
        <v>2.6410980000000001E-3</v>
      </c>
      <c r="G136" s="328" t="s">
        <v>73</v>
      </c>
      <c r="H136" s="328">
        <v>0.39026565600000002</v>
      </c>
      <c r="I136" s="328" t="s">
        <v>73</v>
      </c>
      <c r="J136" s="328" t="s">
        <v>73</v>
      </c>
      <c r="K136" s="328" t="s">
        <v>73</v>
      </c>
      <c r="L136" s="328" t="s">
        <v>73</v>
      </c>
      <c r="M136" s="328" t="s">
        <v>73</v>
      </c>
      <c r="N136" s="328" t="s">
        <v>73</v>
      </c>
      <c r="O136" s="328" t="s">
        <v>73</v>
      </c>
      <c r="P136" s="328" t="s">
        <v>73</v>
      </c>
      <c r="Q136" s="328" t="s">
        <v>73</v>
      </c>
      <c r="R136" s="328" t="s">
        <v>73</v>
      </c>
      <c r="S136" s="328" t="s">
        <v>73</v>
      </c>
      <c r="T136" s="328" t="s">
        <v>73</v>
      </c>
      <c r="U136" s="328" t="s">
        <v>73</v>
      </c>
      <c r="V136" s="328" t="s">
        <v>73</v>
      </c>
      <c r="W136" s="328" t="s">
        <v>73</v>
      </c>
      <c r="X136" s="328" t="s">
        <v>73</v>
      </c>
      <c r="Y136" s="328" t="s">
        <v>73</v>
      </c>
      <c r="Z136" s="328" t="s">
        <v>73</v>
      </c>
      <c r="AA136" s="328" t="s">
        <v>73</v>
      </c>
      <c r="AB136" s="328" t="s">
        <v>73</v>
      </c>
      <c r="AC136" s="328" t="s">
        <v>73</v>
      </c>
      <c r="AD136" s="328" t="s">
        <v>73</v>
      </c>
      <c r="AE136" s="301">
        <v>0</v>
      </c>
      <c r="AF136" s="329" t="s">
        <v>73</v>
      </c>
      <c r="AG136" s="329" t="s">
        <v>73</v>
      </c>
      <c r="AH136" s="329" t="s">
        <v>73</v>
      </c>
      <c r="AI136" s="329" t="s">
        <v>73</v>
      </c>
      <c r="AJ136" s="329" t="s">
        <v>73</v>
      </c>
      <c r="AK136" s="328">
        <v>176.07320000000001</v>
      </c>
      <c r="AL136" s="408" t="s">
        <v>376</v>
      </c>
    </row>
    <row r="137" spans="1:38" ht="26.25" customHeight="1" x14ac:dyDescent="0.2">
      <c r="A137" s="115" t="s">
        <v>344</v>
      </c>
      <c r="B137" s="115" t="s">
        <v>377</v>
      </c>
      <c r="C137" s="115" t="s">
        <v>378</v>
      </c>
      <c r="D137" s="115" t="s">
        <v>379</v>
      </c>
      <c r="E137" s="333" t="s">
        <v>73</v>
      </c>
      <c r="F137" s="328" t="s">
        <v>71</v>
      </c>
      <c r="G137" s="328" t="s">
        <v>73</v>
      </c>
      <c r="H137" s="328" t="s">
        <v>73</v>
      </c>
      <c r="I137" s="328" t="s">
        <v>73</v>
      </c>
      <c r="J137" s="328" t="s">
        <v>73</v>
      </c>
      <c r="K137" s="328" t="s">
        <v>73</v>
      </c>
      <c r="L137" s="328" t="s">
        <v>73</v>
      </c>
      <c r="M137" s="328" t="s">
        <v>73</v>
      </c>
      <c r="N137" s="328" t="s">
        <v>73</v>
      </c>
      <c r="O137" s="328" t="s">
        <v>73</v>
      </c>
      <c r="P137" s="328" t="s">
        <v>73</v>
      </c>
      <c r="Q137" s="328" t="s">
        <v>73</v>
      </c>
      <c r="R137" s="328" t="s">
        <v>73</v>
      </c>
      <c r="S137" s="328" t="s">
        <v>73</v>
      </c>
      <c r="T137" s="328" t="s">
        <v>73</v>
      </c>
      <c r="U137" s="328" t="s">
        <v>73</v>
      </c>
      <c r="V137" s="328" t="s">
        <v>73</v>
      </c>
      <c r="W137" s="328" t="s">
        <v>73</v>
      </c>
      <c r="X137" s="328" t="s">
        <v>73</v>
      </c>
      <c r="Y137" s="328" t="s">
        <v>73</v>
      </c>
      <c r="Z137" s="328" t="s">
        <v>73</v>
      </c>
      <c r="AA137" s="328" t="s">
        <v>73</v>
      </c>
      <c r="AB137" s="328" t="s">
        <v>73</v>
      </c>
      <c r="AC137" s="328" t="s">
        <v>73</v>
      </c>
      <c r="AD137" s="328" t="s">
        <v>73</v>
      </c>
      <c r="AE137" s="301"/>
      <c r="AF137" s="329" t="s">
        <v>73</v>
      </c>
      <c r="AG137" s="329" t="s">
        <v>73</v>
      </c>
      <c r="AH137" s="329" t="s">
        <v>73</v>
      </c>
      <c r="AI137" s="329" t="s">
        <v>73</v>
      </c>
      <c r="AJ137" s="329" t="s">
        <v>73</v>
      </c>
      <c r="AK137" s="328" t="s">
        <v>71</v>
      </c>
      <c r="AL137" s="408" t="s">
        <v>380</v>
      </c>
    </row>
    <row r="138" spans="1:38" ht="26.25" customHeight="1" x14ac:dyDescent="0.2">
      <c r="A138" s="115" t="s">
        <v>344</v>
      </c>
      <c r="B138" s="115" t="s">
        <v>381</v>
      </c>
      <c r="C138" s="115" t="s">
        <v>382</v>
      </c>
      <c r="D138" s="115" t="s">
        <v>379</v>
      </c>
      <c r="E138" s="333" t="s">
        <v>73</v>
      </c>
      <c r="F138" s="328" t="s">
        <v>73</v>
      </c>
      <c r="G138" s="328" t="s">
        <v>73</v>
      </c>
      <c r="H138" s="328" t="s">
        <v>71</v>
      </c>
      <c r="I138" s="328" t="s">
        <v>73</v>
      </c>
      <c r="J138" s="328" t="s">
        <v>73</v>
      </c>
      <c r="K138" s="328" t="s">
        <v>73</v>
      </c>
      <c r="L138" s="328" t="s">
        <v>73</v>
      </c>
      <c r="M138" s="328" t="s">
        <v>73</v>
      </c>
      <c r="N138" s="328" t="s">
        <v>73</v>
      </c>
      <c r="O138" s="328" t="s">
        <v>73</v>
      </c>
      <c r="P138" s="328" t="s">
        <v>73</v>
      </c>
      <c r="Q138" s="328" t="s">
        <v>73</v>
      </c>
      <c r="R138" s="328" t="s">
        <v>73</v>
      </c>
      <c r="S138" s="328" t="s">
        <v>73</v>
      </c>
      <c r="T138" s="328" t="s">
        <v>73</v>
      </c>
      <c r="U138" s="328" t="s">
        <v>73</v>
      </c>
      <c r="V138" s="328" t="s">
        <v>73</v>
      </c>
      <c r="W138" s="328" t="s">
        <v>73</v>
      </c>
      <c r="X138" s="328" t="s">
        <v>73</v>
      </c>
      <c r="Y138" s="328" t="s">
        <v>73</v>
      </c>
      <c r="Z138" s="328" t="s">
        <v>73</v>
      </c>
      <c r="AA138" s="328" t="s">
        <v>73</v>
      </c>
      <c r="AB138" s="328" t="s">
        <v>73</v>
      </c>
      <c r="AC138" s="328" t="s">
        <v>73</v>
      </c>
      <c r="AD138" s="328" t="s">
        <v>73</v>
      </c>
      <c r="AE138" s="301">
        <v>0</v>
      </c>
      <c r="AF138" s="329" t="s">
        <v>73</v>
      </c>
      <c r="AG138" s="329" t="s">
        <v>73</v>
      </c>
      <c r="AH138" s="329" t="s">
        <v>73</v>
      </c>
      <c r="AI138" s="329" t="s">
        <v>73</v>
      </c>
      <c r="AJ138" s="329" t="s">
        <v>73</v>
      </c>
      <c r="AK138" s="328">
        <v>243.91603499999999</v>
      </c>
      <c r="AL138" s="408" t="s">
        <v>383</v>
      </c>
    </row>
    <row r="139" spans="1:38" ht="26.25" customHeight="1" x14ac:dyDescent="0.2">
      <c r="A139" s="115" t="s">
        <v>344</v>
      </c>
      <c r="B139" s="115" t="s">
        <v>384</v>
      </c>
      <c r="C139" s="115" t="s">
        <v>385</v>
      </c>
      <c r="D139" s="115"/>
      <c r="E139" s="287" t="s">
        <v>72</v>
      </c>
      <c r="F139" s="286" t="s">
        <v>72</v>
      </c>
      <c r="G139" s="286" t="s">
        <v>72</v>
      </c>
      <c r="H139" s="286" t="s">
        <v>72</v>
      </c>
      <c r="I139" s="286">
        <v>0.39077600000000001</v>
      </c>
      <c r="J139" s="286">
        <v>0.39077600000000001</v>
      </c>
      <c r="K139" s="286">
        <v>0.39077600000000001</v>
      </c>
      <c r="L139" s="286" t="s">
        <v>72</v>
      </c>
      <c r="M139" s="286" t="s">
        <v>72</v>
      </c>
      <c r="N139" s="286">
        <v>1.3680000000000001E-3</v>
      </c>
      <c r="O139" s="286">
        <v>2.7650000000000001E-3</v>
      </c>
      <c r="P139" s="286">
        <v>2.7650000000000001E-3</v>
      </c>
      <c r="Q139" s="286">
        <v>4.3889999999999997E-3</v>
      </c>
      <c r="R139" s="286">
        <v>4.1920000000000004E-3</v>
      </c>
      <c r="S139" s="286">
        <v>9.724E-3</v>
      </c>
      <c r="T139" s="286" t="s">
        <v>72</v>
      </c>
      <c r="U139" s="286" t="s">
        <v>72</v>
      </c>
      <c r="V139" s="286" t="s">
        <v>72</v>
      </c>
      <c r="W139" s="286">
        <v>3.944734</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5104</v>
      </c>
      <c r="AL139" s="292" t="s">
        <v>386</v>
      </c>
    </row>
    <row r="140" spans="1:38" ht="26.25" customHeight="1" x14ac:dyDescent="0.25">
      <c r="A140" s="115" t="s">
        <v>387</v>
      </c>
      <c r="B140" s="115" t="s">
        <v>388</v>
      </c>
      <c r="C140" s="115" t="s">
        <v>389</v>
      </c>
      <c r="D140" s="115"/>
      <c r="E140" s="324" t="s">
        <v>72</v>
      </c>
      <c r="F140" s="303" t="s">
        <v>72</v>
      </c>
      <c r="G140" s="303" t="s">
        <v>73</v>
      </c>
      <c r="H140" s="348">
        <v>0.60377999999999998</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49">
        <v>1329.7829999999999</v>
      </c>
      <c r="AL140" s="304" t="s">
        <v>390</v>
      </c>
    </row>
    <row r="141" spans="1:38" s="10" customFormat="1" ht="37.5" customHeight="1" x14ac:dyDescent="0.2">
      <c r="A141" s="33"/>
      <c r="B141" s="38" t="s">
        <v>391</v>
      </c>
      <c r="C141" s="35" t="s">
        <v>392</v>
      </c>
      <c r="D141" s="33" t="s">
        <v>393</v>
      </c>
      <c r="E141" s="152">
        <f t="shared" ref="E141:AD141" si="0">SUM(E14:E140)</f>
        <v>53.084849420422763</v>
      </c>
      <c r="F141" s="152">
        <f t="shared" si="0"/>
        <v>54.918016715924033</v>
      </c>
      <c r="G141" s="152">
        <f t="shared" si="0"/>
        <v>14.383436410098177</v>
      </c>
      <c r="H141" s="152">
        <f t="shared" si="0"/>
        <v>36.269778992488661</v>
      </c>
      <c r="I141" s="152">
        <f t="shared" si="0"/>
        <v>15.196065065120429</v>
      </c>
      <c r="J141" s="152">
        <f t="shared" si="0"/>
        <v>22.468335271952878</v>
      </c>
      <c r="K141" s="152">
        <f t="shared" si="0"/>
        <v>30.090538344408465</v>
      </c>
      <c r="L141" s="152">
        <f t="shared" si="0"/>
        <v>2.4777208627517662</v>
      </c>
      <c r="M141" s="152">
        <f t="shared" si="0"/>
        <v>136.44563633319819</v>
      </c>
      <c r="N141" s="152">
        <f t="shared" si="0"/>
        <v>3.3499456877787765</v>
      </c>
      <c r="O141" s="152">
        <f t="shared" si="0"/>
        <v>0.17956729279536435</v>
      </c>
      <c r="P141" s="152">
        <f t="shared" si="0"/>
        <v>0.13147624728553323</v>
      </c>
      <c r="Q141" s="152">
        <f t="shared" si="0"/>
        <v>0.14374752234273583</v>
      </c>
      <c r="R141" s="152">
        <f t="shared" si="0"/>
        <v>1.4278923286755492</v>
      </c>
      <c r="S141" s="152">
        <f t="shared" si="0"/>
        <v>4.3906624700953749</v>
      </c>
      <c r="T141" s="152">
        <f t="shared" si="0"/>
        <v>2.582887621710932</v>
      </c>
      <c r="U141" s="152">
        <f t="shared" si="0"/>
        <v>0.26597701305399257</v>
      </c>
      <c r="V141" s="152">
        <f t="shared" si="0"/>
        <v>27.255800727111652</v>
      </c>
      <c r="W141" s="152">
        <f t="shared" si="0"/>
        <v>20.850612548800001</v>
      </c>
      <c r="X141" s="152">
        <f t="shared" si="0"/>
        <v>3.6075462035288757</v>
      </c>
      <c r="Y141" s="152">
        <f t="shared" si="0"/>
        <v>3.9659926456200334</v>
      </c>
      <c r="Z141" s="152">
        <f t="shared" si="0"/>
        <v>1.77469207256439</v>
      </c>
      <c r="AA141" s="152">
        <f t="shared" si="0"/>
        <v>1.8805041686845201</v>
      </c>
      <c r="AB141" s="152">
        <f t="shared" si="0"/>
        <v>10.522811283968826</v>
      </c>
      <c r="AC141" s="152">
        <f t="shared" si="0"/>
        <v>0.30354419277227712</v>
      </c>
      <c r="AD141" s="152">
        <f t="shared" si="0"/>
        <v>1.137985649410163</v>
      </c>
      <c r="AE141" s="37"/>
      <c r="AF141" s="194"/>
      <c r="AG141" s="194"/>
      <c r="AH141" s="194"/>
      <c r="AI141" s="194"/>
      <c r="AJ141" s="194"/>
      <c r="AK141" s="194"/>
      <c r="AL141" s="38"/>
    </row>
    <row r="142" spans="1:38" ht="15" customHeight="1" x14ac:dyDescent="0.25">
      <c r="A142" s="39"/>
      <c r="B142" s="40"/>
      <c r="C142" s="41"/>
      <c r="D142" s="42"/>
      <c r="E142" s="113"/>
      <c r="F142" s="113"/>
      <c r="G142" s="113"/>
      <c r="H142" s="113"/>
      <c r="I142" s="113"/>
      <c r="J142" s="113"/>
      <c r="K142" s="113"/>
      <c r="L142" s="113"/>
      <c r="M142" s="113"/>
      <c r="N142" s="113"/>
      <c r="O142" s="153"/>
      <c r="P142" s="153"/>
      <c r="Q142" s="153"/>
      <c r="R142" s="153"/>
      <c r="S142" s="153"/>
      <c r="T142" s="153"/>
      <c r="U142" s="153"/>
      <c r="V142" s="153"/>
      <c r="W142" s="153"/>
      <c r="X142" s="153"/>
      <c r="Y142" s="153"/>
      <c r="Z142" s="153"/>
      <c r="AA142" s="153"/>
      <c r="AB142" s="153"/>
      <c r="AC142" s="153"/>
      <c r="AD142" s="153"/>
      <c r="AE142" s="44"/>
      <c r="AF142" s="195"/>
      <c r="AG142" s="195"/>
      <c r="AH142" s="195"/>
      <c r="AI142" s="195"/>
      <c r="AJ142" s="195"/>
      <c r="AK142" s="195"/>
      <c r="AL142" s="40"/>
    </row>
    <row r="143" spans="1:38" ht="26.25" customHeight="1" x14ac:dyDescent="0.2">
      <c r="A143" s="46"/>
      <c r="B143" s="47" t="s">
        <v>394</v>
      </c>
      <c r="C143" s="48" t="s">
        <v>395</v>
      </c>
      <c r="D143" s="49" t="s">
        <v>396</v>
      </c>
      <c r="E143" s="154"/>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51"/>
      <c r="AF143" s="196"/>
      <c r="AG143" s="196"/>
      <c r="AH143" s="196"/>
      <c r="AI143" s="196"/>
      <c r="AJ143" s="196"/>
      <c r="AK143" s="196"/>
      <c r="AL143" s="47" t="s">
        <v>63</v>
      </c>
    </row>
    <row r="144" spans="1:38" ht="26.25" customHeight="1" x14ac:dyDescent="0.2">
      <c r="A144" s="46"/>
      <c r="B144" s="47" t="s">
        <v>397</v>
      </c>
      <c r="C144" s="48" t="s">
        <v>398</v>
      </c>
      <c r="D144" s="49" t="s">
        <v>396</v>
      </c>
      <c r="E144" s="154"/>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51"/>
      <c r="AF144" s="196"/>
      <c r="AG144" s="196"/>
      <c r="AH144" s="196"/>
      <c r="AI144" s="196"/>
      <c r="AJ144" s="196"/>
      <c r="AK144" s="196"/>
      <c r="AL144" s="47" t="s">
        <v>63</v>
      </c>
    </row>
    <row r="145" spans="1:38" ht="26.25" customHeight="1" x14ac:dyDescent="0.2">
      <c r="A145" s="46"/>
      <c r="B145" s="47" t="s">
        <v>399</v>
      </c>
      <c r="C145" s="48" t="s">
        <v>400</v>
      </c>
      <c r="D145" s="49" t="s">
        <v>396</v>
      </c>
      <c r="E145" s="154"/>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51"/>
      <c r="AF145" s="196"/>
      <c r="AG145" s="196"/>
      <c r="AH145" s="196"/>
      <c r="AI145" s="196"/>
      <c r="AJ145" s="196"/>
      <c r="AK145" s="196"/>
      <c r="AL145" s="47" t="s">
        <v>63</v>
      </c>
    </row>
    <row r="146" spans="1:38" ht="26.25" customHeight="1" x14ac:dyDescent="0.2">
      <c r="A146" s="46"/>
      <c r="B146" s="47" t="s">
        <v>401</v>
      </c>
      <c r="C146" s="48" t="s">
        <v>402</v>
      </c>
      <c r="D146" s="49" t="s">
        <v>396</v>
      </c>
      <c r="E146" s="154"/>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51"/>
      <c r="AF146" s="196"/>
      <c r="AG146" s="196"/>
      <c r="AH146" s="196"/>
      <c r="AI146" s="196"/>
      <c r="AJ146" s="196"/>
      <c r="AK146" s="196"/>
      <c r="AL146" s="47" t="s">
        <v>63</v>
      </c>
    </row>
    <row r="147" spans="1:38" ht="26.25" customHeight="1" x14ac:dyDescent="0.2">
      <c r="A147" s="46"/>
      <c r="B147" s="47" t="s">
        <v>403</v>
      </c>
      <c r="C147" s="48" t="s">
        <v>404</v>
      </c>
      <c r="D147" s="49" t="s">
        <v>396</v>
      </c>
      <c r="E147" s="154"/>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51"/>
      <c r="AF147" s="196"/>
      <c r="AG147" s="196"/>
      <c r="AH147" s="196"/>
      <c r="AI147" s="196"/>
      <c r="AJ147" s="196"/>
      <c r="AK147" s="196"/>
      <c r="AL147" s="47" t="s">
        <v>63</v>
      </c>
    </row>
    <row r="148" spans="1:38" ht="26.25" customHeight="1" x14ac:dyDescent="0.2">
      <c r="A148" s="46"/>
      <c r="B148" s="47" t="s">
        <v>405</v>
      </c>
      <c r="C148" s="48" t="s">
        <v>406</v>
      </c>
      <c r="D148" s="49" t="s">
        <v>396</v>
      </c>
      <c r="E148" s="154"/>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51"/>
      <c r="AF148" s="196"/>
      <c r="AG148" s="196"/>
      <c r="AH148" s="196"/>
      <c r="AI148" s="196"/>
      <c r="AJ148" s="196"/>
      <c r="AK148" s="196"/>
      <c r="AL148" s="47" t="s">
        <v>112</v>
      </c>
    </row>
    <row r="149" spans="1:38" ht="26.25" customHeight="1" x14ac:dyDescent="0.2">
      <c r="A149" s="46"/>
      <c r="B149" s="47" t="s">
        <v>407</v>
      </c>
      <c r="C149" s="48" t="s">
        <v>408</v>
      </c>
      <c r="D149" s="49" t="s">
        <v>396</v>
      </c>
      <c r="E149" s="154"/>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51"/>
      <c r="AF149" s="196"/>
      <c r="AG149" s="196"/>
      <c r="AH149" s="196"/>
      <c r="AI149" s="196"/>
      <c r="AJ149" s="196"/>
      <c r="AK149" s="196"/>
      <c r="AL149" s="47" t="s">
        <v>112</v>
      </c>
    </row>
    <row r="150" spans="1:38" ht="15" customHeight="1" x14ac:dyDescent="0.25">
      <c r="A150" s="52"/>
      <c r="B150" s="53"/>
      <c r="C150" s="53"/>
      <c r="D150" s="42"/>
      <c r="E150" s="113"/>
      <c r="F150" s="113"/>
      <c r="G150" s="113"/>
      <c r="H150" s="113"/>
      <c r="I150" s="113"/>
      <c r="J150" s="113"/>
      <c r="K150" s="113"/>
      <c r="L150" s="113"/>
      <c r="M150" s="113"/>
      <c r="N150" s="113"/>
      <c r="O150" s="155"/>
      <c r="P150" s="155"/>
      <c r="Q150" s="155"/>
      <c r="R150" s="155"/>
      <c r="S150" s="155"/>
      <c r="T150" s="155"/>
      <c r="U150" s="155"/>
      <c r="V150" s="155"/>
      <c r="W150" s="155"/>
      <c r="X150" s="155"/>
      <c r="Y150" s="155"/>
      <c r="Z150" s="155"/>
      <c r="AA150" s="155"/>
      <c r="AB150" s="155"/>
      <c r="AC150" s="155"/>
      <c r="AD150" s="155"/>
      <c r="AE150" s="54"/>
      <c r="AF150" s="197"/>
      <c r="AG150" s="197"/>
      <c r="AH150" s="197"/>
      <c r="AI150" s="197"/>
      <c r="AJ150" s="197"/>
      <c r="AK150" s="197"/>
      <c r="AL150" s="55"/>
    </row>
    <row r="151" spans="1:38" ht="26.25" customHeight="1" x14ac:dyDescent="0.2">
      <c r="A151" s="56"/>
      <c r="B151" s="57" t="s">
        <v>409</v>
      </c>
      <c r="C151" s="58" t="s">
        <v>410</v>
      </c>
      <c r="D151" s="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c r="AA151" s="156"/>
      <c r="AB151" s="156"/>
      <c r="AC151" s="156"/>
      <c r="AD151" s="156"/>
      <c r="AE151" s="60"/>
      <c r="AF151" s="198"/>
      <c r="AG151" s="198"/>
      <c r="AH151" s="198"/>
      <c r="AI151" s="198"/>
      <c r="AJ151" s="198"/>
      <c r="AK151" s="198"/>
      <c r="AL151" s="57"/>
    </row>
    <row r="152" spans="1:38" ht="37.5" customHeight="1" x14ac:dyDescent="0.2">
      <c r="A152" s="61"/>
      <c r="B152" s="65" t="s">
        <v>411</v>
      </c>
      <c r="C152" s="63" t="s">
        <v>412</v>
      </c>
      <c r="D152" s="61" t="s">
        <v>413</v>
      </c>
      <c r="E152" s="157">
        <f t="shared" ref="E152:AD152" si="1">E141 + E151 + IF(AND(OR($B$4="AT",$B$4="BE",$B$4="CH",$B$4="GB",$B$4="IE",$B$4="LT",$B$4="LU",$B$4="NL"),SUM(E143:E149)&gt;0),SUM(E143:E149)-SUM(E27:E33),0)</f>
        <v>53.084849420422763</v>
      </c>
      <c r="F152" s="157">
        <f t="shared" si="1"/>
        <v>54.918016715924033</v>
      </c>
      <c r="G152" s="157">
        <f t="shared" si="1"/>
        <v>14.383436410098177</v>
      </c>
      <c r="H152" s="157">
        <f t="shared" si="1"/>
        <v>36.269778992488661</v>
      </c>
      <c r="I152" s="157">
        <f t="shared" si="1"/>
        <v>15.196065065120429</v>
      </c>
      <c r="J152" s="157">
        <f t="shared" si="1"/>
        <v>22.468335271952878</v>
      </c>
      <c r="K152" s="157">
        <f t="shared" si="1"/>
        <v>30.090538344408465</v>
      </c>
      <c r="L152" s="157">
        <f t="shared" si="1"/>
        <v>2.4777208627517662</v>
      </c>
      <c r="M152" s="157">
        <f t="shared" si="1"/>
        <v>136.44563633319819</v>
      </c>
      <c r="N152" s="157">
        <f t="shared" si="1"/>
        <v>3.3499456877787765</v>
      </c>
      <c r="O152" s="157">
        <f t="shared" si="1"/>
        <v>0.17956729279536435</v>
      </c>
      <c r="P152" s="157">
        <f t="shared" si="1"/>
        <v>0.13147624728553323</v>
      </c>
      <c r="Q152" s="157">
        <f t="shared" si="1"/>
        <v>0.14374752234273583</v>
      </c>
      <c r="R152" s="157">
        <f t="shared" si="1"/>
        <v>1.4278923286755492</v>
      </c>
      <c r="S152" s="157">
        <f t="shared" si="1"/>
        <v>4.3906624700953749</v>
      </c>
      <c r="T152" s="157">
        <f t="shared" si="1"/>
        <v>2.582887621710932</v>
      </c>
      <c r="U152" s="157">
        <f t="shared" si="1"/>
        <v>0.26597701305399257</v>
      </c>
      <c r="V152" s="157">
        <f t="shared" si="1"/>
        <v>27.255800727111652</v>
      </c>
      <c r="W152" s="157">
        <f t="shared" si="1"/>
        <v>20.850612548800001</v>
      </c>
      <c r="X152" s="157">
        <f t="shared" si="1"/>
        <v>3.6075462035288757</v>
      </c>
      <c r="Y152" s="157">
        <f t="shared" si="1"/>
        <v>3.9659926456200334</v>
      </c>
      <c r="Z152" s="157">
        <f t="shared" si="1"/>
        <v>1.77469207256439</v>
      </c>
      <c r="AA152" s="157">
        <f t="shared" si="1"/>
        <v>1.8805041686845201</v>
      </c>
      <c r="AB152" s="157">
        <f t="shared" si="1"/>
        <v>10.522811283968826</v>
      </c>
      <c r="AC152" s="157">
        <f t="shared" si="1"/>
        <v>0.30354419277227712</v>
      </c>
      <c r="AD152" s="157">
        <f t="shared" si="1"/>
        <v>1.137985649410163</v>
      </c>
      <c r="AE152" s="51"/>
      <c r="AF152" s="199"/>
      <c r="AG152" s="199"/>
      <c r="AH152" s="199"/>
      <c r="AI152" s="199"/>
      <c r="AJ152" s="199"/>
      <c r="AK152" s="199"/>
      <c r="AL152" s="65"/>
    </row>
    <row r="153" spans="1:38" ht="26.25" customHeight="1" x14ac:dyDescent="0.2">
      <c r="A153" s="56"/>
      <c r="B153" s="57" t="s">
        <v>414</v>
      </c>
      <c r="C153" s="58" t="s">
        <v>415</v>
      </c>
      <c r="D153" s="56" t="s">
        <v>416</v>
      </c>
      <c r="E153" s="156"/>
      <c r="F153" s="156"/>
      <c r="G153" s="156"/>
      <c r="H153" s="156"/>
      <c r="I153" s="156"/>
      <c r="J153" s="156"/>
      <c r="K153" s="156"/>
      <c r="L153" s="156"/>
      <c r="M153" s="156"/>
      <c r="N153" s="156"/>
      <c r="O153" s="156"/>
      <c r="P153" s="156"/>
      <c r="Q153" s="156"/>
      <c r="R153" s="156"/>
      <c r="S153" s="156"/>
      <c r="T153" s="156"/>
      <c r="U153" s="156"/>
      <c r="V153" s="156"/>
      <c r="W153" s="156"/>
      <c r="X153" s="156"/>
      <c r="Y153" s="156"/>
      <c r="Z153" s="156"/>
      <c r="AA153" s="156"/>
      <c r="AB153" s="156"/>
      <c r="AC153" s="156"/>
      <c r="AD153" s="156"/>
      <c r="AE153" s="60"/>
      <c r="AF153" s="198"/>
      <c r="AG153" s="198"/>
      <c r="AH153" s="198"/>
      <c r="AI153" s="198"/>
      <c r="AJ153" s="198"/>
      <c r="AK153" s="198"/>
      <c r="AL153" s="57"/>
    </row>
    <row r="154" spans="1:38" ht="37.5" customHeight="1" x14ac:dyDescent="0.2">
      <c r="A154" s="61"/>
      <c r="B154" s="65" t="s">
        <v>417</v>
      </c>
      <c r="C154" s="63" t="s">
        <v>418</v>
      </c>
      <c r="D154" s="61" t="s">
        <v>419</v>
      </c>
      <c r="E154" s="157">
        <f>E141 + E153 - IF(OR($B$6=2005,$B$6&gt;=2020),SUM(E99:E122),0) + IF(AND(OR($B$4="AT",$B$4="BE",$B$4="CH",$B$4="GB",$B$4="IE",$B$4="LT",$B$4="LU",$B$4="NL"),SUM(E143:E149)&gt;0),SUM(E143:E149)-SUM(E27:E33),0)</f>
        <v>53.084849420422763</v>
      </c>
      <c r="F154" s="157">
        <f>F141 + F153 - IF(OR($B$6=2005,$B$6&gt;=2020),SUM(F99:F122),0) + IF(AND(OR($B$4="AT",$B$4="BE",$B$4="CH",$B$4="GB",$B$4="IE",$B$4="LT",$B$4="LU",$B$4="NL"),SUM(F143:F149)&gt;0),SUM(F143:F149)-SUM(F27:F33),0)</f>
        <v>54.918016715924033</v>
      </c>
      <c r="G154" s="157">
        <f t="shared" ref="G154:AD154" si="2">G141 + G153 + IF(AND(OR($B$4="AT",$B$4="BE",$B$4="CH",$B$4="GB",$B$4="IE",$B$4="LT",$B$4="LU",$B$4="NL"),SUM(G143:G149)&gt;0),SUM(G143:G149)-SUM(G27:G33),0)</f>
        <v>14.383436410098177</v>
      </c>
      <c r="H154" s="157">
        <f t="shared" si="2"/>
        <v>36.269778992488661</v>
      </c>
      <c r="I154" s="157">
        <f t="shared" si="2"/>
        <v>15.196065065120429</v>
      </c>
      <c r="J154" s="157">
        <f t="shared" si="2"/>
        <v>22.468335271952878</v>
      </c>
      <c r="K154" s="157">
        <f t="shared" si="2"/>
        <v>30.090538344408465</v>
      </c>
      <c r="L154" s="157">
        <f t="shared" si="2"/>
        <v>2.4777208627517662</v>
      </c>
      <c r="M154" s="157">
        <f t="shared" si="2"/>
        <v>136.44563633319819</v>
      </c>
      <c r="N154" s="157">
        <f t="shared" si="2"/>
        <v>3.3499456877787765</v>
      </c>
      <c r="O154" s="157">
        <f t="shared" si="2"/>
        <v>0.17956729279536435</v>
      </c>
      <c r="P154" s="157">
        <f t="shared" si="2"/>
        <v>0.13147624728553323</v>
      </c>
      <c r="Q154" s="157">
        <f t="shared" si="2"/>
        <v>0.14374752234273583</v>
      </c>
      <c r="R154" s="157">
        <f t="shared" si="2"/>
        <v>1.4278923286755492</v>
      </c>
      <c r="S154" s="157">
        <f t="shared" si="2"/>
        <v>4.3906624700953749</v>
      </c>
      <c r="T154" s="157">
        <f t="shared" si="2"/>
        <v>2.582887621710932</v>
      </c>
      <c r="U154" s="157">
        <f t="shared" si="2"/>
        <v>0.26597701305399257</v>
      </c>
      <c r="V154" s="157">
        <f t="shared" si="2"/>
        <v>27.255800727111652</v>
      </c>
      <c r="W154" s="157">
        <f t="shared" si="2"/>
        <v>20.850612548800001</v>
      </c>
      <c r="X154" s="157">
        <f t="shared" si="2"/>
        <v>3.6075462035288757</v>
      </c>
      <c r="Y154" s="157">
        <f t="shared" si="2"/>
        <v>3.9659926456200334</v>
      </c>
      <c r="Z154" s="157">
        <f t="shared" si="2"/>
        <v>1.77469207256439</v>
      </c>
      <c r="AA154" s="157">
        <f t="shared" si="2"/>
        <v>1.8805041686845201</v>
      </c>
      <c r="AB154" s="157">
        <f t="shared" si="2"/>
        <v>10.522811283968826</v>
      </c>
      <c r="AC154" s="157">
        <f t="shared" si="2"/>
        <v>0.30354419277227712</v>
      </c>
      <c r="AD154" s="157">
        <f t="shared" si="2"/>
        <v>1.137985649410163</v>
      </c>
      <c r="AE154" s="66"/>
      <c r="AF154" s="199"/>
      <c r="AG154" s="199"/>
      <c r="AH154" s="199"/>
      <c r="AI154" s="199"/>
      <c r="AJ154" s="199"/>
      <c r="AK154" s="199"/>
      <c r="AL154" s="65"/>
    </row>
    <row r="155" spans="1:38" ht="15" customHeight="1" x14ac:dyDescent="0.25">
      <c r="A155" s="52"/>
      <c r="B155" s="53"/>
      <c r="C155" s="53"/>
      <c r="D155" s="42"/>
      <c r="E155" s="113"/>
      <c r="F155" s="113"/>
      <c r="G155" s="113"/>
      <c r="H155" s="113"/>
      <c r="I155" s="113"/>
      <c r="J155" s="113"/>
      <c r="K155" s="113"/>
      <c r="L155" s="113"/>
      <c r="M155" s="113"/>
      <c r="N155" s="113"/>
      <c r="O155" s="155"/>
      <c r="P155" s="155"/>
      <c r="Q155" s="155"/>
      <c r="R155" s="155"/>
      <c r="S155" s="155"/>
      <c r="T155" s="155"/>
      <c r="U155" s="155"/>
      <c r="V155" s="155"/>
      <c r="W155" s="155"/>
      <c r="X155" s="155"/>
      <c r="Y155" s="155"/>
      <c r="Z155" s="155"/>
      <c r="AA155" s="155"/>
      <c r="AB155" s="155"/>
      <c r="AC155" s="155"/>
      <c r="AD155" s="155"/>
      <c r="AE155" s="54"/>
      <c r="AF155" s="197"/>
      <c r="AG155" s="197"/>
      <c r="AH155" s="197"/>
      <c r="AI155" s="197"/>
      <c r="AJ155" s="197"/>
      <c r="AK155" s="197"/>
      <c r="AL155" s="55"/>
    </row>
    <row r="156" spans="1:38" ht="26.25" customHeight="1" x14ac:dyDescent="0.2">
      <c r="A156" s="67" t="s">
        <v>420</v>
      </c>
      <c r="B156" s="68"/>
      <c r="C156" s="68"/>
      <c r="D156" s="68"/>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c r="AC156" s="190"/>
      <c r="AD156" s="190"/>
      <c r="AE156" s="69"/>
      <c r="AF156" s="200"/>
      <c r="AG156" s="200"/>
      <c r="AH156" s="200"/>
      <c r="AI156" s="200"/>
      <c r="AJ156" s="200"/>
      <c r="AK156" s="200"/>
      <c r="AL156" s="70"/>
    </row>
    <row r="157" spans="1:38" ht="26.25" customHeight="1" x14ac:dyDescent="0.2">
      <c r="A157" s="71" t="s">
        <v>421</v>
      </c>
      <c r="B157" s="71" t="s">
        <v>422</v>
      </c>
      <c r="C157" s="72" t="s">
        <v>423</v>
      </c>
      <c r="D157" s="73"/>
      <c r="E157" s="112">
        <v>0.74999690913541095</v>
      </c>
      <c r="F157" s="112">
        <v>2.9296754263101986E-2</v>
      </c>
      <c r="G157" s="112">
        <v>5.8593508526203972E-2</v>
      </c>
      <c r="H157" s="112" t="s">
        <v>72</v>
      </c>
      <c r="I157" s="112">
        <v>1.1718701705240796E-2</v>
      </c>
      <c r="J157" s="112">
        <v>1.1718701705240796E-2</v>
      </c>
      <c r="K157" s="112">
        <v>1.1718701705240796E-2</v>
      </c>
      <c r="L157" s="112">
        <v>1.7578052557861194E-3</v>
      </c>
      <c r="M157" s="112">
        <v>6.4452859378824376E-2</v>
      </c>
      <c r="N157" s="112" t="s">
        <v>72</v>
      </c>
      <c r="O157" s="112" t="s">
        <v>72</v>
      </c>
      <c r="P157" s="112" t="s">
        <v>72</v>
      </c>
      <c r="Q157" s="112" t="s">
        <v>72</v>
      </c>
      <c r="R157" s="112" t="s">
        <v>72</v>
      </c>
      <c r="S157" s="112" t="s">
        <v>72</v>
      </c>
      <c r="T157" s="112" t="s">
        <v>72</v>
      </c>
      <c r="U157" s="112" t="s">
        <v>72</v>
      </c>
      <c r="V157" s="112" t="s">
        <v>72</v>
      </c>
      <c r="W157" s="112" t="s">
        <v>72</v>
      </c>
      <c r="X157" s="112" t="s">
        <v>72</v>
      </c>
      <c r="Y157" s="112" t="s">
        <v>72</v>
      </c>
      <c r="Z157" s="112" t="s">
        <v>72</v>
      </c>
      <c r="AA157" s="112" t="s">
        <v>72</v>
      </c>
      <c r="AB157" s="112" t="s">
        <v>72</v>
      </c>
      <c r="AC157" s="112" t="s">
        <v>72</v>
      </c>
      <c r="AD157" s="112" t="s">
        <v>72</v>
      </c>
      <c r="AE157" s="51"/>
      <c r="AF157" s="201">
        <v>2583.9737260055954</v>
      </c>
      <c r="AG157" s="201" t="s">
        <v>67</v>
      </c>
      <c r="AH157" s="201" t="s">
        <v>67</v>
      </c>
      <c r="AI157" s="201" t="s">
        <v>67</v>
      </c>
      <c r="AJ157" s="201" t="s">
        <v>67</v>
      </c>
      <c r="AK157" s="201" t="s">
        <v>67</v>
      </c>
      <c r="AL157" s="71" t="s">
        <v>63</v>
      </c>
    </row>
    <row r="158" spans="1:38" ht="26.25" customHeight="1" x14ac:dyDescent="0.2">
      <c r="A158" s="71" t="s">
        <v>421</v>
      </c>
      <c r="B158" s="71" t="s">
        <v>424</v>
      </c>
      <c r="C158" s="72" t="s">
        <v>425</v>
      </c>
      <c r="D158" s="73"/>
      <c r="E158" s="112">
        <v>3.7002879999999999E-3</v>
      </c>
      <c r="F158" s="112">
        <v>1.3604000000000001E-4</v>
      </c>
      <c r="G158" s="112">
        <v>2.2854719999999999E-4</v>
      </c>
      <c r="H158" s="112" t="s">
        <v>72</v>
      </c>
      <c r="I158" s="112">
        <v>4.0812000000000002E-5</v>
      </c>
      <c r="J158" s="112">
        <v>4.0812000000000002E-5</v>
      </c>
      <c r="K158" s="112">
        <v>4.0812000000000002E-5</v>
      </c>
      <c r="L158" s="112">
        <v>4.0812000000000002E-5</v>
      </c>
      <c r="M158" s="112">
        <v>1.3604000000000001E-4</v>
      </c>
      <c r="N158" s="112" t="s">
        <v>72</v>
      </c>
      <c r="O158" s="112" t="s">
        <v>72</v>
      </c>
      <c r="P158" s="112" t="s">
        <v>72</v>
      </c>
      <c r="Q158" s="112" t="s">
        <v>72</v>
      </c>
      <c r="R158" s="112" t="s">
        <v>72</v>
      </c>
      <c r="S158" s="112" t="s">
        <v>72</v>
      </c>
      <c r="T158" s="112" t="s">
        <v>72</v>
      </c>
      <c r="U158" s="112" t="s">
        <v>72</v>
      </c>
      <c r="V158" s="112" t="s">
        <v>72</v>
      </c>
      <c r="W158" s="112" t="s">
        <v>72</v>
      </c>
      <c r="X158" s="112" t="s">
        <v>72</v>
      </c>
      <c r="Y158" s="112" t="s">
        <v>72</v>
      </c>
      <c r="Z158" s="112" t="s">
        <v>72</v>
      </c>
      <c r="AA158" s="112" t="s">
        <v>72</v>
      </c>
      <c r="AB158" s="112" t="s">
        <v>72</v>
      </c>
      <c r="AC158" s="112" t="s">
        <v>72</v>
      </c>
      <c r="AD158" s="112" t="s">
        <v>72</v>
      </c>
      <c r="AE158" s="51"/>
      <c r="AF158" s="201">
        <v>0.27207999999999999</v>
      </c>
      <c r="AG158" s="201" t="s">
        <v>67</v>
      </c>
      <c r="AH158" s="201" t="s">
        <v>67</v>
      </c>
      <c r="AI158" s="201" t="s">
        <v>67</v>
      </c>
      <c r="AJ158" s="201" t="s">
        <v>67</v>
      </c>
      <c r="AK158" s="201" t="s">
        <v>67</v>
      </c>
      <c r="AL158" s="71" t="s">
        <v>63</v>
      </c>
    </row>
    <row r="159" spans="1:38" ht="26.25" customHeight="1" x14ac:dyDescent="0.2">
      <c r="A159" s="71" t="s">
        <v>426</v>
      </c>
      <c r="B159" s="71" t="s">
        <v>427</v>
      </c>
      <c r="C159" s="72" t="s">
        <v>428</v>
      </c>
      <c r="D159" s="73"/>
      <c r="E159" s="112">
        <v>6.6411805879608021</v>
      </c>
      <c r="F159" s="112">
        <v>0.23688287447503495</v>
      </c>
      <c r="G159" s="112">
        <v>8.4601026598226783E-2</v>
      </c>
      <c r="H159" s="112">
        <v>5.9220718618758736E-5</v>
      </c>
      <c r="I159" s="112">
        <v>0.11844143723751747</v>
      </c>
      <c r="J159" s="112">
        <v>0.12690153989734015</v>
      </c>
      <c r="K159" s="112">
        <v>0.12690153989734015</v>
      </c>
      <c r="L159" s="112">
        <v>3.6716845543630416E-2</v>
      </c>
      <c r="M159" s="112">
        <v>0.62604759682687816</v>
      </c>
      <c r="N159" s="112">
        <v>1.0998133457769482E-2</v>
      </c>
      <c r="O159" s="112">
        <v>8.460102659822678E-4</v>
      </c>
      <c r="P159" s="112">
        <v>2.538030797946803E-3</v>
      </c>
      <c r="Q159" s="112">
        <v>3.3840410639290712E-3</v>
      </c>
      <c r="R159" s="112">
        <v>4.230051329911339E-3</v>
      </c>
      <c r="S159" s="112">
        <v>7.4448903406439573E-2</v>
      </c>
      <c r="T159" s="112">
        <v>8.460102659822677E-2</v>
      </c>
      <c r="U159" s="112">
        <v>8.460102659822678E-3</v>
      </c>
      <c r="V159" s="112">
        <v>0.10152123191787213</v>
      </c>
      <c r="W159" s="112">
        <v>4.7137999999999998E-4</v>
      </c>
      <c r="X159" s="112">
        <v>2.538030797946803E-3</v>
      </c>
      <c r="Y159" s="112">
        <v>4.230051329911339E-3</v>
      </c>
      <c r="Z159" s="112" t="s">
        <v>72</v>
      </c>
      <c r="AA159" s="112" t="s">
        <v>72</v>
      </c>
      <c r="AB159" s="112">
        <v>6.7680821278581424E-3</v>
      </c>
      <c r="AC159" s="112">
        <v>6.7680821278581423E-6</v>
      </c>
      <c r="AD159" s="112">
        <v>6.4296780214652348E-6</v>
      </c>
      <c r="AE159" s="51"/>
      <c r="AF159" s="202">
        <v>3626</v>
      </c>
      <c r="AG159" s="201"/>
      <c r="AH159" s="201"/>
      <c r="AI159" s="201"/>
      <c r="AJ159" s="201"/>
      <c r="AK159" s="201"/>
      <c r="AL159" s="71" t="s">
        <v>429</v>
      </c>
    </row>
    <row r="160" spans="1:38" ht="26.25" customHeight="1" x14ac:dyDescent="0.2">
      <c r="A160" s="71" t="s">
        <v>430</v>
      </c>
      <c r="B160" s="71" t="s">
        <v>431</v>
      </c>
      <c r="C160" s="72" t="s">
        <v>432</v>
      </c>
      <c r="D160" s="73"/>
      <c r="E160" s="112"/>
      <c r="F160" s="112"/>
      <c r="G160" s="112"/>
      <c r="H160" s="112"/>
      <c r="I160" s="112"/>
      <c r="J160" s="112"/>
      <c r="K160" s="112"/>
      <c r="L160" s="112"/>
      <c r="M160" s="112"/>
      <c r="N160" s="112"/>
      <c r="O160" s="112"/>
      <c r="P160" s="112"/>
      <c r="Q160" s="112"/>
      <c r="R160" s="112"/>
      <c r="S160" s="112"/>
      <c r="T160" s="112"/>
      <c r="U160" s="112"/>
      <c r="V160" s="112"/>
      <c r="W160" s="112"/>
      <c r="X160" s="112"/>
      <c r="Y160" s="112"/>
      <c r="Z160" s="112"/>
      <c r="AA160" s="112"/>
      <c r="AB160" s="112"/>
      <c r="AC160" s="112"/>
      <c r="AD160" s="112"/>
      <c r="AE160" s="51"/>
      <c r="AF160" s="201"/>
      <c r="AG160" s="201"/>
      <c r="AH160" s="201"/>
      <c r="AI160" s="201"/>
      <c r="AJ160" s="201"/>
      <c r="AK160" s="201"/>
      <c r="AL160" s="71"/>
    </row>
    <row r="161" spans="1:38" ht="26.25" customHeight="1" x14ac:dyDescent="0.2">
      <c r="A161" s="75" t="s">
        <v>430</v>
      </c>
      <c r="B161" s="75" t="s">
        <v>433</v>
      </c>
      <c r="C161" s="76" t="s">
        <v>434</v>
      </c>
      <c r="D161" s="77"/>
      <c r="E161" s="218"/>
      <c r="F161" s="218"/>
      <c r="G161" s="218"/>
      <c r="H161" s="218"/>
      <c r="I161" s="218"/>
      <c r="J161" s="218"/>
      <c r="K161" s="218"/>
      <c r="L161" s="218"/>
      <c r="M161" s="218"/>
      <c r="N161" s="218"/>
      <c r="O161" s="218"/>
      <c r="P161" s="218"/>
      <c r="Q161" s="218"/>
      <c r="R161" s="218"/>
      <c r="S161" s="218"/>
      <c r="T161" s="218"/>
      <c r="U161" s="218"/>
      <c r="V161" s="218"/>
      <c r="W161" s="218"/>
      <c r="X161" s="218"/>
      <c r="Y161" s="218"/>
      <c r="Z161" s="218"/>
      <c r="AA161" s="218"/>
      <c r="AB161" s="218"/>
      <c r="AC161" s="218"/>
      <c r="AD161" s="218"/>
      <c r="AE161" s="60"/>
      <c r="AF161" s="203"/>
      <c r="AG161" s="203"/>
      <c r="AH161" s="203"/>
      <c r="AI161" s="203"/>
      <c r="AJ161" s="203"/>
      <c r="AK161" s="203"/>
      <c r="AL161" s="75" t="s">
        <v>73</v>
      </c>
    </row>
    <row r="162" spans="1:38" ht="26.25" customHeight="1" x14ac:dyDescent="0.2">
      <c r="A162" s="79" t="s">
        <v>435</v>
      </c>
      <c r="B162" s="79" t="s">
        <v>436</v>
      </c>
      <c r="C162" s="80" t="s">
        <v>437</v>
      </c>
      <c r="D162" s="81"/>
      <c r="E162" s="219"/>
      <c r="F162" s="219"/>
      <c r="G162" s="219"/>
      <c r="H162" s="219"/>
      <c r="I162" s="219"/>
      <c r="J162" s="219"/>
      <c r="K162" s="219"/>
      <c r="L162" s="219"/>
      <c r="M162" s="219"/>
      <c r="N162" s="219"/>
      <c r="O162" s="219"/>
      <c r="P162" s="219"/>
      <c r="Q162" s="219"/>
      <c r="R162" s="219"/>
      <c r="S162" s="219"/>
      <c r="T162" s="219"/>
      <c r="U162" s="219"/>
      <c r="V162" s="219"/>
      <c r="W162" s="219"/>
      <c r="X162" s="219"/>
      <c r="Y162" s="219"/>
      <c r="Z162" s="219"/>
      <c r="AA162" s="219"/>
      <c r="AB162" s="219"/>
      <c r="AC162" s="219"/>
      <c r="AD162" s="219"/>
      <c r="AE162" s="60"/>
      <c r="AF162" s="204"/>
      <c r="AG162" s="204"/>
      <c r="AH162" s="204"/>
      <c r="AI162" s="204"/>
      <c r="AJ162" s="204"/>
      <c r="AK162" s="204"/>
      <c r="AL162" s="79" t="s">
        <v>194</v>
      </c>
    </row>
    <row r="163" spans="1:38" ht="26.25" customHeight="1" x14ac:dyDescent="0.2">
      <c r="A163" s="79" t="s">
        <v>435</v>
      </c>
      <c r="B163" s="79" t="s">
        <v>438</v>
      </c>
      <c r="C163" s="80" t="s">
        <v>439</v>
      </c>
      <c r="D163" s="81"/>
      <c r="E163" s="219"/>
      <c r="F163" s="219"/>
      <c r="G163" s="219"/>
      <c r="H163" s="219"/>
      <c r="I163" s="219"/>
      <c r="J163" s="219"/>
      <c r="K163" s="219"/>
      <c r="L163" s="219"/>
      <c r="M163" s="219"/>
      <c r="N163" s="219"/>
      <c r="O163" s="219"/>
      <c r="P163" s="219"/>
      <c r="Q163" s="219"/>
      <c r="R163" s="219"/>
      <c r="S163" s="219"/>
      <c r="T163" s="219"/>
      <c r="U163" s="219"/>
      <c r="V163" s="219"/>
      <c r="W163" s="219"/>
      <c r="X163" s="219"/>
      <c r="Y163" s="219"/>
      <c r="Z163" s="219"/>
      <c r="AA163" s="219"/>
      <c r="AB163" s="219"/>
      <c r="AC163" s="219"/>
      <c r="AD163" s="219"/>
      <c r="AE163" s="60"/>
      <c r="AF163" s="204"/>
      <c r="AG163" s="204"/>
      <c r="AH163" s="204"/>
      <c r="AI163" s="204"/>
      <c r="AJ163" s="204"/>
      <c r="AK163" s="204"/>
      <c r="AL163" s="79" t="s">
        <v>440</v>
      </c>
    </row>
    <row r="164" spans="1:38" ht="26.25" customHeight="1" x14ac:dyDescent="0.2">
      <c r="A164" s="79" t="s">
        <v>435</v>
      </c>
      <c r="B164" s="79" t="s">
        <v>441</v>
      </c>
      <c r="C164" s="80" t="s">
        <v>442</v>
      </c>
      <c r="D164" s="81"/>
      <c r="E164" s="219"/>
      <c r="F164" s="219"/>
      <c r="G164" s="219"/>
      <c r="H164" s="219"/>
      <c r="I164" s="219"/>
      <c r="J164" s="219"/>
      <c r="K164" s="219"/>
      <c r="L164" s="219"/>
      <c r="M164" s="219"/>
      <c r="N164" s="219"/>
      <c r="O164" s="219"/>
      <c r="P164" s="219"/>
      <c r="Q164" s="219"/>
      <c r="R164" s="219"/>
      <c r="S164" s="219"/>
      <c r="T164" s="219"/>
      <c r="U164" s="219"/>
      <c r="V164" s="219"/>
      <c r="W164" s="219"/>
      <c r="X164" s="219"/>
      <c r="Y164" s="219"/>
      <c r="Z164" s="219"/>
      <c r="AA164" s="219"/>
      <c r="AB164" s="219"/>
      <c r="AC164" s="219"/>
      <c r="AD164" s="219"/>
      <c r="AE164" s="83"/>
      <c r="AF164" s="204"/>
      <c r="AG164" s="204"/>
      <c r="AH164" s="204"/>
      <c r="AI164" s="204"/>
      <c r="AJ164" s="204"/>
      <c r="AK164" s="204"/>
      <c r="AL164" s="79"/>
    </row>
    <row r="165" spans="1:38" ht="15" customHeight="1" x14ac:dyDescent="0.2">
      <c r="D165" s="85"/>
      <c r="E165" s="220"/>
      <c r="F165" s="221"/>
      <c r="G165" s="221"/>
      <c r="H165" s="221"/>
      <c r="I165" s="221"/>
      <c r="J165" s="221"/>
      <c r="K165" s="221"/>
      <c r="L165" s="221"/>
      <c r="M165" s="221"/>
      <c r="N165" s="221"/>
      <c r="O165" s="221"/>
      <c r="P165" s="221"/>
      <c r="Q165" s="221"/>
      <c r="R165" s="221"/>
      <c r="S165" s="221"/>
      <c r="T165" s="221"/>
      <c r="U165" s="221"/>
      <c r="V165" s="221"/>
      <c r="W165" s="221"/>
      <c r="X165" s="221"/>
      <c r="Y165" s="221"/>
      <c r="Z165" s="221"/>
      <c r="AA165" s="221"/>
      <c r="AB165" s="221"/>
      <c r="AC165" s="221"/>
      <c r="AD165" s="221"/>
      <c r="AE165" s="86"/>
      <c r="AF165" s="205"/>
      <c r="AG165" s="205"/>
      <c r="AH165" s="205"/>
      <c r="AI165" s="205"/>
      <c r="AJ165" s="205"/>
      <c r="AK165" s="205"/>
      <c r="AL165" s="88"/>
    </row>
    <row r="166" spans="1:38" s="91" customFormat="1" ht="52.5" customHeight="1" x14ac:dyDescent="0.25">
      <c r="A166" s="409" t="s">
        <v>461</v>
      </c>
      <c r="B166" s="409"/>
      <c r="C166" s="409"/>
      <c r="D166" s="409"/>
      <c r="E166" s="409"/>
      <c r="F166" s="409"/>
      <c r="G166" s="409"/>
      <c r="H166" s="222"/>
      <c r="I166" s="223"/>
      <c r="J166" s="223"/>
      <c r="K166" s="223"/>
      <c r="L166" s="223"/>
      <c r="M166" s="223"/>
      <c r="N166" s="223"/>
      <c r="O166" s="223"/>
      <c r="P166" s="223"/>
      <c r="Q166" s="223"/>
      <c r="R166" s="223"/>
      <c r="S166" s="223"/>
      <c r="T166" s="223"/>
      <c r="U166" s="223"/>
      <c r="V166" s="224"/>
      <c r="W166" s="224"/>
      <c r="X166" s="224"/>
      <c r="Y166" s="224"/>
      <c r="Z166" s="224"/>
      <c r="AA166" s="224"/>
      <c r="AB166" s="224"/>
      <c r="AC166" s="225"/>
      <c r="AD166" s="225"/>
      <c r="AF166" s="206"/>
      <c r="AG166" s="206"/>
      <c r="AH166" s="206"/>
      <c r="AI166" s="206"/>
      <c r="AJ166" s="206"/>
      <c r="AK166" s="206"/>
    </row>
    <row r="167" spans="1:38" s="94" customFormat="1" ht="63.75" customHeight="1" x14ac:dyDescent="0.25">
      <c r="A167" s="409" t="s">
        <v>462</v>
      </c>
      <c r="B167" s="409"/>
      <c r="C167" s="409"/>
      <c r="D167" s="409"/>
      <c r="E167" s="409"/>
      <c r="F167" s="409"/>
      <c r="G167" s="409"/>
      <c r="H167" s="222"/>
      <c r="I167" s="223"/>
      <c r="J167" s="113"/>
      <c r="K167" s="113"/>
      <c r="L167" s="113"/>
      <c r="M167" s="223"/>
      <c r="N167" s="223"/>
      <c r="O167" s="223"/>
      <c r="P167" s="223"/>
      <c r="Q167" s="223"/>
      <c r="R167" s="223"/>
      <c r="S167" s="223"/>
      <c r="T167" s="223"/>
      <c r="U167" s="223"/>
      <c r="V167" s="226"/>
      <c r="W167" s="226"/>
      <c r="X167" s="226"/>
      <c r="Y167" s="226"/>
      <c r="Z167" s="226"/>
      <c r="AA167" s="226"/>
      <c r="AB167" s="226"/>
      <c r="AC167" s="226"/>
      <c r="AD167" s="226"/>
      <c r="AF167" s="207"/>
      <c r="AG167" s="207"/>
      <c r="AH167" s="207"/>
      <c r="AI167" s="207"/>
      <c r="AJ167" s="207"/>
      <c r="AK167" s="207"/>
    </row>
    <row r="168" spans="1:38" s="94" customFormat="1" ht="26.25" customHeight="1" x14ac:dyDescent="0.25">
      <c r="A168" s="409" t="s">
        <v>463</v>
      </c>
      <c r="B168" s="409"/>
      <c r="C168" s="409"/>
      <c r="D168" s="409"/>
      <c r="E168" s="409"/>
      <c r="F168" s="409"/>
      <c r="G168" s="409"/>
      <c r="H168" s="222"/>
      <c r="I168" s="223"/>
      <c r="J168" s="113"/>
      <c r="K168" s="113"/>
      <c r="L168" s="113"/>
      <c r="M168" s="223"/>
      <c r="N168" s="223"/>
      <c r="O168" s="223"/>
      <c r="P168" s="223"/>
      <c r="Q168" s="223"/>
      <c r="R168" s="223"/>
      <c r="S168" s="223"/>
      <c r="T168" s="223"/>
      <c r="U168" s="223"/>
      <c r="V168" s="226"/>
      <c r="W168" s="226"/>
      <c r="X168" s="226"/>
      <c r="Y168" s="226"/>
      <c r="Z168" s="226"/>
      <c r="AA168" s="226"/>
      <c r="AB168" s="226"/>
      <c r="AC168" s="226"/>
      <c r="AD168" s="226"/>
      <c r="AF168" s="207"/>
      <c r="AG168" s="207"/>
      <c r="AH168" s="207"/>
      <c r="AI168" s="207"/>
      <c r="AJ168" s="207"/>
      <c r="AK168" s="207"/>
    </row>
    <row r="169" spans="1:38" s="91" customFormat="1" ht="26.25" customHeight="1" x14ac:dyDescent="0.25">
      <c r="A169" s="409" t="s">
        <v>464</v>
      </c>
      <c r="B169" s="409"/>
      <c r="C169" s="409"/>
      <c r="D169" s="409"/>
      <c r="E169" s="409"/>
      <c r="F169" s="409"/>
      <c r="G169" s="409"/>
      <c r="H169" s="222"/>
      <c r="I169" s="223"/>
      <c r="J169" s="113"/>
      <c r="K169" s="113"/>
      <c r="L169" s="113"/>
      <c r="M169" s="223"/>
      <c r="N169" s="223"/>
      <c r="O169" s="223"/>
      <c r="P169" s="223"/>
      <c r="Q169" s="223"/>
      <c r="R169" s="223"/>
      <c r="S169" s="223"/>
      <c r="T169" s="223"/>
      <c r="U169" s="223"/>
      <c r="V169" s="224"/>
      <c r="W169" s="224"/>
      <c r="X169" s="224"/>
      <c r="Y169" s="224"/>
      <c r="Z169" s="224"/>
      <c r="AA169" s="224"/>
      <c r="AB169" s="224"/>
      <c r="AC169" s="225"/>
      <c r="AD169" s="225"/>
      <c r="AF169" s="206"/>
      <c r="AG169" s="206"/>
      <c r="AH169" s="206"/>
      <c r="AI169" s="206"/>
      <c r="AJ169" s="206"/>
      <c r="AK169" s="206"/>
    </row>
    <row r="170" spans="1:38" s="94" customFormat="1" ht="52.5" customHeight="1" x14ac:dyDescent="0.25">
      <c r="A170" s="409" t="s">
        <v>465</v>
      </c>
      <c r="B170" s="409"/>
      <c r="C170" s="409"/>
      <c r="D170" s="409"/>
      <c r="E170" s="409"/>
      <c r="F170" s="409"/>
      <c r="G170" s="409"/>
      <c r="H170" s="222"/>
      <c r="I170" s="223"/>
      <c r="J170" s="113"/>
      <c r="K170" s="113"/>
      <c r="L170" s="113"/>
      <c r="M170" s="223"/>
      <c r="N170" s="223"/>
      <c r="O170" s="223"/>
      <c r="P170" s="223"/>
      <c r="Q170" s="223"/>
      <c r="R170" s="223"/>
      <c r="S170" s="223"/>
      <c r="T170" s="223"/>
      <c r="U170" s="223"/>
      <c r="V170" s="226"/>
      <c r="W170" s="226"/>
      <c r="X170" s="226"/>
      <c r="Y170" s="226"/>
      <c r="Z170" s="226"/>
      <c r="AA170" s="226"/>
      <c r="AB170" s="226"/>
      <c r="AC170" s="226"/>
      <c r="AD170" s="226"/>
      <c r="AF170" s="207"/>
      <c r="AG170" s="207"/>
      <c r="AH170" s="207"/>
      <c r="AI170" s="207"/>
      <c r="AJ170" s="207"/>
      <c r="AK170" s="2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FE1D3-C30F-4E00-8651-B6D42A82022A}">
  <dimension ref="A1:AL170"/>
  <sheetViews>
    <sheetView topLeftCell="Y1" zoomScale="60" zoomScaleNormal="80" workbookViewId="0">
      <selection activeCell="AL14" sqref="AL14:AL140"/>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208" customWidth="1"/>
    <col min="25" max="25" width="8.85546875" style="208" customWidth="1"/>
    <col min="26" max="30" width="8.5703125" style="208" customWidth="1"/>
    <col min="31" max="31" width="2.140625" style="4" customWidth="1"/>
    <col min="32" max="36" width="8.5703125" style="191" customWidth="1"/>
    <col min="37" max="37" width="15.5703125" style="191" customWidth="1"/>
    <col min="38" max="38" width="25.7109375" style="4" customWidth="1"/>
    <col min="39" max="16384" width="8.85546875" style="4"/>
  </cols>
  <sheetData>
    <row r="1" spans="1:38" ht="22.7" customHeight="1" x14ac:dyDescent="0.2">
      <c r="A1" s="146" t="s">
        <v>0</v>
      </c>
      <c r="B1" s="2"/>
      <c r="C1" s="3"/>
    </row>
    <row r="2" spans="1:38" x14ac:dyDescent="0.2">
      <c r="A2" s="5" t="s">
        <v>1</v>
      </c>
      <c r="B2" s="2"/>
      <c r="C2" s="3"/>
    </row>
    <row r="3" spans="1:38" x14ac:dyDescent="0.2">
      <c r="B3" s="2"/>
      <c r="C3" s="3"/>
      <c r="F3" s="209"/>
      <c r="R3" s="210"/>
      <c r="S3" s="210"/>
      <c r="T3" s="210"/>
      <c r="U3" s="210"/>
      <c r="V3" s="210"/>
    </row>
    <row r="4" spans="1:38" x14ac:dyDescent="0.2">
      <c r="A4" s="5" t="s">
        <v>2</v>
      </c>
      <c r="B4" s="7" t="s">
        <v>3</v>
      </c>
      <c r="C4" s="8" t="s">
        <v>4</v>
      </c>
      <c r="R4" s="210"/>
      <c r="S4" s="210"/>
      <c r="T4" s="210"/>
      <c r="U4" s="210"/>
      <c r="V4" s="210"/>
    </row>
    <row r="5" spans="1:38" x14ac:dyDescent="0.2">
      <c r="A5" s="5" t="s">
        <v>5</v>
      </c>
      <c r="B5" s="7" t="s">
        <v>6</v>
      </c>
      <c r="C5" s="8" t="s">
        <v>7</v>
      </c>
      <c r="R5" s="210"/>
      <c r="S5" s="210"/>
      <c r="T5" s="210"/>
      <c r="U5" s="210"/>
      <c r="V5" s="210"/>
    </row>
    <row r="6" spans="1:38" x14ac:dyDescent="0.2">
      <c r="A6" s="5" t="s">
        <v>8</v>
      </c>
      <c r="B6" s="7">
        <v>2014</v>
      </c>
      <c r="C6" s="8" t="s">
        <v>9</v>
      </c>
      <c r="R6" s="210"/>
      <c r="S6" s="210"/>
      <c r="T6" s="210"/>
      <c r="U6" s="210"/>
      <c r="V6" s="210"/>
    </row>
    <row r="7" spans="1:38" x14ac:dyDescent="0.2">
      <c r="A7" s="5" t="s">
        <v>10</v>
      </c>
      <c r="B7" s="7" t="s">
        <v>11</v>
      </c>
      <c r="C7" s="8" t="s">
        <v>12</v>
      </c>
      <c r="R7" s="210"/>
      <c r="S7" s="210"/>
      <c r="T7" s="210"/>
      <c r="U7" s="210"/>
      <c r="V7" s="210"/>
    </row>
    <row r="8" spans="1:38" x14ac:dyDescent="0.2">
      <c r="B8" s="2"/>
      <c r="C8" s="3"/>
      <c r="R8" s="210"/>
      <c r="S8" s="210"/>
      <c r="T8" s="210"/>
      <c r="U8" s="210"/>
      <c r="V8" s="210"/>
      <c r="AF8" s="192"/>
    </row>
    <row r="9" spans="1:38" x14ac:dyDescent="0.2">
      <c r="A9" s="147"/>
      <c r="B9" s="12"/>
      <c r="C9" s="13"/>
      <c r="D9" s="14"/>
      <c r="E9" s="211"/>
      <c r="F9" s="211"/>
      <c r="G9" s="211"/>
      <c r="H9" s="211"/>
      <c r="I9" s="211"/>
      <c r="J9" s="211"/>
      <c r="K9" s="211"/>
      <c r="L9" s="211"/>
      <c r="M9" s="211"/>
      <c r="N9" s="211"/>
      <c r="O9" s="211"/>
      <c r="P9" s="211"/>
      <c r="Q9" s="211"/>
      <c r="R9" s="210"/>
      <c r="S9" s="210"/>
      <c r="T9" s="210"/>
      <c r="U9" s="210"/>
      <c r="V9" s="210"/>
      <c r="AF9" s="192"/>
    </row>
    <row r="10" spans="1:38" s="9" customFormat="1" ht="37.5" customHeight="1" x14ac:dyDescent="0.2">
      <c r="A10" s="446" t="str">
        <f>B4&amp;": "&amp;B5&amp;": "&amp;B6</f>
        <v>LT: 15.02.2025: 2014</v>
      </c>
      <c r="B10" s="448" t="s">
        <v>13</v>
      </c>
      <c r="C10" s="449"/>
      <c r="D10" s="450"/>
      <c r="E10" s="454" t="s">
        <v>453</v>
      </c>
      <c r="F10" s="455"/>
      <c r="G10" s="455"/>
      <c r="H10" s="456"/>
      <c r="I10" s="454" t="s">
        <v>454</v>
      </c>
      <c r="J10" s="455"/>
      <c r="K10" s="455"/>
      <c r="L10" s="456"/>
      <c r="M10" s="460" t="s">
        <v>455</v>
      </c>
      <c r="N10" s="454" t="s">
        <v>456</v>
      </c>
      <c r="O10" s="455"/>
      <c r="P10" s="456"/>
      <c r="Q10" s="454" t="s">
        <v>457</v>
      </c>
      <c r="R10" s="455"/>
      <c r="S10" s="455"/>
      <c r="T10" s="455"/>
      <c r="U10" s="455"/>
      <c r="V10" s="456"/>
      <c r="W10" s="454" t="s">
        <v>458</v>
      </c>
      <c r="X10" s="455"/>
      <c r="Y10" s="455"/>
      <c r="Z10" s="455"/>
      <c r="AA10" s="455"/>
      <c r="AB10" s="455"/>
      <c r="AC10" s="455"/>
      <c r="AD10" s="456"/>
      <c r="AE10" s="148"/>
      <c r="AF10" s="440" t="s">
        <v>459</v>
      </c>
      <c r="AG10" s="441"/>
      <c r="AH10" s="441"/>
      <c r="AI10" s="441"/>
      <c r="AJ10" s="441"/>
      <c r="AK10" s="441"/>
      <c r="AL10" s="442"/>
    </row>
    <row r="11" spans="1:38" ht="15" customHeight="1" x14ac:dyDescent="0.2">
      <c r="A11" s="447"/>
      <c r="B11" s="451"/>
      <c r="C11" s="452"/>
      <c r="D11" s="453"/>
      <c r="E11" s="457"/>
      <c r="F11" s="458"/>
      <c r="G11" s="458"/>
      <c r="H11" s="459"/>
      <c r="I11" s="457"/>
      <c r="J11" s="458"/>
      <c r="K11" s="458"/>
      <c r="L11" s="459"/>
      <c r="M11" s="461"/>
      <c r="N11" s="457"/>
      <c r="O11" s="458"/>
      <c r="P11" s="459"/>
      <c r="Q11" s="457"/>
      <c r="R11" s="458"/>
      <c r="S11" s="458"/>
      <c r="T11" s="458"/>
      <c r="U11" s="458"/>
      <c r="V11" s="459"/>
      <c r="W11" s="212"/>
      <c r="X11" s="422" t="s">
        <v>21</v>
      </c>
      <c r="Y11" s="423"/>
      <c r="Z11" s="423"/>
      <c r="AA11" s="423"/>
      <c r="AB11" s="424"/>
      <c r="AC11" s="213"/>
      <c r="AD11" s="214"/>
      <c r="AE11" s="19"/>
      <c r="AF11" s="443"/>
      <c r="AG11" s="444"/>
      <c r="AH11" s="444"/>
      <c r="AI11" s="444"/>
      <c r="AJ11" s="444"/>
      <c r="AK11" s="444"/>
      <c r="AL11" s="445"/>
    </row>
    <row r="12" spans="1:38" ht="52.5" customHeight="1" x14ac:dyDescent="0.2">
      <c r="A12" s="447"/>
      <c r="B12" s="451"/>
      <c r="C12" s="452"/>
      <c r="D12" s="453"/>
      <c r="E12" s="215" t="s">
        <v>22</v>
      </c>
      <c r="F12" s="215" t="s">
        <v>23</v>
      </c>
      <c r="G12" s="215" t="s">
        <v>24</v>
      </c>
      <c r="H12" s="215" t="s">
        <v>25</v>
      </c>
      <c r="I12" s="215" t="s">
        <v>26</v>
      </c>
      <c r="J12" s="216" t="s">
        <v>27</v>
      </c>
      <c r="K12" s="216" t="s">
        <v>28</v>
      </c>
      <c r="L12" s="217" t="s">
        <v>29</v>
      </c>
      <c r="M12" s="215" t="s">
        <v>30</v>
      </c>
      <c r="N12" s="216" t="s">
        <v>31</v>
      </c>
      <c r="O12" s="216" t="s">
        <v>32</v>
      </c>
      <c r="P12" s="216" t="s">
        <v>33</v>
      </c>
      <c r="Q12" s="216" t="s">
        <v>34</v>
      </c>
      <c r="R12" s="216" t="s">
        <v>35</v>
      </c>
      <c r="S12" s="216" t="s">
        <v>36</v>
      </c>
      <c r="T12" s="216" t="s">
        <v>37</v>
      </c>
      <c r="U12" s="216" t="s">
        <v>38</v>
      </c>
      <c r="V12" s="216" t="s">
        <v>39</v>
      </c>
      <c r="W12" s="215" t="s">
        <v>40</v>
      </c>
      <c r="X12" s="215" t="s">
        <v>41</v>
      </c>
      <c r="Y12" s="215" t="s">
        <v>42</v>
      </c>
      <c r="Z12" s="215" t="s">
        <v>43</v>
      </c>
      <c r="AA12" s="215" t="s">
        <v>44</v>
      </c>
      <c r="AB12" s="215" t="s">
        <v>45</v>
      </c>
      <c r="AC12" s="216" t="s">
        <v>46</v>
      </c>
      <c r="AD12" s="216" t="s">
        <v>47</v>
      </c>
      <c r="AE12" s="23"/>
      <c r="AF12" s="193" t="s">
        <v>48</v>
      </c>
      <c r="AG12" s="193" t="s">
        <v>49</v>
      </c>
      <c r="AH12" s="193" t="s">
        <v>50</v>
      </c>
      <c r="AI12" s="193" t="s">
        <v>51</v>
      </c>
      <c r="AJ12" s="193" t="s">
        <v>52</v>
      </c>
      <c r="AK12" s="193" t="s">
        <v>53</v>
      </c>
      <c r="AL12" s="24" t="s">
        <v>54</v>
      </c>
    </row>
    <row r="13" spans="1:38" ht="37.5" customHeight="1" x14ac:dyDescent="0.2">
      <c r="A13" s="115" t="s">
        <v>55</v>
      </c>
      <c r="B13" s="115" t="s">
        <v>56</v>
      </c>
      <c r="C13" s="149" t="s">
        <v>57</v>
      </c>
      <c r="D13" s="115" t="s">
        <v>58</v>
      </c>
      <c r="E13" s="114" t="s">
        <v>59</v>
      </c>
      <c r="F13" s="114" t="s">
        <v>59</v>
      </c>
      <c r="G13" s="114" t="s">
        <v>59</v>
      </c>
      <c r="H13" s="114" t="s">
        <v>59</v>
      </c>
      <c r="I13" s="114" t="s">
        <v>59</v>
      </c>
      <c r="J13" s="114" t="s">
        <v>59</v>
      </c>
      <c r="K13" s="114" t="s">
        <v>59</v>
      </c>
      <c r="L13" s="114" t="s">
        <v>59</v>
      </c>
      <c r="M13" s="114" t="s">
        <v>59</v>
      </c>
      <c r="N13" s="114" t="s">
        <v>60</v>
      </c>
      <c r="O13" s="114" t="s">
        <v>60</v>
      </c>
      <c r="P13" s="114" t="s">
        <v>60</v>
      </c>
      <c r="Q13" s="114" t="s">
        <v>60</v>
      </c>
      <c r="R13" s="114" t="s">
        <v>60</v>
      </c>
      <c r="S13" s="114" t="s">
        <v>60</v>
      </c>
      <c r="T13" s="114" t="s">
        <v>60</v>
      </c>
      <c r="U13" s="114" t="s">
        <v>60</v>
      </c>
      <c r="V13" s="114" t="s">
        <v>60</v>
      </c>
      <c r="W13" s="114" t="s">
        <v>61</v>
      </c>
      <c r="X13" s="114" t="s">
        <v>60</v>
      </c>
      <c r="Y13" s="114" t="s">
        <v>60</v>
      </c>
      <c r="Z13" s="114" t="s">
        <v>60</v>
      </c>
      <c r="AA13" s="114" t="s">
        <v>60</v>
      </c>
      <c r="AB13" s="114" t="s">
        <v>60</v>
      </c>
      <c r="AC13" s="114" t="s">
        <v>62</v>
      </c>
      <c r="AD13" s="114" t="s">
        <v>62</v>
      </c>
      <c r="AE13" s="102"/>
      <c r="AF13" s="189" t="s">
        <v>63</v>
      </c>
      <c r="AG13" s="189" t="s">
        <v>63</v>
      </c>
      <c r="AH13" s="189" t="s">
        <v>63</v>
      </c>
      <c r="AI13" s="189" t="s">
        <v>63</v>
      </c>
      <c r="AJ13" s="189" t="s">
        <v>63</v>
      </c>
      <c r="AK13" s="189"/>
      <c r="AL13" s="150"/>
    </row>
    <row r="14" spans="1:38" ht="26.25" customHeight="1" x14ac:dyDescent="0.25">
      <c r="A14" s="115" t="s">
        <v>64</v>
      </c>
      <c r="B14" s="115" t="s">
        <v>65</v>
      </c>
      <c r="C14" s="115" t="s">
        <v>66</v>
      </c>
      <c r="D14" s="326"/>
      <c r="E14" s="279">
        <v>5.8018590000000003</v>
      </c>
      <c r="F14" s="279">
        <v>0.36963499999999999</v>
      </c>
      <c r="G14" s="279">
        <v>1.0374019999999999</v>
      </c>
      <c r="H14" s="279">
        <v>6.8999999999999997E-4</v>
      </c>
      <c r="I14" s="279">
        <v>1.0525009999999999</v>
      </c>
      <c r="J14" s="279">
        <v>1.2128239999999999</v>
      </c>
      <c r="K14" s="279">
        <v>1.3386530000000001</v>
      </c>
      <c r="L14" s="279">
        <v>0.30014800000000003</v>
      </c>
      <c r="M14" s="279">
        <v>5.7074090000000002</v>
      </c>
      <c r="N14" s="279">
        <v>0.43305900000000003</v>
      </c>
      <c r="O14" s="279">
        <v>3.5770999999999997E-2</v>
      </c>
      <c r="P14" s="279">
        <v>1.8363000000000001E-2</v>
      </c>
      <c r="Q14" s="279">
        <v>1.4304000000000001E-2</v>
      </c>
      <c r="R14" s="279">
        <v>0.44122</v>
      </c>
      <c r="S14" s="279">
        <v>0.126526</v>
      </c>
      <c r="T14" s="279">
        <v>0.41065200000000002</v>
      </c>
      <c r="U14" s="279">
        <v>1.4799E-2</v>
      </c>
      <c r="V14" s="279">
        <v>9.7764480000000002</v>
      </c>
      <c r="W14" s="279">
        <v>1.786257</v>
      </c>
      <c r="X14" s="279">
        <v>0.173459</v>
      </c>
      <c r="Y14" s="279">
        <v>0.27143600000000001</v>
      </c>
      <c r="Z14" s="279">
        <v>8.5973999999999995E-2</v>
      </c>
      <c r="AA14" s="279">
        <v>6.8831000000000003E-2</v>
      </c>
      <c r="AB14" s="280">
        <v>0.59970000000000001</v>
      </c>
      <c r="AC14" s="279">
        <v>0.10043199999999999</v>
      </c>
      <c r="AD14" s="279">
        <v>4.8728E-2</v>
      </c>
      <c r="AE14" s="280">
        <v>0</v>
      </c>
      <c r="AF14" s="280">
        <v>1432</v>
      </c>
      <c r="AG14" s="280">
        <v>234</v>
      </c>
      <c r="AH14" s="280">
        <v>28434</v>
      </c>
      <c r="AI14" s="280">
        <v>18751</v>
      </c>
      <c r="AJ14" s="280">
        <v>1233</v>
      </c>
      <c r="AK14" s="280" t="s">
        <v>67</v>
      </c>
      <c r="AL14" s="305" t="s">
        <v>63</v>
      </c>
    </row>
    <row r="15" spans="1:38" ht="26.25" customHeight="1" x14ac:dyDescent="0.25">
      <c r="A15" s="115" t="s">
        <v>68</v>
      </c>
      <c r="B15" s="115" t="s">
        <v>69</v>
      </c>
      <c r="C15" s="115" t="s">
        <v>70</v>
      </c>
      <c r="D15" s="325">
        <v>0</v>
      </c>
      <c r="E15" s="282">
        <v>1.301955</v>
      </c>
      <c r="F15" s="283" t="s">
        <v>71</v>
      </c>
      <c r="G15" s="282">
        <v>2.4967169999999999</v>
      </c>
      <c r="H15" s="282">
        <v>6.0660000000000002E-3</v>
      </c>
      <c r="I15" s="282">
        <v>8.5710999999999996E-2</v>
      </c>
      <c r="J15" s="282">
        <v>0.130633</v>
      </c>
      <c r="K15" s="282">
        <v>0.171455</v>
      </c>
      <c r="L15" s="282">
        <v>6.2880000000000002E-3</v>
      </c>
      <c r="M15" s="282">
        <v>0.20177600000000001</v>
      </c>
      <c r="N15" s="282">
        <v>3.4228000000000001E-2</v>
      </c>
      <c r="O15" s="282">
        <v>3.2084000000000001E-2</v>
      </c>
      <c r="P15" s="282">
        <v>5.8469999999999998E-3</v>
      </c>
      <c r="Q15" s="282">
        <v>1.6114E-2</v>
      </c>
      <c r="R15" s="282">
        <v>9.4783000000000006E-2</v>
      </c>
      <c r="S15" s="282">
        <v>5.8347999999999997E-2</v>
      </c>
      <c r="T15" s="282">
        <v>0.83409599999999995</v>
      </c>
      <c r="U15" s="282">
        <v>2.6342000000000001E-2</v>
      </c>
      <c r="V15" s="282">
        <v>0.47614200000000001</v>
      </c>
      <c r="W15" s="282">
        <v>7.2329999999999998E-3</v>
      </c>
      <c r="X15" s="284">
        <v>8.7399999999999993E-6</v>
      </c>
      <c r="Y15" s="284">
        <v>2.7900000000000001E-5</v>
      </c>
      <c r="Z15" s="284">
        <v>2.1299999999999999E-5</v>
      </c>
      <c r="AA15" s="284">
        <v>2.83E-5</v>
      </c>
      <c r="AB15" s="284">
        <v>8.6199999999999995E-5</v>
      </c>
      <c r="AC15" s="283" t="s">
        <v>72</v>
      </c>
      <c r="AD15" s="283" t="s">
        <v>72</v>
      </c>
      <c r="AE15" s="283">
        <v>0</v>
      </c>
      <c r="AF15" s="282">
        <v>18849.36</v>
      </c>
      <c r="AG15" s="283" t="s">
        <v>73</v>
      </c>
      <c r="AH15" s="283">
        <v>0</v>
      </c>
      <c r="AI15" s="283" t="s">
        <v>73</v>
      </c>
      <c r="AJ15" s="283" t="s">
        <v>73</v>
      </c>
      <c r="AK15" s="283" t="s">
        <v>73</v>
      </c>
      <c r="AL15" s="306" t="s">
        <v>63</v>
      </c>
    </row>
    <row r="16" spans="1:38" ht="26.25" customHeight="1" x14ac:dyDescent="0.25">
      <c r="A16" s="115" t="s">
        <v>68</v>
      </c>
      <c r="B16" s="115" t="s">
        <v>74</v>
      </c>
      <c r="C16" s="115" t="s">
        <v>75</v>
      </c>
      <c r="D16" s="325">
        <v>0</v>
      </c>
      <c r="E16" s="282">
        <v>0.17838999999999999</v>
      </c>
      <c r="F16" s="282">
        <v>4.2416000000000002E-2</v>
      </c>
      <c r="G16" s="282">
        <v>1.1469E-2</v>
      </c>
      <c r="H16" s="284">
        <v>4.3099999999999997E-5</v>
      </c>
      <c r="I16" s="282">
        <v>1.1101E-2</v>
      </c>
      <c r="J16" s="283">
        <v>1.09E-2</v>
      </c>
      <c r="K16" s="282">
        <v>1.1308E-2</v>
      </c>
      <c r="L16" s="282">
        <v>3.8299999999999999E-4</v>
      </c>
      <c r="M16" s="282">
        <v>0.133904</v>
      </c>
      <c r="N16" s="282">
        <v>1.591E-3</v>
      </c>
      <c r="O16" s="282">
        <v>1.8100000000000001E-4</v>
      </c>
      <c r="P16" s="284">
        <v>7.36E-5</v>
      </c>
      <c r="Q16" s="284">
        <v>5.7200000000000001E-5</v>
      </c>
      <c r="R16" s="282">
        <v>6.6299999999999996E-4</v>
      </c>
      <c r="S16" s="282">
        <v>7.6429999999999996E-3</v>
      </c>
      <c r="T16" s="282">
        <v>2.5479999999999999E-3</v>
      </c>
      <c r="U16" s="284">
        <v>9.7100000000000002E-5</v>
      </c>
      <c r="V16" s="282">
        <v>1.1915E-2</v>
      </c>
      <c r="W16" s="282">
        <v>3.4650000000000002E-3</v>
      </c>
      <c r="X16" s="282">
        <v>8.2100000000000001E-4</v>
      </c>
      <c r="Y16" s="283">
        <v>1.14E-3</v>
      </c>
      <c r="Z16" s="282">
        <v>3.4499999999999998E-4</v>
      </c>
      <c r="AA16" s="282">
        <v>2.7599999999999999E-4</v>
      </c>
      <c r="AB16" s="282">
        <v>2.5829999999999998E-3</v>
      </c>
      <c r="AC16" s="284">
        <v>5.0300000000000003E-5</v>
      </c>
      <c r="AD16" s="282">
        <v>1.0200000000000001E-3</v>
      </c>
      <c r="AE16" s="283">
        <v>0</v>
      </c>
      <c r="AF16" s="283">
        <v>192</v>
      </c>
      <c r="AG16" s="283">
        <v>6</v>
      </c>
      <c r="AH16" s="283">
        <v>228</v>
      </c>
      <c r="AI16" s="283">
        <v>9</v>
      </c>
      <c r="AJ16" s="283" t="s">
        <v>73</v>
      </c>
      <c r="AK16" s="283" t="s">
        <v>73</v>
      </c>
      <c r="AL16" s="306" t="s">
        <v>63</v>
      </c>
    </row>
    <row r="17" spans="1:38" ht="26.25" customHeight="1" x14ac:dyDescent="0.2">
      <c r="A17" s="115" t="s">
        <v>68</v>
      </c>
      <c r="B17" s="115" t="s">
        <v>76</v>
      </c>
      <c r="C17" s="115" t="s">
        <v>77</v>
      </c>
      <c r="D17" s="325" t="s">
        <v>78</v>
      </c>
      <c r="E17" s="286"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27"/>
    </row>
    <row r="18" spans="1:38" ht="26.25" customHeight="1" x14ac:dyDescent="0.2">
      <c r="A18" s="115" t="s">
        <v>68</v>
      </c>
      <c r="B18" s="115" t="s">
        <v>79</v>
      </c>
      <c r="C18" s="115" t="s">
        <v>80</v>
      </c>
      <c r="D18" s="325" t="s">
        <v>78</v>
      </c>
      <c r="E18" s="286"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27"/>
    </row>
    <row r="19" spans="1:38" ht="26.25" customHeight="1" x14ac:dyDescent="0.25">
      <c r="A19" s="115" t="s">
        <v>68</v>
      </c>
      <c r="B19" s="115" t="s">
        <v>81</v>
      </c>
      <c r="C19" s="115" t="s">
        <v>82</v>
      </c>
      <c r="D19" s="325">
        <v>0</v>
      </c>
      <c r="E19" s="282">
        <v>0.397841</v>
      </c>
      <c r="F19" s="282">
        <v>8.0599999999999995E-3</v>
      </c>
      <c r="G19" s="282">
        <v>1.9750000000000002E-3</v>
      </c>
      <c r="H19" s="284">
        <v>1.98E-5</v>
      </c>
      <c r="I19" s="282">
        <v>1.683E-3</v>
      </c>
      <c r="J19" s="282">
        <v>1.683E-3</v>
      </c>
      <c r="K19" s="282">
        <v>1.683E-3</v>
      </c>
      <c r="L19" s="284">
        <v>7.7200000000000006E-5</v>
      </c>
      <c r="M19" s="282">
        <v>8.8021000000000002E-2</v>
      </c>
      <c r="N19" s="284">
        <v>7.5800000000000003E-6</v>
      </c>
      <c r="O19" s="284">
        <v>1.26E-6</v>
      </c>
      <c r="P19" s="282">
        <v>5.0500000000000002E-4</v>
      </c>
      <c r="Q19" s="282">
        <v>6.0700000000000001E-4</v>
      </c>
      <c r="R19" s="284">
        <v>3.8399999999999997E-6</v>
      </c>
      <c r="S19" s="284">
        <v>3.84E-7</v>
      </c>
      <c r="T19" s="284">
        <v>2.5799999999999999E-6</v>
      </c>
      <c r="U19" s="284">
        <v>5.5600000000000003E-5</v>
      </c>
      <c r="V19" s="284">
        <v>7.5800000000000003E-6</v>
      </c>
      <c r="W19" s="282">
        <v>2.5270000000000002E-3</v>
      </c>
      <c r="X19" s="284">
        <v>2.83E-6</v>
      </c>
      <c r="Y19" s="284">
        <v>4.25E-6</v>
      </c>
      <c r="Z19" s="284">
        <v>4.25E-6</v>
      </c>
      <c r="AA19" s="284">
        <v>4.25E-6</v>
      </c>
      <c r="AB19" s="284">
        <v>1.56E-5</v>
      </c>
      <c r="AC19" s="283">
        <v>0</v>
      </c>
      <c r="AD19" s="283">
        <v>0</v>
      </c>
      <c r="AE19" s="283">
        <v>0</v>
      </c>
      <c r="AF19" s="283">
        <v>26</v>
      </c>
      <c r="AG19" s="283">
        <v>0</v>
      </c>
      <c r="AH19" s="283">
        <v>5690</v>
      </c>
      <c r="AI19" s="283">
        <v>0</v>
      </c>
      <c r="AJ19" s="283" t="s">
        <v>72</v>
      </c>
      <c r="AK19" s="283" t="s">
        <v>73</v>
      </c>
      <c r="AL19" s="306" t="s">
        <v>63</v>
      </c>
    </row>
    <row r="20" spans="1:38" ht="26.25" customHeight="1" x14ac:dyDescent="0.25">
      <c r="A20" s="115" t="s">
        <v>68</v>
      </c>
      <c r="B20" s="115" t="s">
        <v>83</v>
      </c>
      <c r="C20" s="115" t="s">
        <v>84</v>
      </c>
      <c r="D20" s="325">
        <v>0</v>
      </c>
      <c r="E20" s="282">
        <v>7.2910000000000003E-2</v>
      </c>
      <c r="F20" s="282">
        <v>7.4229999999999999E-3</v>
      </c>
      <c r="G20" s="282">
        <v>2.431E-3</v>
      </c>
      <c r="H20" s="282">
        <v>2.1499999999999999E-4</v>
      </c>
      <c r="I20" s="282">
        <v>1.4073E-2</v>
      </c>
      <c r="J20" s="282">
        <v>1.7935E-2</v>
      </c>
      <c r="K20" s="282">
        <v>1.9720000000000001E-2</v>
      </c>
      <c r="L20" s="282">
        <v>2.9810000000000001E-3</v>
      </c>
      <c r="M20" s="282">
        <v>7.2969000000000006E-2</v>
      </c>
      <c r="N20" s="282">
        <v>5.8060000000000004E-3</v>
      </c>
      <c r="O20" s="282">
        <v>3.7800000000000003E-4</v>
      </c>
      <c r="P20" s="282">
        <v>1.5899999999999999E-4</v>
      </c>
      <c r="Q20" s="284">
        <v>8.7200000000000005E-5</v>
      </c>
      <c r="R20" s="282">
        <v>4.9449999999999997E-3</v>
      </c>
      <c r="S20" s="282">
        <v>1.2899999999999999E-3</v>
      </c>
      <c r="T20" s="282">
        <v>4.2999999999999999E-4</v>
      </c>
      <c r="U20" s="282">
        <v>1.12E-4</v>
      </c>
      <c r="V20" s="282">
        <v>0.110081</v>
      </c>
      <c r="W20" s="282">
        <v>2.1693E-2</v>
      </c>
      <c r="X20" s="282">
        <v>2.15E-3</v>
      </c>
      <c r="Y20" s="283">
        <v>3.4399999999999999E-3</v>
      </c>
      <c r="Z20" s="282">
        <v>1.075E-3</v>
      </c>
      <c r="AA20" s="282">
        <v>8.5999999999999998E-4</v>
      </c>
      <c r="AB20" s="282">
        <v>7.5259999999999997E-3</v>
      </c>
      <c r="AC20" s="282">
        <v>1.075E-3</v>
      </c>
      <c r="AD20" s="284">
        <v>3.98E-6</v>
      </c>
      <c r="AE20" s="283">
        <v>0</v>
      </c>
      <c r="AF20" s="283">
        <v>0</v>
      </c>
      <c r="AG20" s="283">
        <v>0</v>
      </c>
      <c r="AH20" s="283">
        <v>447</v>
      </c>
      <c r="AI20" s="283">
        <v>215</v>
      </c>
      <c r="AJ20" s="283" t="s">
        <v>72</v>
      </c>
      <c r="AK20" s="283" t="s">
        <v>73</v>
      </c>
      <c r="AL20" s="306" t="s">
        <v>63</v>
      </c>
    </row>
    <row r="21" spans="1:38" ht="26.25" customHeight="1" x14ac:dyDescent="0.25">
      <c r="A21" s="115" t="s">
        <v>68</v>
      </c>
      <c r="B21" s="115" t="s">
        <v>85</v>
      </c>
      <c r="C21" s="115" t="s">
        <v>86</v>
      </c>
      <c r="D21" s="325">
        <v>0</v>
      </c>
      <c r="E21" s="282">
        <v>0.427846</v>
      </c>
      <c r="F21" s="282">
        <v>2.8111000000000001E-2</v>
      </c>
      <c r="G21" s="282">
        <v>0.166821</v>
      </c>
      <c r="H21" s="282">
        <v>2.8299999999999999E-4</v>
      </c>
      <c r="I21" s="282">
        <v>5.6660000000000002E-2</v>
      </c>
      <c r="J21" s="282">
        <v>7.6914999999999997E-2</v>
      </c>
      <c r="K21" s="282">
        <v>8.2462999999999995E-2</v>
      </c>
      <c r="L21" s="282">
        <v>1.3094E-2</v>
      </c>
      <c r="M21" s="282">
        <v>0.40176000000000001</v>
      </c>
      <c r="N21" s="282">
        <v>3.9031999999999997E-2</v>
      </c>
      <c r="O21" s="282">
        <v>1.351E-3</v>
      </c>
      <c r="P21" s="282">
        <v>1.668E-3</v>
      </c>
      <c r="Q21" s="282">
        <v>1.403E-3</v>
      </c>
      <c r="R21" s="282">
        <v>2.2069999999999999E-2</v>
      </c>
      <c r="S21" s="282">
        <v>7.835E-3</v>
      </c>
      <c r="T21" s="282">
        <v>8.7628999999999999E-2</v>
      </c>
      <c r="U21" s="282">
        <v>8.7628999999999999E-2</v>
      </c>
      <c r="V21" s="282">
        <v>0.31822699999999998</v>
      </c>
      <c r="W21" s="282">
        <v>9.2985999999999999E-2</v>
      </c>
      <c r="X21" s="282">
        <v>1.2788000000000001E-2</v>
      </c>
      <c r="Y21" s="282">
        <v>1.8318000000000001E-2</v>
      </c>
      <c r="Z21" s="282">
        <v>6.5550000000000001E-3</v>
      </c>
      <c r="AA21" s="282">
        <v>5.1679999999999999E-3</v>
      </c>
      <c r="AB21" s="282">
        <v>4.2828999999999999E-2</v>
      </c>
      <c r="AC21" s="283">
        <v>2.1600000000000001E-2</v>
      </c>
      <c r="AD21" s="283">
        <v>2.1600000000000001E-2</v>
      </c>
      <c r="AE21" s="283">
        <v>0</v>
      </c>
      <c r="AF21" s="283">
        <v>363</v>
      </c>
      <c r="AG21" s="283">
        <v>127</v>
      </c>
      <c r="AH21" s="283">
        <v>3753</v>
      </c>
      <c r="AI21" s="283">
        <v>561</v>
      </c>
      <c r="AJ21" s="283" t="s">
        <v>72</v>
      </c>
      <c r="AK21" s="283" t="s">
        <v>73</v>
      </c>
      <c r="AL21" s="306" t="s">
        <v>63</v>
      </c>
    </row>
    <row r="22" spans="1:38" ht="26.25" customHeight="1" x14ac:dyDescent="0.25">
      <c r="A22" s="115" t="s">
        <v>68</v>
      </c>
      <c r="B22" s="115" t="s">
        <v>87</v>
      </c>
      <c r="C22" s="115" t="s">
        <v>88</v>
      </c>
      <c r="D22" s="325">
        <v>0</v>
      </c>
      <c r="E22" s="282">
        <v>1.639974</v>
      </c>
      <c r="F22" s="282">
        <v>4.3955000000000001E-2</v>
      </c>
      <c r="G22" s="282">
        <v>0.64461800000000002</v>
      </c>
      <c r="H22" s="282">
        <v>2.1499999999999999E-4</v>
      </c>
      <c r="I22" s="282">
        <v>7.9502000000000003E-2</v>
      </c>
      <c r="J22" s="282">
        <v>0.12911900000000001</v>
      </c>
      <c r="K22" s="282">
        <v>0.13738800000000001</v>
      </c>
      <c r="L22" s="282">
        <v>1.2838E-2</v>
      </c>
      <c r="M22" s="282">
        <v>1.9900990000000001</v>
      </c>
      <c r="N22" s="282">
        <v>0.11565599999999999</v>
      </c>
      <c r="O22" s="282">
        <v>2.166E-3</v>
      </c>
      <c r="P22" s="282">
        <v>5.7540000000000004E-3</v>
      </c>
      <c r="Q22" s="282">
        <v>3.421E-3</v>
      </c>
      <c r="R22" s="282">
        <v>2.4004999999999999E-2</v>
      </c>
      <c r="S22" s="282">
        <v>1.7458999999999999E-2</v>
      </c>
      <c r="T22" s="282">
        <v>6.2382E-2</v>
      </c>
      <c r="U22" s="282">
        <v>1.6069999999999999E-3</v>
      </c>
      <c r="V22" s="282">
        <v>0.37283500000000003</v>
      </c>
      <c r="W22" s="282">
        <v>0.21340799999999999</v>
      </c>
      <c r="X22" s="282">
        <v>4.2284000000000002E-2</v>
      </c>
      <c r="Y22" s="282">
        <v>5.6293000000000003E-2</v>
      </c>
      <c r="Z22" s="282">
        <v>2.1982999999999999E-2</v>
      </c>
      <c r="AA22" s="282">
        <v>1.7183E-2</v>
      </c>
      <c r="AB22" s="282">
        <v>0.13774400000000001</v>
      </c>
      <c r="AC22" s="282">
        <v>2.6059999999999998E-3</v>
      </c>
      <c r="AD22" s="282">
        <v>0.114325</v>
      </c>
      <c r="AE22" s="283">
        <v>0</v>
      </c>
      <c r="AF22" s="283">
        <v>201</v>
      </c>
      <c r="AG22" s="283">
        <v>4770</v>
      </c>
      <c r="AH22" s="283">
        <v>961</v>
      </c>
      <c r="AI22" s="283">
        <v>429</v>
      </c>
      <c r="AJ22" s="283">
        <v>0</v>
      </c>
      <c r="AK22" s="283" t="s">
        <v>73</v>
      </c>
      <c r="AL22" s="306" t="s">
        <v>63</v>
      </c>
    </row>
    <row r="23" spans="1:38" ht="26.25" customHeight="1" x14ac:dyDescent="0.2">
      <c r="A23" s="115" t="s">
        <v>89</v>
      </c>
      <c r="B23" s="115" t="s">
        <v>90</v>
      </c>
      <c r="C23" s="115" t="s">
        <v>91</v>
      </c>
      <c r="D23" s="325"/>
      <c r="E23" s="328">
        <v>0.22424300634160391</v>
      </c>
      <c r="F23" s="328">
        <v>0.10868485115157574</v>
      </c>
      <c r="G23" s="328">
        <v>3.1528166373271306E-2</v>
      </c>
      <c r="H23" s="328">
        <v>1.2875918913406948E-4</v>
      </c>
      <c r="I23" s="328">
        <v>7.7646306925354463E-3</v>
      </c>
      <c r="J23" s="328">
        <v>7.7646306925354463E-3</v>
      </c>
      <c r="K23" s="328">
        <v>7.7646306925354463E-3</v>
      </c>
      <c r="L23" s="328">
        <v>4.0317261500391714E-3</v>
      </c>
      <c r="M23" s="328">
        <v>0.54690585962853677</v>
      </c>
      <c r="N23" s="328">
        <v>1.3750000000492869E-3</v>
      </c>
      <c r="O23" s="328">
        <v>1.6424144781631528E-4</v>
      </c>
      <c r="P23" s="328" t="s">
        <v>72</v>
      </c>
      <c r="Q23" s="328" t="s">
        <v>72</v>
      </c>
      <c r="R23" s="328">
        <v>6.5696579126526113E-4</v>
      </c>
      <c r="S23" s="328">
        <v>2.7921046128773597E-2</v>
      </c>
      <c r="T23" s="328">
        <v>1.1496901347142073E-3</v>
      </c>
      <c r="U23" s="328">
        <v>1.6424144781631528E-4</v>
      </c>
      <c r="V23" s="328">
        <v>1.6424144781631528E-2</v>
      </c>
      <c r="W23" s="328" t="s">
        <v>73</v>
      </c>
      <c r="X23" s="328">
        <v>4.9930926624640272E-4</v>
      </c>
      <c r="Y23" s="328">
        <v>8.1462231628411943E-4</v>
      </c>
      <c r="Z23" s="328" t="s">
        <v>73</v>
      </c>
      <c r="AA23" s="328" t="s">
        <v>73</v>
      </c>
      <c r="AB23" s="328">
        <v>1.313931582530522E-3</v>
      </c>
      <c r="AC23" s="328" t="s">
        <v>73</v>
      </c>
      <c r="AD23" s="328" t="s">
        <v>73</v>
      </c>
      <c r="AE23" s="359"/>
      <c r="AF23" s="329">
        <v>656</v>
      </c>
      <c r="AG23" s="329" t="s">
        <v>73</v>
      </c>
      <c r="AH23" s="329" t="s">
        <v>73</v>
      </c>
      <c r="AI23" s="329" t="s">
        <v>73</v>
      </c>
      <c r="AJ23" s="329" t="s">
        <v>73</v>
      </c>
      <c r="AK23" s="329" t="s">
        <v>73</v>
      </c>
      <c r="AL23" s="327" t="s">
        <v>63</v>
      </c>
    </row>
    <row r="24" spans="1:38" ht="26.25" customHeight="1" x14ac:dyDescent="0.25">
      <c r="A24" s="115" t="s">
        <v>68</v>
      </c>
      <c r="B24" s="115" t="s">
        <v>92</v>
      </c>
      <c r="C24" s="115" t="s">
        <v>93</v>
      </c>
      <c r="D24" s="325">
        <v>0</v>
      </c>
      <c r="E24" s="282">
        <v>0.68122000000000005</v>
      </c>
      <c r="F24" s="282">
        <v>8.6948999999999999E-2</v>
      </c>
      <c r="G24" s="282">
        <v>7.1301000000000003E-2</v>
      </c>
      <c r="H24" s="282">
        <v>7.6800000000000002E-4</v>
      </c>
      <c r="I24" s="282">
        <v>0.15694</v>
      </c>
      <c r="J24" s="282">
        <v>0.19813500000000001</v>
      </c>
      <c r="K24" s="282">
        <v>0.21715499999999999</v>
      </c>
      <c r="L24" s="282">
        <v>2.5894E-2</v>
      </c>
      <c r="M24" s="282">
        <v>0.82694800000000002</v>
      </c>
      <c r="N24" s="282">
        <v>0.109233</v>
      </c>
      <c r="O24" s="282">
        <v>6.2509999999999996E-3</v>
      </c>
      <c r="P24" s="282">
        <v>2.9559999999999999E-3</v>
      </c>
      <c r="Q24" s="282">
        <v>1.5740000000000001E-3</v>
      </c>
      <c r="R24" s="282">
        <v>8.3348000000000005E-2</v>
      </c>
      <c r="S24" s="282">
        <v>2.3803999999999999E-2</v>
      </c>
      <c r="T24" s="282">
        <v>5.5230000000000001E-2</v>
      </c>
      <c r="U24" s="282">
        <v>1.9419999999999999E-3</v>
      </c>
      <c r="V24" s="282">
        <v>1.771943</v>
      </c>
      <c r="W24" s="282">
        <v>0.36804100000000001</v>
      </c>
      <c r="X24" s="282">
        <v>3.9426000000000003E-2</v>
      </c>
      <c r="Y24" s="282">
        <v>6.1511999999999997E-2</v>
      </c>
      <c r="Z24" s="282">
        <v>1.9831000000000001E-2</v>
      </c>
      <c r="AA24" s="282">
        <v>1.5810000000000001E-2</v>
      </c>
      <c r="AB24" s="282">
        <v>0.13658000000000001</v>
      </c>
      <c r="AC24" s="282">
        <v>1.7180000000000001E-2</v>
      </c>
      <c r="AD24" s="282">
        <v>1.5873000000000002E-2</v>
      </c>
      <c r="AE24" s="283">
        <v>0</v>
      </c>
      <c r="AF24" s="283">
        <v>168</v>
      </c>
      <c r="AG24" s="283">
        <v>93</v>
      </c>
      <c r="AH24" s="283">
        <v>2002</v>
      </c>
      <c r="AI24" s="283">
        <v>2212</v>
      </c>
      <c r="AJ24" s="283" t="s">
        <v>72</v>
      </c>
      <c r="AK24" s="283" t="s">
        <v>73</v>
      </c>
      <c r="AL24" s="306" t="s">
        <v>63</v>
      </c>
    </row>
    <row r="25" spans="1:38" ht="26.25" customHeight="1" x14ac:dyDescent="0.2">
      <c r="A25" s="115" t="s">
        <v>94</v>
      </c>
      <c r="B25" s="115" t="s">
        <v>95</v>
      </c>
      <c r="C25" s="115" t="s">
        <v>96</v>
      </c>
      <c r="D25" s="325"/>
      <c r="E25" s="328">
        <v>0.11396502040528</v>
      </c>
      <c r="F25" s="328">
        <v>1.9865462272480001E-2</v>
      </c>
      <c r="G25" s="328">
        <v>8.7826254257280002E-3</v>
      </c>
      <c r="H25" s="328" t="s">
        <v>73</v>
      </c>
      <c r="I25" s="328">
        <v>9.4099558132800009E-4</v>
      </c>
      <c r="J25" s="328">
        <v>9.4099558132800009E-4</v>
      </c>
      <c r="K25" s="328">
        <v>9.4099558132800009E-4</v>
      </c>
      <c r="L25" s="328">
        <v>1.4114933719920001E-4</v>
      </c>
      <c r="M25" s="328">
        <v>0.12337497621856001</v>
      </c>
      <c r="N25" s="328" t="s">
        <v>73</v>
      </c>
      <c r="O25" s="328" t="s">
        <v>73</v>
      </c>
      <c r="P25" s="328" t="s">
        <v>73</v>
      </c>
      <c r="Q25" s="328" t="s">
        <v>73</v>
      </c>
      <c r="R25" s="328" t="s">
        <v>73</v>
      </c>
      <c r="S25" s="328" t="s">
        <v>73</v>
      </c>
      <c r="T25" s="328" t="s">
        <v>73</v>
      </c>
      <c r="U25" s="328" t="s">
        <v>73</v>
      </c>
      <c r="V25" s="328" t="s">
        <v>73</v>
      </c>
      <c r="W25" s="328" t="s">
        <v>73</v>
      </c>
      <c r="X25" s="328" t="s">
        <v>73</v>
      </c>
      <c r="Y25" s="328" t="s">
        <v>73</v>
      </c>
      <c r="Z25" s="328" t="s">
        <v>73</v>
      </c>
      <c r="AA25" s="328" t="s">
        <v>73</v>
      </c>
      <c r="AB25" s="328" t="s">
        <v>73</v>
      </c>
      <c r="AC25" s="328" t="s">
        <v>73</v>
      </c>
      <c r="AD25" s="328" t="s">
        <v>73</v>
      </c>
      <c r="AE25" s="359"/>
      <c r="AF25" s="329">
        <v>10.4555064592</v>
      </c>
      <c r="AG25" s="329" t="s">
        <v>67</v>
      </c>
      <c r="AH25" s="329" t="s">
        <v>67</v>
      </c>
      <c r="AI25" s="329" t="s">
        <v>67</v>
      </c>
      <c r="AJ25" s="329" t="s">
        <v>67</v>
      </c>
      <c r="AK25" s="329" t="s">
        <v>67</v>
      </c>
      <c r="AL25" s="327" t="s">
        <v>63</v>
      </c>
    </row>
    <row r="26" spans="1:38" ht="26.25" customHeight="1" x14ac:dyDescent="0.2">
      <c r="A26" s="115" t="s">
        <v>94</v>
      </c>
      <c r="B26" s="115" t="s">
        <v>97</v>
      </c>
      <c r="C26" s="115" t="s">
        <v>98</v>
      </c>
      <c r="D26" s="325"/>
      <c r="E26" s="328">
        <v>1.1422749251999999E-3</v>
      </c>
      <c r="F26" s="328">
        <v>1.9596635351147819E-3</v>
      </c>
      <c r="G26" s="328">
        <v>1.4966152155999998E-4</v>
      </c>
      <c r="H26" s="328" t="s">
        <v>73</v>
      </c>
      <c r="I26" s="328">
        <v>8.9540625601940003E-6</v>
      </c>
      <c r="J26" s="328">
        <v>8.9540625601940003E-6</v>
      </c>
      <c r="K26" s="328">
        <v>8.9540625601940003E-6</v>
      </c>
      <c r="L26" s="328">
        <v>4.765199999999999E-5</v>
      </c>
      <c r="M26" s="328">
        <v>0.12091981514922415</v>
      </c>
      <c r="N26" s="328" t="s">
        <v>73</v>
      </c>
      <c r="O26" s="328" t="s">
        <v>73</v>
      </c>
      <c r="P26" s="328" t="s">
        <v>73</v>
      </c>
      <c r="Q26" s="328" t="s">
        <v>73</v>
      </c>
      <c r="R26" s="328" t="s">
        <v>73</v>
      </c>
      <c r="S26" s="328" t="s">
        <v>73</v>
      </c>
      <c r="T26" s="328" t="s">
        <v>73</v>
      </c>
      <c r="U26" s="328" t="s">
        <v>73</v>
      </c>
      <c r="V26" s="328" t="s">
        <v>73</v>
      </c>
      <c r="W26" s="328" t="s">
        <v>73</v>
      </c>
      <c r="X26" s="328">
        <v>5.5175999999999991E-7</v>
      </c>
      <c r="Y26" s="328">
        <v>8.025599999999999E-7</v>
      </c>
      <c r="Z26" s="328">
        <v>3.9124800000000001E-7</v>
      </c>
      <c r="AA26" s="328">
        <v>8.928479999999999E-7</v>
      </c>
      <c r="AB26" s="328">
        <v>2.6384159999999996E-6</v>
      </c>
      <c r="AC26" s="328" t="s">
        <v>73</v>
      </c>
      <c r="AD26" s="328" t="s">
        <v>73</v>
      </c>
      <c r="AE26" s="359"/>
      <c r="AF26" s="329">
        <v>0.14567999999999998</v>
      </c>
      <c r="AG26" s="329" t="s">
        <v>67</v>
      </c>
      <c r="AH26" s="329" t="s">
        <v>67</v>
      </c>
      <c r="AI26" s="329" t="s">
        <v>67</v>
      </c>
      <c r="AJ26" s="329" t="s">
        <v>67</v>
      </c>
      <c r="AK26" s="329" t="s">
        <v>67</v>
      </c>
      <c r="AL26" s="327" t="s">
        <v>63</v>
      </c>
    </row>
    <row r="27" spans="1:38" ht="26.25" customHeight="1" x14ac:dyDescent="0.2">
      <c r="A27" s="115" t="s">
        <v>99</v>
      </c>
      <c r="B27" s="115" t="s">
        <v>100</v>
      </c>
      <c r="C27" s="115" t="s">
        <v>101</v>
      </c>
      <c r="D27" s="325"/>
      <c r="E27" s="328">
        <v>6.4570603447473305</v>
      </c>
      <c r="F27" s="328">
        <v>1.6855966509340174</v>
      </c>
      <c r="G27" s="328">
        <v>1.2648559196567072E-2</v>
      </c>
      <c r="H27" s="328">
        <v>0.13146580516879927</v>
      </c>
      <c r="I27" s="328">
        <v>0.46628797414190298</v>
      </c>
      <c r="J27" s="328">
        <v>0.46628797414190298</v>
      </c>
      <c r="K27" s="328">
        <v>0.46628797414190298</v>
      </c>
      <c r="L27" s="328">
        <v>0.36317825713520652</v>
      </c>
      <c r="M27" s="328">
        <v>14.564001683456805</v>
      </c>
      <c r="N27" s="328">
        <v>5.1268865966484214E-4</v>
      </c>
      <c r="O27" s="328">
        <v>5.8387989608744467E-5</v>
      </c>
      <c r="P27" s="328">
        <v>3.9644007603205824E-3</v>
      </c>
      <c r="Q27" s="328">
        <v>9.8978170111838298E-5</v>
      </c>
      <c r="R27" s="328">
        <v>4.9959651112213271E-3</v>
      </c>
      <c r="S27" s="328">
        <v>3.3992317490627974E-3</v>
      </c>
      <c r="T27" s="328">
        <v>5.005190950197379E-4</v>
      </c>
      <c r="U27" s="328">
        <v>8.1180361006187568E-5</v>
      </c>
      <c r="V27" s="328">
        <v>1.4078530707944249E-2</v>
      </c>
      <c r="W27" s="328">
        <v>0.52870759999999994</v>
      </c>
      <c r="X27" s="328">
        <v>1.5573015641E-2</v>
      </c>
      <c r="Y27" s="328">
        <v>1.7432930786999999E-2</v>
      </c>
      <c r="Z27" s="328">
        <v>1.3631994518899999E-2</v>
      </c>
      <c r="AA27" s="328">
        <v>1.4777172153700001E-2</v>
      </c>
      <c r="AB27" s="328">
        <v>6.1415113100600001E-2</v>
      </c>
      <c r="AC27" s="328">
        <v>5.2870749999999996E-4</v>
      </c>
      <c r="AD27" s="328">
        <v>1.059396E-4</v>
      </c>
      <c r="AE27" s="359"/>
      <c r="AF27" s="329">
        <v>34311.832717007797</v>
      </c>
      <c r="AG27" s="329" t="s">
        <v>73</v>
      </c>
      <c r="AH27" s="329">
        <v>194</v>
      </c>
      <c r="AI27" s="329">
        <v>1193.2798657400001</v>
      </c>
      <c r="AJ27" s="329">
        <v>0</v>
      </c>
      <c r="AK27" s="329" t="s">
        <v>73</v>
      </c>
      <c r="AL27" s="327" t="s">
        <v>63</v>
      </c>
    </row>
    <row r="28" spans="1:38" ht="26.25" customHeight="1" x14ac:dyDescent="0.2">
      <c r="A28" s="115" t="s">
        <v>99</v>
      </c>
      <c r="B28" s="115" t="s">
        <v>102</v>
      </c>
      <c r="C28" s="115" t="s">
        <v>103</v>
      </c>
      <c r="D28" s="325"/>
      <c r="E28" s="328">
        <v>0.76820266362755896</v>
      </c>
      <c r="F28" s="328">
        <v>7.9254542443945059E-2</v>
      </c>
      <c r="G28" s="328">
        <v>1.079661323119252E-3</v>
      </c>
      <c r="H28" s="328">
        <v>2.235333307808245E-3</v>
      </c>
      <c r="I28" s="328">
        <v>6.2599494576043371E-2</v>
      </c>
      <c r="J28" s="328">
        <v>6.2599494576043371E-2</v>
      </c>
      <c r="K28" s="328">
        <v>6.2599494576043371E-2</v>
      </c>
      <c r="L28" s="328">
        <v>5.0750043128939958E-2</v>
      </c>
      <c r="M28" s="328">
        <v>0.53431978736187657</v>
      </c>
      <c r="N28" s="328">
        <v>2.9905317535943502E-5</v>
      </c>
      <c r="O28" s="328">
        <v>3.0939689733414288E-6</v>
      </c>
      <c r="P28" s="328">
        <v>2.9563658000322926E-4</v>
      </c>
      <c r="Q28" s="328">
        <v>5.9293448973151605E-6</v>
      </c>
      <c r="R28" s="328">
        <v>4.5434445079319045E-4</v>
      </c>
      <c r="S28" s="328">
        <v>3.0538993492663414E-4</v>
      </c>
      <c r="T28" s="328">
        <v>1.6254771633881195E-5</v>
      </c>
      <c r="U28" s="328">
        <v>5.67075184794746E-6</v>
      </c>
      <c r="V28" s="328">
        <v>1.0129775411495117E-3</v>
      </c>
      <c r="W28" s="328">
        <v>3.7935099999999999E-2</v>
      </c>
      <c r="X28" s="328">
        <v>1.2048736068999998E-3</v>
      </c>
      <c r="Y28" s="328">
        <v>1.3505903564E-3</v>
      </c>
      <c r="Z28" s="328">
        <v>1.0586997764E-3</v>
      </c>
      <c r="AA28" s="328">
        <v>1.1250866895E-3</v>
      </c>
      <c r="AB28" s="328">
        <v>4.7392504291999997E-3</v>
      </c>
      <c r="AC28" s="328">
        <v>3.7935200000000002E-5</v>
      </c>
      <c r="AD28" s="328">
        <v>7.6085000000000001E-6</v>
      </c>
      <c r="AE28" s="359"/>
      <c r="AF28" s="329">
        <v>2416.1175659484002</v>
      </c>
      <c r="AG28" s="329" t="s">
        <v>73</v>
      </c>
      <c r="AH28" s="329" t="s">
        <v>72</v>
      </c>
      <c r="AI28" s="329">
        <v>113.5773336515</v>
      </c>
      <c r="AJ28" s="329" t="s">
        <v>73</v>
      </c>
      <c r="AK28" s="329" t="s">
        <v>73</v>
      </c>
      <c r="AL28" s="327" t="s">
        <v>63</v>
      </c>
    </row>
    <row r="29" spans="1:38" ht="26.25" customHeight="1" x14ac:dyDescent="0.2">
      <c r="A29" s="115" t="s">
        <v>99</v>
      </c>
      <c r="B29" s="115" t="s">
        <v>104</v>
      </c>
      <c r="C29" s="115" t="s">
        <v>105</v>
      </c>
      <c r="D29" s="325"/>
      <c r="E29" s="328">
        <v>19.173224282702304</v>
      </c>
      <c r="F29" s="328">
        <v>0.90050326195670249</v>
      </c>
      <c r="G29" s="328">
        <v>1.1531939061050102E-2</v>
      </c>
      <c r="H29" s="328">
        <v>1.0251946897139519E-2</v>
      </c>
      <c r="I29" s="328">
        <v>0.42367251496045572</v>
      </c>
      <c r="J29" s="328">
        <v>0.42367251496045572</v>
      </c>
      <c r="K29" s="328">
        <v>0.42367251496045572</v>
      </c>
      <c r="L29" s="328">
        <v>0.27310258112068958</v>
      </c>
      <c r="M29" s="328">
        <v>4.4729959521590592</v>
      </c>
      <c r="N29" s="328">
        <v>2.9682819793917743E-4</v>
      </c>
      <c r="O29" s="328">
        <v>2.9965520360972958E-5</v>
      </c>
      <c r="P29" s="328">
        <v>3.0880012310583707E-3</v>
      </c>
      <c r="Q29" s="328">
        <v>5.9224289304307806E-5</v>
      </c>
      <c r="R29" s="328">
        <v>4.8983683186796471E-3</v>
      </c>
      <c r="S29" s="328">
        <v>3.2867338117231466E-3</v>
      </c>
      <c r="T29" s="328">
        <v>1.3046335270846358E-4</v>
      </c>
      <c r="U29" s="328">
        <v>5.8517537886669689E-5</v>
      </c>
      <c r="V29" s="328">
        <v>1.0511954277071401E-2</v>
      </c>
      <c r="W29" s="328">
        <v>0.19097249999999999</v>
      </c>
      <c r="X29" s="328">
        <v>2.8019123833999998E-3</v>
      </c>
      <c r="Y29" s="328">
        <v>1.6967136098100001E-2</v>
      </c>
      <c r="Z29" s="328">
        <v>1.8959607126300002E-2</v>
      </c>
      <c r="AA29" s="328">
        <v>4.3585303737E-3</v>
      </c>
      <c r="AB29" s="328">
        <v>4.3087185981500006E-2</v>
      </c>
      <c r="AC29" s="328">
        <v>1.734106E-4</v>
      </c>
      <c r="AD29" s="328">
        <v>3.6856300000000002E-5</v>
      </c>
      <c r="AE29" s="359"/>
      <c r="AF29" s="329">
        <v>25802.158927693799</v>
      </c>
      <c r="AG29" s="329" t="s">
        <v>73</v>
      </c>
      <c r="AH29" s="329">
        <v>0</v>
      </c>
      <c r="AI29" s="329">
        <v>1232.2655237700001</v>
      </c>
      <c r="AJ29" s="329">
        <v>0</v>
      </c>
      <c r="AK29" s="329" t="s">
        <v>73</v>
      </c>
      <c r="AL29" s="327" t="s">
        <v>63</v>
      </c>
    </row>
    <row r="30" spans="1:38" ht="26.25" customHeight="1" x14ac:dyDescent="0.2">
      <c r="A30" s="115" t="s">
        <v>99</v>
      </c>
      <c r="B30" s="115" t="s">
        <v>106</v>
      </c>
      <c r="C30" s="115" t="s">
        <v>107</v>
      </c>
      <c r="D30" s="325"/>
      <c r="E30" s="328">
        <v>1.6921214282674728E-2</v>
      </c>
      <c r="F30" s="328">
        <v>0.22558416144171722</v>
      </c>
      <c r="G30" s="328">
        <v>6.023133434673558E-5</v>
      </c>
      <c r="H30" s="328">
        <v>1.7038343178838226E-4</v>
      </c>
      <c r="I30" s="328">
        <v>3.7612738562249515E-3</v>
      </c>
      <c r="J30" s="328">
        <v>3.7612738562249515E-3</v>
      </c>
      <c r="K30" s="328">
        <v>3.7612738562249515E-3</v>
      </c>
      <c r="L30" s="328">
        <v>6.761767420610269E-4</v>
      </c>
      <c r="M30" s="328">
        <v>0.61088210404030552</v>
      </c>
      <c r="N30" s="328">
        <v>4.8238652246894845E-6</v>
      </c>
      <c r="O30" s="328">
        <v>6.0298315308618557E-7</v>
      </c>
      <c r="P30" s="328">
        <v>2.6229767159249066E-5</v>
      </c>
      <c r="Q30" s="328">
        <v>9.0447472962927804E-7</v>
      </c>
      <c r="R30" s="328">
        <v>1.8993969322214836E-5</v>
      </c>
      <c r="S30" s="328">
        <v>1.3567120944439172E-5</v>
      </c>
      <c r="T30" s="328">
        <v>6.9343062604911335E-6</v>
      </c>
      <c r="U30" s="328">
        <v>6.0298315308618557E-7</v>
      </c>
      <c r="V30" s="328">
        <v>9.94922202592206E-5</v>
      </c>
      <c r="W30" s="328">
        <v>1.4710999999999999E-3</v>
      </c>
      <c r="X30" s="328">
        <v>1.9915307600000001E-5</v>
      </c>
      <c r="Y30" s="328">
        <v>2.4363422400000001E-5</v>
      </c>
      <c r="Z30" s="328">
        <v>1.56627076E-5</v>
      </c>
      <c r="AA30" s="328">
        <v>2.6835375799999998E-5</v>
      </c>
      <c r="AB30" s="328">
        <v>8.6776813400000008E-5</v>
      </c>
      <c r="AC30" s="328">
        <v>1.4712E-6</v>
      </c>
      <c r="AD30" s="328">
        <v>4.3949999999999998E-7</v>
      </c>
      <c r="AE30" s="359"/>
      <c r="AF30" s="329">
        <v>136.08696739889999</v>
      </c>
      <c r="AG30" s="329" t="s">
        <v>73</v>
      </c>
      <c r="AH30" s="329" t="s">
        <v>72</v>
      </c>
      <c r="AI30" s="329">
        <v>3.6810279162000001</v>
      </c>
      <c r="AJ30" s="329" t="s">
        <v>73</v>
      </c>
      <c r="AK30" s="329" t="s">
        <v>73</v>
      </c>
      <c r="AL30" s="327" t="s">
        <v>63</v>
      </c>
    </row>
    <row r="31" spans="1:38" ht="26.25" customHeight="1" x14ac:dyDescent="0.2">
      <c r="A31" s="115" t="s">
        <v>99</v>
      </c>
      <c r="B31" s="115" t="s">
        <v>108</v>
      </c>
      <c r="C31" s="115" t="s">
        <v>109</v>
      </c>
      <c r="D31" s="325"/>
      <c r="E31" s="328" t="s">
        <v>73</v>
      </c>
      <c r="F31" s="328">
        <v>0.25449238867193602</v>
      </c>
      <c r="G31" s="328" t="s">
        <v>73</v>
      </c>
      <c r="H31" s="328" t="s">
        <v>73</v>
      </c>
      <c r="I31" s="328" t="s">
        <v>73</v>
      </c>
      <c r="J31" s="328" t="s">
        <v>73</v>
      </c>
      <c r="K31" s="328" t="s">
        <v>73</v>
      </c>
      <c r="L31" s="328" t="s">
        <v>73</v>
      </c>
      <c r="M31" s="328" t="s">
        <v>73</v>
      </c>
      <c r="N31" s="328" t="s">
        <v>73</v>
      </c>
      <c r="O31" s="328" t="s">
        <v>73</v>
      </c>
      <c r="P31" s="328" t="s">
        <v>73</v>
      </c>
      <c r="Q31" s="328" t="s">
        <v>73</v>
      </c>
      <c r="R31" s="328" t="s">
        <v>73</v>
      </c>
      <c r="S31" s="328" t="s">
        <v>73</v>
      </c>
      <c r="T31" s="328" t="s">
        <v>73</v>
      </c>
      <c r="U31" s="328" t="s">
        <v>73</v>
      </c>
      <c r="V31" s="328" t="s">
        <v>73</v>
      </c>
      <c r="W31" s="328" t="s">
        <v>73</v>
      </c>
      <c r="X31" s="328" t="s">
        <v>73</v>
      </c>
      <c r="Y31" s="328" t="s">
        <v>73</v>
      </c>
      <c r="Z31" s="328" t="s">
        <v>73</v>
      </c>
      <c r="AA31" s="328" t="s">
        <v>73</v>
      </c>
      <c r="AB31" s="328" t="s">
        <v>73</v>
      </c>
      <c r="AC31" s="328" t="s">
        <v>73</v>
      </c>
      <c r="AD31" s="328" t="s">
        <v>73</v>
      </c>
      <c r="AE31" s="359"/>
      <c r="AF31" s="329">
        <v>11.808558811028842</v>
      </c>
      <c r="AG31" s="329" t="s">
        <v>73</v>
      </c>
      <c r="AH31" s="329" t="s">
        <v>73</v>
      </c>
      <c r="AI31" s="329" t="s">
        <v>73</v>
      </c>
      <c r="AJ31" s="329" t="s">
        <v>73</v>
      </c>
      <c r="AK31" s="329" t="s">
        <v>73</v>
      </c>
      <c r="AL31" s="327" t="s">
        <v>63</v>
      </c>
    </row>
    <row r="32" spans="1:38" ht="26.25" customHeight="1" x14ac:dyDescent="0.2">
      <c r="A32" s="115" t="s">
        <v>99</v>
      </c>
      <c r="B32" s="115" t="s">
        <v>110</v>
      </c>
      <c r="C32" s="115" t="s">
        <v>111</v>
      </c>
      <c r="D32" s="325"/>
      <c r="E32" s="328" t="s">
        <v>73</v>
      </c>
      <c r="F32" s="328" t="s">
        <v>73</v>
      </c>
      <c r="G32" s="328" t="s">
        <v>73</v>
      </c>
      <c r="H32" s="328" t="s">
        <v>73</v>
      </c>
      <c r="I32" s="328">
        <v>0.1864581776890247</v>
      </c>
      <c r="J32" s="328">
        <v>0.34441687091462342</v>
      </c>
      <c r="K32" s="328">
        <v>0.45713183361074344</v>
      </c>
      <c r="L32" s="328">
        <v>1.9393394838794317E-2</v>
      </c>
      <c r="M32" s="328" t="s">
        <v>73</v>
      </c>
      <c r="N32" s="328">
        <v>0.45723136445534474</v>
      </c>
      <c r="O32" s="328">
        <v>2.1504614127033309E-3</v>
      </c>
      <c r="P32" s="328">
        <v>0</v>
      </c>
      <c r="Q32" s="328">
        <v>5.2938901244208511E-3</v>
      </c>
      <c r="R32" s="328">
        <v>0.16907836939094675</v>
      </c>
      <c r="S32" s="328">
        <v>3.6991393252456755</v>
      </c>
      <c r="T32" s="328">
        <v>2.6961397825587534E-2</v>
      </c>
      <c r="U32" s="328">
        <v>3.7291635537804913E-3</v>
      </c>
      <c r="V32" s="328">
        <v>1.4755336018744245</v>
      </c>
      <c r="W32" s="328" t="s">
        <v>72</v>
      </c>
      <c r="X32" s="328" t="s">
        <v>72</v>
      </c>
      <c r="Y32" s="328" t="s">
        <v>72</v>
      </c>
      <c r="Z32" s="328" t="s">
        <v>72</v>
      </c>
      <c r="AA32" s="328" t="s">
        <v>72</v>
      </c>
      <c r="AB32" s="328" t="s">
        <v>72</v>
      </c>
      <c r="AC32" s="328" t="s">
        <v>72</v>
      </c>
      <c r="AD32" s="328" t="s">
        <v>72</v>
      </c>
      <c r="AE32" s="359"/>
      <c r="AF32" s="329" t="s">
        <v>73</v>
      </c>
      <c r="AG32" s="329" t="s">
        <v>73</v>
      </c>
      <c r="AH32" s="329" t="s">
        <v>73</v>
      </c>
      <c r="AI32" s="329" t="s">
        <v>73</v>
      </c>
      <c r="AJ32" s="329" t="s">
        <v>73</v>
      </c>
      <c r="AK32" s="329">
        <v>17535.1496630984</v>
      </c>
      <c r="AL32" s="327" t="s">
        <v>112</v>
      </c>
    </row>
    <row r="33" spans="1:38" ht="26.25" customHeight="1" x14ac:dyDescent="0.2">
      <c r="A33" s="115" t="s">
        <v>99</v>
      </c>
      <c r="B33" s="115" t="s">
        <v>113</v>
      </c>
      <c r="C33" s="115" t="s">
        <v>114</v>
      </c>
      <c r="D33" s="325"/>
      <c r="E33" s="328" t="s">
        <v>73</v>
      </c>
      <c r="F33" s="328" t="s">
        <v>73</v>
      </c>
      <c r="G33" s="328" t="s">
        <v>73</v>
      </c>
      <c r="H33" s="328" t="s">
        <v>73</v>
      </c>
      <c r="I33" s="328">
        <v>0.12201592326607451</v>
      </c>
      <c r="J33" s="328">
        <v>0.22595541345569337</v>
      </c>
      <c r="K33" s="328">
        <v>0.45191082691138673</v>
      </c>
      <c r="L33" s="328">
        <v>4.7902547652607019E-3</v>
      </c>
      <c r="M33" s="328" t="s">
        <v>73</v>
      </c>
      <c r="N33" s="328" t="s">
        <v>72</v>
      </c>
      <c r="O33" s="328" t="s">
        <v>72</v>
      </c>
      <c r="P33" s="328" t="s">
        <v>72</v>
      </c>
      <c r="Q33" s="328" t="s">
        <v>72</v>
      </c>
      <c r="R33" s="328" t="s">
        <v>72</v>
      </c>
      <c r="S33" s="328" t="s">
        <v>72</v>
      </c>
      <c r="T33" s="328" t="s">
        <v>72</v>
      </c>
      <c r="U33" s="328" t="s">
        <v>72</v>
      </c>
      <c r="V33" s="328" t="s">
        <v>72</v>
      </c>
      <c r="W33" s="328" t="s">
        <v>72</v>
      </c>
      <c r="X33" s="328" t="s">
        <v>72</v>
      </c>
      <c r="Y33" s="328" t="s">
        <v>72</v>
      </c>
      <c r="Z33" s="328" t="s">
        <v>72</v>
      </c>
      <c r="AA33" s="328" t="s">
        <v>72</v>
      </c>
      <c r="AB33" s="328" t="s">
        <v>72</v>
      </c>
      <c r="AC33" s="328" t="s">
        <v>72</v>
      </c>
      <c r="AD33" s="328" t="s">
        <v>72</v>
      </c>
      <c r="AE33" s="359"/>
      <c r="AF33" s="329" t="s">
        <v>73</v>
      </c>
      <c r="AG33" s="329" t="s">
        <v>73</v>
      </c>
      <c r="AH33" s="329" t="s">
        <v>73</v>
      </c>
      <c r="AI33" s="329" t="s">
        <v>73</v>
      </c>
      <c r="AJ33" s="329" t="s">
        <v>73</v>
      </c>
      <c r="AK33" s="329">
        <v>17535.1496630984</v>
      </c>
      <c r="AL33" s="327" t="s">
        <v>112</v>
      </c>
    </row>
    <row r="34" spans="1:38" ht="26.25" customHeight="1" x14ac:dyDescent="0.2">
      <c r="A34" s="115" t="s">
        <v>89</v>
      </c>
      <c r="B34" s="115" t="s">
        <v>115</v>
      </c>
      <c r="C34" s="115" t="s">
        <v>116</v>
      </c>
      <c r="D34" s="325"/>
      <c r="E34" s="328">
        <v>3.4514161859910173</v>
      </c>
      <c r="F34" s="328">
        <v>0.26737425606713261</v>
      </c>
      <c r="G34" s="328">
        <v>4.4639999999999995E-4</v>
      </c>
      <c r="H34" s="328">
        <v>5.5739617358842753E-4</v>
      </c>
      <c r="I34" s="328">
        <v>6.3072639199449318E-2</v>
      </c>
      <c r="J34" s="328">
        <v>6.8646600935333577E-2</v>
      </c>
      <c r="K34" s="328">
        <v>0.10259854233336294</v>
      </c>
      <c r="L34" s="328">
        <v>4.0516380000000005E-4</v>
      </c>
      <c r="M34" s="328">
        <v>0.97516805119638639</v>
      </c>
      <c r="N34" s="328" t="s">
        <v>72</v>
      </c>
      <c r="O34" s="328">
        <v>5.5800000000000001E-4</v>
      </c>
      <c r="P34" s="328" t="s">
        <v>72</v>
      </c>
      <c r="Q34" s="328" t="s">
        <v>72</v>
      </c>
      <c r="R34" s="328">
        <v>2.7899999999999999E-3</v>
      </c>
      <c r="S34" s="328">
        <v>9.486E-2</v>
      </c>
      <c r="T34" s="328">
        <v>3.9060000000000006E-3</v>
      </c>
      <c r="U34" s="328">
        <v>5.5800000000000001E-4</v>
      </c>
      <c r="V34" s="328">
        <v>5.5799999999999995E-2</v>
      </c>
      <c r="W34" s="328" t="s">
        <v>72</v>
      </c>
      <c r="X34" s="328">
        <v>1.6739999999999999E-3</v>
      </c>
      <c r="Y34" s="328">
        <v>2.7899999999999999E-3</v>
      </c>
      <c r="Z34" s="328" t="s">
        <v>72</v>
      </c>
      <c r="AA34" s="328" t="s">
        <v>72</v>
      </c>
      <c r="AB34" s="328">
        <v>4.4640000000000001E-3</v>
      </c>
      <c r="AC34" s="328" t="s">
        <v>72</v>
      </c>
      <c r="AD34" s="328" t="s">
        <v>72</v>
      </c>
      <c r="AE34" s="359"/>
      <c r="AF34" s="329" t="s">
        <v>117</v>
      </c>
      <c r="AG34" s="329" t="s">
        <v>73</v>
      </c>
      <c r="AH34" s="329" t="s">
        <v>73</v>
      </c>
      <c r="AI34" s="329" t="s">
        <v>117</v>
      </c>
      <c r="AJ34" s="329" t="s">
        <v>73</v>
      </c>
      <c r="AK34" s="329" t="s">
        <v>73</v>
      </c>
      <c r="AL34" s="327" t="s">
        <v>63</v>
      </c>
    </row>
    <row r="35" spans="1:38" s="31" customFormat="1" ht="26.25" customHeight="1" x14ac:dyDescent="0.2">
      <c r="A35" s="115" t="s">
        <v>118</v>
      </c>
      <c r="B35" s="115" t="s">
        <v>119</v>
      </c>
      <c r="C35" s="115" t="s">
        <v>120</v>
      </c>
      <c r="D35" s="325"/>
      <c r="E35" s="328" t="s">
        <v>67</v>
      </c>
      <c r="F35" s="328" t="s">
        <v>67</v>
      </c>
      <c r="G35" s="328" t="s">
        <v>67</v>
      </c>
      <c r="H35" s="328" t="s">
        <v>67</v>
      </c>
      <c r="I35" s="328" t="s">
        <v>67</v>
      </c>
      <c r="J35" s="328" t="s">
        <v>67</v>
      </c>
      <c r="K35" s="328" t="s">
        <v>67</v>
      </c>
      <c r="L35" s="328" t="s">
        <v>67</v>
      </c>
      <c r="M35" s="328" t="s">
        <v>67</v>
      </c>
      <c r="N35" s="328" t="s">
        <v>67</v>
      </c>
      <c r="O35" s="328" t="s">
        <v>67</v>
      </c>
      <c r="P35" s="328" t="s">
        <v>67</v>
      </c>
      <c r="Q35" s="328" t="s">
        <v>67</v>
      </c>
      <c r="R35" s="328" t="s">
        <v>67</v>
      </c>
      <c r="S35" s="328" t="s">
        <v>67</v>
      </c>
      <c r="T35" s="328" t="s">
        <v>67</v>
      </c>
      <c r="U35" s="328" t="s">
        <v>67</v>
      </c>
      <c r="V35" s="328" t="s">
        <v>67</v>
      </c>
      <c r="W35" s="328" t="s">
        <v>67</v>
      </c>
      <c r="X35" s="328" t="s">
        <v>67</v>
      </c>
      <c r="Y35" s="328" t="s">
        <v>67</v>
      </c>
      <c r="Z35" s="328" t="s">
        <v>67</v>
      </c>
      <c r="AA35" s="328" t="s">
        <v>67</v>
      </c>
      <c r="AB35" s="328" t="s">
        <v>67</v>
      </c>
      <c r="AC35" s="328" t="s">
        <v>67</v>
      </c>
      <c r="AD35" s="328" t="s">
        <v>67</v>
      </c>
      <c r="AE35" s="359"/>
      <c r="AF35" s="329" t="s">
        <v>67</v>
      </c>
      <c r="AG35" s="329" t="s">
        <v>67</v>
      </c>
      <c r="AH35" s="329" t="s">
        <v>67</v>
      </c>
      <c r="AI35" s="329" t="s">
        <v>67</v>
      </c>
      <c r="AJ35" s="329" t="s">
        <v>67</v>
      </c>
      <c r="AK35" s="329" t="s">
        <v>67</v>
      </c>
      <c r="AL35" s="327" t="s">
        <v>63</v>
      </c>
    </row>
    <row r="36" spans="1:38" ht="26.25" customHeight="1" x14ac:dyDescent="0.2">
      <c r="A36" s="115" t="s">
        <v>118</v>
      </c>
      <c r="B36" s="115" t="s">
        <v>121</v>
      </c>
      <c r="C36" s="115" t="s">
        <v>122</v>
      </c>
      <c r="D36" s="325"/>
      <c r="E36" s="328">
        <v>0.17829211385907606</v>
      </c>
      <c r="F36" s="328">
        <v>1.3000466635557628E-2</v>
      </c>
      <c r="G36" s="328">
        <v>4.64302379841344E-3</v>
      </c>
      <c r="H36" s="328">
        <v>3.2501166588894071E-6</v>
      </c>
      <c r="I36" s="328">
        <v>6.5002333177788139E-3</v>
      </c>
      <c r="J36" s="328">
        <v>6.9645356976201587E-3</v>
      </c>
      <c r="K36" s="328">
        <v>6.9645356976201587E-3</v>
      </c>
      <c r="L36" s="328">
        <v>2.0150723285114322E-3</v>
      </c>
      <c r="M36" s="328">
        <v>3.4358376108259453E-2</v>
      </c>
      <c r="N36" s="328">
        <v>6.0359309379374711E-4</v>
      </c>
      <c r="O36" s="328">
        <v>4.6430237984134394E-5</v>
      </c>
      <c r="P36" s="328">
        <v>1.3929071395240317E-4</v>
      </c>
      <c r="Q36" s="328">
        <v>1.8572095193653758E-4</v>
      </c>
      <c r="R36" s="328">
        <v>2.3215118992067198E-4</v>
      </c>
      <c r="S36" s="328">
        <v>4.0858609426038268E-3</v>
      </c>
      <c r="T36" s="328">
        <v>4.6430237984134391E-3</v>
      </c>
      <c r="U36" s="328">
        <v>4.6430237984134397E-4</v>
      </c>
      <c r="V36" s="328">
        <v>5.5716285580961269E-3</v>
      </c>
      <c r="W36" s="328">
        <v>2.5870000000000001E-5</v>
      </c>
      <c r="X36" s="328">
        <v>1.3929071395240317E-4</v>
      </c>
      <c r="Y36" s="328">
        <v>2.3215118992067198E-4</v>
      </c>
      <c r="Z36" s="328" t="s">
        <v>72</v>
      </c>
      <c r="AA36" s="328" t="s">
        <v>72</v>
      </c>
      <c r="AB36" s="328">
        <v>3.7144190387307515E-4</v>
      </c>
      <c r="AC36" s="328">
        <v>3.7144190387307515E-7</v>
      </c>
      <c r="AD36" s="328">
        <v>3.5286980867942138E-7</v>
      </c>
      <c r="AE36" s="359"/>
      <c r="AF36" s="329">
        <v>199</v>
      </c>
      <c r="AG36" s="329" t="s">
        <v>67</v>
      </c>
      <c r="AH36" s="329" t="s">
        <v>67</v>
      </c>
      <c r="AI36" s="329" t="s">
        <v>67</v>
      </c>
      <c r="AJ36" s="329" t="s">
        <v>67</v>
      </c>
      <c r="AK36" s="329" t="s">
        <v>67</v>
      </c>
      <c r="AL36" s="327" t="s">
        <v>123</v>
      </c>
    </row>
    <row r="37" spans="1:38" ht="26.25" customHeight="1" x14ac:dyDescent="0.2">
      <c r="A37" s="115" t="s">
        <v>89</v>
      </c>
      <c r="B37" s="115" t="s">
        <v>124</v>
      </c>
      <c r="C37" s="115" t="s">
        <v>125</v>
      </c>
      <c r="D37" s="325"/>
      <c r="E37" s="328">
        <v>5.9052259091979996E-2</v>
      </c>
      <c r="F37" s="328">
        <v>1.210087276475E-4</v>
      </c>
      <c r="G37" s="328">
        <v>2.4201745529499999E-4</v>
      </c>
      <c r="H37" s="328">
        <v>7.2605236588499985E-5</v>
      </c>
      <c r="I37" s="328">
        <v>1.9361396423600002E-4</v>
      </c>
      <c r="J37" s="328">
        <v>1.9361396423600002E-4</v>
      </c>
      <c r="K37" s="328">
        <v>1.9361396423600002E-4</v>
      </c>
      <c r="L37" s="328" t="s">
        <v>67</v>
      </c>
      <c r="M37" s="328">
        <v>2.5653850261270001E-2</v>
      </c>
      <c r="N37" s="328" t="s">
        <v>73</v>
      </c>
      <c r="O37" s="328" t="s">
        <v>73</v>
      </c>
      <c r="P37" s="328" t="s">
        <v>73</v>
      </c>
      <c r="Q37" s="328" t="s">
        <v>73</v>
      </c>
      <c r="R37" s="328" t="s">
        <v>73</v>
      </c>
      <c r="S37" s="328" t="s">
        <v>73</v>
      </c>
      <c r="T37" s="328" t="s">
        <v>73</v>
      </c>
      <c r="U37" s="328" t="s">
        <v>73</v>
      </c>
      <c r="V37" s="328" t="s">
        <v>73</v>
      </c>
      <c r="W37" s="328" t="s">
        <v>73</v>
      </c>
      <c r="X37" s="328" t="s">
        <v>73</v>
      </c>
      <c r="Y37" s="328" t="s">
        <v>73</v>
      </c>
      <c r="Z37" s="328" t="s">
        <v>73</v>
      </c>
      <c r="AA37" s="328" t="s">
        <v>73</v>
      </c>
      <c r="AB37" s="328" t="s">
        <v>73</v>
      </c>
      <c r="AC37" s="328" t="s">
        <v>73</v>
      </c>
      <c r="AD37" s="328" t="s">
        <v>73</v>
      </c>
      <c r="AE37" s="359"/>
      <c r="AF37" s="329" t="s">
        <v>67</v>
      </c>
      <c r="AG37" s="329" t="s">
        <v>67</v>
      </c>
      <c r="AH37" s="329">
        <v>484.03491058999998</v>
      </c>
      <c r="AI37" s="329" t="s">
        <v>67</v>
      </c>
      <c r="AJ37" s="329" t="s">
        <v>67</v>
      </c>
      <c r="AK37" s="329" t="s">
        <v>67</v>
      </c>
      <c r="AL37" s="327" t="s">
        <v>63</v>
      </c>
    </row>
    <row r="38" spans="1:38" ht="26.25" customHeight="1" x14ac:dyDescent="0.2">
      <c r="A38" s="115" t="s">
        <v>89</v>
      </c>
      <c r="B38" s="115" t="s">
        <v>126</v>
      </c>
      <c r="C38" s="115" t="s">
        <v>127</v>
      </c>
      <c r="D38" s="325"/>
      <c r="E38" s="328" t="s">
        <v>67</v>
      </c>
      <c r="F38" s="328" t="s">
        <v>67</v>
      </c>
      <c r="G38" s="328" t="s">
        <v>67</v>
      </c>
      <c r="H38" s="328" t="s">
        <v>67</v>
      </c>
      <c r="I38" s="328" t="s">
        <v>67</v>
      </c>
      <c r="J38" s="328" t="s">
        <v>67</v>
      </c>
      <c r="K38" s="328" t="s">
        <v>67</v>
      </c>
      <c r="L38" s="328" t="s">
        <v>67</v>
      </c>
      <c r="M38" s="328" t="s">
        <v>67</v>
      </c>
      <c r="N38" s="328" t="s">
        <v>67</v>
      </c>
      <c r="O38" s="328" t="s">
        <v>67</v>
      </c>
      <c r="P38" s="328" t="s">
        <v>67</v>
      </c>
      <c r="Q38" s="328" t="s">
        <v>67</v>
      </c>
      <c r="R38" s="328" t="s">
        <v>67</v>
      </c>
      <c r="S38" s="328" t="s">
        <v>67</v>
      </c>
      <c r="T38" s="328" t="s">
        <v>67</v>
      </c>
      <c r="U38" s="328" t="s">
        <v>67</v>
      </c>
      <c r="V38" s="328" t="s">
        <v>67</v>
      </c>
      <c r="W38" s="328" t="s">
        <v>67</v>
      </c>
      <c r="X38" s="328" t="s">
        <v>67</v>
      </c>
      <c r="Y38" s="328" t="s">
        <v>67</v>
      </c>
      <c r="Z38" s="328" t="s">
        <v>67</v>
      </c>
      <c r="AA38" s="328" t="s">
        <v>67</v>
      </c>
      <c r="AB38" s="328" t="s">
        <v>67</v>
      </c>
      <c r="AC38" s="328" t="s">
        <v>67</v>
      </c>
      <c r="AD38" s="328" t="s">
        <v>67</v>
      </c>
      <c r="AE38" s="359"/>
      <c r="AF38" s="329" t="s">
        <v>67</v>
      </c>
      <c r="AG38" s="329" t="s">
        <v>67</v>
      </c>
      <c r="AH38" s="329" t="s">
        <v>67</v>
      </c>
      <c r="AI38" s="329" t="s">
        <v>67</v>
      </c>
      <c r="AJ38" s="329" t="s">
        <v>67</v>
      </c>
      <c r="AK38" s="329" t="s">
        <v>67</v>
      </c>
      <c r="AL38" s="327" t="s">
        <v>63</v>
      </c>
    </row>
    <row r="39" spans="1:38" ht="26.25" customHeight="1" x14ac:dyDescent="0.25">
      <c r="A39" s="115" t="s">
        <v>128</v>
      </c>
      <c r="B39" s="115" t="s">
        <v>129</v>
      </c>
      <c r="C39" s="115" t="s">
        <v>130</v>
      </c>
      <c r="D39" s="325">
        <v>0</v>
      </c>
      <c r="E39" s="282">
        <v>0.86910900000000002</v>
      </c>
      <c r="F39" s="282">
        <v>0.19334799999999999</v>
      </c>
      <c r="G39" s="282">
        <v>0.480881</v>
      </c>
      <c r="H39" s="282">
        <v>5.0299999999999997E-4</v>
      </c>
      <c r="I39" s="282">
        <v>0.359122</v>
      </c>
      <c r="J39" s="282">
        <v>0.39867399999999997</v>
      </c>
      <c r="K39" s="282">
        <v>0.425952</v>
      </c>
      <c r="L39" s="282">
        <v>3.3847000000000002E-2</v>
      </c>
      <c r="M39" s="282">
        <v>3.3360289999999999</v>
      </c>
      <c r="N39" s="282">
        <v>0.30007600000000001</v>
      </c>
      <c r="O39" s="282">
        <v>2.0195000000000001E-2</v>
      </c>
      <c r="P39" s="282">
        <v>1.5647999999999999E-2</v>
      </c>
      <c r="Q39" s="282">
        <v>2.2608E-2</v>
      </c>
      <c r="R39" s="282">
        <v>5.0949000000000001E-2</v>
      </c>
      <c r="S39" s="282">
        <v>9.6407000000000007E-2</v>
      </c>
      <c r="T39" s="282">
        <v>5.1090999999999998E-2</v>
      </c>
      <c r="U39" s="282">
        <v>9.5619999999999993E-3</v>
      </c>
      <c r="V39" s="282">
        <v>1.0240290000000001</v>
      </c>
      <c r="W39" s="282">
        <v>0.52291900000000002</v>
      </c>
      <c r="X39" s="282">
        <v>0.15293699999999999</v>
      </c>
      <c r="Y39" s="282">
        <v>0.19481200000000001</v>
      </c>
      <c r="Z39" s="282">
        <v>8.2686999999999997E-2</v>
      </c>
      <c r="AA39" s="282">
        <v>6.5859000000000001E-2</v>
      </c>
      <c r="AB39" s="282">
        <v>0.49629499999999999</v>
      </c>
      <c r="AC39" s="283">
        <v>8.2000000000000007E-3</v>
      </c>
      <c r="AD39" s="282">
        <v>0.29974499999999998</v>
      </c>
      <c r="AE39" s="283">
        <v>0</v>
      </c>
      <c r="AF39" s="283">
        <v>124</v>
      </c>
      <c r="AG39" s="283">
        <v>1763</v>
      </c>
      <c r="AH39" s="283">
        <v>2477</v>
      </c>
      <c r="AI39" s="283">
        <v>1431</v>
      </c>
      <c r="AJ39" s="283" t="s">
        <v>72</v>
      </c>
      <c r="AK39" s="283" t="s">
        <v>72</v>
      </c>
      <c r="AL39" s="306" t="s">
        <v>63</v>
      </c>
    </row>
    <row r="40" spans="1:38" ht="26.25" customHeight="1" x14ac:dyDescent="0.2">
      <c r="A40" s="115" t="s">
        <v>89</v>
      </c>
      <c r="B40" s="115" t="s">
        <v>131</v>
      </c>
      <c r="C40" s="115" t="s">
        <v>132</v>
      </c>
      <c r="D40" s="325"/>
      <c r="E40" s="328">
        <v>1.7820160573947811E-2</v>
      </c>
      <c r="F40" s="328">
        <v>2.3900297973840939E-2</v>
      </c>
      <c r="G40" s="328">
        <v>2.4639260546894639E-3</v>
      </c>
      <c r="H40" s="328">
        <v>1.049246153575612E-5</v>
      </c>
      <c r="I40" s="328">
        <v>1.0511102189243004E-3</v>
      </c>
      <c r="J40" s="328">
        <v>1.0511102189243004E-3</v>
      </c>
      <c r="K40" s="328">
        <v>1.0511102189243004E-3</v>
      </c>
      <c r="L40" s="328">
        <v>6.0387729428590777E-4</v>
      </c>
      <c r="M40" s="328">
        <v>0.11531450582164182</v>
      </c>
      <c r="N40" s="328" t="s">
        <v>73</v>
      </c>
      <c r="O40" s="328">
        <v>1.3910308981457184E-5</v>
      </c>
      <c r="P40" s="328" t="s">
        <v>72</v>
      </c>
      <c r="Q40" s="328" t="s">
        <v>72</v>
      </c>
      <c r="R40" s="328">
        <v>5.5641235925828737E-5</v>
      </c>
      <c r="S40" s="328">
        <v>2.3647525268477216E-3</v>
      </c>
      <c r="T40" s="328">
        <v>9.7372162870200293E-5</v>
      </c>
      <c r="U40" s="328">
        <v>1.3910308981457184E-5</v>
      </c>
      <c r="V40" s="328">
        <v>1.3910308981457185E-3</v>
      </c>
      <c r="W40" s="328" t="s">
        <v>73</v>
      </c>
      <c r="X40" s="328">
        <v>4.3320391067895622E-5</v>
      </c>
      <c r="Y40" s="328">
        <v>6.7962080783761852E-5</v>
      </c>
      <c r="Z40" s="328" t="s">
        <v>73</v>
      </c>
      <c r="AA40" s="328" t="s">
        <v>72</v>
      </c>
      <c r="AB40" s="328" t="s">
        <v>72</v>
      </c>
      <c r="AC40" s="328" t="s">
        <v>73</v>
      </c>
      <c r="AD40" s="328" t="s">
        <v>72</v>
      </c>
      <c r="AE40" s="359"/>
      <c r="AF40" s="329">
        <v>56</v>
      </c>
      <c r="AG40" s="329" t="s">
        <v>73</v>
      </c>
      <c r="AH40" s="329" t="s">
        <v>73</v>
      </c>
      <c r="AI40" s="329" t="s">
        <v>73</v>
      </c>
      <c r="AJ40" s="329" t="s">
        <v>73</v>
      </c>
      <c r="AK40" s="329" t="s">
        <v>73</v>
      </c>
      <c r="AL40" s="327" t="s">
        <v>63</v>
      </c>
    </row>
    <row r="41" spans="1:38" ht="26.25" customHeight="1" x14ac:dyDescent="0.25">
      <c r="A41" s="115" t="s">
        <v>128</v>
      </c>
      <c r="B41" s="115" t="s">
        <v>133</v>
      </c>
      <c r="C41" s="115" t="s">
        <v>134</v>
      </c>
      <c r="D41" s="325">
        <v>0</v>
      </c>
      <c r="E41" s="282">
        <v>2.0863369999999999</v>
      </c>
      <c r="F41" s="282">
        <v>9.1335879999999996</v>
      </c>
      <c r="G41" s="282">
        <v>0.86405699999999996</v>
      </c>
      <c r="H41" s="282">
        <v>0.14827799999999999</v>
      </c>
      <c r="I41" s="282">
        <v>9.7448800000000002</v>
      </c>
      <c r="J41" s="282">
        <v>10.040509999999999</v>
      </c>
      <c r="K41" s="282">
        <v>10.494619999999999</v>
      </c>
      <c r="L41" s="282">
        <v>1.2195670000000001</v>
      </c>
      <c r="M41" s="282">
        <v>85.37388</v>
      </c>
      <c r="N41" s="282">
        <v>0.92474599999999996</v>
      </c>
      <c r="O41" s="282">
        <v>4.9298000000000002E-2</v>
      </c>
      <c r="P41" s="282">
        <v>2.5565999999999998E-2</v>
      </c>
      <c r="Q41" s="282">
        <v>1.2109E-2</v>
      </c>
      <c r="R41" s="282">
        <v>0.51905400000000002</v>
      </c>
      <c r="S41" s="282">
        <v>0.18673200000000001</v>
      </c>
      <c r="T41" s="282">
        <v>7.7581999999999998E-2</v>
      </c>
      <c r="U41" s="282">
        <v>1.5491E-2</v>
      </c>
      <c r="V41" s="282">
        <v>11.48592</v>
      </c>
      <c r="W41" s="282">
        <v>11.52787</v>
      </c>
      <c r="X41" s="282">
        <v>2.700955</v>
      </c>
      <c r="Y41" s="283">
        <v>2.7313299999999998</v>
      </c>
      <c r="Z41" s="282">
        <v>1.033021</v>
      </c>
      <c r="AA41" s="282">
        <v>1.466494</v>
      </c>
      <c r="AB41" s="283">
        <v>7.9318</v>
      </c>
      <c r="AC41" s="282">
        <v>0.107891</v>
      </c>
      <c r="AD41" s="282">
        <v>0.40837600000000002</v>
      </c>
      <c r="AE41" s="283">
        <v>0</v>
      </c>
      <c r="AF41" s="283">
        <v>1970</v>
      </c>
      <c r="AG41" s="283">
        <v>2397</v>
      </c>
      <c r="AH41" s="283">
        <v>5029</v>
      </c>
      <c r="AI41" s="283">
        <v>21281</v>
      </c>
      <c r="AJ41" s="283" t="s">
        <v>72</v>
      </c>
      <c r="AK41" s="283" t="s">
        <v>73</v>
      </c>
      <c r="AL41" s="306" t="s">
        <v>63</v>
      </c>
    </row>
    <row r="42" spans="1:38" s="262" customFormat="1" ht="26.25" customHeight="1" x14ac:dyDescent="0.2">
      <c r="A42" s="115" t="s">
        <v>89</v>
      </c>
      <c r="B42" s="115" t="s">
        <v>135</v>
      </c>
      <c r="C42" s="115" t="s">
        <v>136</v>
      </c>
      <c r="D42" s="325"/>
      <c r="E42" s="286">
        <v>3.2820000000000002E-2</v>
      </c>
      <c r="F42" s="286">
        <v>3.3999999999999998E-3</v>
      </c>
      <c r="G42" s="286">
        <v>4.1099999999999999E-3</v>
      </c>
      <c r="H42" s="286">
        <v>8.1000000000000004E-6</v>
      </c>
      <c r="I42" s="286">
        <v>1.99E-3</v>
      </c>
      <c r="J42" s="286">
        <v>2.1199999999999999E-3</v>
      </c>
      <c r="K42" s="286">
        <v>2.1199999999999999E-3</v>
      </c>
      <c r="L42" s="286">
        <v>1.31E-3</v>
      </c>
      <c r="M42" s="286">
        <v>1.0840000000000001E-2</v>
      </c>
      <c r="N42" s="286">
        <v>9.7999999999999993E-6</v>
      </c>
      <c r="O42" s="286">
        <v>1.0000000000000001E-5</v>
      </c>
      <c r="P42" s="286" t="s">
        <v>72</v>
      </c>
      <c r="Q42" s="286" t="s">
        <v>72</v>
      </c>
      <c r="R42" s="286">
        <v>4.0000000000000003E-5</v>
      </c>
      <c r="S42" s="286">
        <v>1.7099999999999999E-3</v>
      </c>
      <c r="T42" s="286">
        <v>6.9999999999999994E-5</v>
      </c>
      <c r="U42" s="286">
        <v>1.0000000000000001E-5</v>
      </c>
      <c r="V42" s="286">
        <v>1.01E-3</v>
      </c>
      <c r="W42" s="286" t="s">
        <v>67</v>
      </c>
      <c r="X42" s="286">
        <v>3.0000000000000001E-5</v>
      </c>
      <c r="Y42" s="286">
        <v>5.0300000000000003E-5</v>
      </c>
      <c r="Z42" s="286" t="s">
        <v>67</v>
      </c>
      <c r="AA42" s="286" t="s">
        <v>72</v>
      </c>
      <c r="AB42" s="286">
        <v>8.1000000000000004E-5</v>
      </c>
      <c r="AC42" s="286" t="s">
        <v>67</v>
      </c>
      <c r="AD42" s="286" t="s">
        <v>72</v>
      </c>
      <c r="AE42" s="286" t="s">
        <v>174</v>
      </c>
      <c r="AF42" s="286">
        <v>40</v>
      </c>
      <c r="AG42" s="286" t="s">
        <v>73</v>
      </c>
      <c r="AH42" s="286" t="s">
        <v>73</v>
      </c>
      <c r="AI42" s="286" t="s">
        <v>73</v>
      </c>
      <c r="AJ42" s="286" t="s">
        <v>73</v>
      </c>
      <c r="AK42" s="286" t="s">
        <v>73</v>
      </c>
      <c r="AL42" s="336" t="s">
        <v>63</v>
      </c>
    </row>
    <row r="43" spans="1:38" ht="26.25" customHeight="1" x14ac:dyDescent="0.25">
      <c r="A43" s="115" t="s">
        <v>128</v>
      </c>
      <c r="B43" s="115" t="s">
        <v>137</v>
      </c>
      <c r="C43" s="115" t="s">
        <v>138</v>
      </c>
      <c r="D43" s="325">
        <v>0</v>
      </c>
      <c r="E43" s="282">
        <v>0.23006599999999999</v>
      </c>
      <c r="F43" s="282">
        <v>2.1125999999999999E-2</v>
      </c>
      <c r="G43" s="282">
        <v>5.5738999999999997E-2</v>
      </c>
      <c r="H43" s="282">
        <v>1.4999999999999999E-4</v>
      </c>
      <c r="I43" s="282">
        <v>5.2673999999999999E-2</v>
      </c>
      <c r="J43" s="282">
        <v>6.1787000000000002E-2</v>
      </c>
      <c r="K43" s="282">
        <v>6.4739000000000005E-2</v>
      </c>
      <c r="L43" s="282">
        <v>1.3683000000000001E-2</v>
      </c>
      <c r="M43" s="283">
        <v>0.29559999999999997</v>
      </c>
      <c r="N43" s="282">
        <v>3.5723999999999999E-2</v>
      </c>
      <c r="O43" s="282">
        <v>1.1900000000000001E-3</v>
      </c>
      <c r="P43" s="282">
        <v>1.2210000000000001E-3</v>
      </c>
      <c r="Q43" s="282">
        <v>1.0300000000000001E-3</v>
      </c>
      <c r="R43" s="282">
        <v>2.0272999999999999E-2</v>
      </c>
      <c r="S43" s="282">
        <v>8.5280000000000009E-3</v>
      </c>
      <c r="T43" s="282">
        <v>0.109913</v>
      </c>
      <c r="U43" s="282">
        <v>4.9899999999999999E-4</v>
      </c>
      <c r="V43" s="282">
        <v>0.28176400000000001</v>
      </c>
      <c r="W43" s="282">
        <v>7.9274999999999998E-2</v>
      </c>
      <c r="X43" s="282">
        <v>1.0696000000000001E-2</v>
      </c>
      <c r="Y43" s="282">
        <v>1.5403E-2</v>
      </c>
      <c r="Z43" s="282">
        <v>5.4739999999999997E-3</v>
      </c>
      <c r="AA43" s="282">
        <v>4.3179999999999998E-3</v>
      </c>
      <c r="AB43" s="282">
        <v>3.5890999999999999E-2</v>
      </c>
      <c r="AC43" s="282">
        <v>2.6380000000000002E-3</v>
      </c>
      <c r="AD43" s="282">
        <v>1.7179E-2</v>
      </c>
      <c r="AE43" s="283">
        <v>0</v>
      </c>
      <c r="AF43" s="283">
        <v>364</v>
      </c>
      <c r="AG43" s="283">
        <v>101</v>
      </c>
      <c r="AH43" s="283">
        <v>974</v>
      </c>
      <c r="AI43" s="283">
        <v>499</v>
      </c>
      <c r="AJ43" s="283" t="s">
        <v>72</v>
      </c>
      <c r="AK43" s="283" t="s">
        <v>73</v>
      </c>
      <c r="AL43" s="306" t="s">
        <v>63</v>
      </c>
    </row>
    <row r="44" spans="1:38" ht="26.25" customHeight="1" x14ac:dyDescent="0.2">
      <c r="A44" s="115" t="s">
        <v>89</v>
      </c>
      <c r="B44" s="115" t="s">
        <v>139</v>
      </c>
      <c r="C44" s="115" t="s">
        <v>140</v>
      </c>
      <c r="D44" s="325"/>
      <c r="E44" s="328">
        <v>1.133283047396602</v>
      </c>
      <c r="F44" s="328">
        <v>0.20600236860879984</v>
      </c>
      <c r="G44" s="328">
        <v>7.8543834447447822E-2</v>
      </c>
      <c r="H44" s="328">
        <v>3.1789282470481384E-6</v>
      </c>
      <c r="I44" s="328">
        <v>4.265594207941166E-2</v>
      </c>
      <c r="J44" s="328">
        <v>4.516897250268756E-2</v>
      </c>
      <c r="K44" s="328">
        <v>4.516897250268756E-2</v>
      </c>
      <c r="L44" s="328">
        <v>2.9359832126746914E-2</v>
      </c>
      <c r="M44" s="328">
        <v>0.89308422090234718</v>
      </c>
      <c r="N44" s="328">
        <v>7.9471219346049054E-5</v>
      </c>
      <c r="O44" s="328">
        <v>4.0070568119091678E-4</v>
      </c>
      <c r="P44" s="328" t="s">
        <v>72</v>
      </c>
      <c r="Q44" s="328" t="s">
        <v>72</v>
      </c>
      <c r="R44" s="328">
        <v>1.6028227247636671E-3</v>
      </c>
      <c r="S44" s="328">
        <v>6.8119965802455856E-2</v>
      </c>
      <c r="T44" s="328">
        <v>2.8049397683364177E-3</v>
      </c>
      <c r="U44" s="328">
        <v>4.0070568119091678E-4</v>
      </c>
      <c r="V44" s="328">
        <v>4.0070568119091682E-2</v>
      </c>
      <c r="W44" s="328" t="s">
        <v>73</v>
      </c>
      <c r="X44" s="328">
        <v>1.2100643641903708E-3</v>
      </c>
      <c r="Y44" s="328">
        <v>1.9955810853369638E-3</v>
      </c>
      <c r="Z44" s="328" t="s">
        <v>73</v>
      </c>
      <c r="AA44" s="328" t="s">
        <v>72</v>
      </c>
      <c r="AB44" s="328" t="s">
        <v>72</v>
      </c>
      <c r="AC44" s="328" t="s">
        <v>73</v>
      </c>
      <c r="AD44" s="328" t="s">
        <v>72</v>
      </c>
      <c r="AE44" s="359"/>
      <c r="AF44" s="329">
        <v>1597</v>
      </c>
      <c r="AG44" s="329" t="s">
        <v>73</v>
      </c>
      <c r="AH44" s="329" t="s">
        <v>73</v>
      </c>
      <c r="AI44" s="329" t="s">
        <v>73</v>
      </c>
      <c r="AJ44" s="329" t="s">
        <v>73</v>
      </c>
      <c r="AK44" s="329" t="s">
        <v>73</v>
      </c>
      <c r="AL44" s="327" t="s">
        <v>63</v>
      </c>
    </row>
    <row r="45" spans="1:38" ht="26.25" customHeight="1" x14ac:dyDescent="0.2">
      <c r="A45" s="115" t="s">
        <v>89</v>
      </c>
      <c r="B45" s="115" t="s">
        <v>141</v>
      </c>
      <c r="C45" s="115" t="s">
        <v>142</v>
      </c>
      <c r="D45" s="325"/>
      <c r="E45" s="328">
        <v>3.8400000000000001E-4</v>
      </c>
      <c r="F45" s="328">
        <v>2.8E-5</v>
      </c>
      <c r="G45" s="328">
        <v>1.0000000000000001E-5</v>
      </c>
      <c r="H45" s="328">
        <v>6.9999999999999998E-9</v>
      </c>
      <c r="I45" s="328">
        <v>1.4E-5</v>
      </c>
      <c r="J45" s="328">
        <v>1.5E-5</v>
      </c>
      <c r="K45" s="328">
        <v>1.5E-5</v>
      </c>
      <c r="L45" s="328">
        <v>4.34E-6</v>
      </c>
      <c r="M45" s="328">
        <v>7.3999999999999996E-5</v>
      </c>
      <c r="N45" s="328">
        <v>1.3E-6</v>
      </c>
      <c r="O45" s="328">
        <v>1.0000000000000001E-7</v>
      </c>
      <c r="P45" s="328">
        <v>2.9999999999999999E-7</v>
      </c>
      <c r="Q45" s="328">
        <v>4.0000000000000003E-7</v>
      </c>
      <c r="R45" s="328">
        <v>4.9999999999999998E-7</v>
      </c>
      <c r="S45" s="328">
        <v>8.8000000000000004E-6</v>
      </c>
      <c r="T45" s="328">
        <v>1.0000000000000001E-5</v>
      </c>
      <c r="U45" s="328">
        <v>9.9999999999999995E-7</v>
      </c>
      <c r="V45" s="328">
        <v>1.2E-5</v>
      </c>
      <c r="W45" s="328" t="s">
        <v>73</v>
      </c>
      <c r="X45" s="328" t="s">
        <v>73</v>
      </c>
      <c r="Y45" s="328" t="s">
        <v>73</v>
      </c>
      <c r="Z45" s="328" t="s">
        <v>72</v>
      </c>
      <c r="AA45" s="328" t="s">
        <v>72</v>
      </c>
      <c r="AB45" s="328">
        <v>7.9999999999999996E-7</v>
      </c>
      <c r="AC45" s="328">
        <v>8.0000000000000003E-10</v>
      </c>
      <c r="AD45" s="328">
        <v>7.5999999999999996E-10</v>
      </c>
      <c r="AE45" s="359"/>
      <c r="AF45" s="329">
        <v>10</v>
      </c>
      <c r="AG45" s="329" t="s">
        <v>73</v>
      </c>
      <c r="AH45" s="329" t="s">
        <v>73</v>
      </c>
      <c r="AI45" s="329" t="s">
        <v>73</v>
      </c>
      <c r="AJ45" s="329" t="s">
        <v>73</v>
      </c>
      <c r="AK45" s="329" t="s">
        <v>73</v>
      </c>
      <c r="AL45" s="327" t="s">
        <v>63</v>
      </c>
    </row>
    <row r="46" spans="1:38" ht="26.25" customHeight="1" x14ac:dyDescent="0.2">
      <c r="A46" s="115" t="s">
        <v>128</v>
      </c>
      <c r="B46" s="115" t="s">
        <v>143</v>
      </c>
      <c r="C46" s="115" t="s">
        <v>144</v>
      </c>
      <c r="D46" s="325"/>
      <c r="E46" s="328" t="s">
        <v>72</v>
      </c>
      <c r="F46" s="328" t="s">
        <v>72</v>
      </c>
      <c r="G46" s="328" t="s">
        <v>72</v>
      </c>
      <c r="H46" s="328" t="s">
        <v>72</v>
      </c>
      <c r="I46" s="328" t="s">
        <v>72</v>
      </c>
      <c r="J46" s="328" t="s">
        <v>72</v>
      </c>
      <c r="K46" s="328" t="s">
        <v>72</v>
      </c>
      <c r="L46" s="328" t="s">
        <v>72</v>
      </c>
      <c r="M46" s="328" t="s">
        <v>72</v>
      </c>
      <c r="N46" s="328" t="s">
        <v>72</v>
      </c>
      <c r="O46" s="328" t="s">
        <v>72</v>
      </c>
      <c r="P46" s="328" t="s">
        <v>72</v>
      </c>
      <c r="Q46" s="328" t="s">
        <v>72</v>
      </c>
      <c r="R46" s="328" t="s">
        <v>72</v>
      </c>
      <c r="S46" s="328" t="s">
        <v>72</v>
      </c>
      <c r="T46" s="328" t="s">
        <v>72</v>
      </c>
      <c r="U46" s="328" t="s">
        <v>72</v>
      </c>
      <c r="V46" s="328" t="s">
        <v>72</v>
      </c>
      <c r="W46" s="328" t="s">
        <v>72</v>
      </c>
      <c r="X46" s="328" t="s">
        <v>72</v>
      </c>
      <c r="Y46" s="328" t="s">
        <v>72</v>
      </c>
      <c r="Z46" s="328" t="s">
        <v>72</v>
      </c>
      <c r="AA46" s="328" t="s">
        <v>72</v>
      </c>
      <c r="AB46" s="328" t="s">
        <v>72</v>
      </c>
      <c r="AC46" s="328" t="s">
        <v>72</v>
      </c>
      <c r="AD46" s="328" t="s">
        <v>72</v>
      </c>
      <c r="AE46" s="359"/>
      <c r="AF46" s="329" t="s">
        <v>72</v>
      </c>
      <c r="AG46" s="329" t="s">
        <v>72</v>
      </c>
      <c r="AH46" s="329" t="s">
        <v>72</v>
      </c>
      <c r="AI46" s="329" t="s">
        <v>72</v>
      </c>
      <c r="AJ46" s="329" t="s">
        <v>72</v>
      </c>
      <c r="AK46" s="329" t="s">
        <v>72</v>
      </c>
      <c r="AL46" s="327" t="s">
        <v>63</v>
      </c>
    </row>
    <row r="47" spans="1:38" ht="26.25" customHeight="1" x14ac:dyDescent="0.2">
      <c r="A47" s="115" t="s">
        <v>89</v>
      </c>
      <c r="B47" s="115" t="s">
        <v>145</v>
      </c>
      <c r="C47" s="115" t="s">
        <v>146</v>
      </c>
      <c r="D47" s="325"/>
      <c r="E47" s="328">
        <v>0.39627374905707824</v>
      </c>
      <c r="F47" s="328">
        <v>4.1013100326879562E-2</v>
      </c>
      <c r="G47" s="328">
        <v>2.4287236610510434E-2</v>
      </c>
      <c r="H47" s="328">
        <v>9.7158662308272577E-5</v>
      </c>
      <c r="I47" s="328">
        <v>2.4019564495851145E-2</v>
      </c>
      <c r="J47" s="328">
        <v>2.5552728187075685E-2</v>
      </c>
      <c r="K47" s="328">
        <v>2.5552728187075685E-2</v>
      </c>
      <c r="L47" s="328">
        <v>1.6609273321599196E-2</v>
      </c>
      <c r="M47" s="328">
        <v>0.13084842846366609</v>
      </c>
      <c r="N47" s="328">
        <v>9.1086245914005543E-7</v>
      </c>
      <c r="O47" s="328">
        <v>1.2144832788534071E-4</v>
      </c>
      <c r="P47" s="328" t="s">
        <v>73</v>
      </c>
      <c r="Q47" s="328" t="s">
        <v>73</v>
      </c>
      <c r="R47" s="328">
        <v>4.8579331154136285E-4</v>
      </c>
      <c r="S47" s="328">
        <v>2.0646215740507918E-2</v>
      </c>
      <c r="T47" s="328">
        <v>8.5013829519738516E-4</v>
      </c>
      <c r="U47" s="328">
        <v>1.2144832788534071E-4</v>
      </c>
      <c r="V47" s="328">
        <v>1.2144832788534071E-2</v>
      </c>
      <c r="W47" s="328" t="s">
        <v>147</v>
      </c>
      <c r="X47" s="328">
        <v>3.6434498365602215E-4</v>
      </c>
      <c r="Y47" s="328">
        <v>6.0724163942670354E-4</v>
      </c>
      <c r="Z47" s="328" t="s">
        <v>72</v>
      </c>
      <c r="AA47" s="328" t="s">
        <v>72</v>
      </c>
      <c r="AB47" s="328">
        <v>9.7158662308272569E-4</v>
      </c>
      <c r="AC47" s="328" t="s">
        <v>147</v>
      </c>
      <c r="AD47" s="353" t="s">
        <v>147</v>
      </c>
      <c r="AE47" s="359"/>
      <c r="AF47" s="329">
        <v>483</v>
      </c>
      <c r="AG47" s="329" t="s">
        <v>73</v>
      </c>
      <c r="AH47" s="329" t="s">
        <v>73</v>
      </c>
      <c r="AI47" s="329" t="s">
        <v>73</v>
      </c>
      <c r="AJ47" s="329" t="s">
        <v>73</v>
      </c>
      <c r="AK47" s="329" t="s">
        <v>73</v>
      </c>
      <c r="AL47" s="327" t="s">
        <v>63</v>
      </c>
    </row>
    <row r="48" spans="1:38" ht="26.25" customHeight="1" x14ac:dyDescent="0.2">
      <c r="A48" s="115" t="s">
        <v>148</v>
      </c>
      <c r="B48" s="115" t="s">
        <v>149</v>
      </c>
      <c r="C48" s="115" t="s">
        <v>150</v>
      </c>
      <c r="D48" s="325"/>
      <c r="E48" s="328" t="s">
        <v>73</v>
      </c>
      <c r="F48" s="328" t="s">
        <v>73</v>
      </c>
      <c r="G48" s="328" t="s">
        <v>73</v>
      </c>
      <c r="H48" s="328" t="s">
        <v>73</v>
      </c>
      <c r="I48" s="328">
        <v>2.4359999999999998E-3</v>
      </c>
      <c r="J48" s="328">
        <v>2.4364E-2</v>
      </c>
      <c r="K48" s="328">
        <v>6.0908999999999998E-2</v>
      </c>
      <c r="L48" s="328" t="s">
        <v>73</v>
      </c>
      <c r="M48" s="328" t="s">
        <v>73</v>
      </c>
      <c r="N48" s="328" t="s">
        <v>73</v>
      </c>
      <c r="O48" s="328" t="s">
        <v>73</v>
      </c>
      <c r="P48" s="328" t="s">
        <v>73</v>
      </c>
      <c r="Q48" s="328" t="s">
        <v>73</v>
      </c>
      <c r="R48" s="328" t="s">
        <v>73</v>
      </c>
      <c r="S48" s="328" t="s">
        <v>73</v>
      </c>
      <c r="T48" s="328" t="s">
        <v>73</v>
      </c>
      <c r="U48" s="328" t="s">
        <v>73</v>
      </c>
      <c r="V48" s="328" t="s">
        <v>73</v>
      </c>
      <c r="W48" s="328" t="s">
        <v>73</v>
      </c>
      <c r="X48" s="328" t="s">
        <v>73</v>
      </c>
      <c r="Y48" s="328" t="s">
        <v>73</v>
      </c>
      <c r="Z48" s="328" t="s">
        <v>73</v>
      </c>
      <c r="AA48" s="328" t="s">
        <v>73</v>
      </c>
      <c r="AB48" s="328" t="s">
        <v>73</v>
      </c>
      <c r="AC48" s="328" t="s">
        <v>73</v>
      </c>
      <c r="AD48" s="328" t="s">
        <v>73</v>
      </c>
      <c r="AE48" s="294">
        <v>0</v>
      </c>
      <c r="AF48" s="329" t="s">
        <v>73</v>
      </c>
      <c r="AG48" s="329" t="s">
        <v>73</v>
      </c>
      <c r="AH48" s="329" t="s">
        <v>73</v>
      </c>
      <c r="AI48" s="329" t="s">
        <v>73</v>
      </c>
      <c r="AJ48" s="329" t="s">
        <v>73</v>
      </c>
      <c r="AK48" s="328">
        <v>0.30690000000000001</v>
      </c>
      <c r="AL48" s="327" t="s">
        <v>151</v>
      </c>
    </row>
    <row r="49" spans="1:38" ht="26.25" customHeight="1" x14ac:dyDescent="0.2">
      <c r="A49" s="115" t="s">
        <v>148</v>
      </c>
      <c r="B49" s="115" t="s">
        <v>152</v>
      </c>
      <c r="C49" s="115" t="s">
        <v>153</v>
      </c>
      <c r="D49" s="325"/>
      <c r="E49" s="328" t="s">
        <v>67</v>
      </c>
      <c r="F49" s="328" t="s">
        <v>67</v>
      </c>
      <c r="G49" s="328" t="s">
        <v>67</v>
      </c>
      <c r="H49" s="328" t="s">
        <v>67</v>
      </c>
      <c r="I49" s="328" t="s">
        <v>67</v>
      </c>
      <c r="J49" s="328" t="s">
        <v>67</v>
      </c>
      <c r="K49" s="328" t="s">
        <v>67</v>
      </c>
      <c r="L49" s="328" t="s">
        <v>67</v>
      </c>
      <c r="M49" s="328" t="s">
        <v>67</v>
      </c>
      <c r="N49" s="328" t="s">
        <v>67</v>
      </c>
      <c r="O49" s="328" t="s">
        <v>67</v>
      </c>
      <c r="P49" s="328" t="s">
        <v>67</v>
      </c>
      <c r="Q49" s="328" t="s">
        <v>67</v>
      </c>
      <c r="R49" s="328" t="s">
        <v>67</v>
      </c>
      <c r="S49" s="328" t="s">
        <v>67</v>
      </c>
      <c r="T49" s="328" t="s">
        <v>67</v>
      </c>
      <c r="U49" s="328" t="s">
        <v>67</v>
      </c>
      <c r="V49" s="328" t="s">
        <v>67</v>
      </c>
      <c r="W49" s="328" t="s">
        <v>67</v>
      </c>
      <c r="X49" s="328" t="s">
        <v>67</v>
      </c>
      <c r="Y49" s="328" t="s">
        <v>67</v>
      </c>
      <c r="Z49" s="328" t="s">
        <v>67</v>
      </c>
      <c r="AA49" s="328" t="s">
        <v>67</v>
      </c>
      <c r="AB49" s="328" t="s">
        <v>67</v>
      </c>
      <c r="AC49" s="328" t="s">
        <v>67</v>
      </c>
      <c r="AD49" s="328" t="s">
        <v>67</v>
      </c>
      <c r="AE49" s="294" t="s">
        <v>67</v>
      </c>
      <c r="AF49" s="329" t="s">
        <v>67</v>
      </c>
      <c r="AG49" s="329" t="s">
        <v>67</v>
      </c>
      <c r="AH49" s="329" t="s">
        <v>67</v>
      </c>
      <c r="AI49" s="329" t="s">
        <v>67</v>
      </c>
      <c r="AJ49" s="329" t="s">
        <v>67</v>
      </c>
      <c r="AK49" s="328" t="s">
        <v>67</v>
      </c>
      <c r="AL49" s="327" t="s">
        <v>63</v>
      </c>
    </row>
    <row r="50" spans="1:38" ht="26.25" customHeight="1" x14ac:dyDescent="0.2">
      <c r="A50" s="115" t="s">
        <v>148</v>
      </c>
      <c r="B50" s="115" t="s">
        <v>154</v>
      </c>
      <c r="C50" s="115" t="s">
        <v>155</v>
      </c>
      <c r="D50" s="325"/>
      <c r="E50" s="328" t="s">
        <v>67</v>
      </c>
      <c r="F50" s="328" t="s">
        <v>67</v>
      </c>
      <c r="G50" s="328" t="s">
        <v>67</v>
      </c>
      <c r="H50" s="328" t="s">
        <v>67</v>
      </c>
      <c r="I50" s="328" t="s">
        <v>67</v>
      </c>
      <c r="J50" s="328" t="s">
        <v>67</v>
      </c>
      <c r="K50" s="328" t="s">
        <v>67</v>
      </c>
      <c r="L50" s="328" t="s">
        <v>67</v>
      </c>
      <c r="M50" s="328" t="s">
        <v>67</v>
      </c>
      <c r="N50" s="328" t="s">
        <v>67</v>
      </c>
      <c r="O50" s="328" t="s">
        <v>67</v>
      </c>
      <c r="P50" s="328" t="s">
        <v>67</v>
      </c>
      <c r="Q50" s="328" t="s">
        <v>67</v>
      </c>
      <c r="R50" s="328" t="s">
        <v>67</v>
      </c>
      <c r="S50" s="328" t="s">
        <v>67</v>
      </c>
      <c r="T50" s="328" t="s">
        <v>67</v>
      </c>
      <c r="U50" s="328" t="s">
        <v>67</v>
      </c>
      <c r="V50" s="328" t="s">
        <v>67</v>
      </c>
      <c r="W50" s="328" t="s">
        <v>67</v>
      </c>
      <c r="X50" s="328" t="s">
        <v>67</v>
      </c>
      <c r="Y50" s="328" t="s">
        <v>67</v>
      </c>
      <c r="Z50" s="328" t="s">
        <v>67</v>
      </c>
      <c r="AA50" s="328" t="s">
        <v>67</v>
      </c>
      <c r="AB50" s="328" t="s">
        <v>67</v>
      </c>
      <c r="AC50" s="328" t="s">
        <v>67</v>
      </c>
      <c r="AD50" s="328" t="s">
        <v>67</v>
      </c>
      <c r="AE50" s="294" t="s">
        <v>67</v>
      </c>
      <c r="AF50" s="329" t="s">
        <v>67</v>
      </c>
      <c r="AG50" s="329" t="s">
        <v>67</v>
      </c>
      <c r="AH50" s="329" t="s">
        <v>67</v>
      </c>
      <c r="AI50" s="329" t="s">
        <v>67</v>
      </c>
      <c r="AJ50" s="329" t="s">
        <v>67</v>
      </c>
      <c r="AK50" s="328" t="s">
        <v>67</v>
      </c>
      <c r="AL50" s="327" t="s">
        <v>63</v>
      </c>
    </row>
    <row r="51" spans="1:38" ht="26.25" customHeight="1" x14ac:dyDescent="0.2">
      <c r="A51" s="115" t="s">
        <v>148</v>
      </c>
      <c r="B51" s="115" t="s">
        <v>156</v>
      </c>
      <c r="C51" s="115" t="s">
        <v>157</v>
      </c>
      <c r="D51" s="325"/>
      <c r="E51" s="328" t="s">
        <v>73</v>
      </c>
      <c r="F51" s="328">
        <v>8.2199999999999999E-3</v>
      </c>
      <c r="G51" s="328" t="s">
        <v>73</v>
      </c>
      <c r="H51" s="328" t="s">
        <v>73</v>
      </c>
      <c r="I51" s="328" t="s">
        <v>73</v>
      </c>
      <c r="J51" s="328" t="s">
        <v>73</v>
      </c>
      <c r="K51" s="328" t="s">
        <v>73</v>
      </c>
      <c r="L51" s="328" t="s">
        <v>73</v>
      </c>
      <c r="M51" s="328" t="s">
        <v>73</v>
      </c>
      <c r="N51" s="328" t="s">
        <v>73</v>
      </c>
      <c r="O51" s="328" t="s">
        <v>73</v>
      </c>
      <c r="P51" s="328" t="s">
        <v>73</v>
      </c>
      <c r="Q51" s="328" t="s">
        <v>73</v>
      </c>
      <c r="R51" s="328" t="s">
        <v>73</v>
      </c>
      <c r="S51" s="328" t="s">
        <v>73</v>
      </c>
      <c r="T51" s="328" t="s">
        <v>73</v>
      </c>
      <c r="U51" s="328" t="s">
        <v>73</v>
      </c>
      <c r="V51" s="328" t="s">
        <v>73</v>
      </c>
      <c r="W51" s="328" t="s">
        <v>73</v>
      </c>
      <c r="X51" s="328" t="s">
        <v>73</v>
      </c>
      <c r="Y51" s="328" t="s">
        <v>73</v>
      </c>
      <c r="Z51" s="328" t="s">
        <v>73</v>
      </c>
      <c r="AA51" s="328" t="s">
        <v>73</v>
      </c>
      <c r="AB51" s="328" t="s">
        <v>73</v>
      </c>
      <c r="AC51" s="328" t="s">
        <v>73</v>
      </c>
      <c r="AD51" s="328" t="s">
        <v>73</v>
      </c>
      <c r="AE51" s="294">
        <v>0</v>
      </c>
      <c r="AF51" s="329" t="s">
        <v>73</v>
      </c>
      <c r="AG51" s="329" t="s">
        <v>73</v>
      </c>
      <c r="AH51" s="329" t="s">
        <v>73</v>
      </c>
      <c r="AI51" s="329" t="s">
        <v>73</v>
      </c>
      <c r="AJ51" s="329" t="s">
        <v>72</v>
      </c>
      <c r="AK51" s="328">
        <v>8.2199999999999995E-2</v>
      </c>
      <c r="AL51" s="327" t="s">
        <v>158</v>
      </c>
    </row>
    <row r="52" spans="1:38" ht="26.25" customHeight="1" x14ac:dyDescent="0.25">
      <c r="A52" s="115" t="s">
        <v>148</v>
      </c>
      <c r="B52" s="115" t="s">
        <v>159</v>
      </c>
      <c r="C52" s="115" t="s">
        <v>160</v>
      </c>
      <c r="D52" s="325">
        <v>0</v>
      </c>
      <c r="E52" s="282">
        <v>6.4573000000000005E-2</v>
      </c>
      <c r="F52" s="282">
        <v>9.1503080000000008</v>
      </c>
      <c r="G52" s="282">
        <v>5.3553930000000003</v>
      </c>
      <c r="H52" s="283" t="s">
        <v>71</v>
      </c>
      <c r="I52" s="282">
        <v>3.0299999999999999E-4</v>
      </c>
      <c r="J52" s="282">
        <v>7.5799999999999999E-4</v>
      </c>
      <c r="K52" s="282">
        <v>9.0899999999999998E-4</v>
      </c>
      <c r="L52" s="283" t="s">
        <v>72</v>
      </c>
      <c r="M52" s="282">
        <v>0.31072699999999998</v>
      </c>
      <c r="N52" s="282">
        <v>2.2735999999999999E-2</v>
      </c>
      <c r="O52" s="282">
        <v>3.7889999999999998E-3</v>
      </c>
      <c r="P52" s="282">
        <v>4.5469999999999998E-3</v>
      </c>
      <c r="Q52" s="282">
        <v>7.5799999999999999E-4</v>
      </c>
      <c r="R52" s="282">
        <v>7.5799999999999999E-4</v>
      </c>
      <c r="S52" s="282">
        <v>9.0939999999999997E-3</v>
      </c>
      <c r="T52" s="282">
        <v>4.0167000000000001E-2</v>
      </c>
      <c r="U52" s="282">
        <v>7.5799999999999999E-4</v>
      </c>
      <c r="V52" s="282">
        <v>7.5789999999999998E-3</v>
      </c>
      <c r="W52" s="284">
        <v>9.0900000000000007E-9</v>
      </c>
      <c r="X52" s="284">
        <v>7.6699999999999994E-5</v>
      </c>
      <c r="Y52" s="283">
        <v>1.2999999999999999E-4</v>
      </c>
      <c r="Z52" s="284">
        <v>8.8599999999999999E-5</v>
      </c>
      <c r="AA52" s="284">
        <v>6.7000000000000002E-5</v>
      </c>
      <c r="AB52" s="282">
        <v>3.6200000000000002E-4</v>
      </c>
      <c r="AC52" s="283" t="s">
        <v>72</v>
      </c>
      <c r="AD52" s="283" t="s">
        <v>72</v>
      </c>
      <c r="AE52" s="283">
        <v>0</v>
      </c>
      <c r="AF52" s="283" t="s">
        <v>73</v>
      </c>
      <c r="AG52" s="283" t="s">
        <v>73</v>
      </c>
      <c r="AH52" s="283" t="s">
        <v>73</v>
      </c>
      <c r="AI52" s="283" t="s">
        <v>73</v>
      </c>
      <c r="AJ52" s="283">
        <v>3528</v>
      </c>
      <c r="AK52" s="283">
        <v>7.5787100000000001</v>
      </c>
      <c r="AL52" s="306" t="s">
        <v>161</v>
      </c>
    </row>
    <row r="53" spans="1:38" ht="26.25" customHeight="1" x14ac:dyDescent="0.25">
      <c r="A53" s="115" t="s">
        <v>148</v>
      </c>
      <c r="B53" s="115" t="s">
        <v>162</v>
      </c>
      <c r="C53" s="115" t="s">
        <v>163</v>
      </c>
      <c r="D53" s="325">
        <v>0</v>
      </c>
      <c r="E53" s="283" t="s">
        <v>73</v>
      </c>
      <c r="F53" s="282">
        <v>0.44470100000000001</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8892</v>
      </c>
      <c r="AL53" s="306" t="s">
        <v>63</v>
      </c>
    </row>
    <row r="54" spans="1:38" ht="37.5" customHeight="1" x14ac:dyDescent="0.25">
      <c r="A54" s="115" t="s">
        <v>148</v>
      </c>
      <c r="B54" s="115" t="s">
        <v>164</v>
      </c>
      <c r="C54" s="115" t="s">
        <v>165</v>
      </c>
      <c r="D54" s="325">
        <v>0</v>
      </c>
      <c r="E54" s="283" t="s">
        <v>73</v>
      </c>
      <c r="F54" s="282">
        <v>0.29509400000000002</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3">
        <v>11.39358</v>
      </c>
      <c r="AL54" s="306" t="s">
        <v>166</v>
      </c>
    </row>
    <row r="55" spans="1:38" ht="26.25" customHeight="1" x14ac:dyDescent="0.2">
      <c r="A55" s="115" t="s">
        <v>148</v>
      </c>
      <c r="B55" s="115" t="s">
        <v>167</v>
      </c>
      <c r="C55" s="115" t="s">
        <v>168</v>
      </c>
      <c r="D55" s="325" t="s">
        <v>169</v>
      </c>
      <c r="E55" s="286"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325" t="s">
        <v>174</v>
      </c>
      <c r="E56" s="286"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325"/>
      <c r="E57" s="328" t="s">
        <v>73</v>
      </c>
      <c r="F57" s="328" t="s">
        <v>73</v>
      </c>
      <c r="G57" s="328" t="s">
        <v>73</v>
      </c>
      <c r="H57" s="328" t="s">
        <v>73</v>
      </c>
      <c r="I57" s="328">
        <v>9.7990229999999998E-2</v>
      </c>
      <c r="J57" s="328">
        <v>0.17638241399999999</v>
      </c>
      <c r="K57" s="328">
        <v>0.19598046</v>
      </c>
      <c r="L57" s="328">
        <v>2.9397070000000002E-3</v>
      </c>
      <c r="M57" s="328" t="s">
        <v>73</v>
      </c>
      <c r="N57" s="328" t="s">
        <v>73</v>
      </c>
      <c r="O57" s="328" t="s">
        <v>73</v>
      </c>
      <c r="P57" s="328" t="s">
        <v>73</v>
      </c>
      <c r="Q57" s="328" t="s">
        <v>73</v>
      </c>
      <c r="R57" s="328" t="s">
        <v>73</v>
      </c>
      <c r="S57" s="328" t="s">
        <v>73</v>
      </c>
      <c r="T57" s="328" t="s">
        <v>73</v>
      </c>
      <c r="U57" s="328" t="s">
        <v>73</v>
      </c>
      <c r="V57" s="328" t="s">
        <v>73</v>
      </c>
      <c r="W57" s="328" t="s">
        <v>73</v>
      </c>
      <c r="X57" s="328" t="s">
        <v>73</v>
      </c>
      <c r="Y57" s="328" t="s">
        <v>73</v>
      </c>
      <c r="Z57" s="328" t="s">
        <v>73</v>
      </c>
      <c r="AA57" s="328" t="s">
        <v>73</v>
      </c>
      <c r="AB57" s="328" t="s">
        <v>73</v>
      </c>
      <c r="AC57" s="328" t="s">
        <v>73</v>
      </c>
      <c r="AD57" s="328" t="s">
        <v>73</v>
      </c>
      <c r="AE57" s="294">
        <v>0</v>
      </c>
      <c r="AF57" s="329" t="s">
        <v>73</v>
      </c>
      <c r="AG57" s="329" t="s">
        <v>73</v>
      </c>
      <c r="AH57" s="329" t="s">
        <v>73</v>
      </c>
      <c r="AI57" s="329" t="s">
        <v>73</v>
      </c>
      <c r="AJ57" s="329" t="s">
        <v>73</v>
      </c>
      <c r="AK57" s="328">
        <v>753.77099999999996</v>
      </c>
      <c r="AL57" s="327" t="s">
        <v>177</v>
      </c>
    </row>
    <row r="58" spans="1:38" ht="26.25" customHeight="1" x14ac:dyDescent="0.2">
      <c r="A58" s="115" t="s">
        <v>68</v>
      </c>
      <c r="B58" s="115" t="s">
        <v>178</v>
      </c>
      <c r="C58" s="115" t="s">
        <v>179</v>
      </c>
      <c r="D58" s="325"/>
      <c r="E58" s="328" t="s">
        <v>73</v>
      </c>
      <c r="F58" s="328" t="s">
        <v>73</v>
      </c>
      <c r="G58" s="328" t="s">
        <v>73</v>
      </c>
      <c r="H58" s="328" t="s">
        <v>73</v>
      </c>
      <c r="I58" s="328">
        <v>1.600043E-3</v>
      </c>
      <c r="J58" s="328">
        <v>1.0666955000000001E-2</v>
      </c>
      <c r="K58" s="328">
        <v>2.1333910000000001E-2</v>
      </c>
      <c r="L58" s="328">
        <v>7.3602000000000003E-6</v>
      </c>
      <c r="M58" s="328" t="s">
        <v>73</v>
      </c>
      <c r="N58" s="328" t="s">
        <v>73</v>
      </c>
      <c r="O58" s="328" t="s">
        <v>73</v>
      </c>
      <c r="P58" s="328" t="s">
        <v>73</v>
      </c>
      <c r="Q58" s="328" t="s">
        <v>73</v>
      </c>
      <c r="R58" s="328" t="s">
        <v>73</v>
      </c>
      <c r="S58" s="328" t="s">
        <v>73</v>
      </c>
      <c r="T58" s="328" t="s">
        <v>73</v>
      </c>
      <c r="U58" s="328" t="s">
        <v>73</v>
      </c>
      <c r="V58" s="328" t="s">
        <v>73</v>
      </c>
      <c r="W58" s="328" t="s">
        <v>73</v>
      </c>
      <c r="X58" s="328" t="s">
        <v>73</v>
      </c>
      <c r="Y58" s="328" t="s">
        <v>73</v>
      </c>
      <c r="Z58" s="328" t="s">
        <v>73</v>
      </c>
      <c r="AA58" s="328" t="s">
        <v>73</v>
      </c>
      <c r="AB58" s="328" t="s">
        <v>73</v>
      </c>
      <c r="AC58" s="328" t="s">
        <v>73</v>
      </c>
      <c r="AD58" s="328" t="s">
        <v>73</v>
      </c>
      <c r="AE58" s="294">
        <v>0</v>
      </c>
      <c r="AF58" s="329" t="s">
        <v>73</v>
      </c>
      <c r="AG58" s="329" t="s">
        <v>73</v>
      </c>
      <c r="AH58" s="329" t="s">
        <v>73</v>
      </c>
      <c r="AI58" s="329" t="s">
        <v>73</v>
      </c>
      <c r="AJ58" s="329" t="s">
        <v>73</v>
      </c>
      <c r="AK58" s="328">
        <v>53.334774299999999</v>
      </c>
      <c r="AL58" s="327" t="s">
        <v>180</v>
      </c>
    </row>
    <row r="59" spans="1:38" ht="26.25" customHeight="1" x14ac:dyDescent="0.2">
      <c r="A59" s="115" t="s">
        <v>68</v>
      </c>
      <c r="B59" s="115" t="s">
        <v>181</v>
      </c>
      <c r="C59" s="115" t="s">
        <v>182</v>
      </c>
      <c r="D59" s="325"/>
      <c r="E59" s="286" t="s">
        <v>73</v>
      </c>
      <c r="F59" s="286" t="s">
        <v>73</v>
      </c>
      <c r="G59" s="286" t="s">
        <v>73</v>
      </c>
      <c r="H59" s="286" t="s">
        <v>73</v>
      </c>
      <c r="I59" s="286">
        <v>1.5496693000000001E-2</v>
      </c>
      <c r="J59" s="286">
        <v>1.7644442999999999E-2</v>
      </c>
      <c r="K59" s="286">
        <v>1.9737877000000001E-2</v>
      </c>
      <c r="L59" s="286">
        <v>2.3499999999999999E-5</v>
      </c>
      <c r="M59" s="286" t="s">
        <v>73</v>
      </c>
      <c r="N59" s="286">
        <v>0.199287514</v>
      </c>
      <c r="O59" s="286">
        <v>8.5258199999999999E-3</v>
      </c>
      <c r="P59" s="286">
        <v>1.63E-5</v>
      </c>
      <c r="Q59" s="286">
        <v>2.0146009999999999E-2</v>
      </c>
      <c r="R59" s="286">
        <v>4.34518E-4</v>
      </c>
      <c r="S59" s="286">
        <v>3.8020300000000002E-4</v>
      </c>
      <c r="T59" s="286">
        <v>2.0332248000000001E-2</v>
      </c>
      <c r="U59" s="286">
        <v>0.102770717</v>
      </c>
      <c r="V59" s="286">
        <v>2.0096440000000001E-3</v>
      </c>
      <c r="W59" s="286" t="s">
        <v>73</v>
      </c>
      <c r="X59" s="286" t="s">
        <v>73</v>
      </c>
      <c r="Y59" s="286" t="s">
        <v>73</v>
      </c>
      <c r="Z59" s="286" t="s">
        <v>73</v>
      </c>
      <c r="AA59" s="286" t="s">
        <v>73</v>
      </c>
      <c r="AB59" s="286" t="s">
        <v>73</v>
      </c>
      <c r="AC59" s="286" t="s">
        <v>73</v>
      </c>
      <c r="AD59" s="286" t="s">
        <v>73</v>
      </c>
      <c r="AE59" s="286"/>
      <c r="AF59" s="286" t="s">
        <v>73</v>
      </c>
      <c r="AG59" s="286" t="s">
        <v>73</v>
      </c>
      <c r="AH59" s="286" t="s">
        <v>73</v>
      </c>
      <c r="AI59" s="286" t="s">
        <v>73</v>
      </c>
      <c r="AJ59" s="286" t="s">
        <v>73</v>
      </c>
      <c r="AK59" s="286">
        <v>243.32879500000001</v>
      </c>
      <c r="AL59" s="292" t="s">
        <v>468</v>
      </c>
    </row>
    <row r="60" spans="1:38" ht="26.25" customHeight="1" x14ac:dyDescent="0.2">
      <c r="A60" s="115" t="s">
        <v>68</v>
      </c>
      <c r="B60" s="115" t="s">
        <v>183</v>
      </c>
      <c r="C60" s="115" t="s">
        <v>184</v>
      </c>
      <c r="D60" s="325"/>
      <c r="E60" s="328" t="s">
        <v>73</v>
      </c>
      <c r="F60" s="328" t="s">
        <v>73</v>
      </c>
      <c r="G60" s="328" t="s">
        <v>73</v>
      </c>
      <c r="H60" s="328" t="s">
        <v>73</v>
      </c>
      <c r="I60" s="328">
        <v>6.2983595000000003E-2</v>
      </c>
      <c r="J60" s="328">
        <v>0.36477295199999998</v>
      </c>
      <c r="K60" s="328">
        <v>1.136348379</v>
      </c>
      <c r="L60" s="328" t="s">
        <v>73</v>
      </c>
      <c r="M60" s="328" t="s">
        <v>73</v>
      </c>
      <c r="N60" s="328" t="s">
        <v>73</v>
      </c>
      <c r="O60" s="328" t="s">
        <v>73</v>
      </c>
      <c r="P60" s="328" t="s">
        <v>73</v>
      </c>
      <c r="Q60" s="328" t="s">
        <v>73</v>
      </c>
      <c r="R60" s="328" t="s">
        <v>73</v>
      </c>
      <c r="S60" s="328" t="s">
        <v>73</v>
      </c>
      <c r="T60" s="328" t="s">
        <v>73</v>
      </c>
      <c r="U60" s="328" t="s">
        <v>73</v>
      </c>
      <c r="V60" s="328" t="s">
        <v>73</v>
      </c>
      <c r="W60" s="328" t="s">
        <v>73</v>
      </c>
      <c r="X60" s="328" t="s">
        <v>73</v>
      </c>
      <c r="Y60" s="328" t="s">
        <v>73</v>
      </c>
      <c r="Z60" s="328" t="s">
        <v>73</v>
      </c>
      <c r="AA60" s="328" t="s">
        <v>73</v>
      </c>
      <c r="AB60" s="328" t="s">
        <v>73</v>
      </c>
      <c r="AC60" s="328" t="s">
        <v>73</v>
      </c>
      <c r="AD60" s="328" t="s">
        <v>73</v>
      </c>
      <c r="AE60" s="294">
        <v>0</v>
      </c>
      <c r="AF60" s="329" t="s">
        <v>73</v>
      </c>
      <c r="AG60" s="329" t="s">
        <v>73</v>
      </c>
      <c r="AH60" s="329" t="s">
        <v>73</v>
      </c>
      <c r="AI60" s="329" t="s">
        <v>73</v>
      </c>
      <c r="AJ60" s="329" t="s">
        <v>73</v>
      </c>
      <c r="AK60" s="328">
        <v>18.353014999999999</v>
      </c>
      <c r="AL60" s="327" t="s">
        <v>185</v>
      </c>
    </row>
    <row r="61" spans="1:38" ht="26.25" customHeight="1" x14ac:dyDescent="0.25">
      <c r="A61" s="115" t="s">
        <v>68</v>
      </c>
      <c r="B61" s="115" t="s">
        <v>186</v>
      </c>
      <c r="C61" s="115" t="s">
        <v>187</v>
      </c>
      <c r="D61" s="325"/>
      <c r="E61" s="289" t="s">
        <v>73</v>
      </c>
      <c r="F61" s="289" t="s">
        <v>73</v>
      </c>
      <c r="G61" s="289" t="s">
        <v>73</v>
      </c>
      <c r="H61" s="289" t="s">
        <v>73</v>
      </c>
      <c r="I61" s="344">
        <v>0.43714799999999998</v>
      </c>
      <c r="J61" s="344">
        <v>4.3714829999999996</v>
      </c>
      <c r="K61" s="344">
        <v>14.614179999999999</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345">
        <f>7885338/1000</f>
        <v>7885.3379999999997</v>
      </c>
      <c r="AL61" s="292" t="s">
        <v>188</v>
      </c>
    </row>
    <row r="62" spans="1:38" ht="26.25" customHeight="1" x14ac:dyDescent="0.2">
      <c r="A62" s="115" t="s">
        <v>68</v>
      </c>
      <c r="B62" s="115" t="s">
        <v>189</v>
      </c>
      <c r="C62" s="115" t="s">
        <v>190</v>
      </c>
      <c r="D62" s="325"/>
      <c r="E62" s="328" t="s">
        <v>73</v>
      </c>
      <c r="F62" s="328" t="s">
        <v>73</v>
      </c>
      <c r="G62" s="328" t="s">
        <v>73</v>
      </c>
      <c r="H62" s="328" t="s">
        <v>73</v>
      </c>
      <c r="I62" s="328">
        <v>1.4799399999999999E-3</v>
      </c>
      <c r="J62" s="328">
        <v>1.4799400000000001E-2</v>
      </c>
      <c r="K62" s="328">
        <v>2.9598800000000001E-2</v>
      </c>
      <c r="L62" s="328" t="s">
        <v>73</v>
      </c>
      <c r="M62" s="328" t="s">
        <v>73</v>
      </c>
      <c r="N62" s="328" t="s">
        <v>73</v>
      </c>
      <c r="O62" s="328" t="s">
        <v>73</v>
      </c>
      <c r="P62" s="328" t="s">
        <v>73</v>
      </c>
      <c r="Q62" s="328" t="s">
        <v>73</v>
      </c>
      <c r="R62" s="328" t="s">
        <v>73</v>
      </c>
      <c r="S62" s="328" t="s">
        <v>73</v>
      </c>
      <c r="T62" s="328" t="s">
        <v>73</v>
      </c>
      <c r="U62" s="328" t="s">
        <v>73</v>
      </c>
      <c r="V62" s="328" t="s">
        <v>73</v>
      </c>
      <c r="W62" s="328" t="s">
        <v>73</v>
      </c>
      <c r="X62" s="328" t="s">
        <v>73</v>
      </c>
      <c r="Y62" s="328" t="s">
        <v>73</v>
      </c>
      <c r="Z62" s="328" t="s">
        <v>73</v>
      </c>
      <c r="AA62" s="328" t="s">
        <v>73</v>
      </c>
      <c r="AB62" s="328" t="s">
        <v>73</v>
      </c>
      <c r="AC62" s="328" t="s">
        <v>73</v>
      </c>
      <c r="AD62" s="328" t="s">
        <v>73</v>
      </c>
      <c r="AE62" s="294">
        <v>0</v>
      </c>
      <c r="AF62" s="329" t="s">
        <v>73</v>
      </c>
      <c r="AG62" s="329" t="s">
        <v>73</v>
      </c>
      <c r="AH62" s="329" t="s">
        <v>73</v>
      </c>
      <c r="AI62" s="329" t="s">
        <v>73</v>
      </c>
      <c r="AJ62" s="329" t="s">
        <v>73</v>
      </c>
      <c r="AK62" s="328">
        <v>2.17</v>
      </c>
      <c r="AL62" s="327" t="s">
        <v>191</v>
      </c>
    </row>
    <row r="63" spans="1:38" ht="26.25" customHeight="1" x14ac:dyDescent="0.2">
      <c r="A63" s="115" t="s">
        <v>68</v>
      </c>
      <c r="B63" s="115" t="s">
        <v>192</v>
      </c>
      <c r="C63" s="115" t="s">
        <v>193</v>
      </c>
      <c r="D63" s="325"/>
      <c r="E63" s="328" t="s">
        <v>67</v>
      </c>
      <c r="F63" s="328" t="s">
        <v>67</v>
      </c>
      <c r="G63" s="328" t="s">
        <v>67</v>
      </c>
      <c r="H63" s="328" t="s">
        <v>67</v>
      </c>
      <c r="I63" s="328" t="s">
        <v>67</v>
      </c>
      <c r="J63" s="328" t="s">
        <v>67</v>
      </c>
      <c r="K63" s="328" t="s">
        <v>67</v>
      </c>
      <c r="L63" s="328" t="s">
        <v>67</v>
      </c>
      <c r="M63" s="328" t="s">
        <v>67</v>
      </c>
      <c r="N63" s="328" t="s">
        <v>67</v>
      </c>
      <c r="O63" s="328" t="s">
        <v>67</v>
      </c>
      <c r="P63" s="328" t="s">
        <v>67</v>
      </c>
      <c r="Q63" s="328" t="s">
        <v>67</v>
      </c>
      <c r="R63" s="328" t="s">
        <v>67</v>
      </c>
      <c r="S63" s="328" t="s">
        <v>67</v>
      </c>
      <c r="T63" s="328" t="s">
        <v>67</v>
      </c>
      <c r="U63" s="328" t="s">
        <v>67</v>
      </c>
      <c r="V63" s="328" t="s">
        <v>67</v>
      </c>
      <c r="W63" s="328" t="s">
        <v>67</v>
      </c>
      <c r="X63" s="328" t="s">
        <v>67</v>
      </c>
      <c r="Y63" s="328" t="s">
        <v>67</v>
      </c>
      <c r="Z63" s="328" t="s">
        <v>67</v>
      </c>
      <c r="AA63" s="328" t="s">
        <v>67</v>
      </c>
      <c r="AB63" s="328" t="s">
        <v>67</v>
      </c>
      <c r="AC63" s="328" t="s">
        <v>67</v>
      </c>
      <c r="AD63" s="328" t="s">
        <v>67</v>
      </c>
      <c r="AE63" s="290"/>
      <c r="AF63" s="329" t="s">
        <v>67</v>
      </c>
      <c r="AG63" s="329" t="s">
        <v>67</v>
      </c>
      <c r="AH63" s="329" t="s">
        <v>67</v>
      </c>
      <c r="AI63" s="329" t="s">
        <v>67</v>
      </c>
      <c r="AJ63" s="329" t="s">
        <v>67</v>
      </c>
      <c r="AK63" s="329" t="s">
        <v>67</v>
      </c>
      <c r="AL63" s="327" t="s">
        <v>194</v>
      </c>
    </row>
    <row r="64" spans="1:38" ht="26.25" customHeight="1" x14ac:dyDescent="0.2">
      <c r="A64" s="115" t="s">
        <v>68</v>
      </c>
      <c r="B64" s="115" t="s">
        <v>195</v>
      </c>
      <c r="C64" s="115" t="s">
        <v>196</v>
      </c>
      <c r="D64" s="325" t="s">
        <v>174</v>
      </c>
      <c r="E64" s="286">
        <v>0.69781300000000002</v>
      </c>
      <c r="F64" s="286">
        <v>4.2450000000000002E-2</v>
      </c>
      <c r="G64" s="286">
        <v>8.6000000000000003E-5</v>
      </c>
      <c r="H64" s="286">
        <v>0.46785199999999999</v>
      </c>
      <c r="I64" s="286">
        <v>8.7839999999999999E-4</v>
      </c>
      <c r="J64" s="286">
        <v>1.1712000000000001E-3</v>
      </c>
      <c r="K64" s="286">
        <v>1.464E-3</v>
      </c>
      <c r="L64" s="346">
        <v>1.5811199999999999E-5</v>
      </c>
      <c r="M64" s="286">
        <v>0.78873400000000005</v>
      </c>
      <c r="N64" s="286" t="s">
        <v>73</v>
      </c>
      <c r="O64" s="286" t="s">
        <v>73</v>
      </c>
      <c r="P64" s="286" t="s">
        <v>73</v>
      </c>
      <c r="Q64" s="286" t="s">
        <v>73</v>
      </c>
      <c r="R64" s="286" t="s">
        <v>73</v>
      </c>
      <c r="S64" s="286" t="s">
        <v>73</v>
      </c>
      <c r="T64" s="286" t="s">
        <v>73</v>
      </c>
      <c r="U64" s="286" t="s">
        <v>73</v>
      </c>
      <c r="V64" s="286" t="s">
        <v>73</v>
      </c>
      <c r="W64" s="286" t="s">
        <v>73</v>
      </c>
      <c r="X64" s="286" t="s">
        <v>73</v>
      </c>
      <c r="Y64" s="286" t="s">
        <v>73</v>
      </c>
      <c r="Z64" s="286" t="s">
        <v>73</v>
      </c>
      <c r="AA64" s="286" t="s">
        <v>73</v>
      </c>
      <c r="AB64" s="286" t="s">
        <v>73</v>
      </c>
      <c r="AC64" s="286" t="s">
        <v>73</v>
      </c>
      <c r="AD64" s="286" t="s">
        <v>73</v>
      </c>
      <c r="AE64" s="286"/>
      <c r="AF64" s="286" t="s">
        <v>73</v>
      </c>
      <c r="AG64" s="286" t="s">
        <v>73</v>
      </c>
      <c r="AH64" s="286" t="s">
        <v>73</v>
      </c>
      <c r="AI64" s="286" t="s">
        <v>73</v>
      </c>
      <c r="AJ64" s="286" t="s">
        <v>73</v>
      </c>
      <c r="AK64" s="286">
        <v>990.75800000000004</v>
      </c>
      <c r="AL64" s="292" t="s">
        <v>197</v>
      </c>
    </row>
    <row r="65" spans="1:38" ht="26.25" customHeight="1" x14ac:dyDescent="0.2">
      <c r="A65" s="115" t="s">
        <v>68</v>
      </c>
      <c r="B65" s="115" t="s">
        <v>198</v>
      </c>
      <c r="C65" s="115" t="s">
        <v>199</v>
      </c>
      <c r="D65" s="325" t="s">
        <v>451</v>
      </c>
      <c r="E65" s="286" t="s">
        <v>71</v>
      </c>
      <c r="F65" s="286" t="s">
        <v>71</v>
      </c>
      <c r="G65" s="286" t="s">
        <v>71</v>
      </c>
      <c r="H65" s="286" t="s">
        <v>71</v>
      </c>
      <c r="I65" s="286" t="s">
        <v>71</v>
      </c>
      <c r="J65" s="286" t="s">
        <v>71</v>
      </c>
      <c r="K65" s="286" t="s">
        <v>71</v>
      </c>
      <c r="L65" s="286" t="s">
        <v>71</v>
      </c>
      <c r="M65" s="286" t="s">
        <v>71</v>
      </c>
      <c r="N65" s="286" t="s">
        <v>73</v>
      </c>
      <c r="O65" s="286" t="s">
        <v>73</v>
      </c>
      <c r="P65" s="286" t="s">
        <v>73</v>
      </c>
      <c r="Q65" s="286" t="s">
        <v>73</v>
      </c>
      <c r="R65" s="286" t="s">
        <v>73</v>
      </c>
      <c r="S65" s="286" t="s">
        <v>73</v>
      </c>
      <c r="T65" s="286" t="s">
        <v>73</v>
      </c>
      <c r="U65" s="286" t="s">
        <v>73</v>
      </c>
      <c r="V65" s="286" t="s">
        <v>73</v>
      </c>
      <c r="W65" s="286" t="s">
        <v>73</v>
      </c>
      <c r="X65" s="286" t="s">
        <v>73</v>
      </c>
      <c r="Y65" s="286" t="s">
        <v>73</v>
      </c>
      <c r="Z65" s="286" t="s">
        <v>73</v>
      </c>
      <c r="AA65" s="286" t="s">
        <v>73</v>
      </c>
      <c r="AB65" s="286" t="s">
        <v>73</v>
      </c>
      <c r="AC65" s="286" t="s">
        <v>73</v>
      </c>
      <c r="AD65" s="286" t="s">
        <v>73</v>
      </c>
      <c r="AE65" s="286"/>
      <c r="AF65" s="286" t="s">
        <v>73</v>
      </c>
      <c r="AG65" s="286" t="s">
        <v>73</v>
      </c>
      <c r="AH65" s="286" t="s">
        <v>73</v>
      </c>
      <c r="AI65" s="286" t="s">
        <v>73</v>
      </c>
      <c r="AJ65" s="286" t="s">
        <v>73</v>
      </c>
      <c r="AK65" s="286">
        <v>1140.7460000000001</v>
      </c>
      <c r="AL65" s="292" t="s">
        <v>448</v>
      </c>
    </row>
    <row r="66" spans="1:38" ht="26.25" customHeight="1" x14ac:dyDescent="0.2">
      <c r="A66" s="115" t="s">
        <v>68</v>
      </c>
      <c r="B66" s="115" t="s">
        <v>201</v>
      </c>
      <c r="C66" s="115" t="s">
        <v>202</v>
      </c>
      <c r="D66" s="325" t="s">
        <v>174</v>
      </c>
      <c r="E66" s="286" t="s">
        <v>67</v>
      </c>
      <c r="F66" s="286" t="s">
        <v>67</v>
      </c>
      <c r="G66" s="286" t="s">
        <v>67</v>
      </c>
      <c r="H66" s="286" t="s">
        <v>67</v>
      </c>
      <c r="I66" s="286" t="s">
        <v>67</v>
      </c>
      <c r="J66" s="286" t="s">
        <v>67</v>
      </c>
      <c r="K66" s="286" t="s">
        <v>67</v>
      </c>
      <c r="L66" s="286" t="s">
        <v>67</v>
      </c>
      <c r="M66" s="286" t="s">
        <v>67</v>
      </c>
      <c r="N66" s="286" t="s">
        <v>67</v>
      </c>
      <c r="O66" s="286" t="s">
        <v>67</v>
      </c>
      <c r="P66" s="286" t="s">
        <v>67</v>
      </c>
      <c r="Q66" s="286" t="s">
        <v>67</v>
      </c>
      <c r="R66" s="286" t="s">
        <v>67</v>
      </c>
      <c r="S66" s="286" t="s">
        <v>67</v>
      </c>
      <c r="T66" s="286" t="s">
        <v>67</v>
      </c>
      <c r="U66" s="286" t="s">
        <v>67</v>
      </c>
      <c r="V66" s="286" t="s">
        <v>67</v>
      </c>
      <c r="W66" s="286" t="s">
        <v>67</v>
      </c>
      <c r="X66" s="286" t="s">
        <v>67</v>
      </c>
      <c r="Y66" s="286" t="s">
        <v>67</v>
      </c>
      <c r="Z66" s="286" t="s">
        <v>67</v>
      </c>
      <c r="AA66" s="286" t="s">
        <v>67</v>
      </c>
      <c r="AB66" s="286" t="s">
        <v>67</v>
      </c>
      <c r="AC66" s="286" t="s">
        <v>67</v>
      </c>
      <c r="AD66" s="286" t="s">
        <v>67</v>
      </c>
      <c r="AE66" s="286" t="s">
        <v>174</v>
      </c>
      <c r="AF66" s="286" t="s">
        <v>67</v>
      </c>
      <c r="AG66" s="286" t="s">
        <v>67</v>
      </c>
      <c r="AH66" s="286" t="s">
        <v>67</v>
      </c>
      <c r="AI66" s="286" t="s">
        <v>67</v>
      </c>
      <c r="AJ66" s="286" t="s">
        <v>67</v>
      </c>
      <c r="AK66" s="286" t="s">
        <v>67</v>
      </c>
      <c r="AL66" s="292" t="s">
        <v>482</v>
      </c>
    </row>
    <row r="67" spans="1:38" ht="26.25" customHeight="1" x14ac:dyDescent="0.2">
      <c r="A67" s="115" t="s">
        <v>68</v>
      </c>
      <c r="B67" s="115" t="s">
        <v>203</v>
      </c>
      <c r="C67" s="115" t="s">
        <v>204</v>
      </c>
      <c r="D67" s="325" t="s">
        <v>174</v>
      </c>
      <c r="E67" s="286" t="s">
        <v>67</v>
      </c>
      <c r="F67" s="286" t="s">
        <v>67</v>
      </c>
      <c r="G67" s="286" t="s">
        <v>67</v>
      </c>
      <c r="H67" s="286" t="s">
        <v>67</v>
      </c>
      <c r="I67" s="286" t="s">
        <v>67</v>
      </c>
      <c r="J67" s="286" t="s">
        <v>67</v>
      </c>
      <c r="K67" s="286" t="s">
        <v>67</v>
      </c>
      <c r="L67" s="286" t="s">
        <v>67</v>
      </c>
      <c r="M67" s="286" t="s">
        <v>67</v>
      </c>
      <c r="N67" s="286" t="s">
        <v>67</v>
      </c>
      <c r="O67" s="286" t="s">
        <v>67</v>
      </c>
      <c r="P67" s="286" t="s">
        <v>67</v>
      </c>
      <c r="Q67" s="286" t="s">
        <v>67</v>
      </c>
      <c r="R67" s="286" t="s">
        <v>67</v>
      </c>
      <c r="S67" s="286" t="s">
        <v>67</v>
      </c>
      <c r="T67" s="286" t="s">
        <v>67</v>
      </c>
      <c r="U67" s="286" t="s">
        <v>67</v>
      </c>
      <c r="V67" s="286" t="s">
        <v>67</v>
      </c>
      <c r="W67" s="286" t="s">
        <v>67</v>
      </c>
      <c r="X67" s="286" t="s">
        <v>67</v>
      </c>
      <c r="Y67" s="286" t="s">
        <v>67</v>
      </c>
      <c r="Z67" s="286" t="s">
        <v>67</v>
      </c>
      <c r="AA67" s="286" t="s">
        <v>67</v>
      </c>
      <c r="AB67" s="286" t="s">
        <v>67</v>
      </c>
      <c r="AC67" s="286" t="s">
        <v>67</v>
      </c>
      <c r="AD67" s="286" t="s">
        <v>67</v>
      </c>
      <c r="AE67" s="286" t="s">
        <v>174</v>
      </c>
      <c r="AF67" s="286" t="s">
        <v>67</v>
      </c>
      <c r="AG67" s="286" t="s">
        <v>67</v>
      </c>
      <c r="AH67" s="286" t="s">
        <v>67</v>
      </c>
      <c r="AI67" s="286" t="s">
        <v>67</v>
      </c>
      <c r="AJ67" s="286" t="s">
        <v>67</v>
      </c>
      <c r="AK67" s="286" t="s">
        <v>67</v>
      </c>
      <c r="AL67" s="292" t="s">
        <v>483</v>
      </c>
    </row>
    <row r="68" spans="1:38" ht="26.25" customHeight="1" x14ac:dyDescent="0.2">
      <c r="A68" s="115" t="s">
        <v>68</v>
      </c>
      <c r="B68" s="115" t="s">
        <v>205</v>
      </c>
      <c r="C68" s="115" t="s">
        <v>206</v>
      </c>
      <c r="D68" s="325" t="s">
        <v>174</v>
      </c>
      <c r="E68" s="286" t="s">
        <v>67</v>
      </c>
      <c r="F68" s="286" t="s">
        <v>67</v>
      </c>
      <c r="G68" s="286" t="s">
        <v>67</v>
      </c>
      <c r="H68" s="286" t="s">
        <v>67</v>
      </c>
      <c r="I68" s="286" t="s">
        <v>67</v>
      </c>
      <c r="J68" s="286" t="s">
        <v>67</v>
      </c>
      <c r="K68" s="286" t="s">
        <v>67</v>
      </c>
      <c r="L68" s="286" t="s">
        <v>67</v>
      </c>
      <c r="M68" s="286" t="s">
        <v>67</v>
      </c>
      <c r="N68" s="286" t="s">
        <v>67</v>
      </c>
      <c r="O68" s="286" t="s">
        <v>67</v>
      </c>
      <c r="P68" s="286" t="s">
        <v>67</v>
      </c>
      <c r="Q68" s="286" t="s">
        <v>67</v>
      </c>
      <c r="R68" s="286" t="s">
        <v>67</v>
      </c>
      <c r="S68" s="286" t="s">
        <v>67</v>
      </c>
      <c r="T68" s="286" t="s">
        <v>67</v>
      </c>
      <c r="U68" s="286" t="s">
        <v>67</v>
      </c>
      <c r="V68" s="286" t="s">
        <v>67</v>
      </c>
      <c r="W68" s="286" t="s">
        <v>67</v>
      </c>
      <c r="X68" s="286" t="s">
        <v>67</v>
      </c>
      <c r="Y68" s="286" t="s">
        <v>67</v>
      </c>
      <c r="Z68" s="286" t="s">
        <v>67</v>
      </c>
      <c r="AA68" s="286" t="s">
        <v>67</v>
      </c>
      <c r="AB68" s="286" t="s">
        <v>67</v>
      </c>
      <c r="AC68" s="286" t="s">
        <v>67</v>
      </c>
      <c r="AD68" s="286" t="s">
        <v>67</v>
      </c>
      <c r="AE68" s="286" t="s">
        <v>174</v>
      </c>
      <c r="AF68" s="286" t="s">
        <v>67</v>
      </c>
      <c r="AG68" s="286" t="s">
        <v>67</v>
      </c>
      <c r="AH68" s="286" t="s">
        <v>67</v>
      </c>
      <c r="AI68" s="286" t="s">
        <v>67</v>
      </c>
      <c r="AJ68" s="286" t="s">
        <v>67</v>
      </c>
      <c r="AK68" s="286" t="s">
        <v>67</v>
      </c>
      <c r="AL68" s="292" t="s">
        <v>484</v>
      </c>
    </row>
    <row r="69" spans="1:38" ht="26.25" customHeight="1" x14ac:dyDescent="0.2">
      <c r="A69" s="115" t="s">
        <v>68</v>
      </c>
      <c r="B69" s="115" t="s">
        <v>207</v>
      </c>
      <c r="C69" s="115" t="s">
        <v>208</v>
      </c>
      <c r="D69" s="325" t="s">
        <v>174</v>
      </c>
      <c r="E69" s="286" t="s">
        <v>67</v>
      </c>
      <c r="F69" s="286" t="s">
        <v>67</v>
      </c>
      <c r="G69" s="286" t="s">
        <v>67</v>
      </c>
      <c r="H69" s="286" t="s">
        <v>67</v>
      </c>
      <c r="I69" s="286" t="s">
        <v>67</v>
      </c>
      <c r="J69" s="286" t="s">
        <v>67</v>
      </c>
      <c r="K69" s="286" t="s">
        <v>67</v>
      </c>
      <c r="L69" s="286" t="s">
        <v>67</v>
      </c>
      <c r="M69" s="286" t="s">
        <v>67</v>
      </c>
      <c r="N69" s="286" t="s">
        <v>67</v>
      </c>
      <c r="O69" s="286" t="s">
        <v>67</v>
      </c>
      <c r="P69" s="286" t="s">
        <v>67</v>
      </c>
      <c r="Q69" s="286" t="s">
        <v>67</v>
      </c>
      <c r="R69" s="286" t="s">
        <v>67</v>
      </c>
      <c r="S69" s="286" t="s">
        <v>67</v>
      </c>
      <c r="T69" s="286" t="s">
        <v>67</v>
      </c>
      <c r="U69" s="286" t="s">
        <v>67</v>
      </c>
      <c r="V69" s="286" t="s">
        <v>67</v>
      </c>
      <c r="W69" s="286" t="s">
        <v>67</v>
      </c>
      <c r="X69" s="286" t="s">
        <v>67</v>
      </c>
      <c r="Y69" s="286" t="s">
        <v>67</v>
      </c>
      <c r="Z69" s="286" t="s">
        <v>67</v>
      </c>
      <c r="AA69" s="286" t="s">
        <v>67</v>
      </c>
      <c r="AB69" s="286" t="s">
        <v>67</v>
      </c>
      <c r="AC69" s="286" t="s">
        <v>67</v>
      </c>
      <c r="AD69" s="286" t="s">
        <v>67</v>
      </c>
      <c r="AE69" s="286" t="s">
        <v>174</v>
      </c>
      <c r="AF69" s="286" t="s">
        <v>67</v>
      </c>
      <c r="AG69" s="286" t="s">
        <v>67</v>
      </c>
      <c r="AH69" s="286" t="s">
        <v>67</v>
      </c>
      <c r="AI69" s="286" t="s">
        <v>67</v>
      </c>
      <c r="AJ69" s="286" t="s">
        <v>67</v>
      </c>
      <c r="AK69" s="286" t="s">
        <v>67</v>
      </c>
      <c r="AL69" s="292" t="s">
        <v>485</v>
      </c>
    </row>
    <row r="70" spans="1:38" ht="26.25" customHeight="1" x14ac:dyDescent="0.2">
      <c r="A70" s="115" t="s">
        <v>68</v>
      </c>
      <c r="B70" s="115" t="s">
        <v>209</v>
      </c>
      <c r="C70" s="115" t="s">
        <v>210</v>
      </c>
      <c r="D70" s="325" t="s">
        <v>174</v>
      </c>
      <c r="E70" s="286">
        <v>5.4627000000000002E-2</v>
      </c>
      <c r="F70" s="286">
        <v>3.7699999999999999E-3</v>
      </c>
      <c r="G70" s="286">
        <v>1.5882320000000001</v>
      </c>
      <c r="H70" s="286">
        <v>6.3333E-2</v>
      </c>
      <c r="I70" s="286">
        <v>1.3924799999999999E-2</v>
      </c>
      <c r="J70" s="286">
        <v>1.85664E-2</v>
      </c>
      <c r="K70" s="286">
        <v>2.3207999999999999E-2</v>
      </c>
      <c r="L70" s="286">
        <v>2.5064599999999999E-4</v>
      </c>
      <c r="M70" s="286">
        <v>5.2160000000000002E-3</v>
      </c>
      <c r="N70" s="286" t="s">
        <v>73</v>
      </c>
      <c r="O70" s="286" t="s">
        <v>73</v>
      </c>
      <c r="P70" s="286" t="s">
        <v>73</v>
      </c>
      <c r="Q70" s="286" t="s">
        <v>73</v>
      </c>
      <c r="R70" s="286" t="s">
        <v>73</v>
      </c>
      <c r="S70" s="286" t="s">
        <v>73</v>
      </c>
      <c r="T70" s="286" t="s">
        <v>73</v>
      </c>
      <c r="U70" s="286" t="s">
        <v>73</v>
      </c>
      <c r="V70" s="286" t="s">
        <v>73</v>
      </c>
      <c r="W70" s="286" t="s">
        <v>73</v>
      </c>
      <c r="X70" s="286" t="s">
        <v>73</v>
      </c>
      <c r="Y70" s="286" t="s">
        <v>73</v>
      </c>
      <c r="Z70" s="286" t="s">
        <v>73</v>
      </c>
      <c r="AA70" s="286" t="s">
        <v>73</v>
      </c>
      <c r="AB70" s="286" t="s">
        <v>73</v>
      </c>
      <c r="AC70" s="286" t="s">
        <v>73</v>
      </c>
      <c r="AD70" s="286" t="s">
        <v>73</v>
      </c>
      <c r="AE70" s="286"/>
      <c r="AF70" s="286" t="s">
        <v>73</v>
      </c>
      <c r="AG70" s="286" t="s">
        <v>73</v>
      </c>
      <c r="AH70" s="286" t="s">
        <v>73</v>
      </c>
      <c r="AI70" s="286" t="s">
        <v>73</v>
      </c>
      <c r="AJ70" s="286" t="s">
        <v>73</v>
      </c>
      <c r="AK70" s="286">
        <v>1588</v>
      </c>
      <c r="AL70" s="292" t="s">
        <v>211</v>
      </c>
    </row>
    <row r="71" spans="1:38" ht="26.25" customHeight="1" x14ac:dyDescent="0.2">
      <c r="A71" s="115" t="s">
        <v>68</v>
      </c>
      <c r="B71" s="115" t="s">
        <v>212</v>
      </c>
      <c r="C71" s="115" t="s">
        <v>213</v>
      </c>
      <c r="D71" s="325" t="s">
        <v>174</v>
      </c>
      <c r="E71" s="286" t="s">
        <v>67</v>
      </c>
      <c r="F71" s="286" t="s">
        <v>67</v>
      </c>
      <c r="G71" s="286" t="s">
        <v>67</v>
      </c>
      <c r="H71" s="286" t="s">
        <v>67</v>
      </c>
      <c r="I71" s="286" t="s">
        <v>67</v>
      </c>
      <c r="J71" s="286" t="s">
        <v>67</v>
      </c>
      <c r="K71" s="286" t="s">
        <v>67</v>
      </c>
      <c r="L71" s="286" t="s">
        <v>67</v>
      </c>
      <c r="M71" s="286" t="s">
        <v>67</v>
      </c>
      <c r="N71" s="286" t="s">
        <v>67</v>
      </c>
      <c r="O71" s="286" t="s">
        <v>67</v>
      </c>
      <c r="P71" s="286" t="s">
        <v>67</v>
      </c>
      <c r="Q71" s="286" t="s">
        <v>67</v>
      </c>
      <c r="R71" s="286" t="s">
        <v>67</v>
      </c>
      <c r="S71" s="286" t="s">
        <v>67</v>
      </c>
      <c r="T71" s="286" t="s">
        <v>67</v>
      </c>
      <c r="U71" s="286" t="s">
        <v>67</v>
      </c>
      <c r="V71" s="286" t="s">
        <v>67</v>
      </c>
      <c r="W71" s="286" t="s">
        <v>67</v>
      </c>
      <c r="X71" s="286" t="s">
        <v>67</v>
      </c>
      <c r="Y71" s="286" t="s">
        <v>67</v>
      </c>
      <c r="Z71" s="286" t="s">
        <v>67</v>
      </c>
      <c r="AA71" s="286" t="s">
        <v>67</v>
      </c>
      <c r="AB71" s="286" t="s">
        <v>67</v>
      </c>
      <c r="AC71" s="286" t="s">
        <v>67</v>
      </c>
      <c r="AD71" s="286" t="s">
        <v>67</v>
      </c>
      <c r="AE71" s="286" t="s">
        <v>174</v>
      </c>
      <c r="AF71" s="286" t="s">
        <v>67</v>
      </c>
      <c r="AG71" s="286" t="s">
        <v>67</v>
      </c>
      <c r="AH71" s="286" t="s">
        <v>67</v>
      </c>
      <c r="AI71" s="286" t="s">
        <v>67</v>
      </c>
      <c r="AJ71" s="286" t="s">
        <v>67</v>
      </c>
      <c r="AK71" s="286" t="s">
        <v>67</v>
      </c>
      <c r="AL71" s="292" t="s">
        <v>486</v>
      </c>
    </row>
    <row r="72" spans="1:38" ht="26.25" customHeight="1" x14ac:dyDescent="0.2">
      <c r="A72" s="115" t="s">
        <v>68</v>
      </c>
      <c r="B72" s="115" t="s">
        <v>214</v>
      </c>
      <c r="C72" s="115" t="s">
        <v>215</v>
      </c>
      <c r="D72" s="325"/>
      <c r="E72" s="328" t="s">
        <v>72</v>
      </c>
      <c r="F72" s="328">
        <v>4.3350000000000002E-4</v>
      </c>
      <c r="G72" s="328" t="s">
        <v>72</v>
      </c>
      <c r="H72" s="328" t="s">
        <v>72</v>
      </c>
      <c r="I72" s="328">
        <v>4.0460000000000002E-4</v>
      </c>
      <c r="J72" s="328">
        <v>5.2019999999999996E-4</v>
      </c>
      <c r="K72" s="328">
        <v>8.6700000000000004E-4</v>
      </c>
      <c r="L72" s="328">
        <v>1.45656E-4</v>
      </c>
      <c r="M72" s="328" t="s">
        <v>72</v>
      </c>
      <c r="N72" s="328">
        <v>1.3294E-2</v>
      </c>
      <c r="O72" s="328">
        <v>5.7800000000000002E-5</v>
      </c>
      <c r="P72" s="328">
        <v>2.8899999999999998E-4</v>
      </c>
      <c r="Q72" s="328">
        <v>1.1559999999999999E-3</v>
      </c>
      <c r="R72" s="328">
        <v>1.3004999999999999E-2</v>
      </c>
      <c r="S72" s="328">
        <v>2.0230000000000001E-4</v>
      </c>
      <c r="T72" s="328">
        <v>4.0460000000000002E-4</v>
      </c>
      <c r="U72" s="328">
        <v>5.7800000000000002E-5</v>
      </c>
      <c r="V72" s="328">
        <v>1.1560000000000001E-2</v>
      </c>
      <c r="W72" s="328">
        <v>8.6700000000000006E-3</v>
      </c>
      <c r="X72" s="328" t="s">
        <v>72</v>
      </c>
      <c r="Y72" s="328" t="s">
        <v>72</v>
      </c>
      <c r="Z72" s="328" t="s">
        <v>72</v>
      </c>
      <c r="AA72" s="328" t="s">
        <v>72</v>
      </c>
      <c r="AB72" s="328">
        <v>1.3872000000000001E-3</v>
      </c>
      <c r="AC72" s="328">
        <v>8.6700000000000007E-5</v>
      </c>
      <c r="AD72" s="328">
        <v>7.2249999999999997E-3</v>
      </c>
      <c r="AE72" s="294">
        <v>0</v>
      </c>
      <c r="AF72" s="329" t="s">
        <v>73</v>
      </c>
      <c r="AG72" s="329" t="s">
        <v>73</v>
      </c>
      <c r="AH72" s="329" t="s">
        <v>73</v>
      </c>
      <c r="AI72" s="329" t="s">
        <v>73</v>
      </c>
      <c r="AJ72" s="329" t="s">
        <v>73</v>
      </c>
      <c r="AK72" s="330">
        <v>2.89</v>
      </c>
      <c r="AL72" s="327" t="s">
        <v>216</v>
      </c>
    </row>
    <row r="73" spans="1:38" ht="26.25" customHeight="1" x14ac:dyDescent="0.2">
      <c r="A73" s="115" t="s">
        <v>68</v>
      </c>
      <c r="B73" s="115" t="s">
        <v>217</v>
      </c>
      <c r="C73" s="115" t="s">
        <v>218</v>
      </c>
      <c r="D73" s="325"/>
      <c r="E73" s="286"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t="s">
        <v>174</v>
      </c>
      <c r="AF73" s="286" t="s">
        <v>67</v>
      </c>
      <c r="AG73" s="286" t="s">
        <v>67</v>
      </c>
      <c r="AH73" s="286" t="s">
        <v>67</v>
      </c>
      <c r="AI73" s="286" t="s">
        <v>67</v>
      </c>
      <c r="AJ73" s="286" t="s">
        <v>67</v>
      </c>
      <c r="AK73" s="286" t="s">
        <v>67</v>
      </c>
      <c r="AL73" s="292" t="s">
        <v>63</v>
      </c>
    </row>
    <row r="74" spans="1:38" ht="26.25" customHeight="1" x14ac:dyDescent="0.2">
      <c r="A74" s="115" t="s">
        <v>68</v>
      </c>
      <c r="B74" s="115" t="s">
        <v>219</v>
      </c>
      <c r="C74" s="115" t="s">
        <v>220</v>
      </c>
      <c r="D74" s="325"/>
      <c r="E74" s="286">
        <v>5.2340599999999996E-3</v>
      </c>
      <c r="F74" s="286" t="s">
        <v>73</v>
      </c>
      <c r="G74" s="286">
        <v>2.3553279999999999E-2</v>
      </c>
      <c r="H74" s="286" t="s">
        <v>73</v>
      </c>
      <c r="I74" s="286">
        <v>5.7574699999999998E-3</v>
      </c>
      <c r="J74" s="286">
        <v>7.8510999999999997E-3</v>
      </c>
      <c r="K74" s="286">
        <v>9.4213100000000004E-3</v>
      </c>
      <c r="L74" s="286">
        <v>1.3242000000000001E-4</v>
      </c>
      <c r="M74" s="286">
        <v>0.62808755999999999</v>
      </c>
      <c r="N74" s="286" t="s">
        <v>73</v>
      </c>
      <c r="O74" s="286" t="s">
        <v>73</v>
      </c>
      <c r="P74" s="286" t="s">
        <v>73</v>
      </c>
      <c r="Q74" s="286" t="s">
        <v>73</v>
      </c>
      <c r="R74" s="286" t="s">
        <v>73</v>
      </c>
      <c r="S74" s="286" t="s">
        <v>73</v>
      </c>
      <c r="T74" s="286" t="s">
        <v>73</v>
      </c>
      <c r="U74" s="286" t="s">
        <v>73</v>
      </c>
      <c r="V74" s="286" t="s">
        <v>73</v>
      </c>
      <c r="W74" s="286" t="s">
        <v>73</v>
      </c>
      <c r="X74" s="286">
        <v>4.710657E-2</v>
      </c>
      <c r="Y74" s="286">
        <v>4.710657E-2</v>
      </c>
      <c r="Z74" s="286">
        <v>4.710657E-2</v>
      </c>
      <c r="AA74" s="286">
        <v>5.7574689999999998E-2</v>
      </c>
      <c r="AB74" s="286">
        <v>0.19889439</v>
      </c>
      <c r="AC74" s="286" t="s">
        <v>73</v>
      </c>
      <c r="AD74" s="286" t="s">
        <v>73</v>
      </c>
      <c r="AE74" s="286"/>
      <c r="AF74" s="286" t="s">
        <v>73</v>
      </c>
      <c r="AG74" s="286" t="s">
        <v>73</v>
      </c>
      <c r="AH74" s="286" t="s">
        <v>73</v>
      </c>
      <c r="AI74" s="286" t="s">
        <v>73</v>
      </c>
      <c r="AJ74" s="286" t="s">
        <v>73</v>
      </c>
      <c r="AK74" s="286">
        <v>5.2340629999999999</v>
      </c>
      <c r="AL74" s="292" t="s">
        <v>449</v>
      </c>
    </row>
    <row r="75" spans="1:38" ht="26.25" customHeight="1" x14ac:dyDescent="0.2">
      <c r="A75" s="115" t="s">
        <v>68</v>
      </c>
      <c r="B75" s="115" t="s">
        <v>221</v>
      </c>
      <c r="C75" s="115" t="s">
        <v>222</v>
      </c>
      <c r="D75" s="325"/>
      <c r="E75" s="286"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t="s">
        <v>174</v>
      </c>
      <c r="AF75" s="286" t="s">
        <v>67</v>
      </c>
      <c r="AG75" s="286" t="s">
        <v>67</v>
      </c>
      <c r="AH75" s="286" t="s">
        <v>67</v>
      </c>
      <c r="AI75" s="286" t="s">
        <v>67</v>
      </c>
      <c r="AJ75" s="286" t="s">
        <v>67</v>
      </c>
      <c r="AK75" s="286" t="s">
        <v>67</v>
      </c>
      <c r="AL75" s="292" t="s">
        <v>63</v>
      </c>
    </row>
    <row r="76" spans="1:38" ht="26.25" customHeight="1" x14ac:dyDescent="0.2">
      <c r="A76" s="115" t="s">
        <v>68</v>
      </c>
      <c r="B76" s="115" t="s">
        <v>223</v>
      </c>
      <c r="C76" s="115" t="s">
        <v>224</v>
      </c>
      <c r="D76" s="325"/>
      <c r="E76" s="286"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t="s">
        <v>174</v>
      </c>
      <c r="AF76" s="286" t="s">
        <v>67</v>
      </c>
      <c r="AG76" s="286" t="s">
        <v>67</v>
      </c>
      <c r="AH76" s="286" t="s">
        <v>67</v>
      </c>
      <c r="AI76" s="286" t="s">
        <v>67</v>
      </c>
      <c r="AJ76" s="286" t="s">
        <v>67</v>
      </c>
      <c r="AK76" s="286" t="s">
        <v>67</v>
      </c>
      <c r="AL76" s="292" t="s">
        <v>63</v>
      </c>
    </row>
    <row r="77" spans="1:38" ht="26.25" customHeight="1" x14ac:dyDescent="0.2">
      <c r="A77" s="115" t="s">
        <v>68</v>
      </c>
      <c r="B77" s="115" t="s">
        <v>225</v>
      </c>
      <c r="C77" s="115" t="s">
        <v>226</v>
      </c>
      <c r="D77" s="325"/>
      <c r="E77" s="286"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t="s">
        <v>174</v>
      </c>
      <c r="AF77" s="286" t="s">
        <v>67</v>
      </c>
      <c r="AG77" s="286" t="s">
        <v>67</v>
      </c>
      <c r="AH77" s="286" t="s">
        <v>67</v>
      </c>
      <c r="AI77" s="286" t="s">
        <v>67</v>
      </c>
      <c r="AJ77" s="286" t="s">
        <v>67</v>
      </c>
      <c r="AK77" s="286" t="s">
        <v>67</v>
      </c>
      <c r="AL77" s="292" t="s">
        <v>63</v>
      </c>
    </row>
    <row r="78" spans="1:38" ht="26.25" customHeight="1" x14ac:dyDescent="0.2">
      <c r="A78" s="115" t="s">
        <v>68</v>
      </c>
      <c r="B78" s="115" t="s">
        <v>227</v>
      </c>
      <c r="C78" s="115" t="s">
        <v>228</v>
      </c>
      <c r="D78" s="325"/>
      <c r="E78" s="286"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t="s">
        <v>174</v>
      </c>
      <c r="AF78" s="286" t="s">
        <v>67</v>
      </c>
      <c r="AG78" s="286" t="s">
        <v>67</v>
      </c>
      <c r="AH78" s="286" t="s">
        <v>67</v>
      </c>
      <c r="AI78" s="286" t="s">
        <v>67</v>
      </c>
      <c r="AJ78" s="286" t="s">
        <v>67</v>
      </c>
      <c r="AK78" s="286" t="s">
        <v>67</v>
      </c>
      <c r="AL78" s="292" t="s">
        <v>63</v>
      </c>
    </row>
    <row r="79" spans="1:38" ht="26.25" customHeight="1" x14ac:dyDescent="0.2">
      <c r="A79" s="115" t="s">
        <v>68</v>
      </c>
      <c r="B79" s="115" t="s">
        <v>229</v>
      </c>
      <c r="C79" s="115" t="s">
        <v>230</v>
      </c>
      <c r="D79" s="325"/>
      <c r="E79" s="286"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t="s">
        <v>174</v>
      </c>
      <c r="AF79" s="286" t="s">
        <v>67</v>
      </c>
      <c r="AG79" s="286" t="s">
        <v>67</v>
      </c>
      <c r="AH79" s="286" t="s">
        <v>67</v>
      </c>
      <c r="AI79" s="286" t="s">
        <v>67</v>
      </c>
      <c r="AJ79" s="286" t="s">
        <v>67</v>
      </c>
      <c r="AK79" s="286" t="s">
        <v>67</v>
      </c>
      <c r="AL79" s="292" t="s">
        <v>63</v>
      </c>
    </row>
    <row r="80" spans="1:38" ht="26.25" customHeight="1" x14ac:dyDescent="0.2">
      <c r="A80" s="115" t="s">
        <v>68</v>
      </c>
      <c r="B80" s="115" t="s">
        <v>231</v>
      </c>
      <c r="C80" s="115" t="s">
        <v>232</v>
      </c>
      <c r="D80" s="325"/>
      <c r="E80" s="286"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t="s">
        <v>174</v>
      </c>
      <c r="AF80" s="286" t="s">
        <v>67</v>
      </c>
      <c r="AG80" s="286" t="s">
        <v>67</v>
      </c>
      <c r="AH80" s="286" t="s">
        <v>67</v>
      </c>
      <c r="AI80" s="286" t="s">
        <v>67</v>
      </c>
      <c r="AJ80" s="286" t="s">
        <v>67</v>
      </c>
      <c r="AK80" s="286" t="s">
        <v>67</v>
      </c>
      <c r="AL80" s="292" t="s">
        <v>63</v>
      </c>
    </row>
    <row r="81" spans="1:38" ht="26.25" customHeight="1" x14ac:dyDescent="0.2">
      <c r="A81" s="115" t="s">
        <v>68</v>
      </c>
      <c r="B81" s="115" t="s">
        <v>233</v>
      </c>
      <c r="C81" s="115" t="s">
        <v>234</v>
      </c>
      <c r="D81" s="325"/>
      <c r="E81" s="286" t="s">
        <v>67</v>
      </c>
      <c r="F81" s="286" t="s">
        <v>67</v>
      </c>
      <c r="G81" s="286" t="s">
        <v>67</v>
      </c>
      <c r="H81" s="286" t="s">
        <v>67</v>
      </c>
      <c r="I81" s="286" t="s">
        <v>67</v>
      </c>
      <c r="J81" s="286" t="s">
        <v>67</v>
      </c>
      <c r="K81" s="286" t="s">
        <v>67</v>
      </c>
      <c r="L81" s="286" t="s">
        <v>67</v>
      </c>
      <c r="M81" s="286" t="s">
        <v>67</v>
      </c>
      <c r="N81" s="286" t="s">
        <v>67</v>
      </c>
      <c r="O81" s="286" t="s">
        <v>67</v>
      </c>
      <c r="P81" s="286" t="s">
        <v>67</v>
      </c>
      <c r="Q81" s="286" t="s">
        <v>67</v>
      </c>
      <c r="R81" s="286" t="s">
        <v>67</v>
      </c>
      <c r="S81" s="286" t="s">
        <v>67</v>
      </c>
      <c r="T81" s="286" t="s">
        <v>67</v>
      </c>
      <c r="U81" s="286" t="s">
        <v>67</v>
      </c>
      <c r="V81" s="286" t="s">
        <v>67</v>
      </c>
      <c r="W81" s="286" t="s">
        <v>67</v>
      </c>
      <c r="X81" s="286" t="s">
        <v>67</v>
      </c>
      <c r="Y81" s="286" t="s">
        <v>67</v>
      </c>
      <c r="Z81" s="286" t="s">
        <v>67</v>
      </c>
      <c r="AA81" s="286" t="s">
        <v>67</v>
      </c>
      <c r="AB81" s="286" t="s">
        <v>67</v>
      </c>
      <c r="AC81" s="286" t="s">
        <v>67</v>
      </c>
      <c r="AD81" s="286" t="s">
        <v>67</v>
      </c>
      <c r="AE81" s="286" t="s">
        <v>174</v>
      </c>
      <c r="AF81" s="286" t="s">
        <v>67</v>
      </c>
      <c r="AG81" s="286" t="s">
        <v>67</v>
      </c>
      <c r="AH81" s="286" t="s">
        <v>67</v>
      </c>
      <c r="AI81" s="286" t="s">
        <v>67</v>
      </c>
      <c r="AJ81" s="286" t="s">
        <v>67</v>
      </c>
      <c r="AK81" s="286" t="s">
        <v>67</v>
      </c>
      <c r="AL81" s="292" t="s">
        <v>63</v>
      </c>
    </row>
    <row r="82" spans="1:38" ht="26.25" customHeight="1" x14ac:dyDescent="0.2">
      <c r="A82" s="115" t="s">
        <v>235</v>
      </c>
      <c r="B82" s="115" t="s">
        <v>236</v>
      </c>
      <c r="C82" s="115" t="s">
        <v>237</v>
      </c>
      <c r="D82" s="325"/>
      <c r="E82" s="286" t="s">
        <v>73</v>
      </c>
      <c r="F82" s="286">
        <v>2.013832657</v>
      </c>
      <c r="G82" s="286" t="s">
        <v>73</v>
      </c>
      <c r="H82" s="286" t="s">
        <v>73</v>
      </c>
      <c r="I82" s="286" t="s">
        <v>73</v>
      </c>
      <c r="J82" s="286" t="s">
        <v>73</v>
      </c>
      <c r="K82" s="286" t="s">
        <v>73</v>
      </c>
      <c r="L82" s="286" t="s">
        <v>73</v>
      </c>
      <c r="M82" s="286" t="s">
        <v>73</v>
      </c>
      <c r="N82" s="286" t="s">
        <v>73</v>
      </c>
      <c r="O82" s="286" t="s">
        <v>73</v>
      </c>
      <c r="P82" s="286" t="s">
        <v>73</v>
      </c>
      <c r="Q82" s="286" t="s">
        <v>73</v>
      </c>
      <c r="R82" s="286" t="s">
        <v>73</v>
      </c>
      <c r="S82" s="286" t="s">
        <v>73</v>
      </c>
      <c r="T82" s="286" t="s">
        <v>73</v>
      </c>
      <c r="U82" s="286" t="s">
        <v>73</v>
      </c>
      <c r="V82" s="286" t="s">
        <v>73</v>
      </c>
      <c r="W82" s="286" t="s">
        <v>73</v>
      </c>
      <c r="X82" s="286" t="s">
        <v>73</v>
      </c>
      <c r="Y82" s="286" t="s">
        <v>73</v>
      </c>
      <c r="Z82" s="286" t="s">
        <v>73</v>
      </c>
      <c r="AA82" s="286" t="s">
        <v>73</v>
      </c>
      <c r="AB82" s="286" t="s">
        <v>73</v>
      </c>
      <c r="AC82" s="286" t="s">
        <v>73</v>
      </c>
      <c r="AD82" s="286" t="s">
        <v>73</v>
      </c>
      <c r="AE82" s="286" t="s">
        <v>174</v>
      </c>
      <c r="AF82" s="286" t="s">
        <v>73</v>
      </c>
      <c r="AG82" s="286" t="s">
        <v>73</v>
      </c>
      <c r="AH82" s="286" t="s">
        <v>73</v>
      </c>
      <c r="AI82" s="286" t="s">
        <v>73</v>
      </c>
      <c r="AJ82" s="286" t="s">
        <v>73</v>
      </c>
      <c r="AK82" s="286">
        <v>31.28</v>
      </c>
      <c r="AL82" s="292" t="s">
        <v>469</v>
      </c>
    </row>
    <row r="83" spans="1:38" ht="26.25" customHeight="1" x14ac:dyDescent="0.2">
      <c r="A83" s="115" t="s">
        <v>68</v>
      </c>
      <c r="B83" s="115" t="s">
        <v>239</v>
      </c>
      <c r="C83" s="115" t="s">
        <v>240</v>
      </c>
      <c r="D83" s="325"/>
      <c r="E83" s="328" t="s">
        <v>73</v>
      </c>
      <c r="F83" s="328">
        <v>1.6000000000000001E-3</v>
      </c>
      <c r="G83" s="328" t="s">
        <v>73</v>
      </c>
      <c r="H83" s="328" t="s">
        <v>73</v>
      </c>
      <c r="I83" s="328">
        <v>1E-4</v>
      </c>
      <c r="J83" s="328">
        <v>2E-3</v>
      </c>
      <c r="K83" s="328">
        <v>1.4999999999999999E-2</v>
      </c>
      <c r="L83" s="328">
        <v>5.7000000000000005E-6</v>
      </c>
      <c r="M83" s="328" t="s">
        <v>73</v>
      </c>
      <c r="N83" s="328" t="s">
        <v>73</v>
      </c>
      <c r="O83" s="328" t="s">
        <v>73</v>
      </c>
      <c r="P83" s="328" t="s">
        <v>73</v>
      </c>
      <c r="Q83" s="328" t="s">
        <v>73</v>
      </c>
      <c r="R83" s="328" t="s">
        <v>73</v>
      </c>
      <c r="S83" s="328" t="s">
        <v>73</v>
      </c>
      <c r="T83" s="328" t="s">
        <v>73</v>
      </c>
      <c r="U83" s="328" t="s">
        <v>73</v>
      </c>
      <c r="V83" s="328" t="s">
        <v>73</v>
      </c>
      <c r="W83" s="328" t="s">
        <v>73</v>
      </c>
      <c r="X83" s="328" t="s">
        <v>73</v>
      </c>
      <c r="Y83" s="328" t="s">
        <v>73</v>
      </c>
      <c r="Z83" s="328" t="s">
        <v>73</v>
      </c>
      <c r="AA83" s="328" t="s">
        <v>73</v>
      </c>
      <c r="AB83" s="328" t="s">
        <v>73</v>
      </c>
      <c r="AC83" s="328" t="s">
        <v>73</v>
      </c>
      <c r="AD83" s="328" t="s">
        <v>73</v>
      </c>
      <c r="AE83" s="359"/>
      <c r="AF83" s="329" t="s">
        <v>73</v>
      </c>
      <c r="AG83" s="329" t="s">
        <v>73</v>
      </c>
      <c r="AH83" s="329" t="s">
        <v>73</v>
      </c>
      <c r="AI83" s="329" t="s">
        <v>73</v>
      </c>
      <c r="AJ83" s="329" t="s">
        <v>73</v>
      </c>
      <c r="AK83" s="329">
        <v>100</v>
      </c>
      <c r="AL83" s="327" t="s">
        <v>241</v>
      </c>
    </row>
    <row r="84" spans="1:38" ht="26.25" customHeight="1" x14ac:dyDescent="0.2">
      <c r="A84" s="115" t="s">
        <v>68</v>
      </c>
      <c r="B84" s="115" t="s">
        <v>242</v>
      </c>
      <c r="C84" s="115" t="s">
        <v>243</v>
      </c>
      <c r="D84" s="325"/>
      <c r="E84" s="328" t="s">
        <v>73</v>
      </c>
      <c r="F84" s="328">
        <v>4.8465580800000005E-3</v>
      </c>
      <c r="G84" s="328" t="s">
        <v>73</v>
      </c>
      <c r="H84" s="328" t="s">
        <v>73</v>
      </c>
      <c r="I84" s="328">
        <v>8.9474918400000002E-5</v>
      </c>
      <c r="J84" s="328">
        <v>4.4737459200000002E-4</v>
      </c>
      <c r="K84" s="328">
        <v>1.7894983680000001E-3</v>
      </c>
      <c r="L84" s="328">
        <v>1.1631739391999999E-9</v>
      </c>
      <c r="M84" s="328">
        <v>3.5417155200000004E-4</v>
      </c>
      <c r="N84" s="328" t="s">
        <v>73</v>
      </c>
      <c r="O84" s="328" t="s">
        <v>73</v>
      </c>
      <c r="P84" s="328" t="s">
        <v>73</v>
      </c>
      <c r="Q84" s="328" t="s">
        <v>73</v>
      </c>
      <c r="R84" s="328" t="s">
        <v>73</v>
      </c>
      <c r="S84" s="328" t="s">
        <v>73</v>
      </c>
      <c r="T84" s="328" t="s">
        <v>73</v>
      </c>
      <c r="U84" s="328" t="s">
        <v>73</v>
      </c>
      <c r="V84" s="328" t="s">
        <v>73</v>
      </c>
      <c r="W84" s="328" t="s">
        <v>73</v>
      </c>
      <c r="X84" s="328" t="s">
        <v>73</v>
      </c>
      <c r="Y84" s="328" t="s">
        <v>73</v>
      </c>
      <c r="Z84" s="328" t="s">
        <v>73</v>
      </c>
      <c r="AA84" s="328" t="s">
        <v>73</v>
      </c>
      <c r="AB84" s="328" t="s">
        <v>73</v>
      </c>
      <c r="AC84" s="328" t="s">
        <v>73</v>
      </c>
      <c r="AD84" s="328" t="s">
        <v>73</v>
      </c>
      <c r="AE84" s="359"/>
      <c r="AF84" s="329" t="s">
        <v>73</v>
      </c>
      <c r="AG84" s="329" t="s">
        <v>73</v>
      </c>
      <c r="AH84" s="329" t="s">
        <v>73</v>
      </c>
      <c r="AI84" s="329" t="s">
        <v>73</v>
      </c>
      <c r="AJ84" s="329" t="s">
        <v>73</v>
      </c>
      <c r="AK84" s="329">
        <v>37.281216000000001</v>
      </c>
      <c r="AL84" s="327" t="s">
        <v>241</v>
      </c>
    </row>
    <row r="85" spans="1:38" ht="26.25" customHeight="1" x14ac:dyDescent="0.2">
      <c r="A85" s="115" t="s">
        <v>235</v>
      </c>
      <c r="B85" s="115" t="s">
        <v>244</v>
      </c>
      <c r="C85" s="115" t="s">
        <v>245</v>
      </c>
      <c r="D85" s="325"/>
      <c r="E85" s="286" t="s">
        <v>73</v>
      </c>
      <c r="F85" s="286">
        <v>2.8682391840000001</v>
      </c>
      <c r="G85" s="286" t="s">
        <v>73</v>
      </c>
      <c r="H85" s="286" t="s">
        <v>73</v>
      </c>
      <c r="I85" s="286" t="s">
        <v>73</v>
      </c>
      <c r="J85" s="286" t="s">
        <v>73</v>
      </c>
      <c r="K85" s="286" t="s">
        <v>73</v>
      </c>
      <c r="L85" s="286" t="s">
        <v>73</v>
      </c>
      <c r="M85" s="286" t="s">
        <v>73</v>
      </c>
      <c r="N85" s="286" t="s">
        <v>73</v>
      </c>
      <c r="O85" s="286" t="s">
        <v>73</v>
      </c>
      <c r="P85" s="286" t="s">
        <v>73</v>
      </c>
      <c r="Q85" s="286" t="s">
        <v>73</v>
      </c>
      <c r="R85" s="286" t="s">
        <v>73</v>
      </c>
      <c r="S85" s="286" t="s">
        <v>73</v>
      </c>
      <c r="T85" s="286" t="s">
        <v>73</v>
      </c>
      <c r="U85" s="286" t="s">
        <v>73</v>
      </c>
      <c r="V85" s="286" t="s">
        <v>73</v>
      </c>
      <c r="W85" s="286" t="s">
        <v>73</v>
      </c>
      <c r="X85" s="286" t="s">
        <v>73</v>
      </c>
      <c r="Y85" s="286" t="s">
        <v>73</v>
      </c>
      <c r="Z85" s="286" t="s">
        <v>73</v>
      </c>
      <c r="AA85" s="286" t="s">
        <v>73</v>
      </c>
      <c r="AB85" s="286" t="s">
        <v>73</v>
      </c>
      <c r="AC85" s="286" t="s">
        <v>73</v>
      </c>
      <c r="AD85" s="286" t="s">
        <v>73</v>
      </c>
      <c r="AE85" s="286"/>
      <c r="AF85" s="286" t="s">
        <v>73</v>
      </c>
      <c r="AG85" s="286" t="s">
        <v>73</v>
      </c>
      <c r="AH85" s="286" t="s">
        <v>73</v>
      </c>
      <c r="AI85" s="286" t="s">
        <v>73</v>
      </c>
      <c r="AJ85" s="286" t="s">
        <v>73</v>
      </c>
      <c r="AK85" s="286">
        <v>19953708</v>
      </c>
      <c r="AL85" s="292" t="s">
        <v>470</v>
      </c>
    </row>
    <row r="86" spans="1:38" ht="26.25" customHeight="1" x14ac:dyDescent="0.2">
      <c r="A86" s="115" t="s">
        <v>235</v>
      </c>
      <c r="B86" s="115" t="s">
        <v>246</v>
      </c>
      <c r="C86" s="115" t="s">
        <v>247</v>
      </c>
      <c r="D86" s="325"/>
      <c r="E86" s="328" t="s">
        <v>73</v>
      </c>
      <c r="F86" s="328">
        <v>0.1498168453</v>
      </c>
      <c r="G86" s="328" t="s">
        <v>73</v>
      </c>
      <c r="H86" s="328" t="s">
        <v>73</v>
      </c>
      <c r="I86" s="328" t="s">
        <v>73</v>
      </c>
      <c r="J86" s="328" t="s">
        <v>73</v>
      </c>
      <c r="K86" s="328" t="s">
        <v>73</v>
      </c>
      <c r="L86" s="328" t="s">
        <v>73</v>
      </c>
      <c r="M86" s="328" t="s">
        <v>73</v>
      </c>
      <c r="N86" s="328" t="s">
        <v>73</v>
      </c>
      <c r="O86" s="328" t="s">
        <v>73</v>
      </c>
      <c r="P86" s="328" t="s">
        <v>73</v>
      </c>
      <c r="Q86" s="328" t="s">
        <v>73</v>
      </c>
      <c r="R86" s="328" t="s">
        <v>73</v>
      </c>
      <c r="S86" s="328" t="s">
        <v>73</v>
      </c>
      <c r="T86" s="328" t="s">
        <v>73</v>
      </c>
      <c r="U86" s="328" t="s">
        <v>73</v>
      </c>
      <c r="V86" s="328" t="s">
        <v>73</v>
      </c>
      <c r="W86" s="328" t="s">
        <v>73</v>
      </c>
      <c r="X86" s="328" t="s">
        <v>73</v>
      </c>
      <c r="Y86" s="328" t="s">
        <v>73</v>
      </c>
      <c r="Z86" s="328" t="s">
        <v>73</v>
      </c>
      <c r="AA86" s="328" t="s">
        <v>73</v>
      </c>
      <c r="AB86" s="328" t="s">
        <v>73</v>
      </c>
      <c r="AC86" s="328" t="s">
        <v>73</v>
      </c>
      <c r="AD86" s="328" t="s">
        <v>73</v>
      </c>
      <c r="AE86" s="359"/>
      <c r="AF86" s="329" t="s">
        <v>73</v>
      </c>
      <c r="AG86" s="329" t="s">
        <v>73</v>
      </c>
      <c r="AH86" s="329" t="s">
        <v>73</v>
      </c>
      <c r="AI86" s="329" t="s">
        <v>73</v>
      </c>
      <c r="AJ86" s="329" t="s">
        <v>73</v>
      </c>
      <c r="AK86" s="329">
        <v>1.189967</v>
      </c>
      <c r="AL86" s="327" t="s">
        <v>248</v>
      </c>
    </row>
    <row r="87" spans="1:38" ht="26.25" customHeight="1" x14ac:dyDescent="0.2">
      <c r="A87" s="115" t="s">
        <v>235</v>
      </c>
      <c r="B87" s="115" t="s">
        <v>249</v>
      </c>
      <c r="C87" s="115" t="s">
        <v>250</v>
      </c>
      <c r="D87" s="325"/>
      <c r="E87" s="328" t="s">
        <v>73</v>
      </c>
      <c r="F87" s="328">
        <v>7.757399999999999E-2</v>
      </c>
      <c r="G87" s="328" t="s">
        <v>73</v>
      </c>
      <c r="H87" s="328" t="s">
        <v>73</v>
      </c>
      <c r="I87" s="328" t="s">
        <v>73</v>
      </c>
      <c r="J87" s="328" t="s">
        <v>73</v>
      </c>
      <c r="K87" s="328" t="s">
        <v>73</v>
      </c>
      <c r="L87" s="328" t="s">
        <v>73</v>
      </c>
      <c r="M87" s="328" t="s">
        <v>73</v>
      </c>
      <c r="N87" s="328" t="s">
        <v>73</v>
      </c>
      <c r="O87" s="328" t="s">
        <v>73</v>
      </c>
      <c r="P87" s="328" t="s">
        <v>73</v>
      </c>
      <c r="Q87" s="328" t="s">
        <v>73</v>
      </c>
      <c r="R87" s="328" t="s">
        <v>73</v>
      </c>
      <c r="S87" s="328" t="s">
        <v>73</v>
      </c>
      <c r="T87" s="328" t="s">
        <v>73</v>
      </c>
      <c r="U87" s="328" t="s">
        <v>73</v>
      </c>
      <c r="V87" s="328" t="s">
        <v>73</v>
      </c>
      <c r="W87" s="328" t="s">
        <v>73</v>
      </c>
      <c r="X87" s="328" t="s">
        <v>73</v>
      </c>
      <c r="Y87" s="328" t="s">
        <v>73</v>
      </c>
      <c r="Z87" s="328" t="s">
        <v>73</v>
      </c>
      <c r="AA87" s="328" t="s">
        <v>73</v>
      </c>
      <c r="AB87" s="328" t="s">
        <v>73</v>
      </c>
      <c r="AC87" s="328" t="s">
        <v>73</v>
      </c>
      <c r="AD87" s="328" t="s">
        <v>73</v>
      </c>
      <c r="AE87" s="359"/>
      <c r="AF87" s="329" t="s">
        <v>73</v>
      </c>
      <c r="AG87" s="329" t="s">
        <v>73</v>
      </c>
      <c r="AH87" s="329" t="s">
        <v>73</v>
      </c>
      <c r="AI87" s="329" t="s">
        <v>73</v>
      </c>
      <c r="AJ87" s="329" t="s">
        <v>73</v>
      </c>
      <c r="AK87" s="329">
        <v>193934.99999999997</v>
      </c>
      <c r="AL87" s="327" t="s">
        <v>251</v>
      </c>
    </row>
    <row r="88" spans="1:38" ht="26.25" customHeight="1" x14ac:dyDescent="0.2">
      <c r="A88" s="115" t="s">
        <v>235</v>
      </c>
      <c r="B88" s="115" t="s">
        <v>252</v>
      </c>
      <c r="C88" s="115" t="s">
        <v>253</v>
      </c>
      <c r="D88" s="325" t="s">
        <v>174</v>
      </c>
      <c r="E88" s="286" t="s">
        <v>73</v>
      </c>
      <c r="F88" s="286">
        <v>0.13260050500000001</v>
      </c>
      <c r="G88" s="286" t="s">
        <v>73</v>
      </c>
      <c r="H88" s="286" t="s">
        <v>73</v>
      </c>
      <c r="I88" s="286" t="s">
        <v>73</v>
      </c>
      <c r="J88" s="286" t="s">
        <v>73</v>
      </c>
      <c r="K88" s="286" t="s">
        <v>73</v>
      </c>
      <c r="L88" s="286" t="s">
        <v>73</v>
      </c>
      <c r="M88" s="286" t="s">
        <v>73</v>
      </c>
      <c r="N88" s="286" t="s">
        <v>73</v>
      </c>
      <c r="O88" s="286" t="s">
        <v>73</v>
      </c>
      <c r="P88" s="286" t="s">
        <v>73</v>
      </c>
      <c r="Q88" s="286" t="s">
        <v>73</v>
      </c>
      <c r="R88" s="286" t="s">
        <v>73</v>
      </c>
      <c r="S88" s="286" t="s">
        <v>73</v>
      </c>
      <c r="T88" s="286" t="s">
        <v>73</v>
      </c>
      <c r="U88" s="286" t="s">
        <v>73</v>
      </c>
      <c r="V88" s="286" t="s">
        <v>73</v>
      </c>
      <c r="W88" s="286" t="s">
        <v>73</v>
      </c>
      <c r="X88" s="286" t="s">
        <v>73</v>
      </c>
      <c r="Y88" s="286" t="s">
        <v>73</v>
      </c>
      <c r="Z88" s="286" t="s">
        <v>73</v>
      </c>
      <c r="AA88" s="286" t="s">
        <v>73</v>
      </c>
      <c r="AB88" s="286" t="s">
        <v>73</v>
      </c>
      <c r="AC88" s="286" t="s">
        <v>73</v>
      </c>
      <c r="AD88" s="286" t="s">
        <v>73</v>
      </c>
      <c r="AE88" s="286"/>
      <c r="AF88" s="286" t="s">
        <v>73</v>
      </c>
      <c r="AG88" s="286" t="s">
        <v>73</v>
      </c>
      <c r="AH88" s="286" t="s">
        <v>73</v>
      </c>
      <c r="AI88" s="286" t="s">
        <v>73</v>
      </c>
      <c r="AJ88" s="286" t="s">
        <v>73</v>
      </c>
      <c r="AK88" s="286">
        <v>18.705133</v>
      </c>
      <c r="AL88" s="292" t="s">
        <v>471</v>
      </c>
    </row>
    <row r="89" spans="1:38" ht="26.25" customHeight="1" x14ac:dyDescent="0.2">
      <c r="A89" s="115" t="s">
        <v>235</v>
      </c>
      <c r="B89" s="115" t="s">
        <v>254</v>
      </c>
      <c r="C89" s="115" t="s">
        <v>255</v>
      </c>
      <c r="D89" s="325" t="s">
        <v>174</v>
      </c>
      <c r="E89" s="286" t="s">
        <v>73</v>
      </c>
      <c r="F89" s="286">
        <v>0.468405297</v>
      </c>
      <c r="G89" s="286" t="s">
        <v>73</v>
      </c>
      <c r="H89" s="286" t="s">
        <v>73</v>
      </c>
      <c r="I89" s="286" t="s">
        <v>73</v>
      </c>
      <c r="J89" s="286" t="s">
        <v>73</v>
      </c>
      <c r="K89" s="286" t="s">
        <v>73</v>
      </c>
      <c r="L89" s="286" t="s">
        <v>73</v>
      </c>
      <c r="M89" s="286" t="s">
        <v>73</v>
      </c>
      <c r="N89" s="286" t="s">
        <v>73</v>
      </c>
      <c r="O89" s="286" t="s">
        <v>73</v>
      </c>
      <c r="P89" s="286" t="s">
        <v>73</v>
      </c>
      <c r="Q89" s="286" t="s">
        <v>73</v>
      </c>
      <c r="R89" s="286" t="s">
        <v>73</v>
      </c>
      <c r="S89" s="286" t="s">
        <v>73</v>
      </c>
      <c r="T89" s="286" t="s">
        <v>73</v>
      </c>
      <c r="U89" s="286" t="s">
        <v>73</v>
      </c>
      <c r="V89" s="286" t="s">
        <v>73</v>
      </c>
      <c r="W89" s="286" t="s">
        <v>73</v>
      </c>
      <c r="X89" s="286" t="s">
        <v>73</v>
      </c>
      <c r="Y89" s="286" t="s">
        <v>73</v>
      </c>
      <c r="Z89" s="286" t="s">
        <v>73</v>
      </c>
      <c r="AA89" s="286" t="s">
        <v>73</v>
      </c>
      <c r="AB89" s="286" t="s">
        <v>73</v>
      </c>
      <c r="AC89" s="286" t="s">
        <v>73</v>
      </c>
      <c r="AD89" s="286" t="s">
        <v>73</v>
      </c>
      <c r="AE89" s="286"/>
      <c r="AF89" s="286" t="s">
        <v>73</v>
      </c>
      <c r="AG89" s="286" t="s">
        <v>73</v>
      </c>
      <c r="AH89" s="286" t="s">
        <v>73</v>
      </c>
      <c r="AI89" s="286" t="s">
        <v>73</v>
      </c>
      <c r="AJ89" s="286" t="s">
        <v>73</v>
      </c>
      <c r="AK89" s="347">
        <v>2599123</v>
      </c>
      <c r="AL89" s="292" t="s">
        <v>256</v>
      </c>
    </row>
    <row r="90" spans="1:38" s="32" customFormat="1" ht="26.25" customHeight="1" x14ac:dyDescent="0.2">
      <c r="A90" s="115" t="s">
        <v>235</v>
      </c>
      <c r="B90" s="115" t="s">
        <v>257</v>
      </c>
      <c r="C90" s="115" t="s">
        <v>258</v>
      </c>
      <c r="D90" s="325" t="s">
        <v>174</v>
      </c>
      <c r="E90" s="286">
        <v>3.3044642999999999E-2</v>
      </c>
      <c r="F90" s="286">
        <v>0.12514809499999999</v>
      </c>
      <c r="G90" s="286">
        <v>2.0167560000000002E-3</v>
      </c>
      <c r="H90" s="286">
        <v>7.5785951000000004E-2</v>
      </c>
      <c r="I90" s="286">
        <v>3.4686025000000002E-2</v>
      </c>
      <c r="J90" s="286">
        <v>6.6660288999999998E-2</v>
      </c>
      <c r="K90" s="286">
        <v>7.3344966999999997E-2</v>
      </c>
      <c r="L90" s="286">
        <v>4.5605800000000002E-4</v>
      </c>
      <c r="M90" s="286">
        <v>1.0109930629999999</v>
      </c>
      <c r="N90" s="286">
        <v>0.5235552</v>
      </c>
      <c r="O90" s="286">
        <v>9.8933000000000007E-4</v>
      </c>
      <c r="P90" s="286">
        <v>3.8099999999999998E-5</v>
      </c>
      <c r="Q90" s="286">
        <v>8.8817400000000004E-4</v>
      </c>
      <c r="R90" s="286">
        <v>1.041768E-2</v>
      </c>
      <c r="S90" s="286">
        <v>0.296504186</v>
      </c>
      <c r="T90" s="286">
        <v>2.0034493E-2</v>
      </c>
      <c r="U90" s="286" t="s">
        <v>73</v>
      </c>
      <c r="V90" s="286">
        <v>0.17362849299999999</v>
      </c>
      <c r="W90" s="286">
        <v>1.826168E-3</v>
      </c>
      <c r="X90" s="286">
        <v>2.0270459999999998E-3</v>
      </c>
      <c r="Y90" s="286">
        <v>8.2177499999999996E-4</v>
      </c>
      <c r="Z90" s="286">
        <v>8.2177499999999996E-4</v>
      </c>
      <c r="AA90" s="286">
        <v>8.2177499999999996E-4</v>
      </c>
      <c r="AB90" s="286">
        <v>4.4923719999999997E-3</v>
      </c>
      <c r="AC90" s="286" t="s">
        <v>73</v>
      </c>
      <c r="AD90" s="286" t="s">
        <v>73</v>
      </c>
      <c r="AE90" s="286"/>
      <c r="AF90" s="286" t="s">
        <v>73</v>
      </c>
      <c r="AG90" s="286" t="s">
        <v>73</v>
      </c>
      <c r="AH90" s="286" t="s">
        <v>73</v>
      </c>
      <c r="AI90" s="286" t="s">
        <v>73</v>
      </c>
      <c r="AJ90" s="286" t="s">
        <v>73</v>
      </c>
      <c r="AK90" s="286">
        <v>667800</v>
      </c>
      <c r="AL90" s="292" t="s">
        <v>472</v>
      </c>
    </row>
    <row r="91" spans="1:38" ht="26.25" customHeight="1" x14ac:dyDescent="0.2">
      <c r="A91" s="115" t="s">
        <v>235</v>
      </c>
      <c r="B91" s="115" t="s">
        <v>259</v>
      </c>
      <c r="C91" s="115" t="s">
        <v>260</v>
      </c>
      <c r="D91" s="325" t="s">
        <v>473</v>
      </c>
      <c r="E91" s="286" t="s">
        <v>73</v>
      </c>
      <c r="F91" s="286" t="s">
        <v>71</v>
      </c>
      <c r="G91" s="286" t="s">
        <v>73</v>
      </c>
      <c r="H91" s="286" t="s">
        <v>73</v>
      </c>
      <c r="I91" s="286" t="s">
        <v>73</v>
      </c>
      <c r="J91" s="286" t="s">
        <v>73</v>
      </c>
      <c r="K91" s="286" t="s">
        <v>73</v>
      </c>
      <c r="L91" s="286" t="s">
        <v>73</v>
      </c>
      <c r="M91" s="286" t="s">
        <v>73</v>
      </c>
      <c r="N91" s="286" t="s">
        <v>73</v>
      </c>
      <c r="O91" s="286" t="s">
        <v>73</v>
      </c>
      <c r="P91" s="286" t="s">
        <v>73</v>
      </c>
      <c r="Q91" s="286" t="s">
        <v>73</v>
      </c>
      <c r="R91" s="286" t="s">
        <v>73</v>
      </c>
      <c r="S91" s="286" t="s">
        <v>73</v>
      </c>
      <c r="T91" s="286" t="s">
        <v>73</v>
      </c>
      <c r="U91" s="286" t="s">
        <v>73</v>
      </c>
      <c r="V91" s="286" t="s">
        <v>73</v>
      </c>
      <c r="W91" s="286" t="s">
        <v>73</v>
      </c>
      <c r="X91" s="286" t="s">
        <v>73</v>
      </c>
      <c r="Y91" s="286" t="s">
        <v>73</v>
      </c>
      <c r="Z91" s="286" t="s">
        <v>73</v>
      </c>
      <c r="AA91" s="286" t="s">
        <v>73</v>
      </c>
      <c r="AB91" s="286" t="s">
        <v>73</v>
      </c>
      <c r="AC91" s="286" t="s">
        <v>73</v>
      </c>
      <c r="AD91" s="286" t="s">
        <v>73</v>
      </c>
      <c r="AE91" s="286" t="s">
        <v>174</v>
      </c>
      <c r="AF91" s="286" t="s">
        <v>73</v>
      </c>
      <c r="AG91" s="286" t="s">
        <v>73</v>
      </c>
      <c r="AH91" s="286" t="s">
        <v>73</v>
      </c>
      <c r="AI91" s="286" t="s">
        <v>73</v>
      </c>
      <c r="AJ91" s="286" t="s">
        <v>73</v>
      </c>
      <c r="AK91" s="286" t="s">
        <v>71</v>
      </c>
      <c r="AL91" s="292" t="s">
        <v>487</v>
      </c>
    </row>
    <row r="92" spans="1:38" ht="26.25" customHeight="1" x14ac:dyDescent="0.2">
      <c r="A92" s="115" t="s">
        <v>68</v>
      </c>
      <c r="B92" s="115" t="s">
        <v>261</v>
      </c>
      <c r="C92" s="115" t="s">
        <v>262</v>
      </c>
      <c r="D92" s="325"/>
      <c r="E92" s="328">
        <v>2.4000000000000001E-5</v>
      </c>
      <c r="F92" s="328">
        <v>2.7740999999999998E-2</v>
      </c>
      <c r="G92" s="328">
        <v>8.3114799999999996E-3</v>
      </c>
      <c r="H92" s="328">
        <v>1.4369999999999999E-3</v>
      </c>
      <c r="I92" s="328">
        <v>2.3195999999999998E-3</v>
      </c>
      <c r="J92" s="328">
        <v>3.0928000000000001E-3</v>
      </c>
      <c r="K92" s="328">
        <v>3.8660000000000001E-3</v>
      </c>
      <c r="L92" s="328">
        <v>4.1752799999999998E-5</v>
      </c>
      <c r="M92" s="328">
        <v>3.0000000000000001E-5</v>
      </c>
      <c r="N92" s="328" t="s">
        <v>73</v>
      </c>
      <c r="O92" s="328" t="s">
        <v>73</v>
      </c>
      <c r="P92" s="328" t="s">
        <v>73</v>
      </c>
      <c r="Q92" s="328" t="s">
        <v>73</v>
      </c>
      <c r="R92" s="328" t="s">
        <v>73</v>
      </c>
      <c r="S92" s="328" t="s">
        <v>73</v>
      </c>
      <c r="T92" s="328" t="s">
        <v>73</v>
      </c>
      <c r="U92" s="328" t="s">
        <v>73</v>
      </c>
      <c r="V92" s="328" t="s">
        <v>73</v>
      </c>
      <c r="W92" s="328" t="s">
        <v>73</v>
      </c>
      <c r="X92" s="328" t="s">
        <v>73</v>
      </c>
      <c r="Y92" s="328" t="s">
        <v>73</v>
      </c>
      <c r="Z92" s="328" t="s">
        <v>73</v>
      </c>
      <c r="AA92" s="328" t="s">
        <v>73</v>
      </c>
      <c r="AB92" s="328" t="s">
        <v>73</v>
      </c>
      <c r="AC92" s="328" t="s">
        <v>73</v>
      </c>
      <c r="AD92" s="328" t="s">
        <v>73</v>
      </c>
      <c r="AE92" s="359"/>
      <c r="AF92" s="329" t="s">
        <v>73</v>
      </c>
      <c r="AG92" s="329" t="s">
        <v>73</v>
      </c>
      <c r="AH92" s="329" t="s">
        <v>73</v>
      </c>
      <c r="AI92" s="329" t="s">
        <v>73</v>
      </c>
      <c r="AJ92" s="329" t="s">
        <v>73</v>
      </c>
      <c r="AK92" s="329" t="s">
        <v>72</v>
      </c>
      <c r="AL92" s="327" t="s">
        <v>460</v>
      </c>
    </row>
    <row r="93" spans="1:38" ht="26.25" customHeight="1" x14ac:dyDescent="0.2">
      <c r="A93" s="115" t="s">
        <v>68</v>
      </c>
      <c r="B93" s="115" t="s">
        <v>263</v>
      </c>
      <c r="C93" s="115" t="s">
        <v>264</v>
      </c>
      <c r="D93" s="325"/>
      <c r="E93" s="286" t="s">
        <v>73</v>
      </c>
      <c r="F93" s="286">
        <v>4.2707482370000003</v>
      </c>
      <c r="G93" s="286" t="s">
        <v>73</v>
      </c>
      <c r="H93" s="286" t="s">
        <v>73</v>
      </c>
      <c r="I93" s="286" t="s">
        <v>73</v>
      </c>
      <c r="J93" s="286">
        <v>4.0556990000000003E-3</v>
      </c>
      <c r="K93" s="286" t="s">
        <v>73</v>
      </c>
      <c r="L93" s="286" t="s">
        <v>73</v>
      </c>
      <c r="M93" s="286" t="s">
        <v>73</v>
      </c>
      <c r="N93" s="286" t="s">
        <v>73</v>
      </c>
      <c r="O93" s="286" t="s">
        <v>73</v>
      </c>
      <c r="P93" s="286" t="s">
        <v>73</v>
      </c>
      <c r="Q93" s="286" t="s">
        <v>73</v>
      </c>
      <c r="R93" s="286" t="s">
        <v>73</v>
      </c>
      <c r="S93" s="286" t="s">
        <v>73</v>
      </c>
      <c r="T93" s="286" t="s">
        <v>73</v>
      </c>
      <c r="U93" s="286" t="s">
        <v>73</v>
      </c>
      <c r="V93" s="286" t="s">
        <v>73</v>
      </c>
      <c r="W93" s="286" t="s">
        <v>73</v>
      </c>
      <c r="X93" s="286" t="s">
        <v>73</v>
      </c>
      <c r="Y93" s="286" t="s">
        <v>73</v>
      </c>
      <c r="Z93" s="286" t="s">
        <v>73</v>
      </c>
      <c r="AA93" s="286" t="s">
        <v>73</v>
      </c>
      <c r="AB93" s="286" t="s">
        <v>73</v>
      </c>
      <c r="AC93" s="286" t="s">
        <v>73</v>
      </c>
      <c r="AD93" s="286" t="s">
        <v>73</v>
      </c>
      <c r="AE93" s="286"/>
      <c r="AF93" s="286" t="s">
        <v>73</v>
      </c>
      <c r="AG93" s="286" t="s">
        <v>73</v>
      </c>
      <c r="AH93" s="286" t="s">
        <v>73</v>
      </c>
      <c r="AI93" s="286" t="s">
        <v>73</v>
      </c>
      <c r="AJ93" s="286" t="s">
        <v>73</v>
      </c>
      <c r="AK93" s="286">
        <v>2289</v>
      </c>
      <c r="AL93" s="292" t="s">
        <v>474</v>
      </c>
    </row>
    <row r="94" spans="1:38" ht="26.25" customHeight="1" x14ac:dyDescent="0.2">
      <c r="A94" s="115" t="s">
        <v>68</v>
      </c>
      <c r="B94" s="115" t="s">
        <v>265</v>
      </c>
      <c r="C94" s="115" t="s">
        <v>266</v>
      </c>
      <c r="D94" s="325"/>
      <c r="E94" s="286">
        <v>9.0987999999999999E-2</v>
      </c>
      <c r="F94" s="286">
        <v>1.54481</v>
      </c>
      <c r="G94" s="286" t="s">
        <v>73</v>
      </c>
      <c r="H94" s="286" t="s">
        <v>73</v>
      </c>
      <c r="I94" s="286">
        <v>9.1800000000000007E-3</v>
      </c>
      <c r="J94" s="286">
        <v>1.2239999999999999E-2</v>
      </c>
      <c r="K94" s="286">
        <v>1.5299999999999999E-2</v>
      </c>
      <c r="L94" s="286">
        <v>1.6524000000000001E-4</v>
      </c>
      <c r="M94" s="286">
        <v>0.391123</v>
      </c>
      <c r="N94" s="286" t="s">
        <v>73</v>
      </c>
      <c r="O94" s="286" t="s">
        <v>73</v>
      </c>
      <c r="P94" s="286" t="s">
        <v>73</v>
      </c>
      <c r="Q94" s="286" t="s">
        <v>73</v>
      </c>
      <c r="R94" s="286" t="s">
        <v>73</v>
      </c>
      <c r="S94" s="286" t="s">
        <v>73</v>
      </c>
      <c r="T94" s="286" t="s">
        <v>73</v>
      </c>
      <c r="U94" s="286" t="s">
        <v>73</v>
      </c>
      <c r="V94" s="286" t="s">
        <v>73</v>
      </c>
      <c r="W94" s="286" t="s">
        <v>73</v>
      </c>
      <c r="X94" s="286" t="s">
        <v>73</v>
      </c>
      <c r="Y94" s="286" t="s">
        <v>73</v>
      </c>
      <c r="Z94" s="286" t="s">
        <v>73</v>
      </c>
      <c r="AA94" s="286" t="s">
        <v>73</v>
      </c>
      <c r="AB94" s="286" t="s">
        <v>73</v>
      </c>
      <c r="AC94" s="286" t="s">
        <v>73</v>
      </c>
      <c r="AD94" s="286" t="s">
        <v>73</v>
      </c>
      <c r="AE94" s="286"/>
      <c r="AF94" s="286" t="s">
        <v>73</v>
      </c>
      <c r="AG94" s="286" t="s">
        <v>73</v>
      </c>
      <c r="AH94" s="286" t="s">
        <v>73</v>
      </c>
      <c r="AI94" s="286" t="s">
        <v>73</v>
      </c>
      <c r="AJ94" s="286" t="s">
        <v>73</v>
      </c>
      <c r="AK94" s="286" t="s">
        <v>72</v>
      </c>
      <c r="AL94" s="292" t="s">
        <v>488</v>
      </c>
    </row>
    <row r="95" spans="1:38" ht="26.25" customHeight="1" x14ac:dyDescent="0.2">
      <c r="A95" s="115" t="s">
        <v>68</v>
      </c>
      <c r="B95" s="115" t="s">
        <v>267</v>
      </c>
      <c r="C95" s="115" t="s">
        <v>268</v>
      </c>
      <c r="D95" s="325"/>
      <c r="E95" s="328" t="s">
        <v>73</v>
      </c>
      <c r="F95" s="328" t="s">
        <v>72</v>
      </c>
      <c r="G95" s="328" t="s">
        <v>73</v>
      </c>
      <c r="H95" s="328" t="s">
        <v>73</v>
      </c>
      <c r="I95" s="328" t="s">
        <v>72</v>
      </c>
      <c r="J95" s="328" t="s">
        <v>72</v>
      </c>
      <c r="K95" s="328">
        <v>1.3974802500000001</v>
      </c>
      <c r="L95" s="328" t="s">
        <v>73</v>
      </c>
      <c r="M95" s="328" t="s">
        <v>73</v>
      </c>
      <c r="N95" s="328" t="s">
        <v>73</v>
      </c>
      <c r="O95" s="328" t="s">
        <v>73</v>
      </c>
      <c r="P95" s="328" t="s">
        <v>73</v>
      </c>
      <c r="Q95" s="328" t="s">
        <v>73</v>
      </c>
      <c r="R95" s="328" t="s">
        <v>73</v>
      </c>
      <c r="S95" s="328" t="s">
        <v>73</v>
      </c>
      <c r="T95" s="328" t="s">
        <v>73</v>
      </c>
      <c r="U95" s="328" t="s">
        <v>73</v>
      </c>
      <c r="V95" s="328" t="s">
        <v>73</v>
      </c>
      <c r="W95" s="328" t="s">
        <v>73</v>
      </c>
      <c r="X95" s="328" t="s">
        <v>73</v>
      </c>
      <c r="Y95" s="328" t="s">
        <v>73</v>
      </c>
      <c r="Z95" s="328" t="s">
        <v>73</v>
      </c>
      <c r="AA95" s="328" t="s">
        <v>73</v>
      </c>
      <c r="AB95" s="328" t="s">
        <v>73</v>
      </c>
      <c r="AC95" s="328" t="s">
        <v>73</v>
      </c>
      <c r="AD95" s="328" t="s">
        <v>73</v>
      </c>
      <c r="AE95" s="294">
        <v>0</v>
      </c>
      <c r="AF95" s="329" t="s">
        <v>73</v>
      </c>
      <c r="AG95" s="329" t="s">
        <v>73</v>
      </c>
      <c r="AH95" s="329" t="s">
        <v>73</v>
      </c>
      <c r="AI95" s="329" t="s">
        <v>73</v>
      </c>
      <c r="AJ95" s="329" t="s">
        <v>73</v>
      </c>
      <c r="AK95" s="329">
        <v>1397.4802500000001</v>
      </c>
      <c r="AL95" s="327" t="s">
        <v>269</v>
      </c>
    </row>
    <row r="96" spans="1:38" ht="26.25" customHeight="1" x14ac:dyDescent="0.2">
      <c r="A96" s="115" t="s">
        <v>68</v>
      </c>
      <c r="B96" s="115" t="s">
        <v>270</v>
      </c>
      <c r="C96" s="115" t="s">
        <v>271</v>
      </c>
      <c r="D96" s="325"/>
      <c r="E96" s="286" t="s">
        <v>67</v>
      </c>
      <c r="F96" s="286" t="s">
        <v>67</v>
      </c>
      <c r="G96" s="286" t="s">
        <v>67</v>
      </c>
      <c r="H96" s="286" t="s">
        <v>67</v>
      </c>
      <c r="I96" s="286" t="s">
        <v>67</v>
      </c>
      <c r="J96" s="286" t="s">
        <v>67</v>
      </c>
      <c r="K96" s="286" t="s">
        <v>67</v>
      </c>
      <c r="L96" s="286" t="s">
        <v>67</v>
      </c>
      <c r="M96" s="286" t="s">
        <v>67</v>
      </c>
      <c r="N96" s="286" t="s">
        <v>67</v>
      </c>
      <c r="O96" s="286" t="s">
        <v>67</v>
      </c>
      <c r="P96" s="286" t="s">
        <v>67</v>
      </c>
      <c r="Q96" s="286" t="s">
        <v>67</v>
      </c>
      <c r="R96" s="286" t="s">
        <v>67</v>
      </c>
      <c r="S96" s="286" t="s">
        <v>67</v>
      </c>
      <c r="T96" s="286" t="s">
        <v>67</v>
      </c>
      <c r="U96" s="286" t="s">
        <v>67</v>
      </c>
      <c r="V96" s="286" t="s">
        <v>67</v>
      </c>
      <c r="W96" s="286" t="s">
        <v>67</v>
      </c>
      <c r="X96" s="286" t="s">
        <v>67</v>
      </c>
      <c r="Y96" s="286" t="s">
        <v>67</v>
      </c>
      <c r="Z96" s="286" t="s">
        <v>67</v>
      </c>
      <c r="AA96" s="286" t="s">
        <v>67</v>
      </c>
      <c r="AB96" s="286" t="s">
        <v>67</v>
      </c>
      <c r="AC96" s="286" t="s">
        <v>67</v>
      </c>
      <c r="AD96" s="286" t="s">
        <v>67</v>
      </c>
      <c r="AE96" s="286" t="s">
        <v>174</v>
      </c>
      <c r="AF96" s="286" t="s">
        <v>67</v>
      </c>
      <c r="AG96" s="286" t="s">
        <v>67</v>
      </c>
      <c r="AH96" s="286" t="s">
        <v>67</v>
      </c>
      <c r="AI96" s="286" t="s">
        <v>67</v>
      </c>
      <c r="AJ96" s="286" t="s">
        <v>67</v>
      </c>
      <c r="AK96" s="286" t="s">
        <v>67</v>
      </c>
      <c r="AL96" s="327" t="s">
        <v>488</v>
      </c>
    </row>
    <row r="97" spans="1:38" ht="26.25" customHeight="1" x14ac:dyDescent="0.2">
      <c r="A97" s="115" t="s">
        <v>68</v>
      </c>
      <c r="B97" s="115" t="s">
        <v>272</v>
      </c>
      <c r="C97" s="115" t="s">
        <v>273</v>
      </c>
      <c r="D97" s="325"/>
      <c r="E97" s="286" t="s">
        <v>73</v>
      </c>
      <c r="F97" s="286" t="s">
        <v>73</v>
      </c>
      <c r="G97" s="286" t="s">
        <v>73</v>
      </c>
      <c r="H97" s="286" t="s">
        <v>73</v>
      </c>
      <c r="I97" s="286" t="s">
        <v>73</v>
      </c>
      <c r="J97" s="286" t="s">
        <v>73</v>
      </c>
      <c r="K97" s="286" t="s">
        <v>73</v>
      </c>
      <c r="L97" s="286" t="s">
        <v>73</v>
      </c>
      <c r="M97" s="286" t="s">
        <v>73</v>
      </c>
      <c r="N97" s="286" t="s">
        <v>73</v>
      </c>
      <c r="O97" s="286" t="s">
        <v>73</v>
      </c>
      <c r="P97" s="286">
        <v>2.921E-2</v>
      </c>
      <c r="Q97" s="286" t="s">
        <v>73</v>
      </c>
      <c r="R97" s="286" t="s">
        <v>73</v>
      </c>
      <c r="S97" s="286" t="s">
        <v>73</v>
      </c>
      <c r="T97" s="286" t="s">
        <v>73</v>
      </c>
      <c r="U97" s="286" t="s">
        <v>73</v>
      </c>
      <c r="V97" s="286" t="s">
        <v>73</v>
      </c>
      <c r="W97" s="286" t="s">
        <v>73</v>
      </c>
      <c r="X97" s="286" t="s">
        <v>73</v>
      </c>
      <c r="Y97" s="286" t="s">
        <v>73</v>
      </c>
      <c r="Z97" s="286" t="s">
        <v>73</v>
      </c>
      <c r="AA97" s="286" t="s">
        <v>73</v>
      </c>
      <c r="AB97" s="286" t="s">
        <v>73</v>
      </c>
      <c r="AC97" s="286" t="s">
        <v>73</v>
      </c>
      <c r="AD97" s="286">
        <v>3.5999999999999997E-2</v>
      </c>
      <c r="AE97" s="286"/>
      <c r="AF97" s="286" t="s">
        <v>73</v>
      </c>
      <c r="AG97" s="286" t="s">
        <v>73</v>
      </c>
      <c r="AH97" s="286" t="s">
        <v>73</v>
      </c>
      <c r="AI97" s="286" t="s">
        <v>73</v>
      </c>
      <c r="AJ97" s="286" t="s">
        <v>73</v>
      </c>
      <c r="AK97" s="286">
        <v>12</v>
      </c>
      <c r="AL97" s="327" t="s">
        <v>475</v>
      </c>
    </row>
    <row r="98" spans="1:38" ht="26.25" customHeight="1" x14ac:dyDescent="0.2">
      <c r="A98" s="115" t="s">
        <v>68</v>
      </c>
      <c r="B98" s="115" t="s">
        <v>275</v>
      </c>
      <c r="C98" s="115" t="s">
        <v>276</v>
      </c>
      <c r="D98" s="325"/>
      <c r="E98" s="286" t="s">
        <v>67</v>
      </c>
      <c r="F98" s="286" t="s">
        <v>67</v>
      </c>
      <c r="G98" s="286" t="s">
        <v>67</v>
      </c>
      <c r="H98" s="286" t="s">
        <v>67</v>
      </c>
      <c r="I98" s="286" t="s">
        <v>67</v>
      </c>
      <c r="J98" s="286" t="s">
        <v>67</v>
      </c>
      <c r="K98" s="286" t="s">
        <v>67</v>
      </c>
      <c r="L98" s="286" t="s">
        <v>67</v>
      </c>
      <c r="M98" s="286" t="s">
        <v>67</v>
      </c>
      <c r="N98" s="286" t="s">
        <v>67</v>
      </c>
      <c r="O98" s="286" t="s">
        <v>67</v>
      </c>
      <c r="P98" s="286" t="s">
        <v>67</v>
      </c>
      <c r="Q98" s="286" t="s">
        <v>67</v>
      </c>
      <c r="R98" s="286" t="s">
        <v>67</v>
      </c>
      <c r="S98" s="286" t="s">
        <v>67</v>
      </c>
      <c r="T98" s="286" t="s">
        <v>67</v>
      </c>
      <c r="U98" s="286" t="s">
        <v>67</v>
      </c>
      <c r="V98" s="286" t="s">
        <v>67</v>
      </c>
      <c r="W98" s="286" t="s">
        <v>67</v>
      </c>
      <c r="X98" s="286" t="s">
        <v>67</v>
      </c>
      <c r="Y98" s="286" t="s">
        <v>67</v>
      </c>
      <c r="Z98" s="286" t="s">
        <v>67</v>
      </c>
      <c r="AA98" s="286" t="s">
        <v>67</v>
      </c>
      <c r="AB98" s="286" t="s">
        <v>67</v>
      </c>
      <c r="AC98" s="286" t="s">
        <v>67</v>
      </c>
      <c r="AD98" s="286" t="s">
        <v>67</v>
      </c>
      <c r="AE98" s="286" t="s">
        <v>174</v>
      </c>
      <c r="AF98" s="286" t="s">
        <v>67</v>
      </c>
      <c r="AG98" s="286" t="s">
        <v>67</v>
      </c>
      <c r="AH98" s="286" t="s">
        <v>67</v>
      </c>
      <c r="AI98" s="286" t="s">
        <v>67</v>
      </c>
      <c r="AJ98" s="286" t="s">
        <v>67</v>
      </c>
      <c r="AK98" s="286" t="s">
        <v>67</v>
      </c>
      <c r="AL98" s="327" t="s">
        <v>488</v>
      </c>
    </row>
    <row r="99" spans="1:38" ht="26.25" customHeight="1" x14ac:dyDescent="0.25">
      <c r="A99" s="115" t="s">
        <v>277</v>
      </c>
      <c r="B99" s="115" t="s">
        <v>278</v>
      </c>
      <c r="C99" s="115" t="s">
        <v>279</v>
      </c>
      <c r="D99" s="325">
        <v>0</v>
      </c>
      <c r="E99" s="282">
        <v>0.16306000000000001</v>
      </c>
      <c r="F99" s="282">
        <v>5.4627749999999997</v>
      </c>
      <c r="G99" s="283" t="s">
        <v>73</v>
      </c>
      <c r="H99" s="282">
        <v>5.8554120000000003</v>
      </c>
      <c r="I99" s="282">
        <v>8.8139999999999996E-2</v>
      </c>
      <c r="J99" s="282">
        <v>0.135434</v>
      </c>
      <c r="K99" s="282">
        <v>0.29666599999999999</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314862.5</v>
      </c>
      <c r="AL99" s="308" t="s">
        <v>280</v>
      </c>
    </row>
    <row r="100" spans="1:38" ht="26.25" customHeight="1" x14ac:dyDescent="0.25">
      <c r="A100" s="115" t="s">
        <v>277</v>
      </c>
      <c r="B100" s="115" t="s">
        <v>281</v>
      </c>
      <c r="C100" s="115" t="s">
        <v>282</v>
      </c>
      <c r="D100" s="325">
        <v>0</v>
      </c>
      <c r="E100" s="282">
        <v>9.2364000000000002E-2</v>
      </c>
      <c r="F100" s="282">
        <v>3.6045449999999999</v>
      </c>
      <c r="G100" s="283" t="s">
        <v>73</v>
      </c>
      <c r="H100" s="282">
        <v>2.9868220000000001</v>
      </c>
      <c r="I100" s="282">
        <v>4.2574000000000001E-2</v>
      </c>
      <c r="J100" s="282">
        <v>6.5165000000000001E-2</v>
      </c>
      <c r="K100" s="282">
        <v>0.14114199999999999</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3">
        <v>427809.6</v>
      </c>
      <c r="AL100" s="306" t="s">
        <v>450</v>
      </c>
    </row>
    <row r="101" spans="1:38" ht="26.25" customHeight="1" x14ac:dyDescent="0.25">
      <c r="A101" s="115" t="s">
        <v>277</v>
      </c>
      <c r="B101" s="115" t="s">
        <v>283</v>
      </c>
      <c r="C101" s="115" t="s">
        <v>284</v>
      </c>
      <c r="D101" s="325">
        <v>0</v>
      </c>
      <c r="E101" s="282">
        <v>5.9189999999999998E-3</v>
      </c>
      <c r="F101" s="282">
        <v>0.123598</v>
      </c>
      <c r="G101" s="283" t="s">
        <v>73</v>
      </c>
      <c r="H101" s="282">
        <v>0.18141399999999999</v>
      </c>
      <c r="I101" s="282">
        <v>1.4250000000000001E-3</v>
      </c>
      <c r="J101" s="282">
        <v>4.2750000000000002E-3</v>
      </c>
      <c r="K101" s="282">
        <v>9.9760000000000005E-3</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3">
        <v>130026.8</v>
      </c>
      <c r="AL101" s="306" t="s">
        <v>285</v>
      </c>
    </row>
    <row r="102" spans="1:38" ht="26.25" customHeight="1" x14ac:dyDescent="0.25">
      <c r="A102" s="115" t="s">
        <v>277</v>
      </c>
      <c r="B102" s="115" t="s">
        <v>286</v>
      </c>
      <c r="C102" s="115" t="s">
        <v>287</v>
      </c>
      <c r="D102" s="325">
        <v>0</v>
      </c>
      <c r="E102" s="282">
        <v>1.6511000000000001E-2</v>
      </c>
      <c r="F102" s="282">
        <v>0.227491</v>
      </c>
      <c r="G102" s="283" t="s">
        <v>73</v>
      </c>
      <c r="H102" s="282">
        <v>2.695541</v>
      </c>
      <c r="I102" s="282">
        <v>3.336E-3</v>
      </c>
      <c r="J102" s="282">
        <v>7.5227000000000002E-2</v>
      </c>
      <c r="K102" s="282">
        <v>0.49161899999999997</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3">
        <v>734395</v>
      </c>
      <c r="AL102" s="306" t="s">
        <v>285</v>
      </c>
    </row>
    <row r="103" spans="1:38" ht="26.25" customHeight="1" x14ac:dyDescent="0.25">
      <c r="A103" s="115" t="s">
        <v>277</v>
      </c>
      <c r="B103" s="115" t="s">
        <v>288</v>
      </c>
      <c r="C103" s="115" t="s">
        <v>289</v>
      </c>
      <c r="D103" s="325"/>
      <c r="E103" s="289"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325">
        <v>0</v>
      </c>
      <c r="E104" s="282">
        <v>1.0709999999999999E-3</v>
      </c>
      <c r="F104" s="282">
        <v>7.8720000000000005E-3</v>
      </c>
      <c r="G104" s="283" t="s">
        <v>73</v>
      </c>
      <c r="H104" s="282">
        <v>2.6662999999999999E-2</v>
      </c>
      <c r="I104" s="282">
        <v>1.47E-4</v>
      </c>
      <c r="J104" s="282">
        <v>4.4099999999999999E-4</v>
      </c>
      <c r="K104" s="282">
        <v>1.029E-3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13411.5</v>
      </c>
      <c r="AL104" s="306" t="s">
        <v>285</v>
      </c>
    </row>
    <row r="105" spans="1:38" ht="26.25" customHeight="1" x14ac:dyDescent="0.25">
      <c r="A105" s="115" t="s">
        <v>277</v>
      </c>
      <c r="B105" s="115" t="s">
        <v>292</v>
      </c>
      <c r="C105" s="115" t="s">
        <v>293</v>
      </c>
      <c r="D105" s="325">
        <v>0</v>
      </c>
      <c r="E105" s="282">
        <v>6.5499999999999998E-4</v>
      </c>
      <c r="F105" s="282">
        <v>0.135661</v>
      </c>
      <c r="G105" s="283" t="s">
        <v>73</v>
      </c>
      <c r="H105" s="282">
        <v>0.125362</v>
      </c>
      <c r="I105" s="282">
        <v>1.9710000000000001E-3</v>
      </c>
      <c r="J105" s="282">
        <v>3.0980000000000001E-3</v>
      </c>
      <c r="K105" s="282">
        <v>6.7590000000000003E-3</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3">
        <v>20185.5</v>
      </c>
      <c r="AL105" s="306" t="s">
        <v>285</v>
      </c>
    </row>
    <row r="106" spans="1:38" ht="26.25" customHeight="1" x14ac:dyDescent="0.25">
      <c r="A106" s="115" t="s">
        <v>277</v>
      </c>
      <c r="B106" s="115" t="s">
        <v>294</v>
      </c>
      <c r="C106" s="115" t="s">
        <v>295</v>
      </c>
      <c r="D106" s="325"/>
      <c r="E106" s="289"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325">
        <v>0</v>
      </c>
      <c r="E107" s="282">
        <v>2.5846999999999998E-2</v>
      </c>
      <c r="F107" s="282">
        <v>0.53344400000000003</v>
      </c>
      <c r="G107" s="283" t="s">
        <v>73</v>
      </c>
      <c r="H107" s="282">
        <v>0.35765000000000002</v>
      </c>
      <c r="I107" s="282">
        <v>9.6989999999999993E-3</v>
      </c>
      <c r="J107" s="282">
        <v>0.12931999999999999</v>
      </c>
      <c r="K107" s="282">
        <v>0.61426899999999995</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3">
        <v>3232995</v>
      </c>
      <c r="AL107" s="306" t="s">
        <v>298</v>
      </c>
    </row>
    <row r="108" spans="1:38" ht="26.25" customHeight="1" x14ac:dyDescent="0.25">
      <c r="A108" s="115" t="s">
        <v>277</v>
      </c>
      <c r="B108" s="115" t="s">
        <v>299</v>
      </c>
      <c r="C108" s="115" t="s">
        <v>300</v>
      </c>
      <c r="D108" s="325">
        <v>0</v>
      </c>
      <c r="E108" s="282">
        <v>3.9329999999999997E-2</v>
      </c>
      <c r="F108" s="282">
        <v>0.70753299999999997</v>
      </c>
      <c r="G108" s="283" t="s">
        <v>73</v>
      </c>
      <c r="H108" s="282">
        <v>1.0090380000000001</v>
      </c>
      <c r="I108" s="282">
        <v>1.3102000000000001E-2</v>
      </c>
      <c r="J108" s="282">
        <v>0.131025</v>
      </c>
      <c r="K108" s="282">
        <v>0.26204899999999998</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3">
        <v>6551233</v>
      </c>
      <c r="AL108" s="306" t="s">
        <v>285</v>
      </c>
    </row>
    <row r="109" spans="1:38" ht="26.25" customHeight="1" x14ac:dyDescent="0.25">
      <c r="A109" s="115" t="s">
        <v>277</v>
      </c>
      <c r="B109" s="115" t="s">
        <v>301</v>
      </c>
      <c r="C109" s="115" t="s">
        <v>302</v>
      </c>
      <c r="D109" s="325">
        <v>0</v>
      </c>
      <c r="E109" s="282">
        <v>2.7899999999999999E-3</v>
      </c>
      <c r="F109" s="282">
        <v>4.3922000000000003E-2</v>
      </c>
      <c r="G109" s="283" t="s">
        <v>73</v>
      </c>
      <c r="H109" s="282">
        <v>8.0717999999999998E-2</v>
      </c>
      <c r="I109" s="282">
        <v>1.7960000000000001E-3</v>
      </c>
      <c r="J109" s="282">
        <v>9.8799999999999999E-3</v>
      </c>
      <c r="K109" s="282">
        <v>9.8799999999999999E-3</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89819.8</v>
      </c>
      <c r="AL109" s="306" t="s">
        <v>298</v>
      </c>
    </row>
    <row r="110" spans="1:38" ht="26.25" customHeight="1" x14ac:dyDescent="0.25">
      <c r="A110" s="115" t="s">
        <v>277</v>
      </c>
      <c r="B110" s="115" t="s">
        <v>303</v>
      </c>
      <c r="C110" s="115" t="s">
        <v>304</v>
      </c>
      <c r="D110" s="325">
        <v>0</v>
      </c>
      <c r="E110" s="284">
        <v>9.4199999999999999E-5</v>
      </c>
      <c r="F110" s="282">
        <v>2.4053000000000001E-2</v>
      </c>
      <c r="G110" s="283" t="s">
        <v>73</v>
      </c>
      <c r="H110" s="282">
        <v>5.1840000000000002E-3</v>
      </c>
      <c r="I110" s="282">
        <v>5.6300000000000002E-4</v>
      </c>
      <c r="J110" s="282">
        <v>4.1070000000000004E-3</v>
      </c>
      <c r="K110" s="282">
        <v>4.1070000000000004E-3</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3">
        <v>49189.14</v>
      </c>
      <c r="AL110" s="306" t="s">
        <v>298</v>
      </c>
    </row>
    <row r="111" spans="1:38" ht="26.25" customHeight="1" x14ac:dyDescent="0.25">
      <c r="A111" s="115" t="s">
        <v>277</v>
      </c>
      <c r="B111" s="115" t="s">
        <v>305</v>
      </c>
      <c r="C111" s="115" t="s">
        <v>306</v>
      </c>
      <c r="D111" s="325">
        <v>0</v>
      </c>
      <c r="E111" s="282">
        <v>7.3455000000000006E-2</v>
      </c>
      <c r="F111" s="282">
        <v>2.4817279999999999</v>
      </c>
      <c r="G111" s="283" t="s">
        <v>73</v>
      </c>
      <c r="H111" s="282">
        <v>1.2545820000000001</v>
      </c>
      <c r="I111" s="282">
        <v>5.5469999999999998E-3</v>
      </c>
      <c r="J111" s="282">
        <v>1.1094E-2</v>
      </c>
      <c r="K111" s="282">
        <v>2.4962000000000002E-2</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3">
        <v>1386794</v>
      </c>
      <c r="AL111" s="306" t="s">
        <v>298</v>
      </c>
    </row>
    <row r="112" spans="1:38" ht="26.25" customHeight="1" x14ac:dyDescent="0.25">
      <c r="A112" s="115" t="s">
        <v>307</v>
      </c>
      <c r="B112" s="115" t="s">
        <v>308</v>
      </c>
      <c r="C112" s="115" t="s">
        <v>309</v>
      </c>
      <c r="D112" s="325">
        <v>0</v>
      </c>
      <c r="E112" s="283">
        <v>6.5279999999999996</v>
      </c>
      <c r="F112" s="283" t="s">
        <v>73</v>
      </c>
      <c r="G112" s="283" t="s">
        <v>73</v>
      </c>
      <c r="H112" s="282">
        <v>12.8712</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163.19999999999999</v>
      </c>
      <c r="AL112" s="308" t="s">
        <v>310</v>
      </c>
    </row>
    <row r="113" spans="1:38" ht="26.25" customHeight="1" x14ac:dyDescent="0.25">
      <c r="A113" s="115" t="s">
        <v>307</v>
      </c>
      <c r="B113" s="115" t="s">
        <v>311</v>
      </c>
      <c r="C113" s="115" t="s">
        <v>312</v>
      </c>
      <c r="D113" s="325">
        <v>0</v>
      </c>
      <c r="E113" s="282">
        <v>1.4124920000000001</v>
      </c>
      <c r="F113" s="282">
        <v>4.2637499999999999</v>
      </c>
      <c r="G113" s="283" t="s">
        <v>73</v>
      </c>
      <c r="H113" s="282">
        <v>7.7807839999999997</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3">
        <v>33.269710000000003</v>
      </c>
      <c r="AL113" s="306" t="s">
        <v>313</v>
      </c>
    </row>
    <row r="114" spans="1:38" ht="26.25" customHeight="1" x14ac:dyDescent="0.25">
      <c r="A114" s="115" t="s">
        <v>307</v>
      </c>
      <c r="B114" s="115" t="s">
        <v>314</v>
      </c>
      <c r="C114" s="115" t="s">
        <v>315</v>
      </c>
      <c r="D114" s="325">
        <v>0</v>
      </c>
      <c r="E114" s="282">
        <v>5.8960000000000002E-3</v>
      </c>
      <c r="F114" s="283" t="s">
        <v>72</v>
      </c>
      <c r="G114" s="283" t="s">
        <v>73</v>
      </c>
      <c r="H114" s="282">
        <v>8.7267999999999998E-2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3">
        <v>671290.8</v>
      </c>
      <c r="AL114" s="306" t="s">
        <v>316</v>
      </c>
    </row>
    <row r="115" spans="1:38" ht="26.25" customHeight="1" x14ac:dyDescent="0.25">
      <c r="A115" s="115" t="s">
        <v>307</v>
      </c>
      <c r="B115" s="115" t="s">
        <v>317</v>
      </c>
      <c r="C115" s="115" t="s">
        <v>318</v>
      </c>
      <c r="D115" s="325">
        <v>0</v>
      </c>
      <c r="E115" s="282">
        <v>1.6919999999999999E-3</v>
      </c>
      <c r="F115" s="283" t="s">
        <v>72</v>
      </c>
      <c r="G115" s="283" t="s">
        <v>73</v>
      </c>
      <c r="H115" s="282">
        <v>3.3839999999999999E-3</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v>42295.26</v>
      </c>
      <c r="AL115" s="306" t="s">
        <v>319</v>
      </c>
    </row>
    <row r="116" spans="1:38" ht="26.25" customHeight="1" x14ac:dyDescent="0.25">
      <c r="A116" s="115" t="s">
        <v>307</v>
      </c>
      <c r="B116" s="115" t="s">
        <v>320</v>
      </c>
      <c r="C116" s="115" t="s">
        <v>321</v>
      </c>
      <c r="D116" s="325">
        <v>0</v>
      </c>
      <c r="E116" s="282">
        <v>0.648891</v>
      </c>
      <c r="F116" s="282">
        <v>0.121227</v>
      </c>
      <c r="G116" s="283" t="s">
        <v>73</v>
      </c>
      <c r="H116" s="282">
        <v>1.7203569999999999</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3">
        <v>16.893820000000002</v>
      </c>
      <c r="AL116" s="306" t="s">
        <v>322</v>
      </c>
    </row>
    <row r="117" spans="1:38" ht="26.25" customHeight="1" x14ac:dyDescent="0.25">
      <c r="A117" s="115" t="s">
        <v>307</v>
      </c>
      <c r="B117" s="115" t="s">
        <v>323</v>
      </c>
      <c r="C117" s="115" t="s">
        <v>324</v>
      </c>
      <c r="D117" s="325">
        <v>0</v>
      </c>
      <c r="E117" s="283" t="s">
        <v>72</v>
      </c>
      <c r="F117" s="283" t="s">
        <v>72</v>
      </c>
      <c r="G117" s="283" t="s">
        <v>73</v>
      </c>
      <c r="H117" s="282">
        <v>0.40609499999999998</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v>5.5951360000000001</v>
      </c>
      <c r="AL117" s="306" t="s">
        <v>325</v>
      </c>
    </row>
    <row r="118" spans="1:38" ht="26.25" customHeight="1" x14ac:dyDescent="0.2">
      <c r="A118" s="115" t="s">
        <v>307</v>
      </c>
      <c r="B118" s="115" t="s">
        <v>326</v>
      </c>
      <c r="C118" s="115" t="s">
        <v>327</v>
      </c>
      <c r="D118" s="325"/>
      <c r="E118" s="328" t="s">
        <v>72</v>
      </c>
      <c r="F118" s="328" t="s">
        <v>73</v>
      </c>
      <c r="G118" s="328" t="s">
        <v>73</v>
      </c>
      <c r="H118" s="328" t="s">
        <v>72</v>
      </c>
      <c r="I118" s="328" t="s">
        <v>73</v>
      </c>
      <c r="J118" s="328" t="s">
        <v>73</v>
      </c>
      <c r="K118" s="328" t="s">
        <v>73</v>
      </c>
      <c r="L118" s="328" t="s">
        <v>73</v>
      </c>
      <c r="M118" s="328" t="s">
        <v>73</v>
      </c>
      <c r="N118" s="328" t="s">
        <v>73</v>
      </c>
      <c r="O118" s="328" t="s">
        <v>73</v>
      </c>
      <c r="P118" s="328" t="s">
        <v>73</v>
      </c>
      <c r="Q118" s="328" t="s">
        <v>73</v>
      </c>
      <c r="R118" s="328" t="s">
        <v>73</v>
      </c>
      <c r="S118" s="328" t="s">
        <v>73</v>
      </c>
      <c r="T118" s="328" t="s">
        <v>73</v>
      </c>
      <c r="U118" s="328" t="s">
        <v>73</v>
      </c>
      <c r="V118" s="328" t="s">
        <v>73</v>
      </c>
      <c r="W118" s="328" t="s">
        <v>73</v>
      </c>
      <c r="X118" s="328" t="s">
        <v>73</v>
      </c>
      <c r="Y118" s="328" t="s">
        <v>73</v>
      </c>
      <c r="Z118" s="328" t="s">
        <v>73</v>
      </c>
      <c r="AA118" s="328" t="s">
        <v>73</v>
      </c>
      <c r="AB118" s="328" t="s">
        <v>73</v>
      </c>
      <c r="AC118" s="328" t="s">
        <v>73</v>
      </c>
      <c r="AD118" s="328" t="s">
        <v>73</v>
      </c>
      <c r="AE118" s="359" t="s">
        <v>174</v>
      </c>
      <c r="AF118" s="329" t="s">
        <v>73</v>
      </c>
      <c r="AG118" s="329" t="s">
        <v>73</v>
      </c>
      <c r="AH118" s="329" t="s">
        <v>73</v>
      </c>
      <c r="AI118" s="329" t="s">
        <v>73</v>
      </c>
      <c r="AJ118" s="329" t="s">
        <v>73</v>
      </c>
      <c r="AK118" s="329" t="s">
        <v>72</v>
      </c>
      <c r="AL118" s="327" t="s">
        <v>73</v>
      </c>
    </row>
    <row r="119" spans="1:38" ht="26.25" customHeight="1" x14ac:dyDescent="0.25">
      <c r="A119" s="115" t="s">
        <v>307</v>
      </c>
      <c r="B119" s="115" t="s">
        <v>328</v>
      </c>
      <c r="C119" s="115" t="s">
        <v>329</v>
      </c>
      <c r="D119" s="325"/>
      <c r="E119" s="289" t="s">
        <v>73</v>
      </c>
      <c r="F119" s="289" t="s">
        <v>73</v>
      </c>
      <c r="G119" s="289" t="s">
        <v>73</v>
      </c>
      <c r="H119" s="289" t="s">
        <v>73</v>
      </c>
      <c r="I119" s="344">
        <v>0.273872</v>
      </c>
      <c r="J119" s="344">
        <v>4.8561889999999996</v>
      </c>
      <c r="K119" s="344">
        <v>4.8561889999999996</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345">
        <v>3.948194</v>
      </c>
      <c r="AL119" s="309" t="s">
        <v>330</v>
      </c>
    </row>
    <row r="120" spans="1:38" ht="26.25" customHeight="1" x14ac:dyDescent="0.2">
      <c r="A120" s="115" t="s">
        <v>307</v>
      </c>
      <c r="B120" s="115" t="s">
        <v>331</v>
      </c>
      <c r="C120" s="115" t="s">
        <v>332</v>
      </c>
      <c r="D120" s="325"/>
      <c r="E120" s="286"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27" t="s">
        <v>63</v>
      </c>
    </row>
    <row r="121" spans="1:38" ht="26.25" customHeight="1" x14ac:dyDescent="0.25">
      <c r="A121" s="115" t="s">
        <v>307</v>
      </c>
      <c r="B121" s="115" t="s">
        <v>333</v>
      </c>
      <c r="C121" s="115" t="s">
        <v>334</v>
      </c>
      <c r="D121" s="325"/>
      <c r="E121" s="286" t="s">
        <v>335</v>
      </c>
      <c r="F121" s="344">
        <v>0.57126500000000002</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345">
        <v>2143.1179999999999</v>
      </c>
      <c r="AL121" s="292" t="s">
        <v>336</v>
      </c>
    </row>
    <row r="122" spans="1:38" ht="26.25" customHeight="1" x14ac:dyDescent="0.2">
      <c r="A122" s="115" t="s">
        <v>307</v>
      </c>
      <c r="B122" s="115" t="s">
        <v>337</v>
      </c>
      <c r="C122" s="115" t="s">
        <v>338</v>
      </c>
      <c r="D122" s="325"/>
      <c r="E122" s="328" t="s">
        <v>73</v>
      </c>
      <c r="F122" s="328" t="s">
        <v>73</v>
      </c>
      <c r="G122" s="328" t="s">
        <v>73</v>
      </c>
      <c r="H122" s="328" t="s">
        <v>73</v>
      </c>
      <c r="I122" s="328" t="s">
        <v>73</v>
      </c>
      <c r="J122" s="328" t="s">
        <v>73</v>
      </c>
      <c r="K122" s="328" t="s">
        <v>73</v>
      </c>
      <c r="L122" s="328" t="s">
        <v>73</v>
      </c>
      <c r="M122" s="328" t="s">
        <v>73</v>
      </c>
      <c r="N122" s="328" t="s">
        <v>73</v>
      </c>
      <c r="O122" s="328" t="s">
        <v>73</v>
      </c>
      <c r="P122" s="328" t="s">
        <v>73</v>
      </c>
      <c r="Q122" s="328" t="s">
        <v>73</v>
      </c>
      <c r="R122" s="328" t="s">
        <v>73</v>
      </c>
      <c r="S122" s="328" t="s">
        <v>73</v>
      </c>
      <c r="T122" s="328" t="s">
        <v>73</v>
      </c>
      <c r="U122" s="328" t="s">
        <v>73</v>
      </c>
      <c r="V122" s="328" t="s">
        <v>73</v>
      </c>
      <c r="W122" s="328" t="s">
        <v>73</v>
      </c>
      <c r="X122" s="328" t="s">
        <v>73</v>
      </c>
      <c r="Y122" s="328" t="s">
        <v>73</v>
      </c>
      <c r="Z122" s="328" t="s">
        <v>73</v>
      </c>
      <c r="AA122" s="328" t="s">
        <v>73</v>
      </c>
      <c r="AB122" s="328" t="s">
        <v>73</v>
      </c>
      <c r="AC122" s="328">
        <v>5.5230000000000001E-2</v>
      </c>
      <c r="AD122" s="328" t="s">
        <v>73</v>
      </c>
      <c r="AE122" s="359"/>
      <c r="AF122" s="329" t="s">
        <v>73</v>
      </c>
      <c r="AG122" s="329" t="s">
        <v>73</v>
      </c>
      <c r="AH122" s="329" t="s">
        <v>73</v>
      </c>
      <c r="AI122" s="329" t="s">
        <v>73</v>
      </c>
      <c r="AJ122" s="329" t="s">
        <v>73</v>
      </c>
      <c r="AK122" s="329">
        <v>2350200</v>
      </c>
      <c r="AL122" s="327" t="s">
        <v>339</v>
      </c>
    </row>
    <row r="123" spans="1:38" ht="26.25" customHeight="1" x14ac:dyDescent="0.2">
      <c r="A123" s="115" t="s">
        <v>307</v>
      </c>
      <c r="B123" s="115" t="s">
        <v>340</v>
      </c>
      <c r="C123" s="115" t="s">
        <v>341</v>
      </c>
      <c r="D123" s="325"/>
      <c r="E123" s="286"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27" t="s">
        <v>63</v>
      </c>
    </row>
    <row r="124" spans="1:38" ht="26.25" customHeight="1" x14ac:dyDescent="0.2">
      <c r="A124" s="115" t="s">
        <v>307</v>
      </c>
      <c r="B124" s="115" t="s">
        <v>342</v>
      </c>
      <c r="C124" s="115" t="s">
        <v>343</v>
      </c>
      <c r="D124" s="325"/>
      <c r="E124" s="286"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27" t="s">
        <v>63</v>
      </c>
    </row>
    <row r="125" spans="1:38" ht="26.25" customHeight="1" x14ac:dyDescent="0.2">
      <c r="A125" s="115" t="s">
        <v>344</v>
      </c>
      <c r="B125" s="115" t="s">
        <v>345</v>
      </c>
      <c r="C125" s="115" t="s">
        <v>346</v>
      </c>
      <c r="D125" s="325"/>
      <c r="E125" s="328" t="s">
        <v>73</v>
      </c>
      <c r="F125" s="328">
        <v>0.35238279900000002</v>
      </c>
      <c r="G125" s="328" t="s">
        <v>73</v>
      </c>
      <c r="H125" s="328" t="s">
        <v>73</v>
      </c>
      <c r="I125" s="328">
        <v>2.7988500000000001E-5</v>
      </c>
      <c r="J125" s="328">
        <v>1.85742E-4</v>
      </c>
      <c r="K125" s="328">
        <v>3.9268700000000002E-4</v>
      </c>
      <c r="L125" s="328" t="s">
        <v>73</v>
      </c>
      <c r="M125" s="328" t="s">
        <v>73</v>
      </c>
      <c r="N125" s="328" t="s">
        <v>73</v>
      </c>
      <c r="O125" s="328" t="s">
        <v>73</v>
      </c>
      <c r="P125" s="328" t="s">
        <v>73</v>
      </c>
      <c r="Q125" s="328" t="s">
        <v>73</v>
      </c>
      <c r="R125" s="328" t="s">
        <v>73</v>
      </c>
      <c r="S125" s="328" t="s">
        <v>73</v>
      </c>
      <c r="T125" s="328" t="s">
        <v>73</v>
      </c>
      <c r="U125" s="328" t="s">
        <v>73</v>
      </c>
      <c r="V125" s="328" t="s">
        <v>73</v>
      </c>
      <c r="W125" s="328" t="s">
        <v>73</v>
      </c>
      <c r="X125" s="328" t="s">
        <v>73</v>
      </c>
      <c r="Y125" s="328" t="s">
        <v>73</v>
      </c>
      <c r="Z125" s="328" t="s">
        <v>73</v>
      </c>
      <c r="AA125" s="328" t="s">
        <v>73</v>
      </c>
      <c r="AB125" s="328" t="s">
        <v>73</v>
      </c>
      <c r="AC125" s="328" t="s">
        <v>73</v>
      </c>
      <c r="AD125" s="328" t="s">
        <v>73</v>
      </c>
      <c r="AE125" s="301">
        <v>0</v>
      </c>
      <c r="AF125" s="329" t="s">
        <v>73</v>
      </c>
      <c r="AG125" s="329" t="s">
        <v>73</v>
      </c>
      <c r="AH125" s="329" t="s">
        <v>73</v>
      </c>
      <c r="AI125" s="329" t="s">
        <v>73</v>
      </c>
      <c r="AJ125" s="329" t="s">
        <v>73</v>
      </c>
      <c r="AK125" s="328">
        <v>34.958610980000003</v>
      </c>
      <c r="AL125" s="327" t="s">
        <v>347</v>
      </c>
    </row>
    <row r="126" spans="1:38" ht="26.25" customHeight="1" x14ac:dyDescent="0.2">
      <c r="A126" s="115" t="s">
        <v>344</v>
      </c>
      <c r="B126" s="115" t="s">
        <v>348</v>
      </c>
      <c r="C126" s="115" t="s">
        <v>349</v>
      </c>
      <c r="D126" s="325"/>
      <c r="E126" s="328" t="s">
        <v>72</v>
      </c>
      <c r="F126" s="328" t="s">
        <v>72</v>
      </c>
      <c r="G126" s="328" t="s">
        <v>72</v>
      </c>
      <c r="H126" s="328">
        <v>2.8583000000000001E-2</v>
      </c>
      <c r="I126" s="328" t="s">
        <v>72</v>
      </c>
      <c r="J126" s="328" t="s">
        <v>72</v>
      </c>
      <c r="K126" s="328" t="s">
        <v>72</v>
      </c>
      <c r="L126" s="328" t="s">
        <v>72</v>
      </c>
      <c r="M126" s="328" t="s">
        <v>72</v>
      </c>
      <c r="N126" s="328" t="s">
        <v>73</v>
      </c>
      <c r="O126" s="328" t="s">
        <v>73</v>
      </c>
      <c r="P126" s="328" t="s">
        <v>73</v>
      </c>
      <c r="Q126" s="328" t="s">
        <v>73</v>
      </c>
      <c r="R126" s="328" t="s">
        <v>73</v>
      </c>
      <c r="S126" s="328" t="s">
        <v>73</v>
      </c>
      <c r="T126" s="328" t="s">
        <v>73</v>
      </c>
      <c r="U126" s="328" t="s">
        <v>73</v>
      </c>
      <c r="V126" s="328" t="s">
        <v>73</v>
      </c>
      <c r="W126" s="328" t="s">
        <v>73</v>
      </c>
      <c r="X126" s="328" t="s">
        <v>73</v>
      </c>
      <c r="Y126" s="328" t="s">
        <v>73</v>
      </c>
      <c r="Z126" s="328" t="s">
        <v>73</v>
      </c>
      <c r="AA126" s="328" t="s">
        <v>73</v>
      </c>
      <c r="AB126" s="328" t="s">
        <v>73</v>
      </c>
      <c r="AC126" s="328" t="s">
        <v>73</v>
      </c>
      <c r="AD126" s="328" t="s">
        <v>73</v>
      </c>
      <c r="AE126" s="301">
        <v>0</v>
      </c>
      <c r="AF126" s="329" t="s">
        <v>73</v>
      </c>
      <c r="AG126" s="329" t="s">
        <v>73</v>
      </c>
      <c r="AH126" s="329" t="s">
        <v>73</v>
      </c>
      <c r="AI126" s="329" t="s">
        <v>73</v>
      </c>
      <c r="AJ126" s="329" t="s">
        <v>73</v>
      </c>
      <c r="AK126" s="328">
        <v>119.09399999999999</v>
      </c>
      <c r="AL126" s="327" t="s">
        <v>350</v>
      </c>
    </row>
    <row r="127" spans="1:38" ht="26.25" customHeight="1" x14ac:dyDescent="0.2">
      <c r="A127" s="115" t="s">
        <v>344</v>
      </c>
      <c r="B127" s="115" t="s">
        <v>351</v>
      </c>
      <c r="C127" s="115" t="s">
        <v>352</v>
      </c>
      <c r="D127" s="325"/>
      <c r="E127" s="286" t="s">
        <v>73</v>
      </c>
      <c r="F127" s="286" t="s">
        <v>73</v>
      </c>
      <c r="G127" s="286" t="s">
        <v>73</v>
      </c>
      <c r="H127" s="286">
        <v>3.2385999999999998E-2</v>
      </c>
      <c r="I127" s="286" t="s">
        <v>73</v>
      </c>
      <c r="J127" s="286" t="s">
        <v>73</v>
      </c>
      <c r="K127" s="286" t="s">
        <v>73</v>
      </c>
      <c r="L127" s="286" t="s">
        <v>73</v>
      </c>
      <c r="M127" s="286" t="s">
        <v>73</v>
      </c>
      <c r="N127" s="286" t="s">
        <v>73</v>
      </c>
      <c r="O127" s="286" t="s">
        <v>73</v>
      </c>
      <c r="P127" s="286" t="s">
        <v>73</v>
      </c>
      <c r="Q127" s="286" t="s">
        <v>73</v>
      </c>
      <c r="R127" s="286" t="s">
        <v>73</v>
      </c>
      <c r="S127" s="286" t="s">
        <v>73</v>
      </c>
      <c r="T127" s="286" t="s">
        <v>73</v>
      </c>
      <c r="U127" s="286" t="s">
        <v>73</v>
      </c>
      <c r="V127" s="286" t="s">
        <v>73</v>
      </c>
      <c r="W127" s="286" t="s">
        <v>73</v>
      </c>
      <c r="X127" s="286" t="s">
        <v>73</v>
      </c>
      <c r="Y127" s="286" t="s">
        <v>73</v>
      </c>
      <c r="Z127" s="286" t="s">
        <v>73</v>
      </c>
      <c r="AA127" s="286" t="s">
        <v>73</v>
      </c>
      <c r="AB127" s="286" t="s">
        <v>73</v>
      </c>
      <c r="AC127" s="286" t="s">
        <v>73</v>
      </c>
      <c r="AD127" s="286" t="s">
        <v>73</v>
      </c>
      <c r="AE127" s="286" t="s">
        <v>73</v>
      </c>
      <c r="AF127" s="286" t="s">
        <v>73</v>
      </c>
      <c r="AG127" s="286" t="s">
        <v>73</v>
      </c>
      <c r="AH127" s="286" t="s">
        <v>73</v>
      </c>
      <c r="AI127" s="286" t="s">
        <v>73</v>
      </c>
      <c r="AJ127" s="286" t="s">
        <v>73</v>
      </c>
      <c r="AK127" s="286">
        <v>43.9</v>
      </c>
      <c r="AL127" s="292" t="s">
        <v>467</v>
      </c>
    </row>
    <row r="128" spans="1:38" ht="26.25" customHeight="1" x14ac:dyDescent="0.2">
      <c r="A128" s="115" t="s">
        <v>344</v>
      </c>
      <c r="B128" s="115" t="s">
        <v>354</v>
      </c>
      <c r="C128" s="115" t="s">
        <v>355</v>
      </c>
      <c r="D128" s="325"/>
      <c r="E128" s="328" t="s">
        <v>67</v>
      </c>
      <c r="F128" s="328" t="s">
        <v>67</v>
      </c>
      <c r="G128" s="328" t="s">
        <v>67</v>
      </c>
      <c r="H128" s="328" t="s">
        <v>67</v>
      </c>
      <c r="I128" s="328" t="s">
        <v>67</v>
      </c>
      <c r="J128" s="328" t="s">
        <v>67</v>
      </c>
      <c r="K128" s="328" t="s">
        <v>67</v>
      </c>
      <c r="L128" s="328" t="s">
        <v>67</v>
      </c>
      <c r="M128" s="328" t="s">
        <v>67</v>
      </c>
      <c r="N128" s="328" t="s">
        <v>67</v>
      </c>
      <c r="O128" s="328" t="s">
        <v>67</v>
      </c>
      <c r="P128" s="328" t="s">
        <v>67</v>
      </c>
      <c r="Q128" s="328" t="s">
        <v>67</v>
      </c>
      <c r="R128" s="328" t="s">
        <v>67</v>
      </c>
      <c r="S128" s="328" t="s">
        <v>67</v>
      </c>
      <c r="T128" s="328" t="s">
        <v>67</v>
      </c>
      <c r="U128" s="328" t="s">
        <v>67</v>
      </c>
      <c r="V128" s="328" t="s">
        <v>67</v>
      </c>
      <c r="W128" s="328" t="s">
        <v>67</v>
      </c>
      <c r="X128" s="328" t="s">
        <v>67</v>
      </c>
      <c r="Y128" s="328" t="s">
        <v>67</v>
      </c>
      <c r="Z128" s="328" t="s">
        <v>67</v>
      </c>
      <c r="AA128" s="328" t="s">
        <v>67</v>
      </c>
      <c r="AB128" s="328" t="s">
        <v>67</v>
      </c>
      <c r="AC128" s="328" t="s">
        <v>67</v>
      </c>
      <c r="AD128" s="328" t="s">
        <v>67</v>
      </c>
      <c r="AE128" s="301">
        <v>0</v>
      </c>
      <c r="AF128" s="329" t="s">
        <v>73</v>
      </c>
      <c r="AG128" s="329" t="s">
        <v>73</v>
      </c>
      <c r="AH128" s="329" t="s">
        <v>73</v>
      </c>
      <c r="AI128" s="329" t="s">
        <v>73</v>
      </c>
      <c r="AJ128" s="329" t="s">
        <v>73</v>
      </c>
      <c r="AK128" s="328" t="s">
        <v>73</v>
      </c>
      <c r="AL128" s="327" t="s">
        <v>356</v>
      </c>
    </row>
    <row r="129" spans="1:38" ht="26.25" customHeight="1" x14ac:dyDescent="0.2">
      <c r="A129" s="115" t="s">
        <v>344</v>
      </c>
      <c r="B129" s="115" t="s">
        <v>357</v>
      </c>
      <c r="C129" s="115" t="s">
        <v>358</v>
      </c>
      <c r="D129" s="325"/>
      <c r="E129" s="328" t="s">
        <v>67</v>
      </c>
      <c r="F129" s="328" t="s">
        <v>67</v>
      </c>
      <c r="G129" s="328" t="s">
        <v>67</v>
      </c>
      <c r="H129" s="328" t="s">
        <v>67</v>
      </c>
      <c r="I129" s="328" t="s">
        <v>67</v>
      </c>
      <c r="J129" s="328" t="s">
        <v>67</v>
      </c>
      <c r="K129" s="328" t="s">
        <v>67</v>
      </c>
      <c r="L129" s="328" t="s">
        <v>67</v>
      </c>
      <c r="M129" s="328" t="s">
        <v>67</v>
      </c>
      <c r="N129" s="328" t="s">
        <v>67</v>
      </c>
      <c r="O129" s="328" t="s">
        <v>67</v>
      </c>
      <c r="P129" s="328" t="s">
        <v>67</v>
      </c>
      <c r="Q129" s="328" t="s">
        <v>67</v>
      </c>
      <c r="R129" s="328" t="s">
        <v>67</v>
      </c>
      <c r="S129" s="328" t="s">
        <v>67</v>
      </c>
      <c r="T129" s="328" t="s">
        <v>67</v>
      </c>
      <c r="U129" s="328" t="s">
        <v>67</v>
      </c>
      <c r="V129" s="328" t="s">
        <v>67</v>
      </c>
      <c r="W129" s="328" t="s">
        <v>67</v>
      </c>
      <c r="X129" s="328" t="s">
        <v>67</v>
      </c>
      <c r="Y129" s="328" t="s">
        <v>67</v>
      </c>
      <c r="Z129" s="328" t="s">
        <v>67</v>
      </c>
      <c r="AA129" s="328" t="s">
        <v>67</v>
      </c>
      <c r="AB129" s="328" t="s">
        <v>67</v>
      </c>
      <c r="AC129" s="328" t="s">
        <v>67</v>
      </c>
      <c r="AD129" s="328" t="s">
        <v>67</v>
      </c>
      <c r="AE129" s="301" t="s">
        <v>67</v>
      </c>
      <c r="AF129" s="329" t="s">
        <v>67</v>
      </c>
      <c r="AG129" s="329" t="s">
        <v>67</v>
      </c>
      <c r="AH129" s="329" t="s">
        <v>67</v>
      </c>
      <c r="AI129" s="329" t="s">
        <v>67</v>
      </c>
      <c r="AJ129" s="329" t="s">
        <v>67</v>
      </c>
      <c r="AK129" s="328" t="s">
        <v>67</v>
      </c>
      <c r="AL129" s="327" t="s">
        <v>356</v>
      </c>
    </row>
    <row r="130" spans="1:38" ht="26.25" customHeight="1" x14ac:dyDescent="0.2">
      <c r="A130" s="115" t="s">
        <v>344</v>
      </c>
      <c r="B130" s="115" t="s">
        <v>359</v>
      </c>
      <c r="C130" s="115" t="s">
        <v>360</v>
      </c>
      <c r="D130" s="325"/>
      <c r="E130" s="328">
        <v>1.673428E-3</v>
      </c>
      <c r="F130" s="328">
        <v>1.4233759E-2</v>
      </c>
      <c r="G130" s="328">
        <v>9.0403599999999996E-5</v>
      </c>
      <c r="H130" s="328" t="s">
        <v>72</v>
      </c>
      <c r="I130" s="328">
        <v>7.6939200000000007E-6</v>
      </c>
      <c r="J130" s="328">
        <v>1.3464399999999999E-5</v>
      </c>
      <c r="K130" s="328">
        <v>1.9234800000000001E-5</v>
      </c>
      <c r="L130" s="328">
        <v>2.6928700000000002E-7</v>
      </c>
      <c r="M130" s="328">
        <v>1.3464400000000001E-4</v>
      </c>
      <c r="N130" s="328">
        <v>2.500525E-3</v>
      </c>
      <c r="O130" s="328">
        <v>1.9234800000000001E-4</v>
      </c>
      <c r="P130" s="328">
        <v>1.0771499999999999E-4</v>
      </c>
      <c r="Q130" s="328">
        <v>3.0775699999999997E-5</v>
      </c>
      <c r="R130" s="328" t="s">
        <v>72</v>
      </c>
      <c r="S130" s="328" t="s">
        <v>72</v>
      </c>
      <c r="T130" s="328">
        <v>2.69287E-4</v>
      </c>
      <c r="U130" s="328" t="s">
        <v>72</v>
      </c>
      <c r="V130" s="328" t="s">
        <v>72</v>
      </c>
      <c r="W130" s="328">
        <v>0.67321834999999997</v>
      </c>
      <c r="X130" s="328" t="s">
        <v>72</v>
      </c>
      <c r="Y130" s="328" t="s">
        <v>72</v>
      </c>
      <c r="Z130" s="328" t="s">
        <v>72</v>
      </c>
      <c r="AA130" s="328" t="s">
        <v>72</v>
      </c>
      <c r="AB130" s="328">
        <v>3.8469600000000002E-5</v>
      </c>
      <c r="AC130" s="328">
        <v>3.8469600000000003E-6</v>
      </c>
      <c r="AD130" s="328" t="s">
        <v>72</v>
      </c>
      <c r="AE130" s="301">
        <v>0</v>
      </c>
      <c r="AF130" s="329" t="s">
        <v>73</v>
      </c>
      <c r="AG130" s="329" t="s">
        <v>73</v>
      </c>
      <c r="AH130" s="329" t="s">
        <v>73</v>
      </c>
      <c r="AI130" s="329" t="s">
        <v>73</v>
      </c>
      <c r="AJ130" s="329" t="s">
        <v>73</v>
      </c>
      <c r="AK130" s="328">
        <v>1.923481</v>
      </c>
      <c r="AL130" s="327" t="s">
        <v>356</v>
      </c>
    </row>
    <row r="131" spans="1:38" ht="26.25" customHeight="1" x14ac:dyDescent="0.2">
      <c r="A131" s="115" t="s">
        <v>344</v>
      </c>
      <c r="B131" s="115" t="s">
        <v>361</v>
      </c>
      <c r="C131" s="115" t="s">
        <v>362</v>
      </c>
      <c r="D131" s="325"/>
      <c r="E131" s="328">
        <v>3.0932999999999997E-5</v>
      </c>
      <c r="F131" s="328">
        <v>1.2029500000000001E-5</v>
      </c>
      <c r="G131" s="328">
        <v>1.89035E-5</v>
      </c>
      <c r="H131" s="328" t="s">
        <v>72</v>
      </c>
      <c r="I131" s="328">
        <v>1.6996000000000001E-5</v>
      </c>
      <c r="J131" s="328">
        <v>2.56916E-5</v>
      </c>
      <c r="K131" s="328">
        <v>3.95255E-5</v>
      </c>
      <c r="L131" s="328">
        <v>9.0908699999999997E-7</v>
      </c>
      <c r="M131" s="328">
        <v>2.5777499999999998E-5</v>
      </c>
      <c r="N131" s="328">
        <v>6.1866000000000004E-4</v>
      </c>
      <c r="O131" s="328">
        <v>5.1554999999999997E-5</v>
      </c>
      <c r="P131" s="328">
        <v>9.2798999999999996E-4</v>
      </c>
      <c r="Q131" s="328">
        <v>1.7184999999999999E-6</v>
      </c>
      <c r="R131" s="328">
        <v>6.8739999999999997E-6</v>
      </c>
      <c r="S131" s="328">
        <v>1.0310999999999999E-4</v>
      </c>
      <c r="T131" s="328">
        <v>5.1555E-6</v>
      </c>
      <c r="U131" s="328" t="s">
        <v>72</v>
      </c>
      <c r="V131" s="328" t="s">
        <v>72</v>
      </c>
      <c r="W131" s="328">
        <v>6.8740000000000001E-4</v>
      </c>
      <c r="X131" s="328" t="s">
        <v>72</v>
      </c>
      <c r="Y131" s="328" t="s">
        <v>72</v>
      </c>
      <c r="Z131" s="328" t="s">
        <v>72</v>
      </c>
      <c r="AA131" s="328" t="s">
        <v>72</v>
      </c>
      <c r="AB131" s="328">
        <v>6.8739999999999997E-7</v>
      </c>
      <c r="AC131" s="328">
        <v>1.7184999999999999E-6</v>
      </c>
      <c r="AD131" s="328">
        <v>3.4369999999999999E-7</v>
      </c>
      <c r="AE131" s="301">
        <v>0</v>
      </c>
      <c r="AF131" s="329" t="s">
        <v>73</v>
      </c>
      <c r="AG131" s="329" t="s">
        <v>73</v>
      </c>
      <c r="AH131" s="329" t="s">
        <v>73</v>
      </c>
      <c r="AI131" s="329" t="s">
        <v>73</v>
      </c>
      <c r="AJ131" s="329" t="s">
        <v>73</v>
      </c>
      <c r="AK131" s="328">
        <v>1.7184999999999999E-2</v>
      </c>
      <c r="AL131" s="327" t="s">
        <v>356</v>
      </c>
    </row>
    <row r="132" spans="1:38" ht="26.25" customHeight="1" x14ac:dyDescent="0.2">
      <c r="A132" s="115" t="s">
        <v>344</v>
      </c>
      <c r="B132" s="115" t="s">
        <v>363</v>
      </c>
      <c r="C132" s="115" t="s">
        <v>364</v>
      </c>
      <c r="D132" s="325"/>
      <c r="E132" s="328" t="s">
        <v>67</v>
      </c>
      <c r="F132" s="328" t="s">
        <v>67</v>
      </c>
      <c r="G132" s="328" t="s">
        <v>67</v>
      </c>
      <c r="H132" s="328" t="s">
        <v>67</v>
      </c>
      <c r="I132" s="328" t="s">
        <v>67</v>
      </c>
      <c r="J132" s="328" t="s">
        <v>67</v>
      </c>
      <c r="K132" s="328" t="s">
        <v>67</v>
      </c>
      <c r="L132" s="328" t="s">
        <v>67</v>
      </c>
      <c r="M132" s="328" t="s">
        <v>67</v>
      </c>
      <c r="N132" s="328" t="s">
        <v>67</v>
      </c>
      <c r="O132" s="328" t="s">
        <v>67</v>
      </c>
      <c r="P132" s="328" t="s">
        <v>67</v>
      </c>
      <c r="Q132" s="328" t="s">
        <v>67</v>
      </c>
      <c r="R132" s="328" t="s">
        <v>67</v>
      </c>
      <c r="S132" s="328" t="s">
        <v>67</v>
      </c>
      <c r="T132" s="328" t="s">
        <v>67</v>
      </c>
      <c r="U132" s="328" t="s">
        <v>67</v>
      </c>
      <c r="V132" s="328" t="s">
        <v>67</v>
      </c>
      <c r="W132" s="328" t="s">
        <v>67</v>
      </c>
      <c r="X132" s="328" t="s">
        <v>67</v>
      </c>
      <c r="Y132" s="328" t="s">
        <v>67</v>
      </c>
      <c r="Z132" s="328" t="s">
        <v>67</v>
      </c>
      <c r="AA132" s="328" t="s">
        <v>67</v>
      </c>
      <c r="AB132" s="328" t="s">
        <v>67</v>
      </c>
      <c r="AC132" s="328" t="s">
        <v>67</v>
      </c>
      <c r="AD132" s="328" t="s">
        <v>67</v>
      </c>
      <c r="AE132" s="301"/>
      <c r="AF132" s="329" t="s">
        <v>67</v>
      </c>
      <c r="AG132" s="329" t="s">
        <v>67</v>
      </c>
      <c r="AH132" s="329" t="s">
        <v>67</v>
      </c>
      <c r="AI132" s="329" t="s">
        <v>67</v>
      </c>
      <c r="AJ132" s="329" t="s">
        <v>67</v>
      </c>
      <c r="AK132" s="328" t="s">
        <v>67</v>
      </c>
      <c r="AL132" s="327" t="s">
        <v>365</v>
      </c>
    </row>
    <row r="133" spans="1:38" ht="26.25" customHeight="1" x14ac:dyDescent="0.2">
      <c r="A133" s="115" t="s">
        <v>344</v>
      </c>
      <c r="B133" s="115" t="s">
        <v>366</v>
      </c>
      <c r="C133" s="115" t="s">
        <v>367</v>
      </c>
      <c r="D133" s="325"/>
      <c r="E133" s="328">
        <v>3.4278800000000001E-4</v>
      </c>
      <c r="F133" s="328">
        <v>5.4014999999999999E-6</v>
      </c>
      <c r="G133" s="328">
        <v>4.6951499999999999E-5</v>
      </c>
      <c r="H133" s="328" t="s">
        <v>73</v>
      </c>
      <c r="I133" s="328">
        <v>1.44179E-5</v>
      </c>
      <c r="J133" s="328">
        <v>1.44179E-5</v>
      </c>
      <c r="K133" s="328">
        <v>1.6021699999999999E-5</v>
      </c>
      <c r="L133" s="328" t="s">
        <v>72</v>
      </c>
      <c r="M133" s="328">
        <v>5.817E-5</v>
      </c>
      <c r="N133" s="328">
        <v>1.24775E-5</v>
      </c>
      <c r="O133" s="328">
        <v>2.0899699999999999E-6</v>
      </c>
      <c r="P133" s="328">
        <v>6.1909499999999995E-4</v>
      </c>
      <c r="Q133" s="328">
        <v>5.6549599999999998E-6</v>
      </c>
      <c r="R133" s="328">
        <v>5.6341799999999996E-6</v>
      </c>
      <c r="S133" s="328">
        <v>5.1646700000000003E-6</v>
      </c>
      <c r="T133" s="328">
        <v>7.2006199999999998E-6</v>
      </c>
      <c r="U133" s="328">
        <v>8.2185900000000005E-6</v>
      </c>
      <c r="V133" s="328">
        <v>6.6529899999999995E-5</v>
      </c>
      <c r="W133" s="328">
        <v>1.1218499999999999E-5</v>
      </c>
      <c r="X133" s="328">
        <v>5.4845999999999999E-9</v>
      </c>
      <c r="Y133" s="328">
        <v>2.99576E-9</v>
      </c>
      <c r="Z133" s="328">
        <v>2.67582E-9</v>
      </c>
      <c r="AA133" s="328">
        <v>2.9043499999999998E-9</v>
      </c>
      <c r="AB133" s="328">
        <v>1.40605E-8</v>
      </c>
      <c r="AC133" s="328">
        <v>6.2324999999999997E-5</v>
      </c>
      <c r="AD133" s="328">
        <v>1.7035499999999999E-4</v>
      </c>
      <c r="AE133" s="301"/>
      <c r="AF133" s="329" t="s">
        <v>73</v>
      </c>
      <c r="AG133" s="329" t="s">
        <v>73</v>
      </c>
      <c r="AH133" s="329" t="s">
        <v>73</v>
      </c>
      <c r="AI133" s="329" t="s">
        <v>73</v>
      </c>
      <c r="AJ133" s="329" t="s">
        <v>73</v>
      </c>
      <c r="AK133" s="329">
        <v>2770</v>
      </c>
      <c r="AL133" s="327" t="s">
        <v>368</v>
      </c>
    </row>
    <row r="134" spans="1:38" ht="26.25" customHeight="1" x14ac:dyDescent="0.2">
      <c r="A134" s="115" t="s">
        <v>344</v>
      </c>
      <c r="B134" s="115" t="s">
        <v>369</v>
      </c>
      <c r="C134" s="115" t="s">
        <v>370</v>
      </c>
      <c r="D134" s="325"/>
      <c r="E134" s="328" t="s">
        <v>67</v>
      </c>
      <c r="F134" s="328" t="s">
        <v>67</v>
      </c>
      <c r="G134" s="328" t="s">
        <v>67</v>
      </c>
      <c r="H134" s="328" t="s">
        <v>67</v>
      </c>
      <c r="I134" s="328" t="s">
        <v>67</v>
      </c>
      <c r="J134" s="328" t="s">
        <v>67</v>
      </c>
      <c r="K134" s="328" t="s">
        <v>67</v>
      </c>
      <c r="L134" s="328" t="s">
        <v>67</v>
      </c>
      <c r="M134" s="328" t="s">
        <v>67</v>
      </c>
      <c r="N134" s="328" t="s">
        <v>67</v>
      </c>
      <c r="O134" s="328" t="s">
        <v>67</v>
      </c>
      <c r="P134" s="328" t="s">
        <v>67</v>
      </c>
      <c r="Q134" s="328" t="s">
        <v>67</v>
      </c>
      <c r="R134" s="328" t="s">
        <v>67</v>
      </c>
      <c r="S134" s="328" t="s">
        <v>67</v>
      </c>
      <c r="T134" s="328" t="s">
        <v>67</v>
      </c>
      <c r="U134" s="328" t="s">
        <v>67</v>
      </c>
      <c r="V134" s="328" t="s">
        <v>67</v>
      </c>
      <c r="W134" s="328" t="s">
        <v>67</v>
      </c>
      <c r="X134" s="328" t="s">
        <v>67</v>
      </c>
      <c r="Y134" s="328" t="s">
        <v>67</v>
      </c>
      <c r="Z134" s="328" t="s">
        <v>67</v>
      </c>
      <c r="AA134" s="328" t="s">
        <v>67</v>
      </c>
      <c r="AB134" s="328" t="s">
        <v>67</v>
      </c>
      <c r="AC134" s="328" t="s">
        <v>67</v>
      </c>
      <c r="AD134" s="328" t="s">
        <v>67</v>
      </c>
      <c r="AE134" s="301"/>
      <c r="AF134" s="329" t="s">
        <v>67</v>
      </c>
      <c r="AG134" s="329" t="s">
        <v>67</v>
      </c>
      <c r="AH134" s="329" t="s">
        <v>67</v>
      </c>
      <c r="AI134" s="329" t="s">
        <v>67</v>
      </c>
      <c r="AJ134" s="329" t="s">
        <v>67</v>
      </c>
      <c r="AK134" s="328" t="s">
        <v>67</v>
      </c>
      <c r="AL134" s="327" t="s">
        <v>63</v>
      </c>
    </row>
    <row r="135" spans="1:38" ht="26.25" customHeight="1" x14ac:dyDescent="0.25">
      <c r="A135" s="115" t="s">
        <v>344</v>
      </c>
      <c r="B135" s="115" t="s">
        <v>371</v>
      </c>
      <c r="C135" s="115" t="s">
        <v>372</v>
      </c>
      <c r="D135" s="325">
        <v>0</v>
      </c>
      <c r="E135" s="282">
        <v>0.18238299999999999</v>
      </c>
      <c r="F135" s="282">
        <v>7.0543999999999996E-2</v>
      </c>
      <c r="G135" s="282">
        <v>6.3090000000000004E-3</v>
      </c>
      <c r="H135" s="283" t="s">
        <v>72</v>
      </c>
      <c r="I135" s="282">
        <v>0.24031</v>
      </c>
      <c r="J135" s="282">
        <v>0.25866299999999998</v>
      </c>
      <c r="K135" s="282">
        <v>0.26611899999999999</v>
      </c>
      <c r="L135" s="282">
        <v>0.10093000000000001</v>
      </c>
      <c r="M135" s="282">
        <v>3.202032</v>
      </c>
      <c r="N135" s="282">
        <v>2.8103E-2</v>
      </c>
      <c r="O135" s="282">
        <v>5.7349999999999996E-3</v>
      </c>
      <c r="P135" s="283" t="s">
        <v>72</v>
      </c>
      <c r="Q135" s="282">
        <v>2.3515000000000001E-2</v>
      </c>
      <c r="R135" s="282">
        <v>5.7399999999999997E-4</v>
      </c>
      <c r="S135" s="282">
        <v>1.1471E-2</v>
      </c>
      <c r="T135" s="283" t="s">
        <v>72</v>
      </c>
      <c r="U135" s="282">
        <v>4.0150000000000003E-3</v>
      </c>
      <c r="V135" s="282">
        <v>1.0054019999999999</v>
      </c>
      <c r="W135" s="282">
        <v>0.57353299999999996</v>
      </c>
      <c r="X135" s="282">
        <v>0.133633</v>
      </c>
      <c r="Y135" s="282">
        <v>0.265546</v>
      </c>
      <c r="Z135" s="282">
        <v>0.325766</v>
      </c>
      <c r="AA135" s="283" t="s">
        <v>72</v>
      </c>
      <c r="AB135" s="283" t="s">
        <v>72</v>
      </c>
      <c r="AC135" s="283" t="s">
        <v>72</v>
      </c>
      <c r="AD135" s="283" t="s">
        <v>72</v>
      </c>
      <c r="AE135" s="283">
        <v>0</v>
      </c>
      <c r="AF135" s="283" t="s">
        <v>73</v>
      </c>
      <c r="AG135" s="283" t="s">
        <v>73</v>
      </c>
      <c r="AH135" s="283" t="s">
        <v>73</v>
      </c>
      <c r="AI135" s="283" t="s">
        <v>73</v>
      </c>
      <c r="AJ135" s="283" t="s">
        <v>73</v>
      </c>
      <c r="AK135" s="283">
        <v>57.353250000000003</v>
      </c>
      <c r="AL135" s="306" t="s">
        <v>373</v>
      </c>
    </row>
    <row r="136" spans="1:38" ht="26.25" customHeight="1" x14ac:dyDescent="0.2">
      <c r="A136" s="115" t="s">
        <v>344</v>
      </c>
      <c r="B136" s="115" t="s">
        <v>374</v>
      </c>
      <c r="C136" s="115" t="s">
        <v>375</v>
      </c>
      <c r="D136" s="325"/>
      <c r="E136" s="328" t="s">
        <v>73</v>
      </c>
      <c r="F136" s="328">
        <v>2.4663110000000001E-3</v>
      </c>
      <c r="G136" s="328" t="s">
        <v>73</v>
      </c>
      <c r="H136" s="328">
        <v>0.35636675499999998</v>
      </c>
      <c r="I136" s="328" t="s">
        <v>73</v>
      </c>
      <c r="J136" s="328" t="s">
        <v>73</v>
      </c>
      <c r="K136" s="328" t="s">
        <v>73</v>
      </c>
      <c r="L136" s="328" t="s">
        <v>73</v>
      </c>
      <c r="M136" s="328" t="s">
        <v>73</v>
      </c>
      <c r="N136" s="328" t="s">
        <v>73</v>
      </c>
      <c r="O136" s="328" t="s">
        <v>73</v>
      </c>
      <c r="P136" s="328" t="s">
        <v>73</v>
      </c>
      <c r="Q136" s="328" t="s">
        <v>73</v>
      </c>
      <c r="R136" s="328" t="s">
        <v>73</v>
      </c>
      <c r="S136" s="328" t="s">
        <v>73</v>
      </c>
      <c r="T136" s="328" t="s">
        <v>73</v>
      </c>
      <c r="U136" s="328" t="s">
        <v>73</v>
      </c>
      <c r="V136" s="328" t="s">
        <v>73</v>
      </c>
      <c r="W136" s="328" t="s">
        <v>73</v>
      </c>
      <c r="X136" s="328" t="s">
        <v>73</v>
      </c>
      <c r="Y136" s="328" t="s">
        <v>73</v>
      </c>
      <c r="Z136" s="328" t="s">
        <v>73</v>
      </c>
      <c r="AA136" s="328" t="s">
        <v>73</v>
      </c>
      <c r="AB136" s="328" t="s">
        <v>73</v>
      </c>
      <c r="AC136" s="328" t="s">
        <v>73</v>
      </c>
      <c r="AD136" s="328" t="s">
        <v>73</v>
      </c>
      <c r="AE136" s="301">
        <v>0</v>
      </c>
      <c r="AF136" s="329" t="s">
        <v>73</v>
      </c>
      <c r="AG136" s="329" t="s">
        <v>73</v>
      </c>
      <c r="AH136" s="329" t="s">
        <v>73</v>
      </c>
      <c r="AI136" s="329" t="s">
        <v>73</v>
      </c>
      <c r="AJ136" s="329" t="s">
        <v>73</v>
      </c>
      <c r="AK136" s="328">
        <v>164.42070000000001</v>
      </c>
      <c r="AL136" s="327" t="s">
        <v>376</v>
      </c>
    </row>
    <row r="137" spans="1:38" ht="26.25" customHeight="1" x14ac:dyDescent="0.2">
      <c r="A137" s="115" t="s">
        <v>344</v>
      </c>
      <c r="B137" s="115" t="s">
        <v>377</v>
      </c>
      <c r="C137" s="115" t="s">
        <v>378</v>
      </c>
      <c r="D137" s="325" t="s">
        <v>379</v>
      </c>
      <c r="E137" s="328" t="s">
        <v>73</v>
      </c>
      <c r="F137" s="328" t="s">
        <v>71</v>
      </c>
      <c r="G137" s="328" t="s">
        <v>73</v>
      </c>
      <c r="H137" s="328" t="s">
        <v>73</v>
      </c>
      <c r="I137" s="328" t="s">
        <v>73</v>
      </c>
      <c r="J137" s="328" t="s">
        <v>73</v>
      </c>
      <c r="K137" s="328" t="s">
        <v>73</v>
      </c>
      <c r="L137" s="328" t="s">
        <v>73</v>
      </c>
      <c r="M137" s="328" t="s">
        <v>73</v>
      </c>
      <c r="N137" s="328" t="s">
        <v>73</v>
      </c>
      <c r="O137" s="328" t="s">
        <v>73</v>
      </c>
      <c r="P137" s="328" t="s">
        <v>73</v>
      </c>
      <c r="Q137" s="328" t="s">
        <v>73</v>
      </c>
      <c r="R137" s="328" t="s">
        <v>73</v>
      </c>
      <c r="S137" s="328" t="s">
        <v>73</v>
      </c>
      <c r="T137" s="328" t="s">
        <v>73</v>
      </c>
      <c r="U137" s="328" t="s">
        <v>73</v>
      </c>
      <c r="V137" s="328" t="s">
        <v>73</v>
      </c>
      <c r="W137" s="328" t="s">
        <v>73</v>
      </c>
      <c r="X137" s="328" t="s">
        <v>73</v>
      </c>
      <c r="Y137" s="328" t="s">
        <v>73</v>
      </c>
      <c r="Z137" s="328" t="s">
        <v>73</v>
      </c>
      <c r="AA137" s="328" t="s">
        <v>73</v>
      </c>
      <c r="AB137" s="328" t="s">
        <v>73</v>
      </c>
      <c r="AC137" s="328" t="s">
        <v>73</v>
      </c>
      <c r="AD137" s="328" t="s">
        <v>73</v>
      </c>
      <c r="AE137" s="301"/>
      <c r="AF137" s="329" t="s">
        <v>73</v>
      </c>
      <c r="AG137" s="329" t="s">
        <v>73</v>
      </c>
      <c r="AH137" s="329" t="s">
        <v>73</v>
      </c>
      <c r="AI137" s="329" t="s">
        <v>73</v>
      </c>
      <c r="AJ137" s="329" t="s">
        <v>73</v>
      </c>
      <c r="AK137" s="328" t="s">
        <v>71</v>
      </c>
      <c r="AL137" s="327" t="s">
        <v>380</v>
      </c>
    </row>
    <row r="138" spans="1:38" ht="26.25" customHeight="1" x14ac:dyDescent="0.2">
      <c r="A138" s="115" t="s">
        <v>344</v>
      </c>
      <c r="B138" s="115" t="s">
        <v>381</v>
      </c>
      <c r="C138" s="115" t="s">
        <v>382</v>
      </c>
      <c r="D138" s="325" t="s">
        <v>379</v>
      </c>
      <c r="E138" s="328" t="s">
        <v>73</v>
      </c>
      <c r="F138" s="328" t="s">
        <v>73</v>
      </c>
      <c r="G138" s="328" t="s">
        <v>73</v>
      </c>
      <c r="H138" s="328" t="s">
        <v>71</v>
      </c>
      <c r="I138" s="328" t="s">
        <v>73</v>
      </c>
      <c r="J138" s="328" t="s">
        <v>73</v>
      </c>
      <c r="K138" s="328" t="s">
        <v>73</v>
      </c>
      <c r="L138" s="328" t="s">
        <v>73</v>
      </c>
      <c r="M138" s="328" t="s">
        <v>73</v>
      </c>
      <c r="N138" s="328" t="s">
        <v>73</v>
      </c>
      <c r="O138" s="328" t="s">
        <v>73</v>
      </c>
      <c r="P138" s="328" t="s">
        <v>73</v>
      </c>
      <c r="Q138" s="328" t="s">
        <v>73</v>
      </c>
      <c r="R138" s="328" t="s">
        <v>73</v>
      </c>
      <c r="S138" s="328" t="s">
        <v>73</v>
      </c>
      <c r="T138" s="328" t="s">
        <v>73</v>
      </c>
      <c r="U138" s="328" t="s">
        <v>73</v>
      </c>
      <c r="V138" s="328" t="s">
        <v>73</v>
      </c>
      <c r="W138" s="328" t="s">
        <v>73</v>
      </c>
      <c r="X138" s="328" t="s">
        <v>73</v>
      </c>
      <c r="Y138" s="328" t="s">
        <v>73</v>
      </c>
      <c r="Z138" s="328" t="s">
        <v>73</v>
      </c>
      <c r="AA138" s="328" t="s">
        <v>73</v>
      </c>
      <c r="AB138" s="328" t="s">
        <v>73</v>
      </c>
      <c r="AC138" s="328" t="s">
        <v>73</v>
      </c>
      <c r="AD138" s="328" t="s">
        <v>73</v>
      </c>
      <c r="AE138" s="301">
        <v>0</v>
      </c>
      <c r="AF138" s="329" t="s">
        <v>73</v>
      </c>
      <c r="AG138" s="329" t="s">
        <v>73</v>
      </c>
      <c r="AH138" s="329" t="s">
        <v>73</v>
      </c>
      <c r="AI138" s="329" t="s">
        <v>73</v>
      </c>
      <c r="AJ138" s="329" t="s">
        <v>73</v>
      </c>
      <c r="AK138" s="328">
        <v>222.72922170000001</v>
      </c>
      <c r="AL138" s="327" t="s">
        <v>383</v>
      </c>
    </row>
    <row r="139" spans="1:38" ht="26.25" customHeight="1" x14ac:dyDescent="0.2">
      <c r="A139" s="115" t="s">
        <v>344</v>
      </c>
      <c r="B139" s="115" t="s">
        <v>384</v>
      </c>
      <c r="C139" s="115" t="s">
        <v>385</v>
      </c>
      <c r="D139" s="325"/>
      <c r="E139" s="286" t="s">
        <v>72</v>
      </c>
      <c r="F139" s="286" t="s">
        <v>72</v>
      </c>
      <c r="G139" s="286" t="s">
        <v>72</v>
      </c>
      <c r="H139" s="286" t="s">
        <v>72</v>
      </c>
      <c r="I139" s="286">
        <v>0.41177599999999998</v>
      </c>
      <c r="J139" s="286">
        <v>0.41177599999999998</v>
      </c>
      <c r="K139" s="286">
        <v>0.41177599999999998</v>
      </c>
      <c r="L139" s="286" t="s">
        <v>72</v>
      </c>
      <c r="M139" s="286" t="s">
        <v>72</v>
      </c>
      <c r="N139" s="286">
        <v>1.433E-3</v>
      </c>
      <c r="O139" s="286">
        <v>2.8969999999999998E-3</v>
      </c>
      <c r="P139" s="286">
        <v>2.8969999999999998E-3</v>
      </c>
      <c r="Q139" s="286">
        <v>4.5979999999999997E-3</v>
      </c>
      <c r="R139" s="286">
        <v>4.3920000000000001E-3</v>
      </c>
      <c r="S139" s="286">
        <v>1.0187E-2</v>
      </c>
      <c r="T139" s="286" t="s">
        <v>72</v>
      </c>
      <c r="U139" s="286" t="s">
        <v>72</v>
      </c>
      <c r="V139" s="286" t="s">
        <v>72</v>
      </c>
      <c r="W139" s="286">
        <v>4.1567059999999998</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5306</v>
      </c>
      <c r="AL139" s="292" t="s">
        <v>386</v>
      </c>
    </row>
    <row r="140" spans="1:38" ht="26.25" customHeight="1" x14ac:dyDescent="0.25">
      <c r="A140" s="115" t="s">
        <v>387</v>
      </c>
      <c r="B140" s="115" t="s">
        <v>388</v>
      </c>
      <c r="C140" s="115" t="s">
        <v>389</v>
      </c>
      <c r="D140" s="332"/>
      <c r="E140" s="303" t="s">
        <v>72</v>
      </c>
      <c r="F140" s="303" t="s">
        <v>72</v>
      </c>
      <c r="G140" s="303" t="s">
        <v>73</v>
      </c>
      <c r="H140" s="348">
        <v>0.59860000000000002</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49">
        <v>1320</v>
      </c>
      <c r="AL140" s="304" t="s">
        <v>390</v>
      </c>
    </row>
    <row r="141" spans="1:38" ht="37.5" customHeight="1" x14ac:dyDescent="0.2">
      <c r="A141" s="33"/>
      <c r="B141" s="38" t="s">
        <v>391</v>
      </c>
      <c r="C141" s="35" t="s">
        <v>392</v>
      </c>
      <c r="D141" s="33" t="s">
        <v>393</v>
      </c>
      <c r="E141" s="152">
        <f t="shared" ref="E141:AD141" si="0">SUM(E14:E140)</f>
        <v>55.860408375001668</v>
      </c>
      <c r="F141" s="152">
        <f t="shared" si="0"/>
        <v>54.144238659127325</v>
      </c>
      <c r="G141" s="152">
        <f t="shared" si="0"/>
        <v>12.997996057201997</v>
      </c>
      <c r="H141" s="152">
        <f t="shared" si="0"/>
        <v>39.374053022573591</v>
      </c>
      <c r="I141" s="152">
        <f t="shared" si="0"/>
        <v>14.808957009340197</v>
      </c>
      <c r="J141" s="152">
        <f t="shared" si="0"/>
        <v>25.157645226239243</v>
      </c>
      <c r="K141" s="152">
        <f t="shared" si="0"/>
        <v>40.040626921665101</v>
      </c>
      <c r="L141" s="152">
        <f t="shared" si="0"/>
        <v>2.5003340248265076</v>
      </c>
      <c r="M141" s="152">
        <f t="shared" si="0"/>
        <v>127.92465199681995</v>
      </c>
      <c r="N141" s="152">
        <f t="shared" si="0"/>
        <v>3.2508446421713582</v>
      </c>
      <c r="O141" s="152">
        <f t="shared" si="0"/>
        <v>0.1746635508486577</v>
      </c>
      <c r="P141" s="152">
        <f t="shared" si="0"/>
        <v>0.12392665905249381</v>
      </c>
      <c r="Q141" s="152">
        <f t="shared" si="0"/>
        <v>0.13005878051540049</v>
      </c>
      <c r="R141" s="152">
        <f t="shared" si="0"/>
        <v>1.4762174616743804</v>
      </c>
      <c r="S141" s="152">
        <f t="shared" si="0"/>
        <v>4.7883802366735235</v>
      </c>
      <c r="T141" s="152">
        <f t="shared" si="0"/>
        <v>1.8139222976307419</v>
      </c>
      <c r="U141" s="152">
        <f t="shared" si="0"/>
        <v>0.27135417892338975</v>
      </c>
      <c r="V141" s="152">
        <f t="shared" si="0"/>
        <v>28.463218008666345</v>
      </c>
      <c r="W141" s="152">
        <f t="shared" si="0"/>
        <v>20.799438315589999</v>
      </c>
      <c r="X141" s="152">
        <f t="shared" si="0"/>
        <v>3.3419314899026129</v>
      </c>
      <c r="Y141" s="152">
        <f t="shared" si="0"/>
        <v>3.709654179531412</v>
      </c>
      <c r="Z141" s="152">
        <f t="shared" si="0"/>
        <v>1.6644198530530199</v>
      </c>
      <c r="AA141" s="152">
        <f t="shared" si="0"/>
        <v>1.7235835353450502</v>
      </c>
      <c r="AB141" s="152">
        <f t="shared" si="0"/>
        <v>9.712758657910685</v>
      </c>
      <c r="AC141" s="152">
        <f t="shared" si="0"/>
        <v>0.31779878720190385</v>
      </c>
      <c r="AD141" s="152">
        <f t="shared" si="0"/>
        <v>0.97039687622980875</v>
      </c>
      <c r="AE141" s="37"/>
      <c r="AF141" s="194"/>
      <c r="AG141" s="194"/>
      <c r="AH141" s="194"/>
      <c r="AI141" s="194"/>
      <c r="AJ141" s="194"/>
      <c r="AK141" s="194"/>
      <c r="AL141" s="38"/>
    </row>
    <row r="142" spans="1:38" ht="15" customHeight="1" x14ac:dyDescent="0.25">
      <c r="A142" s="39"/>
      <c r="B142" s="40"/>
      <c r="C142" s="41"/>
      <c r="D142" s="42"/>
      <c r="E142" s="113"/>
      <c r="F142" s="113"/>
      <c r="G142" s="113"/>
      <c r="H142" s="113"/>
      <c r="I142" s="113"/>
      <c r="J142" s="113"/>
      <c r="K142" s="113"/>
      <c r="L142" s="113"/>
      <c r="M142" s="113"/>
      <c r="N142" s="113"/>
      <c r="O142" s="153"/>
      <c r="P142" s="153"/>
      <c r="Q142" s="153"/>
      <c r="R142" s="153"/>
      <c r="S142" s="153"/>
      <c r="T142" s="153"/>
      <c r="U142" s="153"/>
      <c r="V142" s="153"/>
      <c r="W142" s="153"/>
      <c r="X142" s="153"/>
      <c r="Y142" s="153"/>
      <c r="Z142" s="153"/>
      <c r="AA142" s="153"/>
      <c r="AB142" s="153"/>
      <c r="AC142" s="153"/>
      <c r="AD142" s="153"/>
      <c r="AE142" s="44"/>
      <c r="AF142" s="195"/>
      <c r="AG142" s="195"/>
      <c r="AH142" s="195"/>
      <c r="AI142" s="195"/>
      <c r="AJ142" s="195"/>
      <c r="AK142" s="195"/>
      <c r="AL142" s="40"/>
    </row>
    <row r="143" spans="1:38" ht="26.25" customHeight="1" x14ac:dyDescent="0.2">
      <c r="A143" s="46"/>
      <c r="B143" s="47" t="s">
        <v>394</v>
      </c>
      <c r="C143" s="48" t="s">
        <v>395</v>
      </c>
      <c r="D143" s="49" t="s">
        <v>396</v>
      </c>
      <c r="E143" s="154"/>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51"/>
      <c r="AF143" s="196"/>
      <c r="AG143" s="196"/>
      <c r="AH143" s="196"/>
      <c r="AI143" s="196"/>
      <c r="AJ143" s="196"/>
      <c r="AK143" s="196"/>
      <c r="AL143" s="47" t="s">
        <v>63</v>
      </c>
    </row>
    <row r="144" spans="1:38" ht="26.25" customHeight="1" x14ac:dyDescent="0.2">
      <c r="A144" s="46"/>
      <c r="B144" s="47" t="s">
        <v>397</v>
      </c>
      <c r="C144" s="48" t="s">
        <v>398</v>
      </c>
      <c r="D144" s="49" t="s">
        <v>396</v>
      </c>
      <c r="E144" s="154"/>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51"/>
      <c r="AF144" s="196"/>
      <c r="AG144" s="196"/>
      <c r="AH144" s="196"/>
      <c r="AI144" s="196"/>
      <c r="AJ144" s="196"/>
      <c r="AK144" s="196"/>
      <c r="AL144" s="47" t="s">
        <v>63</v>
      </c>
    </row>
    <row r="145" spans="1:38" ht="26.25" customHeight="1" x14ac:dyDescent="0.2">
      <c r="A145" s="46"/>
      <c r="B145" s="47" t="s">
        <v>399</v>
      </c>
      <c r="C145" s="48" t="s">
        <v>400</v>
      </c>
      <c r="D145" s="49" t="s">
        <v>396</v>
      </c>
      <c r="E145" s="154"/>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51"/>
      <c r="AF145" s="196"/>
      <c r="AG145" s="196"/>
      <c r="AH145" s="196"/>
      <c r="AI145" s="196"/>
      <c r="AJ145" s="196"/>
      <c r="AK145" s="196"/>
      <c r="AL145" s="47" t="s">
        <v>63</v>
      </c>
    </row>
    <row r="146" spans="1:38" ht="26.25" customHeight="1" x14ac:dyDescent="0.2">
      <c r="A146" s="46"/>
      <c r="B146" s="47" t="s">
        <v>401</v>
      </c>
      <c r="C146" s="48" t="s">
        <v>402</v>
      </c>
      <c r="D146" s="49" t="s">
        <v>396</v>
      </c>
      <c r="E146" s="154"/>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51"/>
      <c r="AF146" s="196"/>
      <c r="AG146" s="196"/>
      <c r="AH146" s="196"/>
      <c r="AI146" s="196"/>
      <c r="AJ146" s="196"/>
      <c r="AK146" s="196"/>
      <c r="AL146" s="47" t="s">
        <v>63</v>
      </c>
    </row>
    <row r="147" spans="1:38" ht="26.25" customHeight="1" x14ac:dyDescent="0.2">
      <c r="A147" s="46"/>
      <c r="B147" s="47" t="s">
        <v>403</v>
      </c>
      <c r="C147" s="48" t="s">
        <v>404</v>
      </c>
      <c r="D147" s="49" t="s">
        <v>396</v>
      </c>
      <c r="E147" s="154"/>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51"/>
      <c r="AF147" s="196"/>
      <c r="AG147" s="196"/>
      <c r="AH147" s="196"/>
      <c r="AI147" s="196"/>
      <c r="AJ147" s="196"/>
      <c r="AK147" s="196"/>
      <c r="AL147" s="47" t="s">
        <v>63</v>
      </c>
    </row>
    <row r="148" spans="1:38" ht="26.25" customHeight="1" x14ac:dyDescent="0.2">
      <c r="A148" s="46"/>
      <c r="B148" s="47" t="s">
        <v>405</v>
      </c>
      <c r="C148" s="48" t="s">
        <v>406</v>
      </c>
      <c r="D148" s="49" t="s">
        <v>396</v>
      </c>
      <c r="E148" s="154"/>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51"/>
      <c r="AF148" s="196"/>
      <c r="AG148" s="196"/>
      <c r="AH148" s="196"/>
      <c r="AI148" s="196"/>
      <c r="AJ148" s="196"/>
      <c r="AK148" s="196"/>
      <c r="AL148" s="47" t="s">
        <v>112</v>
      </c>
    </row>
    <row r="149" spans="1:38" ht="26.25" customHeight="1" x14ac:dyDescent="0.2">
      <c r="A149" s="46"/>
      <c r="B149" s="47" t="s">
        <v>407</v>
      </c>
      <c r="C149" s="48" t="s">
        <v>408</v>
      </c>
      <c r="D149" s="49" t="s">
        <v>396</v>
      </c>
      <c r="E149" s="154"/>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51"/>
      <c r="AF149" s="196"/>
      <c r="AG149" s="196"/>
      <c r="AH149" s="196"/>
      <c r="AI149" s="196"/>
      <c r="AJ149" s="196"/>
      <c r="AK149" s="196"/>
      <c r="AL149" s="47" t="s">
        <v>112</v>
      </c>
    </row>
    <row r="150" spans="1:38" ht="15" customHeight="1" x14ac:dyDescent="0.25">
      <c r="A150" s="52"/>
      <c r="B150" s="53"/>
      <c r="C150" s="53"/>
      <c r="D150" s="42"/>
      <c r="E150" s="113"/>
      <c r="F150" s="113"/>
      <c r="G150" s="113"/>
      <c r="H150" s="113"/>
      <c r="I150" s="113"/>
      <c r="J150" s="113"/>
      <c r="K150" s="113"/>
      <c r="L150" s="113"/>
      <c r="M150" s="113"/>
      <c r="N150" s="113"/>
      <c r="O150" s="155"/>
      <c r="P150" s="155"/>
      <c r="Q150" s="155"/>
      <c r="R150" s="155"/>
      <c r="S150" s="155"/>
      <c r="T150" s="155"/>
      <c r="U150" s="155"/>
      <c r="V150" s="155"/>
      <c r="W150" s="155"/>
      <c r="X150" s="155"/>
      <c r="Y150" s="155"/>
      <c r="Z150" s="155"/>
      <c r="AA150" s="155"/>
      <c r="AB150" s="155"/>
      <c r="AC150" s="155"/>
      <c r="AD150" s="155"/>
      <c r="AE150" s="54"/>
      <c r="AF150" s="197"/>
      <c r="AG150" s="197"/>
      <c r="AH150" s="197"/>
      <c r="AI150" s="197"/>
      <c r="AJ150" s="197"/>
      <c r="AK150" s="197"/>
      <c r="AL150" s="55"/>
    </row>
    <row r="151" spans="1:38" ht="26.25" customHeight="1" x14ac:dyDescent="0.2">
      <c r="A151" s="56"/>
      <c r="B151" s="57" t="s">
        <v>409</v>
      </c>
      <c r="C151" s="58" t="s">
        <v>410</v>
      </c>
      <c r="D151" s="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c r="AA151" s="156"/>
      <c r="AB151" s="156"/>
      <c r="AC151" s="156"/>
      <c r="AD151" s="156"/>
      <c r="AE151" s="60"/>
      <c r="AF151" s="198"/>
      <c r="AG151" s="198"/>
      <c r="AH151" s="198"/>
      <c r="AI151" s="198"/>
      <c r="AJ151" s="198"/>
      <c r="AK151" s="198"/>
      <c r="AL151" s="57"/>
    </row>
    <row r="152" spans="1:38" ht="37.5" customHeight="1" x14ac:dyDescent="0.2">
      <c r="A152" s="61"/>
      <c r="B152" s="65" t="s">
        <v>411</v>
      </c>
      <c r="C152" s="63" t="s">
        <v>412</v>
      </c>
      <c r="D152" s="61" t="s">
        <v>413</v>
      </c>
      <c r="E152" s="157">
        <f t="shared" ref="E152:AD152" si="1">E141 + E151 + IF(AND(OR($B$4="AT",$B$4="BE",$B$4="CH",$B$4="GB",$B$4="IE",$B$4="LT",$B$4="LU",$B$4="NL"),SUM(E143:E149)&gt;0),SUM(E143:E149)-SUM(E27:E33),0)</f>
        <v>55.860408375001668</v>
      </c>
      <c r="F152" s="157">
        <f t="shared" si="1"/>
        <v>54.144238659127325</v>
      </c>
      <c r="G152" s="157">
        <f t="shared" si="1"/>
        <v>12.997996057201997</v>
      </c>
      <c r="H152" s="157">
        <f t="shared" si="1"/>
        <v>39.374053022573591</v>
      </c>
      <c r="I152" s="157">
        <f t="shared" si="1"/>
        <v>14.808957009340197</v>
      </c>
      <c r="J152" s="157">
        <f t="shared" si="1"/>
        <v>25.157645226239243</v>
      </c>
      <c r="K152" s="157">
        <f t="shared" si="1"/>
        <v>40.040626921665101</v>
      </c>
      <c r="L152" s="157">
        <f t="shared" si="1"/>
        <v>2.5003340248265076</v>
      </c>
      <c r="M152" s="157">
        <f t="shared" si="1"/>
        <v>127.92465199681995</v>
      </c>
      <c r="N152" s="157">
        <f t="shared" si="1"/>
        <v>3.2508446421713582</v>
      </c>
      <c r="O152" s="157">
        <f t="shared" si="1"/>
        <v>0.1746635508486577</v>
      </c>
      <c r="P152" s="157">
        <f t="shared" si="1"/>
        <v>0.12392665905249381</v>
      </c>
      <c r="Q152" s="157">
        <f t="shared" si="1"/>
        <v>0.13005878051540049</v>
      </c>
      <c r="R152" s="157">
        <f t="shared" si="1"/>
        <v>1.4762174616743804</v>
      </c>
      <c r="S152" s="157">
        <f t="shared" si="1"/>
        <v>4.7883802366735235</v>
      </c>
      <c r="T152" s="157">
        <f t="shared" si="1"/>
        <v>1.8139222976307419</v>
      </c>
      <c r="U152" s="157">
        <f t="shared" si="1"/>
        <v>0.27135417892338975</v>
      </c>
      <c r="V152" s="157">
        <f t="shared" si="1"/>
        <v>28.463218008666345</v>
      </c>
      <c r="W152" s="157">
        <f t="shared" si="1"/>
        <v>20.799438315589999</v>
      </c>
      <c r="X152" s="157">
        <f t="shared" si="1"/>
        <v>3.3419314899026129</v>
      </c>
      <c r="Y152" s="157">
        <f t="shared" si="1"/>
        <v>3.709654179531412</v>
      </c>
      <c r="Z152" s="157">
        <f t="shared" si="1"/>
        <v>1.6644198530530199</v>
      </c>
      <c r="AA152" s="157">
        <f t="shared" si="1"/>
        <v>1.7235835353450502</v>
      </c>
      <c r="AB152" s="157">
        <f t="shared" si="1"/>
        <v>9.712758657910685</v>
      </c>
      <c r="AC152" s="157">
        <f t="shared" si="1"/>
        <v>0.31779878720190385</v>
      </c>
      <c r="AD152" s="157">
        <f t="shared" si="1"/>
        <v>0.97039687622980875</v>
      </c>
      <c r="AE152" s="51"/>
      <c r="AF152" s="199"/>
      <c r="AG152" s="199"/>
      <c r="AH152" s="199"/>
      <c r="AI152" s="199"/>
      <c r="AJ152" s="199"/>
      <c r="AK152" s="199"/>
      <c r="AL152" s="65"/>
    </row>
    <row r="153" spans="1:38" ht="26.25" customHeight="1" x14ac:dyDescent="0.2">
      <c r="A153" s="56"/>
      <c r="B153" s="57" t="s">
        <v>414</v>
      </c>
      <c r="C153" s="58" t="s">
        <v>415</v>
      </c>
      <c r="D153" s="56" t="s">
        <v>416</v>
      </c>
      <c r="E153" s="156"/>
      <c r="F153" s="156"/>
      <c r="G153" s="156"/>
      <c r="H153" s="156"/>
      <c r="I153" s="156"/>
      <c r="J153" s="156"/>
      <c r="K153" s="156"/>
      <c r="L153" s="156"/>
      <c r="M153" s="156"/>
      <c r="N153" s="156"/>
      <c r="O153" s="156"/>
      <c r="P153" s="156"/>
      <c r="Q153" s="156"/>
      <c r="R153" s="156"/>
      <c r="S153" s="156"/>
      <c r="T153" s="156"/>
      <c r="U153" s="156"/>
      <c r="V153" s="156"/>
      <c r="W153" s="156"/>
      <c r="X153" s="156"/>
      <c r="Y153" s="156"/>
      <c r="Z153" s="156"/>
      <c r="AA153" s="156"/>
      <c r="AB153" s="156"/>
      <c r="AC153" s="156"/>
      <c r="AD153" s="156"/>
      <c r="AE153" s="60"/>
      <c r="AF153" s="198"/>
      <c r="AG153" s="198"/>
      <c r="AH153" s="198"/>
      <c r="AI153" s="198"/>
      <c r="AJ153" s="198"/>
      <c r="AK153" s="198"/>
      <c r="AL153" s="57"/>
    </row>
    <row r="154" spans="1:38" ht="37.5" customHeight="1" x14ac:dyDescent="0.2">
      <c r="A154" s="61"/>
      <c r="B154" s="65" t="s">
        <v>417</v>
      </c>
      <c r="C154" s="63" t="s">
        <v>418</v>
      </c>
      <c r="D154" s="61" t="s">
        <v>419</v>
      </c>
      <c r="E154" s="157">
        <f>E141 + E153 - IF(OR($B$6=2005,$B$6&gt;=2020),SUM(E99:E122),0) + IF(AND(OR($B$4="AT",$B$4="BE",$B$4="CH",$B$4="GB",$B$4="IE",$B$4="LT",$B$4="LU",$B$4="NL"),SUM(E143:E149)&gt;0),SUM(E143:E149)-SUM(E27:E33),0)</f>
        <v>55.860408375001668</v>
      </c>
      <c r="F154" s="157">
        <f>F141 + F153 - IF(OR($B$6=2005,$B$6&gt;=2020),SUM(F99:F122),0) + IF(AND(OR($B$4="AT",$B$4="BE",$B$4="CH",$B$4="GB",$B$4="IE",$B$4="LT",$B$4="LU",$B$4="NL"),SUM(F143:F149)&gt;0),SUM(F143:F149)-SUM(F27:F33),0)</f>
        <v>54.144238659127325</v>
      </c>
      <c r="G154" s="157">
        <f t="shared" ref="G154:AD154" si="2">G141 + G153 + IF(AND(OR($B$4="AT",$B$4="BE",$B$4="CH",$B$4="GB",$B$4="IE",$B$4="LT",$B$4="LU",$B$4="NL"),SUM(G143:G149)&gt;0),SUM(G143:G149)-SUM(G27:G33),0)</f>
        <v>12.997996057201997</v>
      </c>
      <c r="H154" s="157">
        <f t="shared" si="2"/>
        <v>39.374053022573591</v>
      </c>
      <c r="I154" s="157">
        <f t="shared" si="2"/>
        <v>14.808957009340197</v>
      </c>
      <c r="J154" s="157">
        <f t="shared" si="2"/>
        <v>25.157645226239243</v>
      </c>
      <c r="K154" s="157">
        <f t="shared" si="2"/>
        <v>40.040626921665101</v>
      </c>
      <c r="L154" s="157">
        <f t="shared" si="2"/>
        <v>2.5003340248265076</v>
      </c>
      <c r="M154" s="157">
        <f t="shared" si="2"/>
        <v>127.92465199681995</v>
      </c>
      <c r="N154" s="157">
        <f t="shared" si="2"/>
        <v>3.2508446421713582</v>
      </c>
      <c r="O154" s="157">
        <f t="shared" si="2"/>
        <v>0.1746635508486577</v>
      </c>
      <c r="P154" s="157">
        <f t="shared" si="2"/>
        <v>0.12392665905249381</v>
      </c>
      <c r="Q154" s="157">
        <f t="shared" si="2"/>
        <v>0.13005878051540049</v>
      </c>
      <c r="R154" s="157">
        <f t="shared" si="2"/>
        <v>1.4762174616743804</v>
      </c>
      <c r="S154" s="157">
        <f t="shared" si="2"/>
        <v>4.7883802366735235</v>
      </c>
      <c r="T154" s="157">
        <f t="shared" si="2"/>
        <v>1.8139222976307419</v>
      </c>
      <c r="U154" s="157">
        <f t="shared" si="2"/>
        <v>0.27135417892338975</v>
      </c>
      <c r="V154" s="157">
        <f t="shared" si="2"/>
        <v>28.463218008666345</v>
      </c>
      <c r="W154" s="157">
        <f t="shared" si="2"/>
        <v>20.799438315589999</v>
      </c>
      <c r="X154" s="157">
        <f t="shared" si="2"/>
        <v>3.3419314899026129</v>
      </c>
      <c r="Y154" s="157">
        <f t="shared" si="2"/>
        <v>3.709654179531412</v>
      </c>
      <c r="Z154" s="157">
        <f t="shared" si="2"/>
        <v>1.6644198530530199</v>
      </c>
      <c r="AA154" s="157">
        <f t="shared" si="2"/>
        <v>1.7235835353450502</v>
      </c>
      <c r="AB154" s="157">
        <f t="shared" si="2"/>
        <v>9.712758657910685</v>
      </c>
      <c r="AC154" s="157">
        <f t="shared" si="2"/>
        <v>0.31779878720190385</v>
      </c>
      <c r="AD154" s="157">
        <f t="shared" si="2"/>
        <v>0.97039687622980875</v>
      </c>
      <c r="AE154" s="66"/>
      <c r="AF154" s="199"/>
      <c r="AG154" s="199"/>
      <c r="AH154" s="199"/>
      <c r="AI154" s="199"/>
      <c r="AJ154" s="199"/>
      <c r="AK154" s="199"/>
      <c r="AL154" s="65"/>
    </row>
    <row r="155" spans="1:38" ht="15" customHeight="1" x14ac:dyDescent="0.25">
      <c r="A155" s="52"/>
      <c r="B155" s="53"/>
      <c r="C155" s="53"/>
      <c r="D155" s="42"/>
      <c r="E155" s="113"/>
      <c r="F155" s="113"/>
      <c r="G155" s="113"/>
      <c r="H155" s="113"/>
      <c r="I155" s="113"/>
      <c r="J155" s="113"/>
      <c r="K155" s="113"/>
      <c r="L155" s="113"/>
      <c r="M155" s="113"/>
      <c r="N155" s="113"/>
      <c r="O155" s="155"/>
      <c r="P155" s="155"/>
      <c r="Q155" s="155"/>
      <c r="R155" s="155"/>
      <c r="S155" s="155"/>
      <c r="T155" s="155"/>
      <c r="U155" s="155"/>
      <c r="V155" s="155"/>
      <c r="W155" s="155"/>
      <c r="X155" s="155"/>
      <c r="Y155" s="155"/>
      <c r="Z155" s="155"/>
      <c r="AA155" s="155"/>
      <c r="AB155" s="155"/>
      <c r="AC155" s="155"/>
      <c r="AD155" s="155"/>
      <c r="AE155" s="54"/>
      <c r="AF155" s="197"/>
      <c r="AG155" s="197"/>
      <c r="AH155" s="197"/>
      <c r="AI155" s="197"/>
      <c r="AJ155" s="197"/>
      <c r="AK155" s="197"/>
      <c r="AL155" s="55"/>
    </row>
    <row r="156" spans="1:38" ht="26.25" customHeight="1" x14ac:dyDescent="0.2">
      <c r="A156" s="67" t="s">
        <v>420</v>
      </c>
      <c r="B156" s="68"/>
      <c r="C156" s="68"/>
      <c r="D156" s="68"/>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c r="AC156" s="190"/>
      <c r="AD156" s="190"/>
      <c r="AE156" s="69"/>
      <c r="AF156" s="200"/>
      <c r="AG156" s="200"/>
      <c r="AH156" s="200"/>
      <c r="AI156" s="200"/>
      <c r="AJ156" s="200"/>
      <c r="AK156" s="200"/>
      <c r="AL156" s="70"/>
    </row>
    <row r="157" spans="1:38" ht="26.25" customHeight="1" x14ac:dyDescent="0.2">
      <c r="A157" s="71" t="s">
        <v>421</v>
      </c>
      <c r="B157" s="71" t="s">
        <v>422</v>
      </c>
      <c r="C157" s="72" t="s">
        <v>423</v>
      </c>
      <c r="D157" s="73"/>
      <c r="E157" s="112">
        <v>0.82808087705753608</v>
      </c>
      <c r="F157" s="112">
        <v>3.2346909260060008E-2</v>
      </c>
      <c r="G157" s="112">
        <v>6.4693818520120017E-2</v>
      </c>
      <c r="H157" s="112" t="s">
        <v>72</v>
      </c>
      <c r="I157" s="112">
        <v>1.2938763704024001E-2</v>
      </c>
      <c r="J157" s="112">
        <v>1.2938763704024001E-2</v>
      </c>
      <c r="K157" s="112">
        <v>1.2938763704024001E-2</v>
      </c>
      <c r="L157" s="112">
        <v>1.9408145556036001E-3</v>
      </c>
      <c r="M157" s="112">
        <v>7.1163200372132016E-2</v>
      </c>
      <c r="N157" s="112" t="s">
        <v>72</v>
      </c>
      <c r="O157" s="112" t="s">
        <v>72</v>
      </c>
      <c r="P157" s="112" t="s">
        <v>72</v>
      </c>
      <c r="Q157" s="112" t="s">
        <v>72</v>
      </c>
      <c r="R157" s="112" t="s">
        <v>72</v>
      </c>
      <c r="S157" s="112" t="s">
        <v>72</v>
      </c>
      <c r="T157" s="112" t="s">
        <v>72</v>
      </c>
      <c r="U157" s="112" t="s">
        <v>72</v>
      </c>
      <c r="V157" s="112" t="s">
        <v>72</v>
      </c>
      <c r="W157" s="112" t="s">
        <v>72</v>
      </c>
      <c r="X157" s="112" t="s">
        <v>72</v>
      </c>
      <c r="Y157" s="112" t="s">
        <v>72</v>
      </c>
      <c r="Z157" s="112" t="s">
        <v>72</v>
      </c>
      <c r="AA157" s="112" t="s">
        <v>72</v>
      </c>
      <c r="AB157" s="112" t="s">
        <v>72</v>
      </c>
      <c r="AC157" s="112" t="s">
        <v>72</v>
      </c>
      <c r="AD157" s="112" t="s">
        <v>72</v>
      </c>
      <c r="AE157" s="51"/>
      <c r="AF157" s="201">
        <v>2852.9973967372921</v>
      </c>
      <c r="AG157" s="201" t="s">
        <v>67</v>
      </c>
      <c r="AH157" s="201" t="s">
        <v>67</v>
      </c>
      <c r="AI157" s="201" t="s">
        <v>67</v>
      </c>
      <c r="AJ157" s="201" t="s">
        <v>67</v>
      </c>
      <c r="AK157" s="201" t="s">
        <v>67</v>
      </c>
      <c r="AL157" s="71" t="s">
        <v>63</v>
      </c>
    </row>
    <row r="158" spans="1:38" ht="26.25" customHeight="1" x14ac:dyDescent="0.2">
      <c r="A158" s="71" t="s">
        <v>421</v>
      </c>
      <c r="B158" s="71" t="s">
        <v>424</v>
      </c>
      <c r="C158" s="72" t="s">
        <v>425</v>
      </c>
      <c r="D158" s="73"/>
      <c r="E158" s="112">
        <v>4.3204479999999993E-3</v>
      </c>
      <c r="F158" s="112">
        <v>1.5883999999999996E-4</v>
      </c>
      <c r="G158" s="112">
        <v>2.6685119999999993E-4</v>
      </c>
      <c r="H158" s="112" t="s">
        <v>72</v>
      </c>
      <c r="I158" s="112">
        <v>4.765199999999999E-5</v>
      </c>
      <c r="J158" s="112">
        <v>4.765199999999999E-5</v>
      </c>
      <c r="K158" s="112">
        <v>4.765199999999999E-5</v>
      </c>
      <c r="L158" s="112">
        <v>4.765199999999999E-5</v>
      </c>
      <c r="M158" s="112">
        <v>1.5883999999999996E-4</v>
      </c>
      <c r="N158" s="112" t="s">
        <v>72</v>
      </c>
      <c r="O158" s="112" t="s">
        <v>72</v>
      </c>
      <c r="P158" s="112" t="s">
        <v>72</v>
      </c>
      <c r="Q158" s="112" t="s">
        <v>72</v>
      </c>
      <c r="R158" s="112" t="s">
        <v>72</v>
      </c>
      <c r="S158" s="112" t="s">
        <v>72</v>
      </c>
      <c r="T158" s="112" t="s">
        <v>72</v>
      </c>
      <c r="U158" s="112" t="s">
        <v>72</v>
      </c>
      <c r="V158" s="112" t="s">
        <v>72</v>
      </c>
      <c r="W158" s="112" t="s">
        <v>72</v>
      </c>
      <c r="X158" s="112" t="s">
        <v>72</v>
      </c>
      <c r="Y158" s="112" t="s">
        <v>72</v>
      </c>
      <c r="Z158" s="112" t="s">
        <v>72</v>
      </c>
      <c r="AA158" s="112" t="s">
        <v>72</v>
      </c>
      <c r="AB158" s="112" t="s">
        <v>72</v>
      </c>
      <c r="AC158" s="112" t="s">
        <v>72</v>
      </c>
      <c r="AD158" s="112" t="s">
        <v>72</v>
      </c>
      <c r="AE158" s="51"/>
      <c r="AF158" s="201">
        <v>0.31767999999999996</v>
      </c>
      <c r="AG158" s="201" t="s">
        <v>67</v>
      </c>
      <c r="AH158" s="201" t="s">
        <v>67</v>
      </c>
      <c r="AI158" s="201" t="s">
        <v>67</v>
      </c>
      <c r="AJ158" s="201" t="s">
        <v>67</v>
      </c>
      <c r="AK158" s="201" t="s">
        <v>67</v>
      </c>
      <c r="AL158" s="71" t="s">
        <v>63</v>
      </c>
    </row>
    <row r="159" spans="1:38" ht="26.25" customHeight="1" x14ac:dyDescent="0.2">
      <c r="A159" s="71" t="s">
        <v>426</v>
      </c>
      <c r="B159" s="71" t="s">
        <v>427</v>
      </c>
      <c r="C159" s="72" t="s">
        <v>428</v>
      </c>
      <c r="D159" s="73"/>
      <c r="E159" s="112">
        <v>0.87364675688287452</v>
      </c>
      <c r="F159" s="112">
        <v>3.1161922538497432E-2</v>
      </c>
      <c r="G159" s="112">
        <v>1.112925804946337E-2</v>
      </c>
      <c r="H159" s="112">
        <v>7.7904806346243582E-6</v>
      </c>
      <c r="I159" s="112">
        <v>1.5580961269248716E-2</v>
      </c>
      <c r="J159" s="112">
        <v>1.6693887074195054E-2</v>
      </c>
      <c r="K159" s="112">
        <v>1.6693887074195054E-2</v>
      </c>
      <c r="L159" s="112">
        <v>4.8300979934671013E-3</v>
      </c>
      <c r="M159" s="112">
        <v>8.235650956602894E-2</v>
      </c>
      <c r="N159" s="112">
        <v>1.4468035464302381E-3</v>
      </c>
      <c r="O159" s="112">
        <v>1.112925804946337E-4</v>
      </c>
      <c r="P159" s="112">
        <v>3.3387774148390103E-4</v>
      </c>
      <c r="Q159" s="112">
        <v>4.4517032197853481E-4</v>
      </c>
      <c r="R159" s="112">
        <v>5.5646290247316843E-4</v>
      </c>
      <c r="S159" s="112">
        <v>9.7937470835277648E-3</v>
      </c>
      <c r="T159" s="112">
        <v>1.1129258049463369E-2</v>
      </c>
      <c r="U159" s="112">
        <v>1.1129258049463369E-3</v>
      </c>
      <c r="V159" s="112">
        <v>1.3355109659356042E-2</v>
      </c>
      <c r="W159" s="112">
        <v>6.2010000000000011E-5</v>
      </c>
      <c r="X159" s="112">
        <v>3.3387774148390103E-4</v>
      </c>
      <c r="Y159" s="112">
        <v>5.5646290247316843E-4</v>
      </c>
      <c r="Z159" s="112" t="s">
        <v>72</v>
      </c>
      <c r="AA159" s="112" t="s">
        <v>72</v>
      </c>
      <c r="AB159" s="112">
        <v>8.9034064395706941E-4</v>
      </c>
      <c r="AC159" s="112">
        <v>8.9034064395706954E-7</v>
      </c>
      <c r="AD159" s="112">
        <v>8.4582361175921607E-7</v>
      </c>
      <c r="AE159" s="51"/>
      <c r="AF159" s="201">
        <v>477</v>
      </c>
      <c r="AG159" s="112" t="s">
        <v>67</v>
      </c>
      <c r="AH159" s="112" t="s">
        <v>67</v>
      </c>
      <c r="AI159" s="112" t="s">
        <v>67</v>
      </c>
      <c r="AJ159" s="112" t="s">
        <v>67</v>
      </c>
      <c r="AK159" s="112" t="s">
        <v>67</v>
      </c>
      <c r="AL159" s="71" t="s">
        <v>429</v>
      </c>
    </row>
    <row r="160" spans="1:38" ht="26.25" customHeight="1" x14ac:dyDescent="0.2">
      <c r="A160" s="71" t="s">
        <v>430</v>
      </c>
      <c r="B160" s="71" t="s">
        <v>431</v>
      </c>
      <c r="C160" s="72" t="s">
        <v>432</v>
      </c>
      <c r="D160" s="73"/>
      <c r="E160" s="112"/>
      <c r="F160" s="112"/>
      <c r="G160" s="112"/>
      <c r="H160" s="112"/>
      <c r="I160" s="112"/>
      <c r="J160" s="112"/>
      <c r="K160" s="112"/>
      <c r="L160" s="112"/>
      <c r="M160" s="112"/>
      <c r="N160" s="112"/>
      <c r="O160" s="112"/>
      <c r="P160" s="112"/>
      <c r="Q160" s="112"/>
      <c r="R160" s="112"/>
      <c r="S160" s="112"/>
      <c r="T160" s="112"/>
      <c r="U160" s="112"/>
      <c r="V160" s="112"/>
      <c r="W160" s="112"/>
      <c r="X160" s="112"/>
      <c r="Y160" s="112"/>
      <c r="Z160" s="112"/>
      <c r="AA160" s="112"/>
      <c r="AB160" s="112"/>
      <c r="AC160" s="112"/>
      <c r="AD160" s="112"/>
      <c r="AE160" s="51"/>
      <c r="AF160" s="201"/>
      <c r="AG160" s="201"/>
      <c r="AH160" s="201"/>
      <c r="AI160" s="201"/>
      <c r="AJ160" s="201"/>
      <c r="AK160" s="201"/>
      <c r="AL160" s="71"/>
    </row>
    <row r="161" spans="1:38" ht="26.25" customHeight="1" x14ac:dyDescent="0.2">
      <c r="A161" s="75" t="s">
        <v>430</v>
      </c>
      <c r="B161" s="75" t="s">
        <v>433</v>
      </c>
      <c r="C161" s="76" t="s">
        <v>434</v>
      </c>
      <c r="D161" s="77"/>
      <c r="E161" s="218"/>
      <c r="F161" s="218"/>
      <c r="G161" s="218"/>
      <c r="H161" s="218"/>
      <c r="I161" s="218"/>
      <c r="J161" s="218"/>
      <c r="K161" s="218"/>
      <c r="L161" s="218"/>
      <c r="M161" s="218"/>
      <c r="N161" s="218"/>
      <c r="O161" s="218"/>
      <c r="P161" s="218"/>
      <c r="Q161" s="218"/>
      <c r="R161" s="218"/>
      <c r="S161" s="218"/>
      <c r="T161" s="218"/>
      <c r="U161" s="218"/>
      <c r="V161" s="218"/>
      <c r="W161" s="218"/>
      <c r="X161" s="218"/>
      <c r="Y161" s="218"/>
      <c r="Z161" s="218"/>
      <c r="AA161" s="218"/>
      <c r="AB161" s="218"/>
      <c r="AC161" s="218"/>
      <c r="AD161" s="218"/>
      <c r="AE161" s="60"/>
      <c r="AF161" s="203"/>
      <c r="AG161" s="203"/>
      <c r="AH161" s="203"/>
      <c r="AI161" s="203"/>
      <c r="AJ161" s="203"/>
      <c r="AK161" s="203"/>
      <c r="AL161" s="75" t="s">
        <v>73</v>
      </c>
    </row>
    <row r="162" spans="1:38" ht="26.25" customHeight="1" x14ac:dyDescent="0.2">
      <c r="A162" s="79" t="s">
        <v>435</v>
      </c>
      <c r="B162" s="79" t="s">
        <v>436</v>
      </c>
      <c r="C162" s="80" t="s">
        <v>437</v>
      </c>
      <c r="D162" s="81"/>
      <c r="E162" s="219"/>
      <c r="F162" s="219"/>
      <c r="G162" s="219"/>
      <c r="H162" s="219"/>
      <c r="I162" s="219"/>
      <c r="J162" s="219"/>
      <c r="K162" s="219"/>
      <c r="L162" s="219"/>
      <c r="M162" s="219"/>
      <c r="N162" s="219"/>
      <c r="O162" s="219"/>
      <c r="P162" s="219"/>
      <c r="Q162" s="219"/>
      <c r="R162" s="219"/>
      <c r="S162" s="219"/>
      <c r="T162" s="219"/>
      <c r="U162" s="219"/>
      <c r="V162" s="219"/>
      <c r="W162" s="219"/>
      <c r="X162" s="219"/>
      <c r="Y162" s="219"/>
      <c r="Z162" s="219"/>
      <c r="AA162" s="219"/>
      <c r="AB162" s="219"/>
      <c r="AC162" s="219"/>
      <c r="AD162" s="219"/>
      <c r="AE162" s="60"/>
      <c r="AF162" s="204"/>
      <c r="AG162" s="204"/>
      <c r="AH162" s="204"/>
      <c r="AI162" s="204"/>
      <c r="AJ162" s="204"/>
      <c r="AK162" s="204"/>
      <c r="AL162" s="79" t="s">
        <v>194</v>
      </c>
    </row>
    <row r="163" spans="1:38" ht="26.25" customHeight="1" x14ac:dyDescent="0.2">
      <c r="A163" s="79" t="s">
        <v>435</v>
      </c>
      <c r="B163" s="79" t="s">
        <v>438</v>
      </c>
      <c r="C163" s="80" t="s">
        <v>439</v>
      </c>
      <c r="D163" s="81"/>
      <c r="E163" s="219"/>
      <c r="F163" s="219"/>
      <c r="G163" s="219"/>
      <c r="H163" s="219"/>
      <c r="I163" s="219"/>
      <c r="J163" s="219"/>
      <c r="K163" s="219"/>
      <c r="L163" s="219"/>
      <c r="M163" s="219"/>
      <c r="N163" s="219"/>
      <c r="O163" s="219"/>
      <c r="P163" s="219"/>
      <c r="Q163" s="219"/>
      <c r="R163" s="219"/>
      <c r="S163" s="219"/>
      <c r="T163" s="219"/>
      <c r="U163" s="219"/>
      <c r="V163" s="219"/>
      <c r="W163" s="219"/>
      <c r="X163" s="219"/>
      <c r="Y163" s="219"/>
      <c r="Z163" s="219"/>
      <c r="AA163" s="219"/>
      <c r="AB163" s="219"/>
      <c r="AC163" s="219"/>
      <c r="AD163" s="219"/>
      <c r="AE163" s="60"/>
      <c r="AF163" s="204"/>
      <c r="AG163" s="204"/>
      <c r="AH163" s="204"/>
      <c r="AI163" s="204"/>
      <c r="AJ163" s="204"/>
      <c r="AK163" s="204"/>
      <c r="AL163" s="79" t="s">
        <v>440</v>
      </c>
    </row>
    <row r="164" spans="1:38" ht="26.25" customHeight="1" x14ac:dyDescent="0.2">
      <c r="A164" s="79" t="s">
        <v>435</v>
      </c>
      <c r="B164" s="79" t="s">
        <v>441</v>
      </c>
      <c r="C164" s="80" t="s">
        <v>442</v>
      </c>
      <c r="D164" s="81"/>
      <c r="E164" s="219"/>
      <c r="F164" s="219"/>
      <c r="G164" s="219"/>
      <c r="H164" s="219"/>
      <c r="I164" s="219"/>
      <c r="J164" s="219"/>
      <c r="K164" s="219"/>
      <c r="L164" s="219"/>
      <c r="M164" s="219"/>
      <c r="N164" s="219"/>
      <c r="O164" s="219"/>
      <c r="P164" s="219"/>
      <c r="Q164" s="219"/>
      <c r="R164" s="219"/>
      <c r="S164" s="219"/>
      <c r="T164" s="219"/>
      <c r="U164" s="219"/>
      <c r="V164" s="219"/>
      <c r="W164" s="219"/>
      <c r="X164" s="219"/>
      <c r="Y164" s="219"/>
      <c r="Z164" s="219"/>
      <c r="AA164" s="219"/>
      <c r="AB164" s="219"/>
      <c r="AC164" s="219"/>
      <c r="AD164" s="219"/>
      <c r="AE164" s="83"/>
      <c r="AF164" s="204"/>
      <c r="AG164" s="204"/>
      <c r="AH164" s="204"/>
      <c r="AI164" s="204"/>
      <c r="AJ164" s="204"/>
      <c r="AK164" s="204"/>
      <c r="AL164" s="79"/>
    </row>
    <row r="165" spans="1:38" ht="15" customHeight="1" x14ac:dyDescent="0.2">
      <c r="D165" s="85"/>
      <c r="E165" s="220"/>
      <c r="F165" s="221"/>
      <c r="G165" s="221"/>
      <c r="H165" s="221"/>
      <c r="I165" s="221"/>
      <c r="J165" s="221"/>
      <c r="K165" s="221"/>
      <c r="L165" s="221"/>
      <c r="M165" s="221"/>
      <c r="N165" s="221"/>
      <c r="O165" s="221"/>
      <c r="P165" s="221"/>
      <c r="Q165" s="221"/>
      <c r="R165" s="221"/>
      <c r="S165" s="221"/>
      <c r="T165" s="221"/>
      <c r="U165" s="221"/>
      <c r="V165" s="221"/>
      <c r="W165" s="221"/>
      <c r="X165" s="221"/>
      <c r="Y165" s="221"/>
      <c r="Z165" s="221"/>
      <c r="AA165" s="221"/>
      <c r="AB165" s="221"/>
      <c r="AC165" s="221"/>
      <c r="AD165" s="221"/>
      <c r="AE165" s="86"/>
      <c r="AF165" s="205"/>
      <c r="AG165" s="205"/>
      <c r="AH165" s="205"/>
      <c r="AI165" s="205"/>
      <c r="AJ165" s="205"/>
      <c r="AK165" s="205"/>
      <c r="AL165" s="88"/>
    </row>
    <row r="166" spans="1:38" s="91" customFormat="1" ht="52.5" customHeight="1" x14ac:dyDescent="0.25">
      <c r="A166" s="409" t="s">
        <v>461</v>
      </c>
      <c r="B166" s="409"/>
      <c r="C166" s="409"/>
      <c r="D166" s="409"/>
      <c r="E166" s="409"/>
      <c r="F166" s="409"/>
      <c r="G166" s="409"/>
      <c r="H166" s="222"/>
      <c r="I166" s="223"/>
      <c r="J166" s="223"/>
      <c r="K166" s="223"/>
      <c r="L166" s="223"/>
      <c r="M166" s="223"/>
      <c r="N166" s="223"/>
      <c r="O166" s="223"/>
      <c r="P166" s="223"/>
      <c r="Q166" s="223"/>
      <c r="R166" s="223"/>
      <c r="S166" s="223"/>
      <c r="T166" s="223"/>
      <c r="U166" s="223"/>
      <c r="V166" s="224"/>
      <c r="W166" s="224"/>
      <c r="X166" s="224"/>
      <c r="Y166" s="224"/>
      <c r="Z166" s="224"/>
      <c r="AA166" s="224"/>
      <c r="AB166" s="224"/>
      <c r="AC166" s="225"/>
      <c r="AD166" s="225"/>
      <c r="AF166" s="206"/>
      <c r="AG166" s="206"/>
      <c r="AH166" s="206"/>
      <c r="AI166" s="206"/>
      <c r="AJ166" s="206"/>
      <c r="AK166" s="206"/>
    </row>
    <row r="167" spans="1:38" s="94" customFormat="1" ht="63.75" customHeight="1" x14ac:dyDescent="0.25">
      <c r="A167" s="409" t="s">
        <v>462</v>
      </c>
      <c r="B167" s="409"/>
      <c r="C167" s="409"/>
      <c r="D167" s="409"/>
      <c r="E167" s="409"/>
      <c r="F167" s="409"/>
      <c r="G167" s="409"/>
      <c r="H167" s="222"/>
      <c r="I167" s="223"/>
      <c r="J167" s="113"/>
      <c r="K167" s="113"/>
      <c r="L167" s="113"/>
      <c r="M167" s="223"/>
      <c r="N167" s="223"/>
      <c r="O167" s="223"/>
      <c r="P167" s="223"/>
      <c r="Q167" s="223"/>
      <c r="R167" s="223"/>
      <c r="S167" s="223"/>
      <c r="T167" s="223"/>
      <c r="U167" s="223"/>
      <c r="V167" s="226"/>
      <c r="W167" s="226"/>
      <c r="X167" s="226"/>
      <c r="Y167" s="226"/>
      <c r="Z167" s="226"/>
      <c r="AA167" s="226"/>
      <c r="AB167" s="226"/>
      <c r="AC167" s="226"/>
      <c r="AD167" s="226"/>
      <c r="AF167" s="207"/>
      <c r="AG167" s="207"/>
      <c r="AH167" s="207"/>
      <c r="AI167" s="207"/>
      <c r="AJ167" s="207"/>
      <c r="AK167" s="207"/>
    </row>
    <row r="168" spans="1:38" s="94" customFormat="1" ht="26.25" customHeight="1" x14ac:dyDescent="0.25">
      <c r="A168" s="409" t="s">
        <v>463</v>
      </c>
      <c r="B168" s="409"/>
      <c r="C168" s="409"/>
      <c r="D168" s="409"/>
      <c r="E168" s="409"/>
      <c r="F168" s="409"/>
      <c r="G168" s="409"/>
      <c r="H168" s="222"/>
      <c r="I168" s="223"/>
      <c r="J168" s="113"/>
      <c r="K168" s="113"/>
      <c r="L168" s="113"/>
      <c r="M168" s="223"/>
      <c r="N168" s="223"/>
      <c r="O168" s="223"/>
      <c r="P168" s="223"/>
      <c r="Q168" s="223"/>
      <c r="R168" s="223"/>
      <c r="S168" s="223"/>
      <c r="T168" s="223"/>
      <c r="U168" s="223"/>
      <c r="V168" s="226"/>
      <c r="W168" s="226"/>
      <c r="X168" s="226"/>
      <c r="Y168" s="226"/>
      <c r="Z168" s="226"/>
      <c r="AA168" s="226"/>
      <c r="AB168" s="226"/>
      <c r="AC168" s="226"/>
      <c r="AD168" s="226"/>
      <c r="AF168" s="207"/>
      <c r="AG168" s="207"/>
      <c r="AH168" s="207"/>
      <c r="AI168" s="207"/>
      <c r="AJ168" s="207"/>
      <c r="AK168" s="207"/>
    </row>
    <row r="169" spans="1:38" s="91" customFormat="1" ht="26.25" customHeight="1" x14ac:dyDescent="0.25">
      <c r="A169" s="409" t="s">
        <v>464</v>
      </c>
      <c r="B169" s="409"/>
      <c r="C169" s="409"/>
      <c r="D169" s="409"/>
      <c r="E169" s="409"/>
      <c r="F169" s="409"/>
      <c r="G169" s="409"/>
      <c r="H169" s="222"/>
      <c r="I169" s="223"/>
      <c r="J169" s="113"/>
      <c r="K169" s="113"/>
      <c r="L169" s="113"/>
      <c r="M169" s="223"/>
      <c r="N169" s="223"/>
      <c r="O169" s="223"/>
      <c r="P169" s="223"/>
      <c r="Q169" s="223"/>
      <c r="R169" s="223"/>
      <c r="S169" s="223"/>
      <c r="T169" s="223"/>
      <c r="U169" s="223"/>
      <c r="V169" s="224"/>
      <c r="W169" s="224"/>
      <c r="X169" s="224"/>
      <c r="Y169" s="224"/>
      <c r="Z169" s="224"/>
      <c r="AA169" s="224"/>
      <c r="AB169" s="224"/>
      <c r="AC169" s="225"/>
      <c r="AD169" s="225"/>
      <c r="AF169" s="206"/>
      <c r="AG169" s="206"/>
      <c r="AH169" s="206"/>
      <c r="AI169" s="206"/>
      <c r="AJ169" s="206"/>
      <c r="AK169" s="206"/>
    </row>
    <row r="170" spans="1:38" s="94" customFormat="1" ht="52.5" customHeight="1" x14ac:dyDescent="0.25">
      <c r="A170" s="409" t="s">
        <v>465</v>
      </c>
      <c r="B170" s="409"/>
      <c r="C170" s="409"/>
      <c r="D170" s="409"/>
      <c r="E170" s="409"/>
      <c r="F170" s="409"/>
      <c r="G170" s="409"/>
      <c r="H170" s="222"/>
      <c r="I170" s="223"/>
      <c r="J170" s="113"/>
      <c r="K170" s="113"/>
      <c r="L170" s="113"/>
      <c r="M170" s="223"/>
      <c r="N170" s="223"/>
      <c r="O170" s="223"/>
      <c r="P170" s="223"/>
      <c r="Q170" s="223"/>
      <c r="R170" s="223"/>
      <c r="S170" s="223"/>
      <c r="T170" s="223"/>
      <c r="U170" s="223"/>
      <c r="V170" s="226"/>
      <c r="W170" s="226"/>
      <c r="X170" s="226"/>
      <c r="Y170" s="226"/>
      <c r="Z170" s="226"/>
      <c r="AA170" s="226"/>
      <c r="AB170" s="226"/>
      <c r="AC170" s="226"/>
      <c r="AD170" s="226"/>
      <c r="AF170" s="207"/>
      <c r="AG170" s="207"/>
      <c r="AH170" s="207"/>
      <c r="AI170" s="207"/>
      <c r="AJ170" s="207"/>
      <c r="AK170" s="2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30BC4-8197-4443-B57D-B707ECA81C2D}">
  <dimension ref="A1:AL170"/>
  <sheetViews>
    <sheetView topLeftCell="V1" zoomScale="56" zoomScaleNormal="80" workbookViewId="0">
      <selection activeCell="AM18" sqref="AM18"/>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8.5703125" style="191" customWidth="1"/>
    <col min="37" max="37" width="15" style="191" customWidth="1"/>
    <col min="38" max="38" width="25.7109375" style="4" customWidth="1"/>
    <col min="39" max="16384" width="8.85546875" style="4"/>
  </cols>
  <sheetData>
    <row r="1" spans="1:38" ht="22.7" customHeight="1" x14ac:dyDescent="0.2">
      <c r="A1" s="146" t="s">
        <v>0</v>
      </c>
      <c r="B1" s="2"/>
      <c r="C1" s="3"/>
    </row>
    <row r="2" spans="1:38" x14ac:dyDescent="0.2">
      <c r="A2" s="5" t="s">
        <v>1</v>
      </c>
      <c r="B2" s="2"/>
      <c r="C2" s="3"/>
    </row>
    <row r="3" spans="1:38" x14ac:dyDescent="0.2">
      <c r="B3" s="2"/>
      <c r="C3" s="3"/>
      <c r="F3" s="2"/>
      <c r="R3" s="9"/>
      <c r="S3" s="9"/>
      <c r="T3" s="9"/>
      <c r="U3" s="9"/>
      <c r="V3" s="9"/>
    </row>
    <row r="4" spans="1:38" x14ac:dyDescent="0.2">
      <c r="A4" s="5" t="s">
        <v>2</v>
      </c>
      <c r="B4" s="7" t="s">
        <v>3</v>
      </c>
      <c r="C4" s="8" t="s">
        <v>4</v>
      </c>
      <c r="R4" s="9"/>
      <c r="S4" s="9"/>
      <c r="T4" s="9"/>
      <c r="U4" s="9"/>
      <c r="V4" s="9"/>
    </row>
    <row r="5" spans="1:38" x14ac:dyDescent="0.2">
      <c r="A5" s="5" t="s">
        <v>5</v>
      </c>
      <c r="B5" s="7" t="s">
        <v>6</v>
      </c>
      <c r="C5" s="8" t="s">
        <v>7</v>
      </c>
      <c r="R5" s="9"/>
      <c r="S5" s="9"/>
      <c r="T5" s="9"/>
      <c r="U5" s="9"/>
      <c r="V5" s="9"/>
    </row>
    <row r="6" spans="1:38" x14ac:dyDescent="0.2">
      <c r="A6" s="5" t="s">
        <v>8</v>
      </c>
      <c r="B6" s="7">
        <v>2015</v>
      </c>
      <c r="C6" s="8" t="s">
        <v>9</v>
      </c>
      <c r="R6" s="9"/>
      <c r="S6" s="9"/>
      <c r="T6" s="9"/>
      <c r="U6" s="9"/>
      <c r="V6" s="9"/>
    </row>
    <row r="7" spans="1:38" x14ac:dyDescent="0.2">
      <c r="A7" s="5" t="s">
        <v>10</v>
      </c>
      <c r="B7" s="7" t="s">
        <v>11</v>
      </c>
      <c r="C7" s="8" t="s">
        <v>12</v>
      </c>
      <c r="R7" s="9"/>
      <c r="S7" s="9"/>
      <c r="T7" s="9"/>
      <c r="U7" s="9"/>
      <c r="V7" s="9"/>
    </row>
    <row r="8" spans="1:38" x14ac:dyDescent="0.2">
      <c r="B8" s="2"/>
      <c r="C8" s="3"/>
      <c r="R8" s="9"/>
      <c r="S8" s="9"/>
      <c r="T8" s="9"/>
      <c r="U8" s="9"/>
      <c r="V8" s="9"/>
      <c r="AF8" s="192"/>
    </row>
    <row r="9" spans="1:38" x14ac:dyDescent="0.2">
      <c r="A9" s="147"/>
      <c r="B9" s="12"/>
      <c r="C9" s="13"/>
      <c r="D9" s="14"/>
      <c r="E9" s="14"/>
      <c r="F9" s="14"/>
      <c r="G9" s="14"/>
      <c r="H9" s="14"/>
      <c r="I9" s="14"/>
      <c r="J9" s="14"/>
      <c r="K9" s="14"/>
      <c r="L9" s="14"/>
      <c r="M9" s="14"/>
      <c r="N9" s="14"/>
      <c r="O9" s="14"/>
      <c r="P9" s="14"/>
      <c r="Q9" s="14"/>
      <c r="R9" s="9"/>
      <c r="S9" s="9"/>
      <c r="T9" s="9"/>
      <c r="U9" s="9"/>
      <c r="V9" s="9"/>
      <c r="AF9" s="192"/>
    </row>
    <row r="10" spans="1:38" s="9" customFormat="1" ht="37.5" customHeight="1" x14ac:dyDescent="0.2">
      <c r="A10" s="446" t="str">
        <f>B4&amp;": "&amp;B5&amp;": "&amp;B6</f>
        <v>LT: 15.02.2025: 2015</v>
      </c>
      <c r="B10" s="448" t="s">
        <v>13</v>
      </c>
      <c r="C10" s="449"/>
      <c r="D10" s="450"/>
      <c r="E10" s="440" t="s">
        <v>453</v>
      </c>
      <c r="F10" s="441"/>
      <c r="G10" s="441"/>
      <c r="H10" s="442"/>
      <c r="I10" s="440" t="s">
        <v>454</v>
      </c>
      <c r="J10" s="441"/>
      <c r="K10" s="441"/>
      <c r="L10" s="442"/>
      <c r="M10" s="487" t="s">
        <v>455</v>
      </c>
      <c r="N10" s="440" t="s">
        <v>456</v>
      </c>
      <c r="O10" s="441"/>
      <c r="P10" s="442"/>
      <c r="Q10" s="440" t="s">
        <v>457</v>
      </c>
      <c r="R10" s="441"/>
      <c r="S10" s="441"/>
      <c r="T10" s="441"/>
      <c r="U10" s="441"/>
      <c r="V10" s="442"/>
      <c r="W10" s="440" t="s">
        <v>458</v>
      </c>
      <c r="X10" s="441"/>
      <c r="Y10" s="441"/>
      <c r="Z10" s="441"/>
      <c r="AA10" s="441"/>
      <c r="AB10" s="441"/>
      <c r="AC10" s="441"/>
      <c r="AD10" s="442"/>
      <c r="AE10" s="148"/>
      <c r="AF10" s="440" t="s">
        <v>459</v>
      </c>
      <c r="AG10" s="441"/>
      <c r="AH10" s="441"/>
      <c r="AI10" s="441"/>
      <c r="AJ10" s="441"/>
      <c r="AK10" s="441"/>
      <c r="AL10" s="442"/>
    </row>
    <row r="11" spans="1:38" ht="15" customHeight="1" x14ac:dyDescent="0.2">
      <c r="A11" s="447"/>
      <c r="B11" s="451"/>
      <c r="C11" s="452"/>
      <c r="D11" s="453"/>
      <c r="E11" s="443"/>
      <c r="F11" s="444"/>
      <c r="G11" s="444"/>
      <c r="H11" s="445"/>
      <c r="I11" s="443"/>
      <c r="J11" s="444"/>
      <c r="K11" s="444"/>
      <c r="L11" s="445"/>
      <c r="M11" s="488"/>
      <c r="N11" s="443"/>
      <c r="O11" s="444"/>
      <c r="P11" s="445"/>
      <c r="Q11" s="443"/>
      <c r="R11" s="444"/>
      <c r="S11" s="444"/>
      <c r="T11" s="444"/>
      <c r="U11" s="444"/>
      <c r="V11" s="445"/>
      <c r="W11" s="16"/>
      <c r="X11" s="435" t="s">
        <v>21</v>
      </c>
      <c r="Y11" s="436"/>
      <c r="Z11" s="436"/>
      <c r="AA11" s="436"/>
      <c r="AB11" s="437"/>
      <c r="AC11" s="17"/>
      <c r="AD11" s="18"/>
      <c r="AE11" s="19"/>
      <c r="AF11" s="443"/>
      <c r="AG11" s="444"/>
      <c r="AH11" s="444"/>
      <c r="AI11" s="444"/>
      <c r="AJ11" s="444"/>
      <c r="AK11" s="444"/>
      <c r="AL11" s="445"/>
    </row>
    <row r="12" spans="1:38" ht="52.5" customHeight="1" x14ac:dyDescent="0.2">
      <c r="A12" s="447"/>
      <c r="B12" s="451"/>
      <c r="C12" s="452"/>
      <c r="D12" s="453"/>
      <c r="E12" s="20" t="s">
        <v>22</v>
      </c>
      <c r="F12" s="20" t="s">
        <v>23</v>
      </c>
      <c r="G12" s="20" t="s">
        <v>24</v>
      </c>
      <c r="H12" s="20" t="s">
        <v>25</v>
      </c>
      <c r="I12" s="20" t="s">
        <v>26</v>
      </c>
      <c r="J12" s="21" t="s">
        <v>27</v>
      </c>
      <c r="K12" s="21" t="s">
        <v>28</v>
      </c>
      <c r="L12" s="22" t="s">
        <v>29</v>
      </c>
      <c r="M12" s="20" t="s">
        <v>30</v>
      </c>
      <c r="N12" s="21" t="s">
        <v>31</v>
      </c>
      <c r="O12" s="21" t="s">
        <v>32</v>
      </c>
      <c r="P12" s="21" t="s">
        <v>33</v>
      </c>
      <c r="Q12" s="21" t="s">
        <v>34</v>
      </c>
      <c r="R12" s="21" t="s">
        <v>35</v>
      </c>
      <c r="S12" s="21" t="s">
        <v>36</v>
      </c>
      <c r="T12" s="21" t="s">
        <v>37</v>
      </c>
      <c r="U12" s="21" t="s">
        <v>38</v>
      </c>
      <c r="V12" s="21" t="s">
        <v>39</v>
      </c>
      <c r="W12" s="20" t="s">
        <v>40</v>
      </c>
      <c r="X12" s="20" t="s">
        <v>41</v>
      </c>
      <c r="Y12" s="20" t="s">
        <v>42</v>
      </c>
      <c r="Z12" s="20" t="s">
        <v>43</v>
      </c>
      <c r="AA12" s="20" t="s">
        <v>44</v>
      </c>
      <c r="AB12" s="20" t="s">
        <v>45</v>
      </c>
      <c r="AC12" s="21" t="s">
        <v>46</v>
      </c>
      <c r="AD12" s="21" t="s">
        <v>47</v>
      </c>
      <c r="AE12" s="23"/>
      <c r="AF12" s="193" t="s">
        <v>48</v>
      </c>
      <c r="AG12" s="193" t="s">
        <v>49</v>
      </c>
      <c r="AH12" s="193" t="s">
        <v>50</v>
      </c>
      <c r="AI12" s="193" t="s">
        <v>51</v>
      </c>
      <c r="AJ12" s="193" t="s">
        <v>52</v>
      </c>
      <c r="AK12" s="193" t="s">
        <v>53</v>
      </c>
      <c r="AL12" s="24" t="s">
        <v>54</v>
      </c>
    </row>
    <row r="13" spans="1:38" ht="37.5" customHeight="1" x14ac:dyDescent="0.2">
      <c r="A13" s="115" t="s">
        <v>55</v>
      </c>
      <c r="B13" s="115" t="s">
        <v>56</v>
      </c>
      <c r="C13" s="149" t="s">
        <v>57</v>
      </c>
      <c r="D13" s="115" t="s">
        <v>58</v>
      </c>
      <c r="E13" s="115" t="s">
        <v>59</v>
      </c>
      <c r="F13" s="115" t="s">
        <v>59</v>
      </c>
      <c r="G13" s="115" t="s">
        <v>59</v>
      </c>
      <c r="H13" s="115" t="s">
        <v>59</v>
      </c>
      <c r="I13" s="115" t="s">
        <v>59</v>
      </c>
      <c r="J13" s="115" t="s">
        <v>59</v>
      </c>
      <c r="K13" s="115" t="s">
        <v>59</v>
      </c>
      <c r="L13" s="115" t="s">
        <v>59</v>
      </c>
      <c r="M13" s="115" t="s">
        <v>59</v>
      </c>
      <c r="N13" s="115" t="s">
        <v>60</v>
      </c>
      <c r="O13" s="115" t="s">
        <v>60</v>
      </c>
      <c r="P13" s="115" t="s">
        <v>60</v>
      </c>
      <c r="Q13" s="115" t="s">
        <v>60</v>
      </c>
      <c r="R13" s="115" t="s">
        <v>60</v>
      </c>
      <c r="S13" s="115" t="s">
        <v>60</v>
      </c>
      <c r="T13" s="115" t="s">
        <v>60</v>
      </c>
      <c r="U13" s="115" t="s">
        <v>60</v>
      </c>
      <c r="V13" s="115" t="s">
        <v>60</v>
      </c>
      <c r="W13" s="115" t="s">
        <v>61</v>
      </c>
      <c r="X13" s="115" t="s">
        <v>60</v>
      </c>
      <c r="Y13" s="115" t="s">
        <v>60</v>
      </c>
      <c r="Z13" s="115" t="s">
        <v>60</v>
      </c>
      <c r="AA13" s="115" t="s">
        <v>60</v>
      </c>
      <c r="AB13" s="115" t="s">
        <v>60</v>
      </c>
      <c r="AC13" s="115" t="s">
        <v>62</v>
      </c>
      <c r="AD13" s="115" t="s">
        <v>62</v>
      </c>
      <c r="AE13" s="102"/>
      <c r="AF13" s="189" t="s">
        <v>63</v>
      </c>
      <c r="AG13" s="189" t="s">
        <v>63</v>
      </c>
      <c r="AH13" s="189" t="s">
        <v>63</v>
      </c>
      <c r="AI13" s="189" t="s">
        <v>63</v>
      </c>
      <c r="AJ13" s="189" t="s">
        <v>63</v>
      </c>
      <c r="AK13" s="189"/>
      <c r="AL13" s="150"/>
    </row>
    <row r="14" spans="1:38" ht="26.25" customHeight="1" x14ac:dyDescent="0.25">
      <c r="A14" s="115" t="s">
        <v>64</v>
      </c>
      <c r="B14" s="115" t="s">
        <v>65</v>
      </c>
      <c r="C14" s="115" t="s">
        <v>66</v>
      </c>
      <c r="D14" s="326"/>
      <c r="E14" s="279">
        <v>6.4042579999999996</v>
      </c>
      <c r="F14" s="279">
        <v>0.419817</v>
      </c>
      <c r="G14" s="279">
        <v>0.91008</v>
      </c>
      <c r="H14" s="279">
        <v>8.0999999999999996E-4</v>
      </c>
      <c r="I14" s="279">
        <v>1.380644</v>
      </c>
      <c r="J14" s="279">
        <v>1.590295</v>
      </c>
      <c r="K14" s="279">
        <v>1.753787</v>
      </c>
      <c r="L14" s="279">
        <v>0.41447200000000001</v>
      </c>
      <c r="M14" s="279">
        <v>6.9891529999999999</v>
      </c>
      <c r="N14" s="279">
        <v>0.53935699999999998</v>
      </c>
      <c r="O14" s="279">
        <v>4.5234999999999997E-2</v>
      </c>
      <c r="P14" s="279">
        <v>2.1177999999999999E-2</v>
      </c>
      <c r="Q14" s="279">
        <v>1.3141999999999999E-2</v>
      </c>
      <c r="R14" s="279">
        <v>0.56965699999999997</v>
      </c>
      <c r="S14" s="279">
        <v>0.157308</v>
      </c>
      <c r="T14" s="279">
        <v>0.309892</v>
      </c>
      <c r="U14" s="279">
        <v>1.7025999999999999E-2</v>
      </c>
      <c r="V14" s="279">
        <v>12.61572</v>
      </c>
      <c r="W14" s="279">
        <v>2.3166319999999998</v>
      </c>
      <c r="X14" s="279">
        <v>0.22295100000000001</v>
      </c>
      <c r="Y14" s="279">
        <v>0.35053099999999998</v>
      </c>
      <c r="Z14" s="279">
        <v>0.110261</v>
      </c>
      <c r="AA14" s="279">
        <v>8.8275999999999993E-2</v>
      </c>
      <c r="AB14" s="279">
        <v>0.77201900000000001</v>
      </c>
      <c r="AC14" s="279">
        <v>0.130463</v>
      </c>
      <c r="AD14" s="279">
        <v>3.7609999999999998E-2</v>
      </c>
      <c r="AE14" s="280">
        <v>0</v>
      </c>
      <c r="AF14" s="280">
        <v>993</v>
      </c>
      <c r="AG14" s="280">
        <v>156</v>
      </c>
      <c r="AH14" s="280">
        <v>24854</v>
      </c>
      <c r="AI14" s="280">
        <v>24400</v>
      </c>
      <c r="AJ14" s="280">
        <v>1602</v>
      </c>
      <c r="AK14" s="280" t="s">
        <v>67</v>
      </c>
      <c r="AL14" s="305" t="s">
        <v>63</v>
      </c>
    </row>
    <row r="15" spans="1:38" ht="26.25" customHeight="1" x14ac:dyDescent="0.25">
      <c r="A15" s="115" t="s">
        <v>68</v>
      </c>
      <c r="B15" s="115" t="s">
        <v>69</v>
      </c>
      <c r="C15" s="115" t="s">
        <v>70</v>
      </c>
      <c r="D15" s="325">
        <v>0</v>
      </c>
      <c r="E15" s="282">
        <v>1.262813</v>
      </c>
      <c r="F15" s="283" t="s">
        <v>71</v>
      </c>
      <c r="G15" s="282">
        <v>4.4655889999999996</v>
      </c>
      <c r="H15" s="282">
        <v>6.731E-3</v>
      </c>
      <c r="I15" s="282">
        <v>0.12881100000000001</v>
      </c>
      <c r="J15" s="282">
        <v>0.19400300000000001</v>
      </c>
      <c r="K15" s="282">
        <v>0.25771100000000002</v>
      </c>
      <c r="L15" s="282">
        <v>8.8090000000000009E-3</v>
      </c>
      <c r="M15" s="282">
        <v>0.223858</v>
      </c>
      <c r="N15" s="282">
        <v>3.8970999999999999E-2</v>
      </c>
      <c r="O15" s="282">
        <v>3.4995999999999999E-2</v>
      </c>
      <c r="P15" s="282">
        <v>6.4380000000000001E-3</v>
      </c>
      <c r="Q15" s="282">
        <v>1.9262000000000001E-2</v>
      </c>
      <c r="R15" s="282">
        <v>0.10288899999999999</v>
      </c>
      <c r="S15" s="282">
        <v>6.5203999999999998E-2</v>
      </c>
      <c r="T15" s="282">
        <v>1.02145</v>
      </c>
      <c r="U15" s="282">
        <v>2.9269E-2</v>
      </c>
      <c r="V15" s="282">
        <v>0.55427400000000004</v>
      </c>
      <c r="W15" s="282">
        <v>9.0019999999999996E-3</v>
      </c>
      <c r="X15" s="284">
        <v>9.3700000000000001E-6</v>
      </c>
      <c r="Y15" s="284">
        <v>3.2199999999999997E-5</v>
      </c>
      <c r="Z15" s="284">
        <v>2.5000000000000001E-5</v>
      </c>
      <c r="AA15" s="284">
        <v>3.3800000000000002E-5</v>
      </c>
      <c r="AB15" s="283">
        <v>1E-4</v>
      </c>
      <c r="AC15" s="283" t="s">
        <v>72</v>
      </c>
      <c r="AD15" s="283" t="s">
        <v>72</v>
      </c>
      <c r="AE15" s="283">
        <v>0</v>
      </c>
      <c r="AF15" s="282">
        <v>21166.86</v>
      </c>
      <c r="AG15" s="283" t="s">
        <v>73</v>
      </c>
      <c r="AH15" s="283">
        <v>0</v>
      </c>
      <c r="AI15" s="283" t="s">
        <v>73</v>
      </c>
      <c r="AJ15" s="283" t="s">
        <v>73</v>
      </c>
      <c r="AK15" s="283" t="s">
        <v>73</v>
      </c>
      <c r="AL15" s="306" t="s">
        <v>63</v>
      </c>
    </row>
    <row r="16" spans="1:38" ht="26.25" customHeight="1" x14ac:dyDescent="0.25">
      <c r="A16" s="115" t="s">
        <v>68</v>
      </c>
      <c r="B16" s="115" t="s">
        <v>74</v>
      </c>
      <c r="C16" s="115" t="s">
        <v>75</v>
      </c>
      <c r="D16" s="325">
        <v>0</v>
      </c>
      <c r="E16" s="282">
        <v>0.27530900000000003</v>
      </c>
      <c r="F16" s="282">
        <v>0.10517600000000001</v>
      </c>
      <c r="G16" s="282">
        <v>9.8899999999999995E-3</v>
      </c>
      <c r="H16" s="284">
        <v>3.3500000000000001E-5</v>
      </c>
      <c r="I16" s="282">
        <v>1.1162999999999999E-2</v>
      </c>
      <c r="J16" s="282">
        <v>1.1044999999999999E-2</v>
      </c>
      <c r="K16" s="282">
        <v>1.1259E-2</v>
      </c>
      <c r="L16" s="282">
        <v>2.4000000000000001E-4</v>
      </c>
      <c r="M16" s="282">
        <v>0.144318</v>
      </c>
      <c r="N16" s="282">
        <v>7.7300000000000003E-4</v>
      </c>
      <c r="O16" s="284">
        <v>7.8899999999999993E-5</v>
      </c>
      <c r="P16" s="282">
        <v>1.5300000000000001E-4</v>
      </c>
      <c r="Q16" s="282">
        <v>1.0900000000000001E-4</v>
      </c>
      <c r="R16" s="282">
        <v>4.1800000000000002E-4</v>
      </c>
      <c r="S16" s="282">
        <v>6.894E-3</v>
      </c>
      <c r="T16" s="282">
        <v>1.5889999999999999E-3</v>
      </c>
      <c r="U16" s="282">
        <v>2.43E-4</v>
      </c>
      <c r="V16" s="282">
        <v>9.0369999999999999E-3</v>
      </c>
      <c r="W16" s="282">
        <v>1.441E-3</v>
      </c>
      <c r="X16" s="282">
        <v>4.4099999999999999E-4</v>
      </c>
      <c r="Y16" s="282">
        <v>6.2799999999999998E-4</v>
      </c>
      <c r="Z16" s="282">
        <v>1.6200000000000001E-4</v>
      </c>
      <c r="AA16" s="282">
        <v>1.2999999999999999E-4</v>
      </c>
      <c r="AB16" s="282">
        <v>1.3600000000000001E-3</v>
      </c>
      <c r="AC16" s="284">
        <v>1.27E-5</v>
      </c>
      <c r="AD16" s="282">
        <v>5.1000000000000004E-4</v>
      </c>
      <c r="AE16" s="283">
        <v>0</v>
      </c>
      <c r="AF16" s="283">
        <v>174</v>
      </c>
      <c r="AG16" s="283">
        <v>3</v>
      </c>
      <c r="AH16" s="283">
        <v>1283</v>
      </c>
      <c r="AI16" s="283">
        <v>2</v>
      </c>
      <c r="AJ16" s="283" t="s">
        <v>73</v>
      </c>
      <c r="AK16" s="283" t="s">
        <v>73</v>
      </c>
      <c r="AL16" s="306" t="s">
        <v>63</v>
      </c>
    </row>
    <row r="17" spans="1:38" ht="26.25" customHeight="1" x14ac:dyDescent="0.2">
      <c r="A17" s="115" t="s">
        <v>68</v>
      </c>
      <c r="B17" s="115" t="s">
        <v>76</v>
      </c>
      <c r="C17" s="115" t="s">
        <v>77</v>
      </c>
      <c r="D17" s="325" t="s">
        <v>78</v>
      </c>
      <c r="E17" s="286"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27"/>
    </row>
    <row r="18" spans="1:38" ht="26.25" customHeight="1" x14ac:dyDescent="0.2">
      <c r="A18" s="115" t="s">
        <v>68</v>
      </c>
      <c r="B18" s="115" t="s">
        <v>79</v>
      </c>
      <c r="C18" s="115" t="s">
        <v>80</v>
      </c>
      <c r="D18" s="325" t="s">
        <v>78</v>
      </c>
      <c r="E18" s="286"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27"/>
    </row>
    <row r="19" spans="1:38" ht="26.25" customHeight="1" x14ac:dyDescent="0.25">
      <c r="A19" s="115" t="s">
        <v>68</v>
      </c>
      <c r="B19" s="115" t="s">
        <v>81</v>
      </c>
      <c r="C19" s="115" t="s">
        <v>82</v>
      </c>
      <c r="D19" s="325">
        <v>0</v>
      </c>
      <c r="E19" s="282">
        <v>0.38811099999999998</v>
      </c>
      <c r="F19" s="282">
        <v>1.0142E-2</v>
      </c>
      <c r="G19" s="282">
        <v>2.9629999999999999E-3</v>
      </c>
      <c r="H19" s="284">
        <v>9.3800000000000003E-5</v>
      </c>
      <c r="I19" s="282">
        <v>1.5169999999999999E-3</v>
      </c>
      <c r="J19" s="282">
        <v>6.9470000000000001E-3</v>
      </c>
      <c r="K19" s="282">
        <v>7.4859999999999996E-3</v>
      </c>
      <c r="L19" s="282">
        <v>9.9200000000000004E-4</v>
      </c>
      <c r="M19" s="282">
        <v>9.3961000000000003E-2</v>
      </c>
      <c r="N19" s="282">
        <v>1.789E-3</v>
      </c>
      <c r="O19" s="282">
        <v>1.17E-4</v>
      </c>
      <c r="P19" s="282">
        <v>5.2800000000000004E-4</v>
      </c>
      <c r="Q19" s="282">
        <v>6.02E-4</v>
      </c>
      <c r="R19" s="282">
        <v>1.5219999999999999E-3</v>
      </c>
      <c r="S19" s="282">
        <v>3.9599999999999998E-4</v>
      </c>
      <c r="T19" s="282">
        <v>1.35E-4</v>
      </c>
      <c r="U19" s="284">
        <v>8.7000000000000001E-5</v>
      </c>
      <c r="V19" s="282">
        <v>3.3799000000000003E-2</v>
      </c>
      <c r="W19" s="282">
        <v>9.0550000000000005E-3</v>
      </c>
      <c r="X19" s="282">
        <v>6.6299999999999996E-4</v>
      </c>
      <c r="Y19" s="283">
        <v>1.06E-3</v>
      </c>
      <c r="Z19" s="282">
        <v>3.3399999999999999E-4</v>
      </c>
      <c r="AA19" s="282">
        <v>2.6800000000000001E-4</v>
      </c>
      <c r="AB19" s="282">
        <v>2.3249999999999998E-3</v>
      </c>
      <c r="AC19" s="282">
        <v>3.0200000000000002E-4</v>
      </c>
      <c r="AD19" s="284">
        <v>6.7599999999999997E-7</v>
      </c>
      <c r="AE19" s="283">
        <v>0</v>
      </c>
      <c r="AF19" s="283">
        <v>31</v>
      </c>
      <c r="AG19" s="283">
        <v>0</v>
      </c>
      <c r="AH19" s="283">
        <v>5559</v>
      </c>
      <c r="AI19" s="283">
        <v>66</v>
      </c>
      <c r="AJ19" s="283" t="s">
        <v>72</v>
      </c>
      <c r="AK19" s="283" t="s">
        <v>73</v>
      </c>
      <c r="AL19" s="306" t="s">
        <v>63</v>
      </c>
    </row>
    <row r="20" spans="1:38" ht="26.25" customHeight="1" x14ac:dyDescent="0.25">
      <c r="A20" s="115" t="s">
        <v>68</v>
      </c>
      <c r="B20" s="115" t="s">
        <v>83</v>
      </c>
      <c r="C20" s="115" t="s">
        <v>84</v>
      </c>
      <c r="D20" s="325">
        <v>0</v>
      </c>
      <c r="E20" s="282">
        <v>5.5721E-2</v>
      </c>
      <c r="F20" s="282">
        <v>6.1019999999999998E-3</v>
      </c>
      <c r="G20" s="282">
        <v>1.825E-3</v>
      </c>
      <c r="H20" s="282">
        <v>1.6100000000000001E-4</v>
      </c>
      <c r="I20" s="282">
        <v>1.0348E-2</v>
      </c>
      <c r="J20" s="282">
        <v>1.3379E-2</v>
      </c>
      <c r="K20" s="282">
        <v>1.4692E-2</v>
      </c>
      <c r="L20" s="282">
        <v>2.2659999999999998E-3</v>
      </c>
      <c r="M20" s="282">
        <v>5.6322999999999998E-2</v>
      </c>
      <c r="N20" s="282">
        <v>4.3470000000000002E-3</v>
      </c>
      <c r="O20" s="282">
        <v>2.8299999999999999E-4</v>
      </c>
      <c r="P20" s="282">
        <v>1.2E-4</v>
      </c>
      <c r="Q20" s="284">
        <v>6.6099999999999994E-5</v>
      </c>
      <c r="R20" s="282">
        <v>3.7030000000000001E-3</v>
      </c>
      <c r="S20" s="282">
        <v>9.6599999999999995E-4</v>
      </c>
      <c r="T20" s="282">
        <v>3.2200000000000002E-4</v>
      </c>
      <c r="U20" s="284">
        <v>8.3800000000000004E-5</v>
      </c>
      <c r="V20" s="282">
        <v>8.2432000000000005E-2</v>
      </c>
      <c r="W20" s="282">
        <v>1.6247999999999999E-2</v>
      </c>
      <c r="X20" s="282">
        <v>1.6100000000000001E-3</v>
      </c>
      <c r="Y20" s="282">
        <v>2.5760000000000002E-3</v>
      </c>
      <c r="Z20" s="282">
        <v>8.0500000000000005E-4</v>
      </c>
      <c r="AA20" s="282">
        <v>6.4400000000000004E-4</v>
      </c>
      <c r="AB20" s="282">
        <v>5.6360000000000004E-3</v>
      </c>
      <c r="AC20" s="282">
        <v>8.0500000000000005E-4</v>
      </c>
      <c r="AD20" s="284">
        <v>2.9799999999999998E-6</v>
      </c>
      <c r="AE20" s="283">
        <v>0</v>
      </c>
      <c r="AF20" s="283">
        <v>0</v>
      </c>
      <c r="AG20" s="283">
        <v>0</v>
      </c>
      <c r="AH20" s="283">
        <v>353</v>
      </c>
      <c r="AI20" s="283">
        <v>161</v>
      </c>
      <c r="AJ20" s="283" t="s">
        <v>72</v>
      </c>
      <c r="AK20" s="283" t="s">
        <v>73</v>
      </c>
      <c r="AL20" s="306" t="s">
        <v>63</v>
      </c>
    </row>
    <row r="21" spans="1:38" ht="26.25" customHeight="1" x14ac:dyDescent="0.25">
      <c r="A21" s="115" t="s">
        <v>68</v>
      </c>
      <c r="B21" s="115" t="s">
        <v>85</v>
      </c>
      <c r="C21" s="115" t="s">
        <v>86</v>
      </c>
      <c r="D21" s="325">
        <v>0</v>
      </c>
      <c r="E21" s="282">
        <v>0.42237000000000002</v>
      </c>
      <c r="F21" s="282">
        <v>3.2896000000000002E-2</v>
      </c>
      <c r="G21" s="282">
        <v>0.17136599999999999</v>
      </c>
      <c r="H21" s="282">
        <v>3.5E-4</v>
      </c>
      <c r="I21" s="282">
        <v>6.2133000000000001E-2</v>
      </c>
      <c r="J21" s="282">
        <v>8.3088999999999996E-2</v>
      </c>
      <c r="K21" s="282">
        <v>8.9284000000000002E-2</v>
      </c>
      <c r="L21" s="282">
        <v>1.5063E-2</v>
      </c>
      <c r="M21" s="282">
        <v>0.39341100000000001</v>
      </c>
      <c r="N21" s="282">
        <v>3.6361999999999998E-2</v>
      </c>
      <c r="O21" s="282">
        <v>1.4920000000000001E-3</v>
      </c>
      <c r="P21" s="282">
        <v>1.3990000000000001E-3</v>
      </c>
      <c r="Q21" s="282">
        <v>1.2260000000000001E-3</v>
      </c>
      <c r="R21" s="282">
        <v>2.4454E-2</v>
      </c>
      <c r="S21" s="282">
        <v>7.6670000000000002E-3</v>
      </c>
      <c r="T21" s="282">
        <v>8.6588999999999999E-2</v>
      </c>
      <c r="U21" s="282">
        <v>8.6588999999999999E-2</v>
      </c>
      <c r="V21" s="282">
        <v>0.37235699999999999</v>
      </c>
      <c r="W21" s="282">
        <v>9.5475000000000004E-2</v>
      </c>
      <c r="X21" s="282">
        <v>1.1814E-2</v>
      </c>
      <c r="Y21" s="283">
        <v>1.7420000000000001E-2</v>
      </c>
      <c r="Z21" s="282">
        <v>6.019E-3</v>
      </c>
      <c r="AA21" s="282">
        <v>4.7629999999999999E-3</v>
      </c>
      <c r="AB21" s="282">
        <v>4.0016000000000003E-2</v>
      </c>
      <c r="AC21" s="282">
        <v>1.4973E-2</v>
      </c>
      <c r="AD21" s="282">
        <v>1.4973E-2</v>
      </c>
      <c r="AE21" s="283">
        <v>0</v>
      </c>
      <c r="AF21" s="283">
        <v>370</v>
      </c>
      <c r="AG21" s="283">
        <v>88</v>
      </c>
      <c r="AH21" s="283">
        <v>3623</v>
      </c>
      <c r="AI21" s="283">
        <v>684</v>
      </c>
      <c r="AJ21" s="283" t="s">
        <v>72</v>
      </c>
      <c r="AK21" s="283" t="s">
        <v>73</v>
      </c>
      <c r="AL21" s="306" t="s">
        <v>63</v>
      </c>
    </row>
    <row r="22" spans="1:38" ht="26.25" customHeight="1" x14ac:dyDescent="0.25">
      <c r="A22" s="115" t="s">
        <v>68</v>
      </c>
      <c r="B22" s="115" t="s">
        <v>87</v>
      </c>
      <c r="C22" s="115" t="s">
        <v>88</v>
      </c>
      <c r="D22" s="325">
        <v>0</v>
      </c>
      <c r="E22" s="282">
        <v>2.928318</v>
      </c>
      <c r="F22" s="282">
        <v>4.1102E-2</v>
      </c>
      <c r="G22" s="282">
        <v>0.66322700000000001</v>
      </c>
      <c r="H22" s="282">
        <v>1.3300000000000001E-4</v>
      </c>
      <c r="I22" s="282">
        <v>6.1984999999999998E-2</v>
      </c>
      <c r="J22" s="282">
        <v>0.103866</v>
      </c>
      <c r="K22" s="282">
        <v>0.11020099999999999</v>
      </c>
      <c r="L22" s="282">
        <v>9.4409999999999997E-3</v>
      </c>
      <c r="M22" s="282">
        <v>2.1613069999999999</v>
      </c>
      <c r="N22" s="282">
        <v>9.8616999999999996E-2</v>
      </c>
      <c r="O22" s="282">
        <v>1.7060000000000001E-3</v>
      </c>
      <c r="P22" s="282">
        <v>5.0419999999999996E-3</v>
      </c>
      <c r="Q22" s="282">
        <v>2.9719999999999998E-3</v>
      </c>
      <c r="R22" s="282">
        <v>1.7725000000000001E-2</v>
      </c>
      <c r="S22" s="282">
        <v>1.4482E-2</v>
      </c>
      <c r="T22" s="282">
        <v>4.3407000000000001E-2</v>
      </c>
      <c r="U22" s="282">
        <v>1.369E-3</v>
      </c>
      <c r="V22" s="282">
        <v>0.27154099999999998</v>
      </c>
      <c r="W22" s="282">
        <v>0.177062</v>
      </c>
      <c r="X22" s="282">
        <v>3.6285999999999999E-2</v>
      </c>
      <c r="Y22" s="282">
        <v>4.8001000000000002E-2</v>
      </c>
      <c r="Z22" s="282">
        <v>1.8887000000000001E-2</v>
      </c>
      <c r="AA22" s="282">
        <v>1.4753E-2</v>
      </c>
      <c r="AB22" s="282">
        <v>0.117926</v>
      </c>
      <c r="AC22" s="282">
        <v>1.7279999999999999E-3</v>
      </c>
      <c r="AD22" s="282">
        <v>0.101177</v>
      </c>
      <c r="AE22" s="283">
        <v>0</v>
      </c>
      <c r="AF22" s="283">
        <v>132</v>
      </c>
      <c r="AG22" s="283">
        <v>3914</v>
      </c>
      <c r="AH22" s="283">
        <v>948</v>
      </c>
      <c r="AI22" s="283">
        <v>266</v>
      </c>
      <c r="AJ22" s="283">
        <v>0</v>
      </c>
      <c r="AK22" s="283" t="s">
        <v>73</v>
      </c>
      <c r="AL22" s="306" t="s">
        <v>63</v>
      </c>
    </row>
    <row r="23" spans="1:38" ht="26.25" customHeight="1" x14ac:dyDescent="0.2">
      <c r="A23" s="115" t="s">
        <v>89</v>
      </c>
      <c r="B23" s="115" t="s">
        <v>90</v>
      </c>
      <c r="C23" s="115" t="s">
        <v>91</v>
      </c>
      <c r="D23" s="325"/>
      <c r="E23" s="328">
        <v>0.17521561185072523</v>
      </c>
      <c r="F23" s="328">
        <v>8.2318295421880239E-2</v>
      </c>
      <c r="G23" s="328">
        <v>2.856139998089012E-2</v>
      </c>
      <c r="H23" s="328">
        <v>1.0955921248177072E-4</v>
      </c>
      <c r="I23" s="328">
        <v>4.3282664721439167E-3</v>
      </c>
      <c r="J23" s="328">
        <v>4.3282664721439167E-3</v>
      </c>
      <c r="K23" s="328">
        <v>4.3282664721439167E-3</v>
      </c>
      <c r="L23" s="328">
        <v>2.5794304559604965E-3</v>
      </c>
      <c r="M23" s="328">
        <v>0.45326270123236301</v>
      </c>
      <c r="N23" s="328">
        <v>1.2456140351323683E-3</v>
      </c>
      <c r="O23" s="328">
        <v>1.482708133073072E-4</v>
      </c>
      <c r="P23" s="328" t="s">
        <v>72</v>
      </c>
      <c r="Q23" s="328" t="s">
        <v>72</v>
      </c>
      <c r="R23" s="328">
        <v>5.9308325322922882E-4</v>
      </c>
      <c r="S23" s="328">
        <v>2.5206038262242221E-2</v>
      </c>
      <c r="T23" s="328">
        <v>1.0378956931511505E-3</v>
      </c>
      <c r="U23" s="328">
        <v>1.482708133073072E-4</v>
      </c>
      <c r="V23" s="328">
        <v>1.4827081330730719E-2</v>
      </c>
      <c r="W23" s="328" t="s">
        <v>73</v>
      </c>
      <c r="X23" s="328">
        <v>4.5026203120257556E-4</v>
      </c>
      <c r="Y23" s="328">
        <v>7.3590447525588196E-4</v>
      </c>
      <c r="Z23" s="328" t="s">
        <v>73</v>
      </c>
      <c r="AA23" s="328" t="s">
        <v>73</v>
      </c>
      <c r="AB23" s="328">
        <v>1.1861665064584574E-3</v>
      </c>
      <c r="AC23" s="328" t="s">
        <v>73</v>
      </c>
      <c r="AD23" s="328" t="s">
        <v>73</v>
      </c>
      <c r="AE23" s="301"/>
      <c r="AF23" s="329">
        <v>592</v>
      </c>
      <c r="AG23" s="329" t="s">
        <v>73</v>
      </c>
      <c r="AH23" s="329" t="s">
        <v>73</v>
      </c>
      <c r="AI23" s="329" t="s">
        <v>73</v>
      </c>
      <c r="AJ23" s="329" t="s">
        <v>73</v>
      </c>
      <c r="AK23" s="329" t="s">
        <v>73</v>
      </c>
      <c r="AL23" s="327" t="s">
        <v>63</v>
      </c>
    </row>
    <row r="24" spans="1:38" ht="26.25" customHeight="1" x14ac:dyDescent="0.25">
      <c r="A24" s="115" t="s">
        <v>68</v>
      </c>
      <c r="B24" s="115" t="s">
        <v>92</v>
      </c>
      <c r="C24" s="115" t="s">
        <v>93</v>
      </c>
      <c r="D24" s="325">
        <v>0</v>
      </c>
      <c r="E24" s="282">
        <v>0.72601899999999997</v>
      </c>
      <c r="F24" s="282">
        <v>9.7281000000000006E-2</v>
      </c>
      <c r="G24" s="282">
        <v>7.3685E-2</v>
      </c>
      <c r="H24" s="282">
        <v>8.3299999999999997E-4</v>
      </c>
      <c r="I24" s="282">
        <v>0.16327</v>
      </c>
      <c r="J24" s="282">
        <v>0.20999000000000001</v>
      </c>
      <c r="K24" s="282">
        <v>0.23011499999999999</v>
      </c>
      <c r="L24" s="282">
        <v>2.7626999999999999E-2</v>
      </c>
      <c r="M24" s="282">
        <v>0.86875899999999995</v>
      </c>
      <c r="N24" s="282">
        <v>0.10816000000000001</v>
      </c>
      <c r="O24" s="282">
        <v>6.4920000000000004E-3</v>
      </c>
      <c r="P24" s="282">
        <v>2.7529999999999998E-3</v>
      </c>
      <c r="Q24" s="282">
        <v>1.444E-3</v>
      </c>
      <c r="R24" s="282">
        <v>8.6966000000000002E-2</v>
      </c>
      <c r="S24" s="282">
        <v>2.4025000000000001E-2</v>
      </c>
      <c r="T24" s="282">
        <v>5.4107000000000002E-2</v>
      </c>
      <c r="U24" s="282">
        <v>1.9559999999999998E-3</v>
      </c>
      <c r="V24" s="282">
        <v>1.855785</v>
      </c>
      <c r="W24" s="282">
        <v>0.37644699999999998</v>
      </c>
      <c r="X24" s="282">
        <v>3.9032999999999998E-2</v>
      </c>
      <c r="Y24" s="282">
        <v>6.1541999999999999E-2</v>
      </c>
      <c r="Z24" s="282">
        <v>1.9585999999999999E-2</v>
      </c>
      <c r="AA24" s="282">
        <v>1.5637000000000002E-2</v>
      </c>
      <c r="AB24" s="282">
        <v>0.135797</v>
      </c>
      <c r="AC24" s="282">
        <v>1.8061000000000001E-2</v>
      </c>
      <c r="AD24" s="282">
        <v>9.247E-3</v>
      </c>
      <c r="AE24" s="283">
        <v>0</v>
      </c>
      <c r="AF24" s="283">
        <v>170</v>
      </c>
      <c r="AG24" s="283">
        <v>54</v>
      </c>
      <c r="AH24" s="283">
        <v>1865</v>
      </c>
      <c r="AI24" s="283">
        <v>2421</v>
      </c>
      <c r="AJ24" s="283" t="s">
        <v>72</v>
      </c>
      <c r="AK24" s="283" t="s">
        <v>73</v>
      </c>
      <c r="AL24" s="306" t="s">
        <v>63</v>
      </c>
    </row>
    <row r="25" spans="1:38" ht="26.25" customHeight="1" x14ac:dyDescent="0.2">
      <c r="A25" s="115" t="s">
        <v>94</v>
      </c>
      <c r="B25" s="115" t="s">
        <v>95</v>
      </c>
      <c r="C25" s="115" t="s">
        <v>96</v>
      </c>
      <c r="D25" s="325"/>
      <c r="E25" s="328">
        <v>0.12606820702519303</v>
      </c>
      <c r="F25" s="328">
        <v>2.1975192050263003E-2</v>
      </c>
      <c r="G25" s="328">
        <v>9.7153480643268012E-3</v>
      </c>
      <c r="H25" s="328" t="s">
        <v>73</v>
      </c>
      <c r="I25" s="328">
        <v>1.0409301497493E-3</v>
      </c>
      <c r="J25" s="328">
        <v>1.0409301497493E-3</v>
      </c>
      <c r="K25" s="328">
        <v>1.0409301497493E-3</v>
      </c>
      <c r="L25" s="328">
        <v>1.5613952246239501E-4</v>
      </c>
      <c r="M25" s="328">
        <v>0.13647750852268603</v>
      </c>
      <c r="N25" s="328" t="s">
        <v>73</v>
      </c>
      <c r="O25" s="328" t="s">
        <v>73</v>
      </c>
      <c r="P25" s="328" t="s">
        <v>73</v>
      </c>
      <c r="Q25" s="328" t="s">
        <v>73</v>
      </c>
      <c r="R25" s="328" t="s">
        <v>73</v>
      </c>
      <c r="S25" s="328" t="s">
        <v>73</v>
      </c>
      <c r="T25" s="328" t="s">
        <v>73</v>
      </c>
      <c r="U25" s="328" t="s">
        <v>73</v>
      </c>
      <c r="V25" s="328" t="s">
        <v>73</v>
      </c>
      <c r="W25" s="328" t="s">
        <v>73</v>
      </c>
      <c r="X25" s="328" t="s">
        <v>73</v>
      </c>
      <c r="Y25" s="328" t="s">
        <v>73</v>
      </c>
      <c r="Z25" s="328" t="s">
        <v>73</v>
      </c>
      <c r="AA25" s="328" t="s">
        <v>73</v>
      </c>
      <c r="AB25" s="328" t="s">
        <v>73</v>
      </c>
      <c r="AC25" s="328" t="s">
        <v>73</v>
      </c>
      <c r="AD25" s="328" t="s">
        <v>73</v>
      </c>
      <c r="AE25" s="301"/>
      <c r="AF25" s="329">
        <v>11.565890552770002</v>
      </c>
      <c r="AG25" s="329" t="s">
        <v>67</v>
      </c>
      <c r="AH25" s="329" t="s">
        <v>67</v>
      </c>
      <c r="AI25" s="329" t="s">
        <v>67</v>
      </c>
      <c r="AJ25" s="329" t="s">
        <v>67</v>
      </c>
      <c r="AK25" s="329" t="s">
        <v>67</v>
      </c>
      <c r="AL25" s="327" t="s">
        <v>63</v>
      </c>
    </row>
    <row r="26" spans="1:38" ht="26.25" customHeight="1" x14ac:dyDescent="0.2">
      <c r="A26" s="115" t="s">
        <v>94</v>
      </c>
      <c r="B26" s="115" t="s">
        <v>97</v>
      </c>
      <c r="C26" s="115" t="s">
        <v>98</v>
      </c>
      <c r="D26" s="325"/>
      <c r="E26" s="328">
        <v>1.1896639786000002E-3</v>
      </c>
      <c r="F26" s="328">
        <v>1.9689856085205043E-3</v>
      </c>
      <c r="G26" s="328">
        <v>1.497803602E-4</v>
      </c>
      <c r="H26" s="328" t="s">
        <v>73</v>
      </c>
      <c r="I26" s="328">
        <v>8.9372087533139998E-6</v>
      </c>
      <c r="J26" s="328">
        <v>8.9372087533139998E-6</v>
      </c>
      <c r="K26" s="328">
        <v>8.9372087533139998E-6</v>
      </c>
      <c r="L26" s="328">
        <v>4.7766000000000003E-5</v>
      </c>
      <c r="M26" s="328">
        <v>0.12117533674678144</v>
      </c>
      <c r="N26" s="328" t="s">
        <v>73</v>
      </c>
      <c r="O26" s="328" t="s">
        <v>73</v>
      </c>
      <c r="P26" s="328" t="s">
        <v>73</v>
      </c>
      <c r="Q26" s="328" t="s">
        <v>73</v>
      </c>
      <c r="R26" s="328" t="s">
        <v>73</v>
      </c>
      <c r="S26" s="328" t="s">
        <v>73</v>
      </c>
      <c r="T26" s="328" t="s">
        <v>73</v>
      </c>
      <c r="U26" s="328" t="s">
        <v>73</v>
      </c>
      <c r="V26" s="328" t="s">
        <v>73</v>
      </c>
      <c r="W26" s="328" t="s">
        <v>73</v>
      </c>
      <c r="X26" s="328">
        <v>5.5307999999999992E-7</v>
      </c>
      <c r="Y26" s="328">
        <v>8.0447999999999996E-7</v>
      </c>
      <c r="Z26" s="328">
        <v>3.9218399999999996E-7</v>
      </c>
      <c r="AA26" s="328">
        <v>8.9498399999999988E-7</v>
      </c>
      <c r="AB26" s="328">
        <v>2.6447279999999998E-6</v>
      </c>
      <c r="AC26" s="328" t="s">
        <v>73</v>
      </c>
      <c r="AD26" s="328" t="s">
        <v>73</v>
      </c>
      <c r="AE26" s="301"/>
      <c r="AF26" s="329">
        <v>0.11448</v>
      </c>
      <c r="AG26" s="329" t="s">
        <v>67</v>
      </c>
      <c r="AH26" s="329" t="s">
        <v>67</v>
      </c>
      <c r="AI26" s="329" t="s">
        <v>67</v>
      </c>
      <c r="AJ26" s="329" t="s">
        <v>67</v>
      </c>
      <c r="AK26" s="329" t="s">
        <v>67</v>
      </c>
      <c r="AL26" s="327" t="s">
        <v>63</v>
      </c>
    </row>
    <row r="27" spans="1:38" ht="26.25" customHeight="1" x14ac:dyDescent="0.2">
      <c r="A27" s="115" t="s">
        <v>99</v>
      </c>
      <c r="B27" s="115" t="s">
        <v>100</v>
      </c>
      <c r="C27" s="115" t="s">
        <v>101</v>
      </c>
      <c r="D27" s="325"/>
      <c r="E27" s="328">
        <v>7.0953087296056907</v>
      </c>
      <c r="F27" s="328">
        <v>1.3773476624261363</v>
      </c>
      <c r="G27" s="328">
        <v>1.3931476710631028E-2</v>
      </c>
      <c r="H27" s="328">
        <v>0.12576645853884572</v>
      </c>
      <c r="I27" s="328">
        <v>0.46820268010818095</v>
      </c>
      <c r="J27" s="328">
        <v>0.46820268010818095</v>
      </c>
      <c r="K27" s="328">
        <v>0.46820268010818095</v>
      </c>
      <c r="L27" s="328">
        <v>0.37652696248387146</v>
      </c>
      <c r="M27" s="328">
        <v>12.731510486246828</v>
      </c>
      <c r="N27" s="328">
        <v>5.3635010079057435E-4</v>
      </c>
      <c r="O27" s="328">
        <v>6.0440646670907121E-5</v>
      </c>
      <c r="P27" s="328">
        <v>4.2799471121631209E-3</v>
      </c>
      <c r="Q27" s="328">
        <v>1.0386720186218993E-4</v>
      </c>
      <c r="R27" s="328">
        <v>5.5620065941982925E-3</v>
      </c>
      <c r="S27" s="328">
        <v>3.7766549797121711E-3</v>
      </c>
      <c r="T27" s="328">
        <v>4.9697395887799214E-4</v>
      </c>
      <c r="U27" s="328">
        <v>8.6853110382565708E-5</v>
      </c>
      <c r="V27" s="328">
        <v>1.5123137124473095E-2</v>
      </c>
      <c r="W27" s="328">
        <v>0.58196340000000002</v>
      </c>
      <c r="X27" s="328">
        <v>1.78569939421E-2</v>
      </c>
      <c r="Y27" s="328">
        <v>1.99938402436E-2</v>
      </c>
      <c r="Z27" s="328">
        <v>1.5639622162600002E-2</v>
      </c>
      <c r="AA27" s="328">
        <v>1.6905747457400002E-2</v>
      </c>
      <c r="AB27" s="328">
        <v>7.0396203805699997E-2</v>
      </c>
      <c r="AC27" s="328">
        <v>5.8196289999999998E-4</v>
      </c>
      <c r="AD27" s="328">
        <v>1.1646659999999999E-4</v>
      </c>
      <c r="AE27" s="301"/>
      <c r="AF27" s="329">
        <v>36873.234557613199</v>
      </c>
      <c r="AG27" s="329" t="s">
        <v>73</v>
      </c>
      <c r="AH27" s="329">
        <v>321</v>
      </c>
      <c r="AI27" s="329">
        <v>1430.9272565604999</v>
      </c>
      <c r="AJ27" s="329">
        <v>0</v>
      </c>
      <c r="AK27" s="329" t="s">
        <v>73</v>
      </c>
      <c r="AL27" s="327" t="s">
        <v>63</v>
      </c>
    </row>
    <row r="28" spans="1:38" ht="26.25" customHeight="1" x14ac:dyDescent="0.2">
      <c r="A28" s="115" t="s">
        <v>99</v>
      </c>
      <c r="B28" s="115" t="s">
        <v>102</v>
      </c>
      <c r="C28" s="115" t="s">
        <v>103</v>
      </c>
      <c r="D28" s="325"/>
      <c r="E28" s="328">
        <v>0.82879655514239781</v>
      </c>
      <c r="F28" s="328">
        <v>6.8589814533748114E-2</v>
      </c>
      <c r="G28" s="328">
        <v>1.1903684271201578E-3</v>
      </c>
      <c r="H28" s="328">
        <v>2.349993918425762E-3</v>
      </c>
      <c r="I28" s="328">
        <v>5.5924655682402125E-2</v>
      </c>
      <c r="J28" s="328">
        <v>5.5924655682402125E-2</v>
      </c>
      <c r="K28" s="328">
        <v>5.5924655682402125E-2</v>
      </c>
      <c r="L28" s="328">
        <v>4.6816060519442294E-2</v>
      </c>
      <c r="M28" s="328">
        <v>0.50382705401852623</v>
      </c>
      <c r="N28" s="328">
        <v>3.2604301446759103E-5</v>
      </c>
      <c r="O28" s="328">
        <v>3.36134327102948E-6</v>
      </c>
      <c r="P28" s="328">
        <v>3.2476703474363473E-4</v>
      </c>
      <c r="Q28" s="328">
        <v>6.4704037261750395E-6</v>
      </c>
      <c r="R28" s="328">
        <v>5.0154601607516535E-4</v>
      </c>
      <c r="S28" s="328">
        <v>3.3702537759060296E-4</v>
      </c>
      <c r="T28" s="328">
        <v>1.7229615322376728E-5</v>
      </c>
      <c r="U28" s="328">
        <v>6.2181209102911164E-6</v>
      </c>
      <c r="V28" s="328">
        <v>1.1116932793758831E-3</v>
      </c>
      <c r="W28" s="328">
        <v>3.9826300000000002E-2</v>
      </c>
      <c r="X28" s="328">
        <v>1.33673628E-3</v>
      </c>
      <c r="Y28" s="328">
        <v>1.4981787411000001E-3</v>
      </c>
      <c r="Z28" s="328">
        <v>1.1746748016999999E-3</v>
      </c>
      <c r="AA28" s="328">
        <v>1.2477077857000001E-3</v>
      </c>
      <c r="AB28" s="328">
        <v>5.2572976084999997E-3</v>
      </c>
      <c r="AC28" s="328">
        <v>3.9825800000000001E-5</v>
      </c>
      <c r="AD28" s="328">
        <v>7.9682999999999996E-6</v>
      </c>
      <c r="AE28" s="301"/>
      <c r="AF28" s="329">
        <v>2658.3121417852999</v>
      </c>
      <c r="AG28" s="329" t="s">
        <v>73</v>
      </c>
      <c r="AH28" s="329" t="s">
        <v>72</v>
      </c>
      <c r="AI28" s="329">
        <v>119.5268411175</v>
      </c>
      <c r="AJ28" s="329" t="s">
        <v>73</v>
      </c>
      <c r="AK28" s="329" t="s">
        <v>73</v>
      </c>
      <c r="AL28" s="327" t="s">
        <v>63</v>
      </c>
    </row>
    <row r="29" spans="1:38" ht="26.25" customHeight="1" x14ac:dyDescent="0.2">
      <c r="A29" s="115" t="s">
        <v>99</v>
      </c>
      <c r="B29" s="115" t="s">
        <v>104</v>
      </c>
      <c r="C29" s="115" t="s">
        <v>105</v>
      </c>
      <c r="D29" s="325"/>
      <c r="E29" s="328">
        <v>18.638012468328224</v>
      </c>
      <c r="F29" s="328">
        <v>0.79135519429720902</v>
      </c>
      <c r="G29" s="328">
        <v>1.195202707593606E-2</v>
      </c>
      <c r="H29" s="328">
        <v>1.1502926086047477E-2</v>
      </c>
      <c r="I29" s="328">
        <v>0.38253833160717665</v>
      </c>
      <c r="J29" s="328">
        <v>0.38253833160717665</v>
      </c>
      <c r="K29" s="328">
        <v>0.38253833160717665</v>
      </c>
      <c r="L29" s="328">
        <v>0.25272055916627295</v>
      </c>
      <c r="M29" s="328">
        <v>4.3669140885635942</v>
      </c>
      <c r="N29" s="328">
        <v>3.0655338035663865E-4</v>
      </c>
      <c r="O29" s="328">
        <v>3.0912140048956337E-5</v>
      </c>
      <c r="P29" s="328">
        <v>3.196436216035469E-3</v>
      </c>
      <c r="Q29" s="328">
        <v>6.1182275064681452E-5</v>
      </c>
      <c r="R29" s="328">
        <v>5.0772284141175307E-3</v>
      </c>
      <c r="S29" s="328">
        <v>3.40649704449971E-3</v>
      </c>
      <c r="T29" s="328">
        <v>1.3327863569429367E-4</v>
      </c>
      <c r="U29" s="328">
        <v>6.0540270031450216E-5</v>
      </c>
      <c r="V29" s="328">
        <v>1.0877988454664101E-2</v>
      </c>
      <c r="W29" s="328">
        <v>0.19699130000000001</v>
      </c>
      <c r="X29" s="328">
        <v>2.9380419452E-3</v>
      </c>
      <c r="Y29" s="328">
        <v>1.7791476224699999E-2</v>
      </c>
      <c r="Z29" s="328">
        <v>1.9880750497099999E-2</v>
      </c>
      <c r="AA29" s="328">
        <v>4.5702874709000006E-3</v>
      </c>
      <c r="AB29" s="328">
        <v>4.5180556137900001E-2</v>
      </c>
      <c r="AC29" s="328">
        <v>1.8185200000000001E-4</v>
      </c>
      <c r="AD29" s="328">
        <v>3.7669500000000002E-5</v>
      </c>
      <c r="AE29" s="301"/>
      <c r="AF29" s="329">
        <v>26666.7437115377</v>
      </c>
      <c r="AG29" s="329" t="s">
        <v>73</v>
      </c>
      <c r="AH29" s="329">
        <v>0</v>
      </c>
      <c r="AI29" s="329">
        <v>1195.8633491216001</v>
      </c>
      <c r="AJ29" s="329">
        <v>0</v>
      </c>
      <c r="AK29" s="329" t="s">
        <v>73</v>
      </c>
      <c r="AL29" s="327" t="s">
        <v>63</v>
      </c>
    </row>
    <row r="30" spans="1:38" ht="26.25" customHeight="1" x14ac:dyDescent="0.2">
      <c r="A30" s="115" t="s">
        <v>99</v>
      </c>
      <c r="B30" s="115" t="s">
        <v>106</v>
      </c>
      <c r="C30" s="115" t="s">
        <v>107</v>
      </c>
      <c r="D30" s="325"/>
      <c r="E30" s="328">
        <v>1.9186669209569608E-2</v>
      </c>
      <c r="F30" s="328">
        <v>0.23314991463327209</v>
      </c>
      <c r="G30" s="328">
        <v>6.6772710402719591E-5</v>
      </c>
      <c r="H30" s="328">
        <v>1.9621609058355051E-4</v>
      </c>
      <c r="I30" s="328">
        <v>3.7068349053642727E-3</v>
      </c>
      <c r="J30" s="328">
        <v>3.7068349053642727E-3</v>
      </c>
      <c r="K30" s="328">
        <v>3.7068349053642727E-3</v>
      </c>
      <c r="L30" s="328">
        <v>6.7375301594706899E-4</v>
      </c>
      <c r="M30" s="328">
        <v>0.61841705013705928</v>
      </c>
      <c r="N30" s="328">
        <v>5.3608901358237532E-6</v>
      </c>
      <c r="O30" s="328">
        <v>6.7011126697796915E-7</v>
      </c>
      <c r="P30" s="328">
        <v>2.9149840113541652E-5</v>
      </c>
      <c r="Q30" s="328">
        <v>1.0051669004669535E-6</v>
      </c>
      <c r="R30" s="328">
        <v>2.1108504909806024E-5</v>
      </c>
      <c r="S30" s="328">
        <v>1.5077503507004299E-5</v>
      </c>
      <c r="T30" s="328">
        <v>7.7062795702466446E-6</v>
      </c>
      <c r="U30" s="328">
        <v>6.7011126697796915E-7</v>
      </c>
      <c r="V30" s="328">
        <v>1.1056835905136488E-4</v>
      </c>
      <c r="W30" s="328">
        <v>1.5845E-3</v>
      </c>
      <c r="X30" s="328">
        <v>2.2782276800000001E-5</v>
      </c>
      <c r="Y30" s="328">
        <v>2.71192857E-5</v>
      </c>
      <c r="Z30" s="328">
        <v>1.8116393399999999E-5</v>
      </c>
      <c r="AA30" s="328">
        <v>2.9715031499999999E-5</v>
      </c>
      <c r="AB30" s="328">
        <v>9.7732987399999985E-5</v>
      </c>
      <c r="AC30" s="328">
        <v>1.5849000000000001E-6</v>
      </c>
      <c r="AD30" s="328">
        <v>4.2730000000000002E-7</v>
      </c>
      <c r="AE30" s="301"/>
      <c r="AF30" s="329">
        <v>154.00421333240001</v>
      </c>
      <c r="AG30" s="329" t="s">
        <v>73</v>
      </c>
      <c r="AH30" s="329" t="s">
        <v>72</v>
      </c>
      <c r="AI30" s="329">
        <v>7.4643018667999996</v>
      </c>
      <c r="AJ30" s="329" t="s">
        <v>73</v>
      </c>
      <c r="AK30" s="329" t="s">
        <v>73</v>
      </c>
      <c r="AL30" s="327" t="s">
        <v>63</v>
      </c>
    </row>
    <row r="31" spans="1:38" ht="26.25" customHeight="1" x14ac:dyDescent="0.2">
      <c r="A31" s="115" t="s">
        <v>99</v>
      </c>
      <c r="B31" s="115" t="s">
        <v>108</v>
      </c>
      <c r="C31" s="115" t="s">
        <v>109</v>
      </c>
      <c r="D31" s="325"/>
      <c r="E31" s="328" t="s">
        <v>73</v>
      </c>
      <c r="F31" s="328">
        <v>0.24447927203035796</v>
      </c>
      <c r="G31" s="328" t="s">
        <v>73</v>
      </c>
      <c r="H31" s="328" t="s">
        <v>73</v>
      </c>
      <c r="I31" s="328" t="s">
        <v>73</v>
      </c>
      <c r="J31" s="328" t="s">
        <v>73</v>
      </c>
      <c r="K31" s="328" t="s">
        <v>73</v>
      </c>
      <c r="L31" s="328" t="s">
        <v>73</v>
      </c>
      <c r="M31" s="328" t="s">
        <v>73</v>
      </c>
      <c r="N31" s="328" t="s">
        <v>73</v>
      </c>
      <c r="O31" s="328" t="s">
        <v>73</v>
      </c>
      <c r="P31" s="328" t="s">
        <v>73</v>
      </c>
      <c r="Q31" s="328" t="s">
        <v>73</v>
      </c>
      <c r="R31" s="328" t="s">
        <v>73</v>
      </c>
      <c r="S31" s="328" t="s">
        <v>73</v>
      </c>
      <c r="T31" s="328" t="s">
        <v>73</v>
      </c>
      <c r="U31" s="328" t="s">
        <v>73</v>
      </c>
      <c r="V31" s="328" t="s">
        <v>73</v>
      </c>
      <c r="W31" s="328" t="s">
        <v>73</v>
      </c>
      <c r="X31" s="328" t="s">
        <v>73</v>
      </c>
      <c r="Y31" s="328" t="s">
        <v>73</v>
      </c>
      <c r="Z31" s="328" t="s">
        <v>73</v>
      </c>
      <c r="AA31" s="328" t="s">
        <v>73</v>
      </c>
      <c r="AB31" s="328" t="s">
        <v>73</v>
      </c>
      <c r="AC31" s="328" t="s">
        <v>73</v>
      </c>
      <c r="AD31" s="328" t="s">
        <v>73</v>
      </c>
      <c r="AE31" s="301"/>
      <c r="AF31" s="329">
        <v>11.343945793088301</v>
      </c>
      <c r="AG31" s="329" t="s">
        <v>73</v>
      </c>
      <c r="AH31" s="329" t="s">
        <v>73</v>
      </c>
      <c r="AI31" s="329" t="s">
        <v>73</v>
      </c>
      <c r="AJ31" s="329" t="s">
        <v>73</v>
      </c>
      <c r="AK31" s="329" t="s">
        <v>73</v>
      </c>
      <c r="AL31" s="327" t="s">
        <v>63</v>
      </c>
    </row>
    <row r="32" spans="1:38" ht="26.25" customHeight="1" x14ac:dyDescent="0.2">
      <c r="A32" s="115" t="s">
        <v>99</v>
      </c>
      <c r="B32" s="115" t="s">
        <v>110</v>
      </c>
      <c r="C32" s="115" t="s">
        <v>111</v>
      </c>
      <c r="D32" s="325"/>
      <c r="E32" s="328" t="s">
        <v>73</v>
      </c>
      <c r="F32" s="328" t="s">
        <v>73</v>
      </c>
      <c r="G32" s="328" t="s">
        <v>73</v>
      </c>
      <c r="H32" s="328" t="s">
        <v>73</v>
      </c>
      <c r="I32" s="328">
        <v>0.1995514102018128</v>
      </c>
      <c r="J32" s="328">
        <v>0.36820658085371838</v>
      </c>
      <c r="K32" s="328">
        <v>0.48916516499042995</v>
      </c>
      <c r="L32" s="328">
        <v>2.0801502643228512E-2</v>
      </c>
      <c r="M32" s="328" t="s">
        <v>73</v>
      </c>
      <c r="N32" s="328">
        <v>0.48718781684530282</v>
      </c>
      <c r="O32" s="328">
        <v>2.2950120155165593E-3</v>
      </c>
      <c r="P32" s="328">
        <v>0</v>
      </c>
      <c r="Q32" s="328">
        <v>5.6423952846473549E-3</v>
      </c>
      <c r="R32" s="328">
        <v>0.18011688008515475</v>
      </c>
      <c r="S32" s="328">
        <v>3.9403150697785545</v>
      </c>
      <c r="T32" s="328">
        <v>2.8746274574439002E-2</v>
      </c>
      <c r="U32" s="328">
        <v>3.9910282040362555E-3</v>
      </c>
      <c r="V32" s="328">
        <v>1.5786936309747113</v>
      </c>
      <c r="W32" s="328" t="s">
        <v>72</v>
      </c>
      <c r="X32" s="328" t="s">
        <v>72</v>
      </c>
      <c r="Y32" s="328" t="s">
        <v>72</v>
      </c>
      <c r="Z32" s="328" t="s">
        <v>72</v>
      </c>
      <c r="AA32" s="328" t="s">
        <v>72</v>
      </c>
      <c r="AB32" s="328" t="s">
        <v>72</v>
      </c>
      <c r="AC32" s="328" t="s">
        <v>72</v>
      </c>
      <c r="AD32" s="328" t="s">
        <v>72</v>
      </c>
      <c r="AE32" s="301"/>
      <c r="AF32" s="329" t="s">
        <v>73</v>
      </c>
      <c r="AG32" s="329" t="s">
        <v>73</v>
      </c>
      <c r="AH32" s="329" t="s">
        <v>73</v>
      </c>
      <c r="AI32" s="329" t="s">
        <v>73</v>
      </c>
      <c r="AJ32" s="329" t="s">
        <v>73</v>
      </c>
      <c r="AK32" s="329">
        <v>18976.093187656799</v>
      </c>
      <c r="AL32" s="327" t="s">
        <v>112</v>
      </c>
    </row>
    <row r="33" spans="1:38" ht="26.25" customHeight="1" x14ac:dyDescent="0.2">
      <c r="A33" s="115" t="s">
        <v>99</v>
      </c>
      <c r="B33" s="115" t="s">
        <v>113</v>
      </c>
      <c r="C33" s="115" t="s">
        <v>114</v>
      </c>
      <c r="D33" s="325"/>
      <c r="E33" s="328" t="s">
        <v>73</v>
      </c>
      <c r="F33" s="328" t="s">
        <v>73</v>
      </c>
      <c r="G33" s="328" t="s">
        <v>73</v>
      </c>
      <c r="H33" s="328" t="s">
        <v>73</v>
      </c>
      <c r="I33" s="328">
        <v>0.13030193893980133</v>
      </c>
      <c r="J33" s="328">
        <v>0.24129988692555815</v>
      </c>
      <c r="K33" s="328">
        <v>0.4825997738511163</v>
      </c>
      <c r="L33" s="328">
        <v>5.1155576028218321E-3</v>
      </c>
      <c r="M33" s="328" t="s">
        <v>73</v>
      </c>
      <c r="N33" s="328" t="s">
        <v>72</v>
      </c>
      <c r="O33" s="328" t="s">
        <v>72</v>
      </c>
      <c r="P33" s="328" t="s">
        <v>72</v>
      </c>
      <c r="Q33" s="328" t="s">
        <v>72</v>
      </c>
      <c r="R33" s="328" t="s">
        <v>72</v>
      </c>
      <c r="S33" s="328" t="s">
        <v>72</v>
      </c>
      <c r="T33" s="328" t="s">
        <v>72</v>
      </c>
      <c r="U33" s="328" t="s">
        <v>72</v>
      </c>
      <c r="V33" s="328" t="s">
        <v>72</v>
      </c>
      <c r="W33" s="328" t="s">
        <v>72</v>
      </c>
      <c r="X33" s="328" t="s">
        <v>72</v>
      </c>
      <c r="Y33" s="328" t="s">
        <v>72</v>
      </c>
      <c r="Z33" s="328" t="s">
        <v>72</v>
      </c>
      <c r="AA33" s="328" t="s">
        <v>72</v>
      </c>
      <c r="AB33" s="328" t="s">
        <v>72</v>
      </c>
      <c r="AC33" s="328" t="s">
        <v>72</v>
      </c>
      <c r="AD33" s="328" t="s">
        <v>72</v>
      </c>
      <c r="AE33" s="301"/>
      <c r="AF33" s="329" t="s">
        <v>73</v>
      </c>
      <c r="AG33" s="329" t="s">
        <v>73</v>
      </c>
      <c r="AH33" s="329" t="s">
        <v>73</v>
      </c>
      <c r="AI33" s="329" t="s">
        <v>73</v>
      </c>
      <c r="AJ33" s="329" t="s">
        <v>73</v>
      </c>
      <c r="AK33" s="329">
        <v>18976.093187656799</v>
      </c>
      <c r="AL33" s="327" t="s">
        <v>112</v>
      </c>
    </row>
    <row r="34" spans="1:38" ht="26.25" customHeight="1" x14ac:dyDescent="0.2">
      <c r="A34" s="115" t="s">
        <v>89</v>
      </c>
      <c r="B34" s="115" t="s">
        <v>115</v>
      </c>
      <c r="C34" s="115" t="s">
        <v>116</v>
      </c>
      <c r="D34" s="325"/>
      <c r="E34" s="328">
        <v>3.2167560282386178</v>
      </c>
      <c r="F34" s="328">
        <v>0.24911008057885822</v>
      </c>
      <c r="G34" s="328">
        <v>4.1760000000000001E-4</v>
      </c>
      <c r="H34" s="328">
        <v>5.1936537564162386E-4</v>
      </c>
      <c r="I34" s="328">
        <v>5.8130568597468249E-2</v>
      </c>
      <c r="J34" s="328">
        <v>6.3324222353884491E-2</v>
      </c>
      <c r="K34" s="328">
        <v>9.464251299236652E-2</v>
      </c>
      <c r="L34" s="328">
        <v>3.7902420000000001E-4</v>
      </c>
      <c r="M34" s="328">
        <v>0.91203067961010764</v>
      </c>
      <c r="N34" s="328" t="s">
        <v>72</v>
      </c>
      <c r="O34" s="328">
        <v>5.22E-4</v>
      </c>
      <c r="P34" s="328" t="s">
        <v>72</v>
      </c>
      <c r="Q34" s="328" t="s">
        <v>72</v>
      </c>
      <c r="R34" s="328">
        <v>2.6099999999999999E-3</v>
      </c>
      <c r="S34" s="328">
        <v>8.8739999999999999E-2</v>
      </c>
      <c r="T34" s="328">
        <v>3.6540000000000006E-3</v>
      </c>
      <c r="U34" s="328">
        <v>5.22E-4</v>
      </c>
      <c r="V34" s="328">
        <v>5.2200000000000003E-2</v>
      </c>
      <c r="W34" s="328" t="s">
        <v>72</v>
      </c>
      <c r="X34" s="328">
        <v>1.5660000000000001E-3</v>
      </c>
      <c r="Y34" s="328">
        <v>2.6099999999999999E-3</v>
      </c>
      <c r="Z34" s="328" t="s">
        <v>72</v>
      </c>
      <c r="AA34" s="328" t="s">
        <v>72</v>
      </c>
      <c r="AB34" s="328">
        <v>4.176E-3</v>
      </c>
      <c r="AC34" s="328" t="s">
        <v>72</v>
      </c>
      <c r="AD34" s="328" t="s">
        <v>72</v>
      </c>
      <c r="AE34" s="301"/>
      <c r="AF34" s="329" t="s">
        <v>117</v>
      </c>
      <c r="AG34" s="329" t="s">
        <v>73</v>
      </c>
      <c r="AH34" s="329" t="s">
        <v>73</v>
      </c>
      <c r="AI34" s="329" t="s">
        <v>117</v>
      </c>
      <c r="AJ34" s="329" t="s">
        <v>73</v>
      </c>
      <c r="AK34" s="329" t="s">
        <v>73</v>
      </c>
      <c r="AL34" s="327" t="s">
        <v>63</v>
      </c>
    </row>
    <row r="35" spans="1:38" s="31" customFormat="1" ht="26.25" customHeight="1" x14ac:dyDescent="0.2">
      <c r="A35" s="115" t="s">
        <v>118</v>
      </c>
      <c r="B35" s="115" t="s">
        <v>119</v>
      </c>
      <c r="C35" s="115" t="s">
        <v>120</v>
      </c>
      <c r="D35" s="325"/>
      <c r="E35" s="328" t="s">
        <v>67</v>
      </c>
      <c r="F35" s="328" t="s">
        <v>67</v>
      </c>
      <c r="G35" s="328" t="s">
        <v>67</v>
      </c>
      <c r="H35" s="328" t="s">
        <v>67</v>
      </c>
      <c r="I35" s="328" t="s">
        <v>67</v>
      </c>
      <c r="J35" s="328" t="s">
        <v>67</v>
      </c>
      <c r="K35" s="328" t="s">
        <v>67</v>
      </c>
      <c r="L35" s="328" t="s">
        <v>67</v>
      </c>
      <c r="M35" s="328" t="s">
        <v>67</v>
      </c>
      <c r="N35" s="328" t="s">
        <v>67</v>
      </c>
      <c r="O35" s="328" t="s">
        <v>67</v>
      </c>
      <c r="P35" s="328" t="s">
        <v>67</v>
      </c>
      <c r="Q35" s="328" t="s">
        <v>67</v>
      </c>
      <c r="R35" s="328" t="s">
        <v>67</v>
      </c>
      <c r="S35" s="328" t="s">
        <v>67</v>
      </c>
      <c r="T35" s="328" t="s">
        <v>67</v>
      </c>
      <c r="U35" s="328" t="s">
        <v>67</v>
      </c>
      <c r="V35" s="328" t="s">
        <v>67</v>
      </c>
      <c r="W35" s="328" t="s">
        <v>67</v>
      </c>
      <c r="X35" s="328" t="s">
        <v>67</v>
      </c>
      <c r="Y35" s="328" t="s">
        <v>67</v>
      </c>
      <c r="Z35" s="328" t="s">
        <v>67</v>
      </c>
      <c r="AA35" s="328" t="s">
        <v>67</v>
      </c>
      <c r="AB35" s="328" t="s">
        <v>67</v>
      </c>
      <c r="AC35" s="328" t="s">
        <v>67</v>
      </c>
      <c r="AD35" s="328" t="s">
        <v>67</v>
      </c>
      <c r="AE35" s="301"/>
      <c r="AF35" s="329" t="s">
        <v>67</v>
      </c>
      <c r="AG35" s="329" t="s">
        <v>67</v>
      </c>
      <c r="AH35" s="329" t="s">
        <v>67</v>
      </c>
      <c r="AI35" s="329" t="s">
        <v>67</v>
      </c>
      <c r="AJ35" s="329" t="s">
        <v>67</v>
      </c>
      <c r="AK35" s="329" t="s">
        <v>67</v>
      </c>
      <c r="AL35" s="327" t="s">
        <v>63</v>
      </c>
    </row>
    <row r="36" spans="1:38" ht="26.25" customHeight="1" x14ac:dyDescent="0.2">
      <c r="A36" s="115" t="s">
        <v>118</v>
      </c>
      <c r="B36" s="115" t="s">
        <v>121</v>
      </c>
      <c r="C36" s="115" t="s">
        <v>122</v>
      </c>
      <c r="D36" s="325"/>
      <c r="E36" s="328">
        <v>0.1675408306112926</v>
      </c>
      <c r="F36" s="328">
        <v>1.2216518898740083E-2</v>
      </c>
      <c r="G36" s="328">
        <v>4.3630424638357443E-3</v>
      </c>
      <c r="H36" s="328">
        <v>3.0541297246850209E-6</v>
      </c>
      <c r="I36" s="328">
        <v>6.1082594493700416E-3</v>
      </c>
      <c r="J36" s="328">
        <v>6.5445636957536168E-3</v>
      </c>
      <c r="K36" s="328">
        <v>6.5445636957536168E-3</v>
      </c>
      <c r="L36" s="328">
        <v>1.893560429304713E-3</v>
      </c>
      <c r="M36" s="328">
        <v>3.228651423238451E-2</v>
      </c>
      <c r="N36" s="328">
        <v>5.6719552029864677E-4</v>
      </c>
      <c r="O36" s="328">
        <v>4.3630424638357443E-5</v>
      </c>
      <c r="P36" s="328">
        <v>1.3089127391507232E-4</v>
      </c>
      <c r="Q36" s="328">
        <v>1.7452169855342977E-4</v>
      </c>
      <c r="R36" s="328">
        <v>2.1815212319178725E-4</v>
      </c>
      <c r="S36" s="328">
        <v>3.839477368175455E-3</v>
      </c>
      <c r="T36" s="328">
        <v>4.3630424638357443E-3</v>
      </c>
      <c r="U36" s="328">
        <v>4.363042463835745E-4</v>
      </c>
      <c r="V36" s="328">
        <v>5.2356509566028938E-3</v>
      </c>
      <c r="W36" s="328">
        <v>2.4310000000000003E-5</v>
      </c>
      <c r="X36" s="328">
        <v>1.3089127391507232E-4</v>
      </c>
      <c r="Y36" s="328">
        <v>2.1815212319178725E-4</v>
      </c>
      <c r="Z36" s="328" t="s">
        <v>72</v>
      </c>
      <c r="AA36" s="328" t="s">
        <v>72</v>
      </c>
      <c r="AB36" s="328">
        <v>3.490433971068596E-4</v>
      </c>
      <c r="AC36" s="328">
        <v>3.4904339710685955E-7</v>
      </c>
      <c r="AD36" s="328">
        <v>3.3159122725151656E-7</v>
      </c>
      <c r="AE36" s="301"/>
      <c r="AF36" s="329">
        <v>187</v>
      </c>
      <c r="AG36" s="329" t="s">
        <v>67</v>
      </c>
      <c r="AH36" s="329" t="s">
        <v>67</v>
      </c>
      <c r="AI36" s="329" t="s">
        <v>67</v>
      </c>
      <c r="AJ36" s="329" t="s">
        <v>67</v>
      </c>
      <c r="AK36" s="329" t="s">
        <v>67</v>
      </c>
      <c r="AL36" s="327" t="s">
        <v>123</v>
      </c>
    </row>
    <row r="37" spans="1:38" ht="26.25" customHeight="1" x14ac:dyDescent="0.2">
      <c r="A37" s="115" t="s">
        <v>89</v>
      </c>
      <c r="B37" s="115" t="s">
        <v>124</v>
      </c>
      <c r="C37" s="115" t="s">
        <v>125</v>
      </c>
      <c r="D37" s="325"/>
      <c r="E37" s="328">
        <v>4.2760089191920009E-2</v>
      </c>
      <c r="F37" s="328">
        <v>8.7623133590000008E-5</v>
      </c>
      <c r="G37" s="328">
        <v>1.7524626718000002E-4</v>
      </c>
      <c r="H37" s="328">
        <v>5.2573880154000002E-5</v>
      </c>
      <c r="I37" s="328">
        <v>1.4019701374400002E-4</v>
      </c>
      <c r="J37" s="328">
        <v>1.4019701374400002E-4</v>
      </c>
      <c r="K37" s="328">
        <v>1.4019701374400002E-4</v>
      </c>
      <c r="L37" s="328" t="s">
        <v>67</v>
      </c>
      <c r="M37" s="328">
        <v>1.8576104321080002E-2</v>
      </c>
      <c r="N37" s="328" t="s">
        <v>73</v>
      </c>
      <c r="O37" s="328" t="s">
        <v>73</v>
      </c>
      <c r="P37" s="328" t="s">
        <v>73</v>
      </c>
      <c r="Q37" s="328" t="s">
        <v>73</v>
      </c>
      <c r="R37" s="328" t="s">
        <v>73</v>
      </c>
      <c r="S37" s="328" t="s">
        <v>73</v>
      </c>
      <c r="T37" s="328" t="s">
        <v>73</v>
      </c>
      <c r="U37" s="328" t="s">
        <v>73</v>
      </c>
      <c r="V37" s="328" t="s">
        <v>73</v>
      </c>
      <c r="W37" s="328" t="s">
        <v>73</v>
      </c>
      <c r="X37" s="328" t="s">
        <v>73</v>
      </c>
      <c r="Y37" s="328" t="s">
        <v>73</v>
      </c>
      <c r="Z37" s="328" t="s">
        <v>73</v>
      </c>
      <c r="AA37" s="328" t="s">
        <v>73</v>
      </c>
      <c r="AB37" s="328" t="s">
        <v>73</v>
      </c>
      <c r="AC37" s="328" t="s">
        <v>73</v>
      </c>
      <c r="AD37" s="328" t="s">
        <v>73</v>
      </c>
      <c r="AE37" s="301"/>
      <c r="AF37" s="329" t="s">
        <v>67</v>
      </c>
      <c r="AG37" s="329" t="s">
        <v>67</v>
      </c>
      <c r="AH37" s="329">
        <v>350.49253436000004</v>
      </c>
      <c r="AI37" s="329" t="s">
        <v>67</v>
      </c>
      <c r="AJ37" s="329" t="s">
        <v>67</v>
      </c>
      <c r="AK37" s="329" t="s">
        <v>67</v>
      </c>
      <c r="AL37" s="327" t="s">
        <v>63</v>
      </c>
    </row>
    <row r="38" spans="1:38" ht="26.25" customHeight="1" x14ac:dyDescent="0.2">
      <c r="A38" s="115" t="s">
        <v>89</v>
      </c>
      <c r="B38" s="115" t="s">
        <v>126</v>
      </c>
      <c r="C38" s="115" t="s">
        <v>127</v>
      </c>
      <c r="D38" s="325"/>
      <c r="E38" s="328" t="s">
        <v>67</v>
      </c>
      <c r="F38" s="328" t="s">
        <v>67</v>
      </c>
      <c r="G38" s="328" t="s">
        <v>67</v>
      </c>
      <c r="H38" s="328" t="s">
        <v>67</v>
      </c>
      <c r="I38" s="328" t="s">
        <v>67</v>
      </c>
      <c r="J38" s="328" t="s">
        <v>67</v>
      </c>
      <c r="K38" s="328" t="s">
        <v>67</v>
      </c>
      <c r="L38" s="328" t="s">
        <v>67</v>
      </c>
      <c r="M38" s="328" t="s">
        <v>67</v>
      </c>
      <c r="N38" s="328" t="s">
        <v>67</v>
      </c>
      <c r="O38" s="328" t="s">
        <v>67</v>
      </c>
      <c r="P38" s="328" t="s">
        <v>67</v>
      </c>
      <c r="Q38" s="328" t="s">
        <v>67</v>
      </c>
      <c r="R38" s="328" t="s">
        <v>67</v>
      </c>
      <c r="S38" s="328" t="s">
        <v>67</v>
      </c>
      <c r="T38" s="328" t="s">
        <v>67</v>
      </c>
      <c r="U38" s="328" t="s">
        <v>67</v>
      </c>
      <c r="V38" s="328" t="s">
        <v>67</v>
      </c>
      <c r="W38" s="328" t="s">
        <v>67</v>
      </c>
      <c r="X38" s="328" t="s">
        <v>67</v>
      </c>
      <c r="Y38" s="328" t="s">
        <v>67</v>
      </c>
      <c r="Z38" s="328" t="s">
        <v>67</v>
      </c>
      <c r="AA38" s="328" t="s">
        <v>67</v>
      </c>
      <c r="AB38" s="328" t="s">
        <v>67</v>
      </c>
      <c r="AC38" s="328" t="s">
        <v>67</v>
      </c>
      <c r="AD38" s="328" t="s">
        <v>67</v>
      </c>
      <c r="AE38" s="301"/>
      <c r="AF38" s="329" t="s">
        <v>67</v>
      </c>
      <c r="AG38" s="329" t="s">
        <v>67</v>
      </c>
      <c r="AH38" s="329" t="s">
        <v>67</v>
      </c>
      <c r="AI38" s="329" t="s">
        <v>67</v>
      </c>
      <c r="AJ38" s="329" t="s">
        <v>67</v>
      </c>
      <c r="AK38" s="329" t="s">
        <v>67</v>
      </c>
      <c r="AL38" s="327" t="s">
        <v>63</v>
      </c>
    </row>
    <row r="39" spans="1:38" ht="26.25" customHeight="1" x14ac:dyDescent="0.25">
      <c r="A39" s="115" t="s">
        <v>128</v>
      </c>
      <c r="B39" s="115" t="s">
        <v>129</v>
      </c>
      <c r="C39" s="115" t="s">
        <v>130</v>
      </c>
      <c r="D39" s="325">
        <v>0</v>
      </c>
      <c r="E39" s="282">
        <v>0.79452500000000004</v>
      </c>
      <c r="F39" s="282">
        <v>0.14745800000000001</v>
      </c>
      <c r="G39" s="282">
        <v>0.348302</v>
      </c>
      <c r="H39" s="282">
        <v>5.1599999999999997E-4</v>
      </c>
      <c r="I39" s="282">
        <v>0.29153699999999999</v>
      </c>
      <c r="J39" s="282">
        <v>0.32315700000000003</v>
      </c>
      <c r="K39" s="282">
        <v>0.34559800000000002</v>
      </c>
      <c r="L39" s="282">
        <v>2.8309999999999998E-2</v>
      </c>
      <c r="M39" s="282">
        <v>2.6063420000000002</v>
      </c>
      <c r="N39" s="282">
        <v>0.22855500000000001</v>
      </c>
      <c r="O39" s="282">
        <v>1.8592999999999998E-2</v>
      </c>
      <c r="P39" s="282">
        <v>1.1592999999999999E-2</v>
      </c>
      <c r="Q39" s="282">
        <v>1.5706000000000001E-2</v>
      </c>
      <c r="R39" s="282">
        <v>4.3723999999999999E-2</v>
      </c>
      <c r="S39" s="282">
        <v>6.7963999999999997E-2</v>
      </c>
      <c r="T39" s="282">
        <v>3.2611000000000001E-2</v>
      </c>
      <c r="U39" s="282">
        <v>6.8199999999999997E-3</v>
      </c>
      <c r="V39" s="282">
        <v>0.90057799999999999</v>
      </c>
      <c r="W39" s="282">
        <v>0.41030499999999998</v>
      </c>
      <c r="X39" s="282">
        <v>0.11587</v>
      </c>
      <c r="Y39" s="282">
        <v>0.14830699999999999</v>
      </c>
      <c r="Z39" s="282">
        <v>6.2695000000000001E-2</v>
      </c>
      <c r="AA39" s="282">
        <v>4.9933999999999999E-2</v>
      </c>
      <c r="AB39" s="282">
        <v>0.376807</v>
      </c>
      <c r="AC39" s="282">
        <v>7.685E-3</v>
      </c>
      <c r="AD39" s="282">
        <v>0.223243</v>
      </c>
      <c r="AE39" s="283">
        <v>0</v>
      </c>
      <c r="AF39" s="283">
        <v>51</v>
      </c>
      <c r="AG39" s="283">
        <v>1313</v>
      </c>
      <c r="AH39" s="283">
        <v>2786</v>
      </c>
      <c r="AI39" s="283">
        <v>1418</v>
      </c>
      <c r="AJ39" s="283" t="s">
        <v>72</v>
      </c>
      <c r="AK39" s="283" t="s">
        <v>72</v>
      </c>
      <c r="AL39" s="306" t="s">
        <v>63</v>
      </c>
    </row>
    <row r="40" spans="1:38" ht="26.25" customHeight="1" x14ac:dyDescent="0.2">
      <c r="A40" s="115" t="s">
        <v>89</v>
      </c>
      <c r="B40" s="115" t="s">
        <v>131</v>
      </c>
      <c r="C40" s="115" t="s">
        <v>132</v>
      </c>
      <c r="D40" s="325"/>
      <c r="E40" s="328">
        <v>6.4812101673604964E-3</v>
      </c>
      <c r="F40" s="328">
        <v>1.8451661575136162E-2</v>
      </c>
      <c r="G40" s="328">
        <v>1.0056856753834548E-3</v>
      </c>
      <c r="H40" s="328">
        <v>4.3259230706537455E-6</v>
      </c>
      <c r="I40" s="328">
        <v>6.4289474604190585E-4</v>
      </c>
      <c r="J40" s="328">
        <v>6.4289474604190585E-4</v>
      </c>
      <c r="K40" s="328">
        <v>6.4289474604190585E-4</v>
      </c>
      <c r="L40" s="328">
        <v>4.0964416411973708E-4</v>
      </c>
      <c r="M40" s="328">
        <v>9.5797802364043269E-2</v>
      </c>
      <c r="N40" s="328" t="s">
        <v>73</v>
      </c>
      <c r="O40" s="328">
        <v>6.391314088707616E-6</v>
      </c>
      <c r="P40" s="328" t="s">
        <v>72</v>
      </c>
      <c r="Q40" s="328" t="s">
        <v>72</v>
      </c>
      <c r="R40" s="328">
        <v>2.5565256354830464E-5</v>
      </c>
      <c r="S40" s="328">
        <v>1.0865233950802949E-3</v>
      </c>
      <c r="T40" s="328">
        <v>4.4739198620953323E-5</v>
      </c>
      <c r="U40" s="328">
        <v>6.391314088707616E-6</v>
      </c>
      <c r="V40" s="328">
        <v>6.3913140887076161E-4</v>
      </c>
      <c r="W40" s="328" t="s">
        <v>73</v>
      </c>
      <c r="X40" s="328">
        <v>2.0536340086286336E-5</v>
      </c>
      <c r="Y40" s="328">
        <v>3.0594172623374598E-5</v>
      </c>
      <c r="Z40" s="328" t="s">
        <v>73</v>
      </c>
      <c r="AA40" s="328" t="s">
        <v>72</v>
      </c>
      <c r="AB40" s="328" t="s">
        <v>72</v>
      </c>
      <c r="AC40" s="328" t="s">
        <v>73</v>
      </c>
      <c r="AD40" s="328" t="s">
        <v>72</v>
      </c>
      <c r="AE40" s="301"/>
      <c r="AF40" s="329">
        <v>26</v>
      </c>
      <c r="AG40" s="329" t="s">
        <v>73</v>
      </c>
      <c r="AH40" s="329" t="s">
        <v>73</v>
      </c>
      <c r="AI40" s="329" t="s">
        <v>73</v>
      </c>
      <c r="AJ40" s="329" t="s">
        <v>73</v>
      </c>
      <c r="AK40" s="329" t="s">
        <v>73</v>
      </c>
      <c r="AL40" s="327" t="s">
        <v>63</v>
      </c>
    </row>
    <row r="41" spans="1:38" ht="26.25" customHeight="1" x14ac:dyDescent="0.25">
      <c r="A41" s="115" t="s">
        <v>128</v>
      </c>
      <c r="B41" s="115" t="s">
        <v>133</v>
      </c>
      <c r="C41" s="115" t="s">
        <v>134</v>
      </c>
      <c r="D41" s="325">
        <v>0</v>
      </c>
      <c r="E41" s="282">
        <v>1.9764200000000001</v>
      </c>
      <c r="F41" s="282">
        <v>8.5019779999999994</v>
      </c>
      <c r="G41" s="282">
        <v>0.73759399999999997</v>
      </c>
      <c r="H41" s="282">
        <v>0.14097399999999999</v>
      </c>
      <c r="I41" s="282">
        <v>9.1628139999999991</v>
      </c>
      <c r="J41" s="282">
        <v>9.4391180000000006</v>
      </c>
      <c r="K41" s="282">
        <v>9.8465140000000009</v>
      </c>
      <c r="L41" s="282">
        <v>1.147343</v>
      </c>
      <c r="M41" s="282">
        <v>79.556870000000004</v>
      </c>
      <c r="N41" s="282">
        <v>0.83928000000000003</v>
      </c>
      <c r="O41" s="282">
        <v>4.6885000000000003E-2</v>
      </c>
      <c r="P41" s="282">
        <v>2.2709E-2</v>
      </c>
      <c r="Q41" s="282">
        <v>1.0584E-2</v>
      </c>
      <c r="R41" s="282">
        <v>0.49654999999999999</v>
      </c>
      <c r="S41" s="282">
        <v>0.171262</v>
      </c>
      <c r="T41" s="282">
        <v>6.9551000000000002E-2</v>
      </c>
      <c r="U41" s="282">
        <v>1.4227E-2</v>
      </c>
      <c r="V41" s="282">
        <v>10.9977</v>
      </c>
      <c r="W41" s="282">
        <v>10.64269</v>
      </c>
      <c r="X41" s="282">
        <v>2.474135</v>
      </c>
      <c r="Y41" s="282">
        <v>2.4830290000000002</v>
      </c>
      <c r="Z41" s="282">
        <v>0.93806699999999998</v>
      </c>
      <c r="AA41" s="282">
        <v>1.3536490000000001</v>
      </c>
      <c r="AB41" s="282">
        <v>7.2488799999999998</v>
      </c>
      <c r="AC41" s="282">
        <v>0.103923</v>
      </c>
      <c r="AD41" s="282">
        <v>0.33216899999999999</v>
      </c>
      <c r="AE41" s="283">
        <v>0</v>
      </c>
      <c r="AF41" s="283">
        <v>1708</v>
      </c>
      <c r="AG41" s="283">
        <v>1949</v>
      </c>
      <c r="AH41" s="283">
        <v>5137</v>
      </c>
      <c r="AI41" s="283">
        <v>20543</v>
      </c>
      <c r="AJ41" s="283" t="s">
        <v>72</v>
      </c>
      <c r="AK41" s="283" t="s">
        <v>73</v>
      </c>
      <c r="AL41" s="306" t="s">
        <v>63</v>
      </c>
    </row>
    <row r="42" spans="1:38" s="262" customFormat="1" ht="26.25" customHeight="1" x14ac:dyDescent="0.2">
      <c r="A42" s="115" t="s">
        <v>89</v>
      </c>
      <c r="B42" s="115" t="s">
        <v>135</v>
      </c>
      <c r="C42" s="115" t="s">
        <v>136</v>
      </c>
      <c r="D42" s="325"/>
      <c r="E42" s="286">
        <v>3.2820000000000002E-2</v>
      </c>
      <c r="F42" s="286">
        <v>3.3999999999999998E-3</v>
      </c>
      <c r="G42" s="286">
        <v>4.1099999999999999E-3</v>
      </c>
      <c r="H42" s="286">
        <v>8.1000000000000004E-6</v>
      </c>
      <c r="I42" s="286">
        <v>1.99E-3</v>
      </c>
      <c r="J42" s="286">
        <v>2.1199999999999999E-3</v>
      </c>
      <c r="K42" s="286">
        <v>2.1199999999999999E-3</v>
      </c>
      <c r="L42" s="286">
        <v>1.31E-3</v>
      </c>
      <c r="M42" s="286">
        <v>1.0840000000000001E-2</v>
      </c>
      <c r="N42" s="286">
        <v>9.7999999999999993E-6</v>
      </c>
      <c r="O42" s="286">
        <v>1.0000000000000001E-5</v>
      </c>
      <c r="P42" s="286" t="s">
        <v>72</v>
      </c>
      <c r="Q42" s="286" t="s">
        <v>72</v>
      </c>
      <c r="R42" s="286">
        <v>4.0000000000000003E-5</v>
      </c>
      <c r="S42" s="286">
        <v>1.7099999999999999E-3</v>
      </c>
      <c r="T42" s="286">
        <v>6.9999999999999994E-5</v>
      </c>
      <c r="U42" s="286">
        <v>1.0000000000000001E-5</v>
      </c>
      <c r="V42" s="286">
        <v>1.01E-3</v>
      </c>
      <c r="W42" s="286" t="s">
        <v>67</v>
      </c>
      <c r="X42" s="286">
        <v>3.0000000000000001E-5</v>
      </c>
      <c r="Y42" s="286">
        <v>5.0300000000000003E-5</v>
      </c>
      <c r="Z42" s="286" t="s">
        <v>67</v>
      </c>
      <c r="AA42" s="286" t="s">
        <v>72</v>
      </c>
      <c r="AB42" s="286">
        <v>8.1000000000000004E-5</v>
      </c>
      <c r="AC42" s="286" t="s">
        <v>67</v>
      </c>
      <c r="AD42" s="286" t="s">
        <v>72</v>
      </c>
      <c r="AE42" s="286" t="s">
        <v>174</v>
      </c>
      <c r="AF42" s="286">
        <v>40</v>
      </c>
      <c r="AG42" s="286" t="s">
        <v>73</v>
      </c>
      <c r="AH42" s="286" t="s">
        <v>73</v>
      </c>
      <c r="AI42" s="286" t="s">
        <v>73</v>
      </c>
      <c r="AJ42" s="286" t="s">
        <v>73</v>
      </c>
      <c r="AK42" s="286" t="s">
        <v>73</v>
      </c>
      <c r="AL42" s="336" t="s">
        <v>63</v>
      </c>
    </row>
    <row r="43" spans="1:38" ht="26.25" customHeight="1" x14ac:dyDescent="0.25">
      <c r="A43" s="115" t="s">
        <v>128</v>
      </c>
      <c r="B43" s="115" t="s">
        <v>137</v>
      </c>
      <c r="C43" s="115" t="s">
        <v>138</v>
      </c>
      <c r="D43" s="325">
        <v>0</v>
      </c>
      <c r="E43" s="282">
        <v>0.20971799999999999</v>
      </c>
      <c r="F43" s="282">
        <v>1.8179000000000001E-2</v>
      </c>
      <c r="G43" s="282">
        <v>5.0151000000000001E-2</v>
      </c>
      <c r="H43" s="282">
        <v>1.37E-4</v>
      </c>
      <c r="I43" s="282">
        <v>4.6386999999999998E-2</v>
      </c>
      <c r="J43" s="282">
        <v>5.7236000000000002E-2</v>
      </c>
      <c r="K43" s="282">
        <v>5.9981E-2</v>
      </c>
      <c r="L43" s="282">
        <v>1.2478E-2</v>
      </c>
      <c r="M43" s="282">
        <v>0.274113</v>
      </c>
      <c r="N43" s="282">
        <v>3.2613000000000003E-2</v>
      </c>
      <c r="O43" s="282">
        <v>1.085E-3</v>
      </c>
      <c r="P43" s="282">
        <v>1.168E-3</v>
      </c>
      <c r="Q43" s="282">
        <v>9.2400000000000002E-4</v>
      </c>
      <c r="R43" s="282">
        <v>1.7593999999999999E-2</v>
      </c>
      <c r="S43" s="282">
        <v>7.4070000000000004E-3</v>
      </c>
      <c r="T43" s="282">
        <v>8.4997000000000003E-2</v>
      </c>
      <c r="U43" s="282">
        <v>4.64E-4</v>
      </c>
      <c r="V43" s="282">
        <v>0.25847300000000001</v>
      </c>
      <c r="W43" s="282">
        <v>7.3621000000000006E-2</v>
      </c>
      <c r="X43" s="282">
        <v>1.0153000000000001E-2</v>
      </c>
      <c r="Y43" s="282">
        <v>1.4566000000000001E-2</v>
      </c>
      <c r="Z43" s="283">
        <v>5.1999999999999998E-3</v>
      </c>
      <c r="AA43" s="282">
        <v>4.0990000000000002E-3</v>
      </c>
      <c r="AB43" s="282">
        <v>3.4018E-2</v>
      </c>
      <c r="AC43" s="282">
        <v>2.4030000000000002E-3</v>
      </c>
      <c r="AD43" s="282">
        <v>1.6837999999999999E-2</v>
      </c>
      <c r="AE43" s="283">
        <v>0</v>
      </c>
      <c r="AF43" s="283">
        <v>281</v>
      </c>
      <c r="AG43" s="283">
        <v>99</v>
      </c>
      <c r="AH43" s="283">
        <v>926</v>
      </c>
      <c r="AI43" s="283">
        <v>456</v>
      </c>
      <c r="AJ43" s="283" t="s">
        <v>72</v>
      </c>
      <c r="AK43" s="283" t="s">
        <v>73</v>
      </c>
      <c r="AL43" s="306" t="s">
        <v>63</v>
      </c>
    </row>
    <row r="44" spans="1:38" ht="26.25" customHeight="1" x14ac:dyDescent="0.2">
      <c r="A44" s="115" t="s">
        <v>89</v>
      </c>
      <c r="B44" s="115" t="s">
        <v>139</v>
      </c>
      <c r="C44" s="115" t="s">
        <v>140</v>
      </c>
      <c r="D44" s="325"/>
      <c r="E44" s="328">
        <v>0.96194242278068154</v>
      </c>
      <c r="F44" s="328">
        <v>0.16151403417587323</v>
      </c>
      <c r="G44" s="328">
        <v>7.2308598360070406E-2</v>
      </c>
      <c r="H44" s="328">
        <v>2.5431425976385105E-6</v>
      </c>
      <c r="I44" s="328">
        <v>3.5628199951986857E-2</v>
      </c>
      <c r="J44" s="328">
        <v>3.7732285246780364E-2</v>
      </c>
      <c r="K44" s="328">
        <v>3.7732285246780364E-2</v>
      </c>
      <c r="L44" s="328">
        <v>2.4525985410407236E-2</v>
      </c>
      <c r="M44" s="328">
        <v>0.74061599904887476</v>
      </c>
      <c r="N44" s="328">
        <v>6.357697547683924E-5</v>
      </c>
      <c r="O44" s="328">
        <v>3.679369362024191E-4</v>
      </c>
      <c r="P44" s="328" t="s">
        <v>72</v>
      </c>
      <c r="Q44" s="328" t="s">
        <v>72</v>
      </c>
      <c r="R44" s="328">
        <v>1.4717477448096764E-3</v>
      </c>
      <c r="S44" s="328">
        <v>6.2549279154411247E-2</v>
      </c>
      <c r="T44" s="328">
        <v>2.5755585534169337E-3</v>
      </c>
      <c r="U44" s="328">
        <v>3.679369362024191E-4</v>
      </c>
      <c r="V44" s="328">
        <v>3.6793693620241909E-2</v>
      </c>
      <c r="W44" s="328" t="s">
        <v>73</v>
      </c>
      <c r="X44" s="328">
        <v>1.1101686651013535E-3</v>
      </c>
      <c r="Y44" s="328">
        <v>1.8333268245179994E-3</v>
      </c>
      <c r="Z44" s="328" t="s">
        <v>73</v>
      </c>
      <c r="AA44" s="328" t="s">
        <v>72</v>
      </c>
      <c r="AB44" s="328" t="s">
        <v>72</v>
      </c>
      <c r="AC44" s="328" t="s">
        <v>73</v>
      </c>
      <c r="AD44" s="328" t="s">
        <v>72</v>
      </c>
      <c r="AE44" s="301"/>
      <c r="AF44" s="329">
        <v>1466</v>
      </c>
      <c r="AG44" s="329" t="s">
        <v>73</v>
      </c>
      <c r="AH44" s="329" t="s">
        <v>73</v>
      </c>
      <c r="AI44" s="329" t="s">
        <v>73</v>
      </c>
      <c r="AJ44" s="329" t="s">
        <v>73</v>
      </c>
      <c r="AK44" s="329" t="s">
        <v>73</v>
      </c>
      <c r="AL44" s="327" t="s">
        <v>63</v>
      </c>
    </row>
    <row r="45" spans="1:38" ht="26.25" customHeight="1" x14ac:dyDescent="0.2">
      <c r="A45" s="115" t="s">
        <v>89</v>
      </c>
      <c r="B45" s="115" t="s">
        <v>141</v>
      </c>
      <c r="C45" s="115" t="s">
        <v>142</v>
      </c>
      <c r="D45" s="325"/>
      <c r="E45" s="328">
        <v>2.3039999999999999E-4</v>
      </c>
      <c r="F45" s="328">
        <v>1.6799999999999998E-5</v>
      </c>
      <c r="G45" s="328">
        <v>6.0000000000000002E-6</v>
      </c>
      <c r="H45" s="328">
        <v>4.1999999999999996E-9</v>
      </c>
      <c r="I45" s="328">
        <v>8.3999999999999992E-6</v>
      </c>
      <c r="J45" s="328">
        <v>9.0000000000000002E-6</v>
      </c>
      <c r="K45" s="328">
        <v>9.0000000000000002E-6</v>
      </c>
      <c r="L45" s="328">
        <v>2.6039999999999995E-6</v>
      </c>
      <c r="M45" s="328">
        <v>4.4400000000000009E-5</v>
      </c>
      <c r="N45" s="328">
        <v>7.8000000000000005E-7</v>
      </c>
      <c r="O45" s="328">
        <v>5.9999999999999995E-8</v>
      </c>
      <c r="P45" s="328">
        <v>1.8E-7</v>
      </c>
      <c r="Q45" s="328">
        <v>2.3999999999999998E-7</v>
      </c>
      <c r="R45" s="328">
        <v>3.0000000000000004E-7</v>
      </c>
      <c r="S45" s="328">
        <v>5.2800000000000003E-6</v>
      </c>
      <c r="T45" s="328">
        <v>6.0000000000000002E-6</v>
      </c>
      <c r="U45" s="328">
        <v>6.0000000000000008E-7</v>
      </c>
      <c r="V45" s="328">
        <v>7.1999999999999997E-6</v>
      </c>
      <c r="W45" s="328" t="s">
        <v>73</v>
      </c>
      <c r="X45" s="328" t="s">
        <v>73</v>
      </c>
      <c r="Y45" s="328" t="s">
        <v>73</v>
      </c>
      <c r="Z45" s="328" t="s">
        <v>72</v>
      </c>
      <c r="AA45" s="328" t="s">
        <v>72</v>
      </c>
      <c r="AB45" s="328">
        <v>4.8000000000000006E-7</v>
      </c>
      <c r="AC45" s="328">
        <v>4.8E-10</v>
      </c>
      <c r="AD45" s="328">
        <v>4.5599999999999998E-10</v>
      </c>
      <c r="AE45" s="301"/>
      <c r="AF45" s="329">
        <v>6</v>
      </c>
      <c r="AG45" s="329" t="s">
        <v>73</v>
      </c>
      <c r="AH45" s="329" t="s">
        <v>73</v>
      </c>
      <c r="AI45" s="329" t="s">
        <v>73</v>
      </c>
      <c r="AJ45" s="329" t="s">
        <v>73</v>
      </c>
      <c r="AK45" s="329" t="s">
        <v>73</v>
      </c>
      <c r="AL45" s="327" t="s">
        <v>63</v>
      </c>
    </row>
    <row r="46" spans="1:38" ht="26.25" customHeight="1" x14ac:dyDescent="0.2">
      <c r="A46" s="115" t="s">
        <v>128</v>
      </c>
      <c r="B46" s="115" t="s">
        <v>143</v>
      </c>
      <c r="C46" s="115" t="s">
        <v>144</v>
      </c>
      <c r="D46" s="325"/>
      <c r="E46" s="328" t="s">
        <v>72</v>
      </c>
      <c r="F46" s="328" t="s">
        <v>72</v>
      </c>
      <c r="G46" s="328" t="s">
        <v>72</v>
      </c>
      <c r="H46" s="328" t="s">
        <v>72</v>
      </c>
      <c r="I46" s="328" t="s">
        <v>72</v>
      </c>
      <c r="J46" s="328" t="s">
        <v>72</v>
      </c>
      <c r="K46" s="328" t="s">
        <v>72</v>
      </c>
      <c r="L46" s="328" t="s">
        <v>72</v>
      </c>
      <c r="M46" s="328" t="s">
        <v>72</v>
      </c>
      <c r="N46" s="328" t="s">
        <v>72</v>
      </c>
      <c r="O46" s="328" t="s">
        <v>72</v>
      </c>
      <c r="P46" s="328" t="s">
        <v>72</v>
      </c>
      <c r="Q46" s="328" t="s">
        <v>72</v>
      </c>
      <c r="R46" s="328" t="s">
        <v>72</v>
      </c>
      <c r="S46" s="328" t="s">
        <v>72</v>
      </c>
      <c r="T46" s="328" t="s">
        <v>72</v>
      </c>
      <c r="U46" s="328" t="s">
        <v>72</v>
      </c>
      <c r="V46" s="328" t="s">
        <v>72</v>
      </c>
      <c r="W46" s="328" t="s">
        <v>72</v>
      </c>
      <c r="X46" s="328" t="s">
        <v>72</v>
      </c>
      <c r="Y46" s="328" t="s">
        <v>72</v>
      </c>
      <c r="Z46" s="328" t="s">
        <v>72</v>
      </c>
      <c r="AA46" s="328" t="s">
        <v>72</v>
      </c>
      <c r="AB46" s="328" t="s">
        <v>72</v>
      </c>
      <c r="AC46" s="328" t="s">
        <v>72</v>
      </c>
      <c r="AD46" s="328" t="s">
        <v>72</v>
      </c>
      <c r="AE46" s="301"/>
      <c r="AF46" s="329" t="s">
        <v>72</v>
      </c>
      <c r="AG46" s="329" t="s">
        <v>72</v>
      </c>
      <c r="AH46" s="329" t="s">
        <v>72</v>
      </c>
      <c r="AI46" s="329" t="s">
        <v>72</v>
      </c>
      <c r="AJ46" s="329" t="s">
        <v>72</v>
      </c>
      <c r="AK46" s="329" t="s">
        <v>72</v>
      </c>
      <c r="AL46" s="327" t="s">
        <v>63</v>
      </c>
    </row>
    <row r="47" spans="1:38" ht="26.25" customHeight="1" x14ac:dyDescent="0.2">
      <c r="A47" s="115" t="s">
        <v>89</v>
      </c>
      <c r="B47" s="115" t="s">
        <v>145</v>
      </c>
      <c r="C47" s="115" t="s">
        <v>146</v>
      </c>
      <c r="D47" s="325"/>
      <c r="E47" s="328">
        <v>0.41186215740507925</v>
      </c>
      <c r="F47" s="328">
        <v>4.2626452099572547E-2</v>
      </c>
      <c r="G47" s="328">
        <v>2.5242635152124715E-2</v>
      </c>
      <c r="H47" s="328">
        <v>1.0098063867236612E-4</v>
      </c>
      <c r="I47" s="328">
        <v>2.4964433492582351E-2</v>
      </c>
      <c r="J47" s="328">
        <v>2.6557907970832288E-2</v>
      </c>
      <c r="K47" s="328">
        <v>2.6557907970832288E-2</v>
      </c>
      <c r="L47" s="328">
        <v>1.7262640181040987E-2</v>
      </c>
      <c r="M47" s="328">
        <v>0.13599567513200905</v>
      </c>
      <c r="N47" s="328">
        <v>9.4669348755343244E-7</v>
      </c>
      <c r="O47" s="328">
        <v>1.2622579834045764E-4</v>
      </c>
      <c r="P47" s="328" t="s">
        <v>73</v>
      </c>
      <c r="Q47" s="328" t="s">
        <v>73</v>
      </c>
      <c r="R47" s="328">
        <v>5.0490319336183058E-4</v>
      </c>
      <c r="S47" s="328">
        <v>2.1458385717877799E-2</v>
      </c>
      <c r="T47" s="328">
        <v>8.8358058838320362E-4</v>
      </c>
      <c r="U47" s="328">
        <v>1.2622579834045764E-4</v>
      </c>
      <c r="V47" s="328">
        <v>1.2622579834045765E-2</v>
      </c>
      <c r="W47" s="328" t="s">
        <v>147</v>
      </c>
      <c r="X47" s="328">
        <v>3.7867739502137293E-4</v>
      </c>
      <c r="Y47" s="328">
        <v>6.3112899170228811E-4</v>
      </c>
      <c r="Z47" s="328" t="s">
        <v>72</v>
      </c>
      <c r="AA47" s="328" t="s">
        <v>72</v>
      </c>
      <c r="AB47" s="328">
        <v>1.0098063867236612E-3</v>
      </c>
      <c r="AC47" s="328" t="s">
        <v>147</v>
      </c>
      <c r="AD47" s="353" t="s">
        <v>147</v>
      </c>
      <c r="AE47" s="301"/>
      <c r="AF47" s="329">
        <v>502</v>
      </c>
      <c r="AG47" s="329" t="s">
        <v>73</v>
      </c>
      <c r="AH47" s="329" t="s">
        <v>73</v>
      </c>
      <c r="AI47" s="329" t="s">
        <v>73</v>
      </c>
      <c r="AJ47" s="329" t="s">
        <v>73</v>
      </c>
      <c r="AK47" s="329" t="s">
        <v>73</v>
      </c>
      <c r="AL47" s="327" t="s">
        <v>63</v>
      </c>
    </row>
    <row r="48" spans="1:38" ht="26.25" customHeight="1" x14ac:dyDescent="0.2">
      <c r="A48" s="115" t="s">
        <v>148</v>
      </c>
      <c r="B48" s="115" t="s">
        <v>149</v>
      </c>
      <c r="C48" s="115" t="s">
        <v>150</v>
      </c>
      <c r="D48" s="325"/>
      <c r="E48" s="328" t="s">
        <v>73</v>
      </c>
      <c r="F48" s="328" t="s">
        <v>73</v>
      </c>
      <c r="G48" s="328" t="s">
        <v>73</v>
      </c>
      <c r="H48" s="328" t="s">
        <v>73</v>
      </c>
      <c r="I48" s="328">
        <v>2.0240000000000002E-3</v>
      </c>
      <c r="J48" s="328">
        <v>2.0236000000000001E-2</v>
      </c>
      <c r="K48" s="328">
        <v>5.0590000000000003E-2</v>
      </c>
      <c r="L48" s="328" t="s">
        <v>73</v>
      </c>
      <c r="M48" s="328" t="s">
        <v>73</v>
      </c>
      <c r="N48" s="328" t="s">
        <v>73</v>
      </c>
      <c r="O48" s="328" t="s">
        <v>73</v>
      </c>
      <c r="P48" s="328" t="s">
        <v>73</v>
      </c>
      <c r="Q48" s="328" t="s">
        <v>73</v>
      </c>
      <c r="R48" s="328" t="s">
        <v>73</v>
      </c>
      <c r="S48" s="328" t="s">
        <v>73</v>
      </c>
      <c r="T48" s="328" t="s">
        <v>73</v>
      </c>
      <c r="U48" s="328" t="s">
        <v>73</v>
      </c>
      <c r="V48" s="328" t="s">
        <v>73</v>
      </c>
      <c r="W48" s="328" t="s">
        <v>73</v>
      </c>
      <c r="X48" s="328" t="s">
        <v>73</v>
      </c>
      <c r="Y48" s="328" t="s">
        <v>73</v>
      </c>
      <c r="Z48" s="328" t="s">
        <v>73</v>
      </c>
      <c r="AA48" s="328" t="s">
        <v>73</v>
      </c>
      <c r="AB48" s="328" t="s">
        <v>73</v>
      </c>
      <c r="AC48" s="328" t="s">
        <v>73</v>
      </c>
      <c r="AD48" s="328" t="s">
        <v>73</v>
      </c>
      <c r="AE48" s="294">
        <v>0</v>
      </c>
      <c r="AF48" s="329" t="s">
        <v>73</v>
      </c>
      <c r="AG48" s="329" t="s">
        <v>73</v>
      </c>
      <c r="AH48" s="329" t="s">
        <v>73</v>
      </c>
      <c r="AI48" s="329" t="s">
        <v>73</v>
      </c>
      <c r="AJ48" s="329" t="s">
        <v>73</v>
      </c>
      <c r="AK48" s="328">
        <v>0.25240000000000001</v>
      </c>
      <c r="AL48" s="327" t="s">
        <v>151</v>
      </c>
    </row>
    <row r="49" spans="1:38" ht="26.25" customHeight="1" x14ac:dyDescent="0.2">
      <c r="A49" s="115" t="s">
        <v>148</v>
      </c>
      <c r="B49" s="115" t="s">
        <v>152</v>
      </c>
      <c r="C49" s="115" t="s">
        <v>153</v>
      </c>
      <c r="D49" s="325"/>
      <c r="E49" s="328" t="s">
        <v>67</v>
      </c>
      <c r="F49" s="328" t="s">
        <v>67</v>
      </c>
      <c r="G49" s="328" t="s">
        <v>67</v>
      </c>
      <c r="H49" s="328" t="s">
        <v>67</v>
      </c>
      <c r="I49" s="328" t="s">
        <v>67</v>
      </c>
      <c r="J49" s="328" t="s">
        <v>67</v>
      </c>
      <c r="K49" s="328" t="s">
        <v>67</v>
      </c>
      <c r="L49" s="328" t="s">
        <v>67</v>
      </c>
      <c r="M49" s="328" t="s">
        <v>67</v>
      </c>
      <c r="N49" s="328" t="s">
        <v>67</v>
      </c>
      <c r="O49" s="328" t="s">
        <v>67</v>
      </c>
      <c r="P49" s="328" t="s">
        <v>67</v>
      </c>
      <c r="Q49" s="328" t="s">
        <v>67</v>
      </c>
      <c r="R49" s="328" t="s">
        <v>67</v>
      </c>
      <c r="S49" s="328" t="s">
        <v>67</v>
      </c>
      <c r="T49" s="328" t="s">
        <v>67</v>
      </c>
      <c r="U49" s="328" t="s">
        <v>67</v>
      </c>
      <c r="V49" s="328" t="s">
        <v>67</v>
      </c>
      <c r="W49" s="328" t="s">
        <v>67</v>
      </c>
      <c r="X49" s="328" t="s">
        <v>67</v>
      </c>
      <c r="Y49" s="328" t="s">
        <v>67</v>
      </c>
      <c r="Z49" s="328" t="s">
        <v>67</v>
      </c>
      <c r="AA49" s="328" t="s">
        <v>67</v>
      </c>
      <c r="AB49" s="328" t="s">
        <v>67</v>
      </c>
      <c r="AC49" s="328" t="s">
        <v>67</v>
      </c>
      <c r="AD49" s="328" t="s">
        <v>67</v>
      </c>
      <c r="AE49" s="294" t="s">
        <v>67</v>
      </c>
      <c r="AF49" s="329" t="s">
        <v>67</v>
      </c>
      <c r="AG49" s="329" t="s">
        <v>67</v>
      </c>
      <c r="AH49" s="329" t="s">
        <v>67</v>
      </c>
      <c r="AI49" s="329" t="s">
        <v>67</v>
      </c>
      <c r="AJ49" s="329" t="s">
        <v>67</v>
      </c>
      <c r="AK49" s="328" t="s">
        <v>67</v>
      </c>
      <c r="AL49" s="327" t="s">
        <v>63</v>
      </c>
    </row>
    <row r="50" spans="1:38" ht="26.25" customHeight="1" x14ac:dyDescent="0.2">
      <c r="A50" s="115" t="s">
        <v>148</v>
      </c>
      <c r="B50" s="115" t="s">
        <v>154</v>
      </c>
      <c r="C50" s="115" t="s">
        <v>155</v>
      </c>
      <c r="D50" s="325"/>
      <c r="E50" s="328" t="s">
        <v>67</v>
      </c>
      <c r="F50" s="328" t="s">
        <v>67</v>
      </c>
      <c r="G50" s="328" t="s">
        <v>67</v>
      </c>
      <c r="H50" s="328" t="s">
        <v>67</v>
      </c>
      <c r="I50" s="328" t="s">
        <v>67</v>
      </c>
      <c r="J50" s="328" t="s">
        <v>67</v>
      </c>
      <c r="K50" s="328" t="s">
        <v>67</v>
      </c>
      <c r="L50" s="328" t="s">
        <v>67</v>
      </c>
      <c r="M50" s="328" t="s">
        <v>67</v>
      </c>
      <c r="N50" s="328" t="s">
        <v>67</v>
      </c>
      <c r="O50" s="328" t="s">
        <v>67</v>
      </c>
      <c r="P50" s="328" t="s">
        <v>67</v>
      </c>
      <c r="Q50" s="328" t="s">
        <v>67</v>
      </c>
      <c r="R50" s="328" t="s">
        <v>67</v>
      </c>
      <c r="S50" s="328" t="s">
        <v>67</v>
      </c>
      <c r="T50" s="328" t="s">
        <v>67</v>
      </c>
      <c r="U50" s="328" t="s">
        <v>67</v>
      </c>
      <c r="V50" s="328" t="s">
        <v>67</v>
      </c>
      <c r="W50" s="328" t="s">
        <v>67</v>
      </c>
      <c r="X50" s="328" t="s">
        <v>67</v>
      </c>
      <c r="Y50" s="328" t="s">
        <v>67</v>
      </c>
      <c r="Z50" s="328" t="s">
        <v>67</v>
      </c>
      <c r="AA50" s="328" t="s">
        <v>67</v>
      </c>
      <c r="AB50" s="328" t="s">
        <v>67</v>
      </c>
      <c r="AC50" s="328" t="s">
        <v>67</v>
      </c>
      <c r="AD50" s="328" t="s">
        <v>67</v>
      </c>
      <c r="AE50" s="294" t="s">
        <v>67</v>
      </c>
      <c r="AF50" s="329" t="s">
        <v>67</v>
      </c>
      <c r="AG50" s="329" t="s">
        <v>67</v>
      </c>
      <c r="AH50" s="329" t="s">
        <v>67</v>
      </c>
      <c r="AI50" s="329" t="s">
        <v>67</v>
      </c>
      <c r="AJ50" s="329" t="s">
        <v>67</v>
      </c>
      <c r="AK50" s="328" t="s">
        <v>67</v>
      </c>
      <c r="AL50" s="327" t="s">
        <v>63</v>
      </c>
    </row>
    <row r="51" spans="1:38" ht="26.25" customHeight="1" x14ac:dyDescent="0.2">
      <c r="A51" s="115" t="s">
        <v>148</v>
      </c>
      <c r="B51" s="115" t="s">
        <v>156</v>
      </c>
      <c r="C51" s="115" t="s">
        <v>157</v>
      </c>
      <c r="D51" s="325">
        <v>0</v>
      </c>
      <c r="E51" s="328" t="s">
        <v>73</v>
      </c>
      <c r="F51" s="328">
        <v>7.3099999999999997E-3</v>
      </c>
      <c r="G51" s="328" t="s">
        <v>73</v>
      </c>
      <c r="H51" s="328" t="s">
        <v>73</v>
      </c>
      <c r="I51" s="328" t="s">
        <v>73</v>
      </c>
      <c r="J51" s="328" t="s">
        <v>73</v>
      </c>
      <c r="K51" s="328" t="s">
        <v>73</v>
      </c>
      <c r="L51" s="328" t="s">
        <v>73</v>
      </c>
      <c r="M51" s="328" t="s">
        <v>73</v>
      </c>
      <c r="N51" s="328" t="s">
        <v>73</v>
      </c>
      <c r="O51" s="328" t="s">
        <v>73</v>
      </c>
      <c r="P51" s="328" t="s">
        <v>73</v>
      </c>
      <c r="Q51" s="328" t="s">
        <v>73</v>
      </c>
      <c r="R51" s="328" t="s">
        <v>73</v>
      </c>
      <c r="S51" s="328" t="s">
        <v>73</v>
      </c>
      <c r="T51" s="328" t="s">
        <v>73</v>
      </c>
      <c r="U51" s="328" t="s">
        <v>73</v>
      </c>
      <c r="V51" s="328" t="s">
        <v>73</v>
      </c>
      <c r="W51" s="328" t="s">
        <v>73</v>
      </c>
      <c r="X51" s="328" t="s">
        <v>73</v>
      </c>
      <c r="Y51" s="328" t="s">
        <v>73</v>
      </c>
      <c r="Z51" s="328" t="s">
        <v>73</v>
      </c>
      <c r="AA51" s="328" t="s">
        <v>73</v>
      </c>
      <c r="AB51" s="328" t="s">
        <v>73</v>
      </c>
      <c r="AC51" s="328" t="s">
        <v>73</v>
      </c>
      <c r="AD51" s="328" t="s">
        <v>73</v>
      </c>
      <c r="AE51" s="294">
        <v>0</v>
      </c>
      <c r="AF51" s="329" t="s">
        <v>73</v>
      </c>
      <c r="AG51" s="329" t="s">
        <v>73</v>
      </c>
      <c r="AH51" s="329" t="s">
        <v>73</v>
      </c>
      <c r="AI51" s="329" t="s">
        <v>73</v>
      </c>
      <c r="AJ51" s="329" t="s">
        <v>72</v>
      </c>
      <c r="AK51" s="328">
        <v>7.3099999999999998E-2</v>
      </c>
      <c r="AL51" s="327" t="s">
        <v>158</v>
      </c>
    </row>
    <row r="52" spans="1:38" ht="26.25" customHeight="1" x14ac:dyDescent="0.25">
      <c r="A52" s="115" t="s">
        <v>148</v>
      </c>
      <c r="B52" s="115" t="s">
        <v>159</v>
      </c>
      <c r="C52" s="115" t="s">
        <v>160</v>
      </c>
      <c r="D52" s="325">
        <v>0</v>
      </c>
      <c r="E52" s="282">
        <v>5.9523E-2</v>
      </c>
      <c r="F52" s="282">
        <v>9.5608330000000006</v>
      </c>
      <c r="G52" s="282">
        <v>6.5376799999999999</v>
      </c>
      <c r="H52" s="283" t="s">
        <v>71</v>
      </c>
      <c r="I52" s="282">
        <v>3.3599999999999998E-4</v>
      </c>
      <c r="J52" s="282">
        <v>8.4099999999999995E-4</v>
      </c>
      <c r="K52" s="282">
        <v>1.0089999999999999E-3</v>
      </c>
      <c r="L52" s="283" t="s">
        <v>72</v>
      </c>
      <c r="M52" s="282">
        <v>0.34481099999999998</v>
      </c>
      <c r="N52" s="282">
        <v>2.5229999999999999E-2</v>
      </c>
      <c r="O52" s="282">
        <v>4.2050000000000004E-3</v>
      </c>
      <c r="P52" s="282">
        <v>5.0460000000000001E-3</v>
      </c>
      <c r="Q52" s="282">
        <v>8.4099999999999995E-4</v>
      </c>
      <c r="R52" s="282">
        <v>8.4099999999999995E-4</v>
      </c>
      <c r="S52" s="282">
        <v>1.0092E-2</v>
      </c>
      <c r="T52" s="282">
        <v>4.4573000000000002E-2</v>
      </c>
      <c r="U52" s="282">
        <v>8.4099999999999995E-4</v>
      </c>
      <c r="V52" s="282">
        <v>8.4100000000000008E-3</v>
      </c>
      <c r="W52" s="284">
        <v>1.0099999999999999E-8</v>
      </c>
      <c r="X52" s="284">
        <v>8.14E-5</v>
      </c>
      <c r="Y52" s="282">
        <v>1.3799999999999999E-4</v>
      </c>
      <c r="Z52" s="284">
        <v>9.4099999999999997E-5</v>
      </c>
      <c r="AA52" s="284">
        <v>7.1099999999999994E-5</v>
      </c>
      <c r="AB52" s="282">
        <v>3.8400000000000001E-4</v>
      </c>
      <c r="AC52" s="283" t="s">
        <v>72</v>
      </c>
      <c r="AD52" s="283" t="s">
        <v>72</v>
      </c>
      <c r="AE52" s="283">
        <v>0</v>
      </c>
      <c r="AF52" s="283" t="s">
        <v>73</v>
      </c>
      <c r="AG52" s="283" t="s">
        <v>73</v>
      </c>
      <c r="AH52" s="283" t="s">
        <v>73</v>
      </c>
      <c r="AI52" s="283" t="s">
        <v>73</v>
      </c>
      <c r="AJ52" s="283">
        <v>3745</v>
      </c>
      <c r="AK52" s="283">
        <v>8.4100190000000001</v>
      </c>
      <c r="AL52" s="306" t="s">
        <v>161</v>
      </c>
    </row>
    <row r="53" spans="1:38" ht="26.25" customHeight="1" x14ac:dyDescent="0.25">
      <c r="A53" s="115" t="s">
        <v>148</v>
      </c>
      <c r="B53" s="115" t="s">
        <v>162</v>
      </c>
      <c r="C53" s="115" t="s">
        <v>163</v>
      </c>
      <c r="D53" s="325">
        <v>0</v>
      </c>
      <c r="E53" s="283" t="s">
        <v>73</v>
      </c>
      <c r="F53" s="283">
        <v>0.44140000000000001</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8826</v>
      </c>
      <c r="AL53" s="306" t="s">
        <v>63</v>
      </c>
    </row>
    <row r="54" spans="1:38" ht="37.5" customHeight="1" x14ac:dyDescent="0.25">
      <c r="A54" s="115" t="s">
        <v>148</v>
      </c>
      <c r="B54" s="115" t="s">
        <v>164</v>
      </c>
      <c r="C54" s="115" t="s">
        <v>165</v>
      </c>
      <c r="D54" s="325">
        <v>0</v>
      </c>
      <c r="E54" s="283" t="s">
        <v>73</v>
      </c>
      <c r="F54" s="282">
        <v>0.53958499999999998</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3">
        <v>12.60299</v>
      </c>
      <c r="AL54" s="306" t="s">
        <v>166</v>
      </c>
    </row>
    <row r="55" spans="1:38" ht="26.25" customHeight="1" x14ac:dyDescent="0.2">
      <c r="A55" s="115" t="s">
        <v>148</v>
      </c>
      <c r="B55" s="115" t="s">
        <v>167</v>
      </c>
      <c r="C55" s="115" t="s">
        <v>168</v>
      </c>
      <c r="D55" s="325" t="s">
        <v>169</v>
      </c>
      <c r="E55" s="286"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325" t="s">
        <v>174</v>
      </c>
      <c r="E56" s="286"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325"/>
      <c r="E57" s="328" t="s">
        <v>73</v>
      </c>
      <c r="F57" s="328" t="s">
        <v>73</v>
      </c>
      <c r="G57" s="328" t="s">
        <v>73</v>
      </c>
      <c r="H57" s="328" t="s">
        <v>73</v>
      </c>
      <c r="I57" s="328">
        <v>0.1252433</v>
      </c>
      <c r="J57" s="328">
        <v>0.22543794</v>
      </c>
      <c r="K57" s="328">
        <v>0.2504866</v>
      </c>
      <c r="L57" s="328">
        <v>3.757299E-3</v>
      </c>
      <c r="M57" s="328" t="s">
        <v>73</v>
      </c>
      <c r="N57" s="328" t="s">
        <v>73</v>
      </c>
      <c r="O57" s="328" t="s">
        <v>73</v>
      </c>
      <c r="P57" s="328" t="s">
        <v>73</v>
      </c>
      <c r="Q57" s="328" t="s">
        <v>73</v>
      </c>
      <c r="R57" s="328" t="s">
        <v>73</v>
      </c>
      <c r="S57" s="328" t="s">
        <v>73</v>
      </c>
      <c r="T57" s="328" t="s">
        <v>73</v>
      </c>
      <c r="U57" s="328" t="s">
        <v>73</v>
      </c>
      <c r="V57" s="328" t="s">
        <v>73</v>
      </c>
      <c r="W57" s="328" t="s">
        <v>73</v>
      </c>
      <c r="X57" s="328" t="s">
        <v>73</v>
      </c>
      <c r="Y57" s="328" t="s">
        <v>73</v>
      </c>
      <c r="Z57" s="328" t="s">
        <v>73</v>
      </c>
      <c r="AA57" s="328" t="s">
        <v>73</v>
      </c>
      <c r="AB57" s="328" t="s">
        <v>73</v>
      </c>
      <c r="AC57" s="328" t="s">
        <v>73</v>
      </c>
      <c r="AD57" s="328" t="s">
        <v>73</v>
      </c>
      <c r="AE57" s="294">
        <v>0</v>
      </c>
      <c r="AF57" s="329" t="s">
        <v>73</v>
      </c>
      <c r="AG57" s="329" t="s">
        <v>73</v>
      </c>
      <c r="AH57" s="329" t="s">
        <v>73</v>
      </c>
      <c r="AI57" s="329" t="s">
        <v>73</v>
      </c>
      <c r="AJ57" s="329" t="s">
        <v>73</v>
      </c>
      <c r="AK57" s="328">
        <v>963.41</v>
      </c>
      <c r="AL57" s="327" t="s">
        <v>177</v>
      </c>
    </row>
    <row r="58" spans="1:38" ht="26.25" customHeight="1" x14ac:dyDescent="0.2">
      <c r="A58" s="115" t="s">
        <v>68</v>
      </c>
      <c r="B58" s="115" t="s">
        <v>178</v>
      </c>
      <c r="C58" s="115" t="s">
        <v>179</v>
      </c>
      <c r="D58" s="325"/>
      <c r="E58" s="328" t="s">
        <v>73</v>
      </c>
      <c r="F58" s="328" t="s">
        <v>73</v>
      </c>
      <c r="G58" s="328" t="s">
        <v>73</v>
      </c>
      <c r="H58" s="328" t="s">
        <v>73</v>
      </c>
      <c r="I58" s="328">
        <v>1.5169770000000001E-3</v>
      </c>
      <c r="J58" s="328">
        <v>1.0113181000000001E-2</v>
      </c>
      <c r="K58" s="328">
        <v>2.0226361000000002E-2</v>
      </c>
      <c r="L58" s="328">
        <v>6.9780900000000003E-6</v>
      </c>
      <c r="M58" s="328" t="s">
        <v>73</v>
      </c>
      <c r="N58" s="328" t="s">
        <v>73</v>
      </c>
      <c r="O58" s="328" t="s">
        <v>73</v>
      </c>
      <c r="P58" s="328" t="s">
        <v>73</v>
      </c>
      <c r="Q58" s="328" t="s">
        <v>73</v>
      </c>
      <c r="R58" s="328" t="s">
        <v>73</v>
      </c>
      <c r="S58" s="328" t="s">
        <v>73</v>
      </c>
      <c r="T58" s="328" t="s">
        <v>73</v>
      </c>
      <c r="U58" s="328" t="s">
        <v>73</v>
      </c>
      <c r="V58" s="328" t="s">
        <v>73</v>
      </c>
      <c r="W58" s="328" t="s">
        <v>73</v>
      </c>
      <c r="X58" s="328" t="s">
        <v>73</v>
      </c>
      <c r="Y58" s="328" t="s">
        <v>73</v>
      </c>
      <c r="Z58" s="328" t="s">
        <v>73</v>
      </c>
      <c r="AA58" s="328" t="s">
        <v>73</v>
      </c>
      <c r="AB58" s="328" t="s">
        <v>73</v>
      </c>
      <c r="AC58" s="328" t="s">
        <v>73</v>
      </c>
      <c r="AD58" s="328" t="s">
        <v>73</v>
      </c>
      <c r="AE58" s="294">
        <v>0</v>
      </c>
      <c r="AF58" s="329" t="s">
        <v>73</v>
      </c>
      <c r="AG58" s="329" t="s">
        <v>73</v>
      </c>
      <c r="AH58" s="329" t="s">
        <v>73</v>
      </c>
      <c r="AI58" s="329" t="s">
        <v>73</v>
      </c>
      <c r="AJ58" s="329" t="s">
        <v>73</v>
      </c>
      <c r="AK58" s="328">
        <v>50.565902620000003</v>
      </c>
      <c r="AL58" s="327" t="s">
        <v>180</v>
      </c>
    </row>
    <row r="59" spans="1:38" ht="26.25" customHeight="1" x14ac:dyDescent="0.2">
      <c r="A59" s="115" t="s">
        <v>68</v>
      </c>
      <c r="B59" s="115" t="s">
        <v>181</v>
      </c>
      <c r="C59" s="115" t="s">
        <v>182</v>
      </c>
      <c r="D59" s="325"/>
      <c r="E59" s="328" t="s">
        <v>73</v>
      </c>
      <c r="F59" s="328" t="s">
        <v>73</v>
      </c>
      <c r="G59" s="328" t="s">
        <v>73</v>
      </c>
      <c r="H59" s="328" t="s">
        <v>73</v>
      </c>
      <c r="I59" s="328">
        <v>1.5825466E-2</v>
      </c>
      <c r="J59" s="328">
        <v>1.8157144E-2</v>
      </c>
      <c r="K59" s="328">
        <v>2.0302469E-2</v>
      </c>
      <c r="L59" s="328">
        <v>4.1399999999999997E-5</v>
      </c>
      <c r="M59" s="328" t="s">
        <v>73</v>
      </c>
      <c r="N59" s="328">
        <v>0.19143669399999999</v>
      </c>
      <c r="O59" s="328">
        <v>8.1876759999999996E-3</v>
      </c>
      <c r="P59" s="328">
        <v>1.5500000000000001E-5</v>
      </c>
      <c r="Q59" s="328">
        <v>1.9350602000000001E-2</v>
      </c>
      <c r="R59" s="328">
        <v>4.1386500000000002E-4</v>
      </c>
      <c r="S59" s="328">
        <v>3.6213199999999998E-4</v>
      </c>
      <c r="T59" s="328">
        <v>1.9500034999999999E-2</v>
      </c>
      <c r="U59" s="328">
        <v>9.8724636000000004E-2</v>
      </c>
      <c r="V59" s="328">
        <v>1.9141259999999999E-3</v>
      </c>
      <c r="W59" s="328" t="s">
        <v>73</v>
      </c>
      <c r="X59" s="328" t="s">
        <v>73</v>
      </c>
      <c r="Y59" s="328" t="s">
        <v>73</v>
      </c>
      <c r="Z59" s="328" t="s">
        <v>73</v>
      </c>
      <c r="AA59" s="328" t="s">
        <v>73</v>
      </c>
      <c r="AB59" s="328" t="s">
        <v>73</v>
      </c>
      <c r="AC59" s="328" t="s">
        <v>73</v>
      </c>
      <c r="AD59" s="328" t="s">
        <v>73</v>
      </c>
      <c r="AE59" s="290"/>
      <c r="AF59" s="329" t="s">
        <v>73</v>
      </c>
      <c r="AG59" s="329" t="s">
        <v>73</v>
      </c>
      <c r="AH59" s="329" t="s">
        <v>73</v>
      </c>
      <c r="AI59" s="329" t="s">
        <v>73</v>
      </c>
      <c r="AJ59" s="329" t="s">
        <v>73</v>
      </c>
      <c r="AK59" s="328">
        <v>247.18205839999999</v>
      </c>
      <c r="AL59" s="292" t="s">
        <v>468</v>
      </c>
    </row>
    <row r="60" spans="1:38" ht="26.25" customHeight="1" x14ac:dyDescent="0.2">
      <c r="A60" s="115" t="s">
        <v>68</v>
      </c>
      <c r="B60" s="115" t="s">
        <v>183</v>
      </c>
      <c r="C60" s="115" t="s">
        <v>184</v>
      </c>
      <c r="D60" s="325"/>
      <c r="E60" s="328" t="s">
        <v>73</v>
      </c>
      <c r="F60" s="328" t="s">
        <v>73</v>
      </c>
      <c r="G60" s="328" t="s">
        <v>73</v>
      </c>
      <c r="H60" s="328" t="s">
        <v>73</v>
      </c>
      <c r="I60" s="328">
        <v>6.2842498999999996E-2</v>
      </c>
      <c r="J60" s="328">
        <v>0.36716099899999999</v>
      </c>
      <c r="K60" s="328">
        <v>1.148643267</v>
      </c>
      <c r="L60" s="328" t="s">
        <v>73</v>
      </c>
      <c r="M60" s="328" t="s">
        <v>73</v>
      </c>
      <c r="N60" s="328" t="s">
        <v>73</v>
      </c>
      <c r="O60" s="328" t="s">
        <v>73</v>
      </c>
      <c r="P60" s="328" t="s">
        <v>73</v>
      </c>
      <c r="Q60" s="328" t="s">
        <v>73</v>
      </c>
      <c r="R60" s="328" t="s">
        <v>73</v>
      </c>
      <c r="S60" s="328" t="s">
        <v>73</v>
      </c>
      <c r="T60" s="328" t="s">
        <v>73</v>
      </c>
      <c r="U60" s="328" t="s">
        <v>73</v>
      </c>
      <c r="V60" s="328" t="s">
        <v>73</v>
      </c>
      <c r="W60" s="328" t="s">
        <v>73</v>
      </c>
      <c r="X60" s="328" t="s">
        <v>73</v>
      </c>
      <c r="Y60" s="328" t="s">
        <v>73</v>
      </c>
      <c r="Z60" s="328" t="s">
        <v>73</v>
      </c>
      <c r="AA60" s="328" t="s">
        <v>73</v>
      </c>
      <c r="AB60" s="328" t="s">
        <v>73</v>
      </c>
      <c r="AC60" s="328" t="s">
        <v>73</v>
      </c>
      <c r="AD60" s="328" t="s">
        <v>73</v>
      </c>
      <c r="AE60" s="294">
        <v>0</v>
      </c>
      <c r="AF60" s="329" t="s">
        <v>73</v>
      </c>
      <c r="AG60" s="329" t="s">
        <v>73</v>
      </c>
      <c r="AH60" s="329" t="s">
        <v>73</v>
      </c>
      <c r="AI60" s="329" t="s">
        <v>73</v>
      </c>
      <c r="AJ60" s="329" t="s">
        <v>73</v>
      </c>
      <c r="AK60" s="328">
        <v>17.502851</v>
      </c>
      <c r="AL60" s="327" t="s">
        <v>185</v>
      </c>
    </row>
    <row r="61" spans="1:38" ht="26.25" customHeight="1" x14ac:dyDescent="0.25">
      <c r="A61" s="115" t="s">
        <v>68</v>
      </c>
      <c r="B61" s="115" t="s">
        <v>186</v>
      </c>
      <c r="C61" s="115" t="s">
        <v>187</v>
      </c>
      <c r="D61" s="325"/>
      <c r="E61" s="289" t="s">
        <v>73</v>
      </c>
      <c r="F61" s="289" t="s">
        <v>73</v>
      </c>
      <c r="G61" s="289" t="s">
        <v>73</v>
      </c>
      <c r="H61" s="289" t="s">
        <v>73</v>
      </c>
      <c r="I61" s="344">
        <v>0.28880400000000001</v>
      </c>
      <c r="J61" s="344">
        <v>2.888036</v>
      </c>
      <c r="K61" s="344">
        <v>9.6397639999999996</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345">
        <f>6846389/1000</f>
        <v>6846.3890000000001</v>
      </c>
      <c r="AL61" s="292" t="s">
        <v>188</v>
      </c>
    </row>
    <row r="62" spans="1:38" ht="26.25" customHeight="1" x14ac:dyDescent="0.2">
      <c r="A62" s="115" t="s">
        <v>68</v>
      </c>
      <c r="B62" s="115" t="s">
        <v>189</v>
      </c>
      <c r="C62" s="115" t="s">
        <v>190</v>
      </c>
      <c r="D62" s="325"/>
      <c r="E62" s="328" t="s">
        <v>73</v>
      </c>
      <c r="F62" s="328" t="s">
        <v>73</v>
      </c>
      <c r="G62" s="328" t="s">
        <v>73</v>
      </c>
      <c r="H62" s="328" t="s">
        <v>73</v>
      </c>
      <c r="I62" s="328">
        <v>1.37082E-3</v>
      </c>
      <c r="J62" s="328">
        <v>1.37082E-2</v>
      </c>
      <c r="K62" s="328">
        <v>2.74164E-2</v>
      </c>
      <c r="L62" s="328" t="s">
        <v>73</v>
      </c>
      <c r="M62" s="328" t="s">
        <v>73</v>
      </c>
      <c r="N62" s="328" t="s">
        <v>73</v>
      </c>
      <c r="O62" s="328" t="s">
        <v>73</v>
      </c>
      <c r="P62" s="328" t="s">
        <v>73</v>
      </c>
      <c r="Q62" s="328" t="s">
        <v>73</v>
      </c>
      <c r="R62" s="328" t="s">
        <v>73</v>
      </c>
      <c r="S62" s="328" t="s">
        <v>73</v>
      </c>
      <c r="T62" s="328" t="s">
        <v>73</v>
      </c>
      <c r="U62" s="328" t="s">
        <v>73</v>
      </c>
      <c r="V62" s="328" t="s">
        <v>73</v>
      </c>
      <c r="W62" s="328" t="s">
        <v>73</v>
      </c>
      <c r="X62" s="328" t="s">
        <v>73</v>
      </c>
      <c r="Y62" s="328" t="s">
        <v>73</v>
      </c>
      <c r="Z62" s="328" t="s">
        <v>73</v>
      </c>
      <c r="AA62" s="328" t="s">
        <v>73</v>
      </c>
      <c r="AB62" s="328" t="s">
        <v>73</v>
      </c>
      <c r="AC62" s="328" t="s">
        <v>73</v>
      </c>
      <c r="AD62" s="328" t="s">
        <v>73</v>
      </c>
      <c r="AE62" s="294">
        <v>0</v>
      </c>
      <c r="AF62" s="329" t="s">
        <v>73</v>
      </c>
      <c r="AG62" s="329" t="s">
        <v>73</v>
      </c>
      <c r="AH62" s="329" t="s">
        <v>73</v>
      </c>
      <c r="AI62" s="329" t="s">
        <v>73</v>
      </c>
      <c r="AJ62" s="329" t="s">
        <v>73</v>
      </c>
      <c r="AK62" s="328">
        <v>2.0099999999999998</v>
      </c>
      <c r="AL62" s="327" t="s">
        <v>191</v>
      </c>
    </row>
    <row r="63" spans="1:38" ht="26.25" customHeight="1" x14ac:dyDescent="0.2">
      <c r="A63" s="115" t="s">
        <v>68</v>
      </c>
      <c r="B63" s="115" t="s">
        <v>192</v>
      </c>
      <c r="C63" s="115" t="s">
        <v>193</v>
      </c>
      <c r="D63" s="325"/>
      <c r="E63" s="328" t="s">
        <v>67</v>
      </c>
      <c r="F63" s="328" t="s">
        <v>67</v>
      </c>
      <c r="G63" s="328" t="s">
        <v>67</v>
      </c>
      <c r="H63" s="328" t="s">
        <v>67</v>
      </c>
      <c r="I63" s="328" t="s">
        <v>67</v>
      </c>
      <c r="J63" s="328" t="s">
        <v>67</v>
      </c>
      <c r="K63" s="328" t="s">
        <v>67</v>
      </c>
      <c r="L63" s="328" t="s">
        <v>67</v>
      </c>
      <c r="M63" s="328" t="s">
        <v>67</v>
      </c>
      <c r="N63" s="328" t="s">
        <v>67</v>
      </c>
      <c r="O63" s="328" t="s">
        <v>67</v>
      </c>
      <c r="P63" s="328" t="s">
        <v>67</v>
      </c>
      <c r="Q63" s="328" t="s">
        <v>67</v>
      </c>
      <c r="R63" s="328" t="s">
        <v>67</v>
      </c>
      <c r="S63" s="328" t="s">
        <v>67</v>
      </c>
      <c r="T63" s="328" t="s">
        <v>67</v>
      </c>
      <c r="U63" s="328" t="s">
        <v>67</v>
      </c>
      <c r="V63" s="328" t="s">
        <v>67</v>
      </c>
      <c r="W63" s="328" t="s">
        <v>67</v>
      </c>
      <c r="X63" s="328" t="s">
        <v>67</v>
      </c>
      <c r="Y63" s="328" t="s">
        <v>67</v>
      </c>
      <c r="Z63" s="328" t="s">
        <v>67</v>
      </c>
      <c r="AA63" s="328" t="s">
        <v>67</v>
      </c>
      <c r="AB63" s="328" t="s">
        <v>67</v>
      </c>
      <c r="AC63" s="328" t="s">
        <v>67</v>
      </c>
      <c r="AD63" s="328" t="s">
        <v>67</v>
      </c>
      <c r="AE63" s="290"/>
      <c r="AF63" s="329" t="s">
        <v>67</v>
      </c>
      <c r="AG63" s="329" t="s">
        <v>67</v>
      </c>
      <c r="AH63" s="329" t="s">
        <v>67</v>
      </c>
      <c r="AI63" s="329" t="s">
        <v>67</v>
      </c>
      <c r="AJ63" s="329" t="s">
        <v>67</v>
      </c>
      <c r="AK63" s="329" t="s">
        <v>67</v>
      </c>
      <c r="AL63" s="327" t="s">
        <v>194</v>
      </c>
    </row>
    <row r="64" spans="1:38" ht="26.25" customHeight="1" x14ac:dyDescent="0.2">
      <c r="A64" s="115" t="s">
        <v>68</v>
      </c>
      <c r="B64" s="115" t="s">
        <v>195</v>
      </c>
      <c r="C64" s="115" t="s">
        <v>196</v>
      </c>
      <c r="D64" s="325" t="s">
        <v>174</v>
      </c>
      <c r="E64" s="286">
        <v>0.70617200000000002</v>
      </c>
      <c r="F64" s="286">
        <v>3.7555999999999999E-2</v>
      </c>
      <c r="G64" s="286">
        <v>7.6599999999999997E-4</v>
      </c>
      <c r="H64" s="286">
        <v>0.53761800000000004</v>
      </c>
      <c r="I64" s="286">
        <v>8.9820000000000004E-4</v>
      </c>
      <c r="J64" s="286">
        <v>1.1976000000000001E-3</v>
      </c>
      <c r="K64" s="286">
        <v>1.4970000000000001E-3</v>
      </c>
      <c r="L64" s="346">
        <v>1.6167600000000001E-5</v>
      </c>
      <c r="M64" s="286">
        <v>0.75883699999999998</v>
      </c>
      <c r="N64" s="286" t="s">
        <v>73</v>
      </c>
      <c r="O64" s="286" t="s">
        <v>73</v>
      </c>
      <c r="P64" s="286" t="s">
        <v>73</v>
      </c>
      <c r="Q64" s="286" t="s">
        <v>73</v>
      </c>
      <c r="R64" s="286" t="s">
        <v>73</v>
      </c>
      <c r="S64" s="286" t="s">
        <v>73</v>
      </c>
      <c r="T64" s="286" t="s">
        <v>73</v>
      </c>
      <c r="U64" s="286" t="s">
        <v>73</v>
      </c>
      <c r="V64" s="286" t="s">
        <v>73</v>
      </c>
      <c r="W64" s="286" t="s">
        <v>73</v>
      </c>
      <c r="X64" s="286" t="s">
        <v>73</v>
      </c>
      <c r="Y64" s="286" t="s">
        <v>73</v>
      </c>
      <c r="Z64" s="286" t="s">
        <v>73</v>
      </c>
      <c r="AA64" s="286" t="s">
        <v>73</v>
      </c>
      <c r="AB64" s="286" t="s">
        <v>73</v>
      </c>
      <c r="AC64" s="286" t="s">
        <v>73</v>
      </c>
      <c r="AD64" s="286" t="s">
        <v>73</v>
      </c>
      <c r="AE64" s="286"/>
      <c r="AF64" s="286" t="s">
        <v>73</v>
      </c>
      <c r="AG64" s="286" t="s">
        <v>73</v>
      </c>
      <c r="AH64" s="286" t="s">
        <v>73</v>
      </c>
      <c r="AI64" s="286" t="s">
        <v>73</v>
      </c>
      <c r="AJ64" s="286" t="s">
        <v>73</v>
      </c>
      <c r="AK64" s="286">
        <v>1064.3119999999999</v>
      </c>
      <c r="AL64" s="327" t="s">
        <v>197</v>
      </c>
    </row>
    <row r="65" spans="1:38" ht="26.25" customHeight="1" x14ac:dyDescent="0.2">
      <c r="A65" s="115" t="s">
        <v>68</v>
      </c>
      <c r="B65" s="115" t="s">
        <v>198</v>
      </c>
      <c r="C65" s="115" t="s">
        <v>199</v>
      </c>
      <c r="D65" s="325" t="s">
        <v>451</v>
      </c>
      <c r="E65" s="286" t="s">
        <v>71</v>
      </c>
      <c r="F65" s="286" t="s">
        <v>71</v>
      </c>
      <c r="G65" s="286" t="s">
        <v>71</v>
      </c>
      <c r="H65" s="286" t="s">
        <v>71</v>
      </c>
      <c r="I65" s="286" t="s">
        <v>71</v>
      </c>
      <c r="J65" s="286" t="s">
        <v>71</v>
      </c>
      <c r="K65" s="286" t="s">
        <v>71</v>
      </c>
      <c r="L65" s="286" t="s">
        <v>71</v>
      </c>
      <c r="M65" s="286" t="s">
        <v>71</v>
      </c>
      <c r="N65" s="286" t="s">
        <v>73</v>
      </c>
      <c r="O65" s="286" t="s">
        <v>73</v>
      </c>
      <c r="P65" s="286" t="s">
        <v>73</v>
      </c>
      <c r="Q65" s="286" t="s">
        <v>73</v>
      </c>
      <c r="R65" s="286" t="s">
        <v>73</v>
      </c>
      <c r="S65" s="286" t="s">
        <v>73</v>
      </c>
      <c r="T65" s="286" t="s">
        <v>73</v>
      </c>
      <c r="U65" s="286" t="s">
        <v>73</v>
      </c>
      <c r="V65" s="286" t="s">
        <v>73</v>
      </c>
      <c r="W65" s="286" t="s">
        <v>73</v>
      </c>
      <c r="X65" s="286" t="s">
        <v>73</v>
      </c>
      <c r="Y65" s="286" t="s">
        <v>73</v>
      </c>
      <c r="Z65" s="286" t="s">
        <v>73</v>
      </c>
      <c r="AA65" s="286" t="s">
        <v>73</v>
      </c>
      <c r="AB65" s="286" t="s">
        <v>73</v>
      </c>
      <c r="AC65" s="286" t="s">
        <v>73</v>
      </c>
      <c r="AD65" s="286" t="s">
        <v>73</v>
      </c>
      <c r="AE65" s="286"/>
      <c r="AF65" s="286" t="s">
        <v>73</v>
      </c>
      <c r="AG65" s="286" t="s">
        <v>73</v>
      </c>
      <c r="AH65" s="286" t="s">
        <v>73</v>
      </c>
      <c r="AI65" s="286" t="s">
        <v>73</v>
      </c>
      <c r="AJ65" s="286" t="s">
        <v>73</v>
      </c>
      <c r="AK65" s="286">
        <v>1194.5119</v>
      </c>
      <c r="AL65" s="327" t="s">
        <v>448</v>
      </c>
    </row>
    <row r="66" spans="1:38" ht="26.25" customHeight="1" x14ac:dyDescent="0.2">
      <c r="A66" s="115" t="s">
        <v>68</v>
      </c>
      <c r="B66" s="115" t="s">
        <v>201</v>
      </c>
      <c r="C66" s="115" t="s">
        <v>202</v>
      </c>
      <c r="D66" s="325" t="s">
        <v>174</v>
      </c>
      <c r="E66" s="286" t="s">
        <v>67</v>
      </c>
      <c r="F66" s="286" t="s">
        <v>67</v>
      </c>
      <c r="G66" s="286" t="s">
        <v>67</v>
      </c>
      <c r="H66" s="286" t="s">
        <v>67</v>
      </c>
      <c r="I66" s="286" t="s">
        <v>67</v>
      </c>
      <c r="J66" s="286" t="s">
        <v>67</v>
      </c>
      <c r="K66" s="286" t="s">
        <v>67</v>
      </c>
      <c r="L66" s="286" t="s">
        <v>67</v>
      </c>
      <c r="M66" s="286" t="s">
        <v>67</v>
      </c>
      <c r="N66" s="286" t="s">
        <v>67</v>
      </c>
      <c r="O66" s="286" t="s">
        <v>67</v>
      </c>
      <c r="P66" s="286" t="s">
        <v>67</v>
      </c>
      <c r="Q66" s="286" t="s">
        <v>67</v>
      </c>
      <c r="R66" s="286" t="s">
        <v>67</v>
      </c>
      <c r="S66" s="286" t="s">
        <v>67</v>
      </c>
      <c r="T66" s="286" t="s">
        <v>67</v>
      </c>
      <c r="U66" s="286" t="s">
        <v>67</v>
      </c>
      <c r="V66" s="286" t="s">
        <v>67</v>
      </c>
      <c r="W66" s="286" t="s">
        <v>67</v>
      </c>
      <c r="X66" s="286" t="s">
        <v>67</v>
      </c>
      <c r="Y66" s="286" t="s">
        <v>67</v>
      </c>
      <c r="Z66" s="286" t="s">
        <v>67</v>
      </c>
      <c r="AA66" s="286" t="s">
        <v>67</v>
      </c>
      <c r="AB66" s="286" t="s">
        <v>67</v>
      </c>
      <c r="AC66" s="286" t="s">
        <v>67</v>
      </c>
      <c r="AD66" s="286" t="s">
        <v>67</v>
      </c>
      <c r="AE66" s="286" t="s">
        <v>174</v>
      </c>
      <c r="AF66" s="286" t="s">
        <v>67</v>
      </c>
      <c r="AG66" s="286" t="s">
        <v>67</v>
      </c>
      <c r="AH66" s="286" t="s">
        <v>67</v>
      </c>
      <c r="AI66" s="286" t="s">
        <v>67</v>
      </c>
      <c r="AJ66" s="286" t="s">
        <v>67</v>
      </c>
      <c r="AK66" s="286" t="s">
        <v>67</v>
      </c>
      <c r="AL66" s="327"/>
    </row>
    <row r="67" spans="1:38" ht="26.25" customHeight="1" x14ac:dyDescent="0.2">
      <c r="A67" s="115" t="s">
        <v>68</v>
      </c>
      <c r="B67" s="115" t="s">
        <v>203</v>
      </c>
      <c r="C67" s="115" t="s">
        <v>204</v>
      </c>
      <c r="D67" s="325" t="s">
        <v>174</v>
      </c>
      <c r="E67" s="286" t="s">
        <v>67</v>
      </c>
      <c r="F67" s="286" t="s">
        <v>67</v>
      </c>
      <c r="G67" s="286" t="s">
        <v>67</v>
      </c>
      <c r="H67" s="286" t="s">
        <v>67</v>
      </c>
      <c r="I67" s="286" t="s">
        <v>67</v>
      </c>
      <c r="J67" s="286" t="s">
        <v>67</v>
      </c>
      <c r="K67" s="286" t="s">
        <v>67</v>
      </c>
      <c r="L67" s="286" t="s">
        <v>67</v>
      </c>
      <c r="M67" s="286" t="s">
        <v>67</v>
      </c>
      <c r="N67" s="286" t="s">
        <v>67</v>
      </c>
      <c r="O67" s="286" t="s">
        <v>67</v>
      </c>
      <c r="P67" s="286" t="s">
        <v>67</v>
      </c>
      <c r="Q67" s="286" t="s">
        <v>67</v>
      </c>
      <c r="R67" s="286" t="s">
        <v>67</v>
      </c>
      <c r="S67" s="286" t="s">
        <v>67</v>
      </c>
      <c r="T67" s="286" t="s">
        <v>67</v>
      </c>
      <c r="U67" s="286" t="s">
        <v>67</v>
      </c>
      <c r="V67" s="286" t="s">
        <v>67</v>
      </c>
      <c r="W67" s="286" t="s">
        <v>67</v>
      </c>
      <c r="X67" s="286" t="s">
        <v>67</v>
      </c>
      <c r="Y67" s="286" t="s">
        <v>67</v>
      </c>
      <c r="Z67" s="286" t="s">
        <v>67</v>
      </c>
      <c r="AA67" s="286" t="s">
        <v>67</v>
      </c>
      <c r="AB67" s="286" t="s">
        <v>67</v>
      </c>
      <c r="AC67" s="286" t="s">
        <v>67</v>
      </c>
      <c r="AD67" s="286" t="s">
        <v>67</v>
      </c>
      <c r="AE67" s="286" t="s">
        <v>174</v>
      </c>
      <c r="AF67" s="286" t="s">
        <v>67</v>
      </c>
      <c r="AG67" s="286" t="s">
        <v>67</v>
      </c>
      <c r="AH67" s="286" t="s">
        <v>67</v>
      </c>
      <c r="AI67" s="286" t="s">
        <v>67</v>
      </c>
      <c r="AJ67" s="286" t="s">
        <v>67</v>
      </c>
      <c r="AK67" s="286" t="s">
        <v>67</v>
      </c>
      <c r="AL67" s="327"/>
    </row>
    <row r="68" spans="1:38" ht="26.25" customHeight="1" x14ac:dyDescent="0.2">
      <c r="A68" s="115" t="s">
        <v>68</v>
      </c>
      <c r="B68" s="115" t="s">
        <v>205</v>
      </c>
      <c r="C68" s="115" t="s">
        <v>206</v>
      </c>
      <c r="D68" s="325" t="s">
        <v>174</v>
      </c>
      <c r="E68" s="286" t="s">
        <v>67</v>
      </c>
      <c r="F68" s="286" t="s">
        <v>67</v>
      </c>
      <c r="G68" s="286" t="s">
        <v>67</v>
      </c>
      <c r="H68" s="286" t="s">
        <v>67</v>
      </c>
      <c r="I68" s="286" t="s">
        <v>67</v>
      </c>
      <c r="J68" s="286" t="s">
        <v>67</v>
      </c>
      <c r="K68" s="286" t="s">
        <v>67</v>
      </c>
      <c r="L68" s="286" t="s">
        <v>67</v>
      </c>
      <c r="M68" s="286" t="s">
        <v>67</v>
      </c>
      <c r="N68" s="286" t="s">
        <v>67</v>
      </c>
      <c r="O68" s="286" t="s">
        <v>67</v>
      </c>
      <c r="P68" s="286" t="s">
        <v>67</v>
      </c>
      <c r="Q68" s="286" t="s">
        <v>67</v>
      </c>
      <c r="R68" s="286" t="s">
        <v>67</v>
      </c>
      <c r="S68" s="286" t="s">
        <v>67</v>
      </c>
      <c r="T68" s="286" t="s">
        <v>67</v>
      </c>
      <c r="U68" s="286" t="s">
        <v>67</v>
      </c>
      <c r="V68" s="286" t="s">
        <v>67</v>
      </c>
      <c r="W68" s="286" t="s">
        <v>67</v>
      </c>
      <c r="X68" s="286" t="s">
        <v>67</v>
      </c>
      <c r="Y68" s="286" t="s">
        <v>67</v>
      </c>
      <c r="Z68" s="286" t="s">
        <v>67</v>
      </c>
      <c r="AA68" s="286" t="s">
        <v>67</v>
      </c>
      <c r="AB68" s="286" t="s">
        <v>67</v>
      </c>
      <c r="AC68" s="286" t="s">
        <v>67</v>
      </c>
      <c r="AD68" s="286" t="s">
        <v>67</v>
      </c>
      <c r="AE68" s="286" t="s">
        <v>174</v>
      </c>
      <c r="AF68" s="286" t="s">
        <v>67</v>
      </c>
      <c r="AG68" s="286" t="s">
        <v>67</v>
      </c>
      <c r="AH68" s="286" t="s">
        <v>67</v>
      </c>
      <c r="AI68" s="286" t="s">
        <v>67</v>
      </c>
      <c r="AJ68" s="286" t="s">
        <v>67</v>
      </c>
      <c r="AK68" s="286" t="s">
        <v>67</v>
      </c>
      <c r="AL68" s="327"/>
    </row>
    <row r="69" spans="1:38" ht="26.25" customHeight="1" x14ac:dyDescent="0.2">
      <c r="A69" s="115" t="s">
        <v>68</v>
      </c>
      <c r="B69" s="115" t="s">
        <v>207</v>
      </c>
      <c r="C69" s="115" t="s">
        <v>208</v>
      </c>
      <c r="D69" s="325" t="s">
        <v>174</v>
      </c>
      <c r="E69" s="286" t="s">
        <v>67</v>
      </c>
      <c r="F69" s="286" t="s">
        <v>67</v>
      </c>
      <c r="G69" s="286" t="s">
        <v>67</v>
      </c>
      <c r="H69" s="286" t="s">
        <v>67</v>
      </c>
      <c r="I69" s="286" t="s">
        <v>67</v>
      </c>
      <c r="J69" s="286" t="s">
        <v>67</v>
      </c>
      <c r="K69" s="286" t="s">
        <v>67</v>
      </c>
      <c r="L69" s="286" t="s">
        <v>67</v>
      </c>
      <c r="M69" s="286" t="s">
        <v>67</v>
      </c>
      <c r="N69" s="286" t="s">
        <v>67</v>
      </c>
      <c r="O69" s="286" t="s">
        <v>67</v>
      </c>
      <c r="P69" s="286" t="s">
        <v>67</v>
      </c>
      <c r="Q69" s="286" t="s">
        <v>67</v>
      </c>
      <c r="R69" s="286" t="s">
        <v>67</v>
      </c>
      <c r="S69" s="286" t="s">
        <v>67</v>
      </c>
      <c r="T69" s="286" t="s">
        <v>67</v>
      </c>
      <c r="U69" s="286" t="s">
        <v>67</v>
      </c>
      <c r="V69" s="286" t="s">
        <v>67</v>
      </c>
      <c r="W69" s="286" t="s">
        <v>67</v>
      </c>
      <c r="X69" s="286" t="s">
        <v>67</v>
      </c>
      <c r="Y69" s="286" t="s">
        <v>67</v>
      </c>
      <c r="Z69" s="286" t="s">
        <v>67</v>
      </c>
      <c r="AA69" s="286" t="s">
        <v>67</v>
      </c>
      <c r="AB69" s="286" t="s">
        <v>67</v>
      </c>
      <c r="AC69" s="286" t="s">
        <v>67</v>
      </c>
      <c r="AD69" s="286" t="s">
        <v>67</v>
      </c>
      <c r="AE69" s="286" t="s">
        <v>174</v>
      </c>
      <c r="AF69" s="286" t="s">
        <v>67</v>
      </c>
      <c r="AG69" s="286" t="s">
        <v>67</v>
      </c>
      <c r="AH69" s="286" t="s">
        <v>67</v>
      </c>
      <c r="AI69" s="286" t="s">
        <v>67</v>
      </c>
      <c r="AJ69" s="286" t="s">
        <v>67</v>
      </c>
      <c r="AK69" s="286" t="s">
        <v>67</v>
      </c>
      <c r="AL69" s="327"/>
    </row>
    <row r="70" spans="1:38" ht="26.25" customHeight="1" x14ac:dyDescent="0.2">
      <c r="A70" s="115" t="s">
        <v>68</v>
      </c>
      <c r="B70" s="115" t="s">
        <v>209</v>
      </c>
      <c r="C70" s="115" t="s">
        <v>210</v>
      </c>
      <c r="D70" s="325" t="s">
        <v>174</v>
      </c>
      <c r="E70" s="286">
        <v>5.9568999999999997E-2</v>
      </c>
      <c r="F70" s="286">
        <v>5.2820000000000002E-3</v>
      </c>
      <c r="G70" s="286">
        <v>0.79425500000000004</v>
      </c>
      <c r="H70" s="286">
        <v>5.7841999999999998E-2</v>
      </c>
      <c r="I70" s="286">
        <v>1.2929400000000001E-2</v>
      </c>
      <c r="J70" s="286">
        <v>1.72392E-2</v>
      </c>
      <c r="K70" s="286">
        <v>2.1548999999999999E-2</v>
      </c>
      <c r="L70" s="286">
        <v>2.3272899999999999E-4</v>
      </c>
      <c r="M70" s="286">
        <v>2.2000000000000001E-3</v>
      </c>
      <c r="N70" s="286" t="s">
        <v>73</v>
      </c>
      <c r="O70" s="286" t="s">
        <v>73</v>
      </c>
      <c r="P70" s="286" t="s">
        <v>73</v>
      </c>
      <c r="Q70" s="286" t="s">
        <v>73</v>
      </c>
      <c r="R70" s="286" t="s">
        <v>73</v>
      </c>
      <c r="S70" s="286" t="s">
        <v>73</v>
      </c>
      <c r="T70" s="286" t="s">
        <v>73</v>
      </c>
      <c r="U70" s="286" t="s">
        <v>73</v>
      </c>
      <c r="V70" s="286" t="s">
        <v>73</v>
      </c>
      <c r="W70" s="286" t="s">
        <v>73</v>
      </c>
      <c r="X70" s="286" t="s">
        <v>73</v>
      </c>
      <c r="Y70" s="286" t="s">
        <v>73</v>
      </c>
      <c r="Z70" s="286" t="s">
        <v>73</v>
      </c>
      <c r="AA70" s="286" t="s">
        <v>73</v>
      </c>
      <c r="AB70" s="286" t="s">
        <v>73</v>
      </c>
      <c r="AC70" s="286" t="s">
        <v>73</v>
      </c>
      <c r="AD70" s="286" t="s">
        <v>73</v>
      </c>
      <c r="AE70" s="286"/>
      <c r="AF70" s="286" t="s">
        <v>73</v>
      </c>
      <c r="AG70" s="286" t="s">
        <v>73</v>
      </c>
      <c r="AH70" s="286" t="s">
        <v>73</v>
      </c>
      <c r="AI70" s="286" t="s">
        <v>73</v>
      </c>
      <c r="AJ70" s="286" t="s">
        <v>73</v>
      </c>
      <c r="AK70" s="286">
        <v>794</v>
      </c>
      <c r="AL70" s="327" t="s">
        <v>211</v>
      </c>
    </row>
    <row r="71" spans="1:38" ht="26.25" customHeight="1" x14ac:dyDescent="0.2">
      <c r="A71" s="115" t="s">
        <v>68</v>
      </c>
      <c r="B71" s="115" t="s">
        <v>212</v>
      </c>
      <c r="C71" s="115" t="s">
        <v>213</v>
      </c>
      <c r="D71" s="325" t="s">
        <v>174</v>
      </c>
      <c r="E71" s="286" t="s">
        <v>67</v>
      </c>
      <c r="F71" s="286" t="s">
        <v>67</v>
      </c>
      <c r="G71" s="286" t="s">
        <v>67</v>
      </c>
      <c r="H71" s="286" t="s">
        <v>67</v>
      </c>
      <c r="I71" s="286" t="s">
        <v>67</v>
      </c>
      <c r="J71" s="286" t="s">
        <v>67</v>
      </c>
      <c r="K71" s="286" t="s">
        <v>67</v>
      </c>
      <c r="L71" s="286" t="s">
        <v>67</v>
      </c>
      <c r="M71" s="286" t="s">
        <v>67</v>
      </c>
      <c r="N71" s="286" t="s">
        <v>67</v>
      </c>
      <c r="O71" s="286" t="s">
        <v>67</v>
      </c>
      <c r="P71" s="286" t="s">
        <v>67</v>
      </c>
      <c r="Q71" s="286" t="s">
        <v>67</v>
      </c>
      <c r="R71" s="286" t="s">
        <v>67</v>
      </c>
      <c r="S71" s="286" t="s">
        <v>67</v>
      </c>
      <c r="T71" s="286" t="s">
        <v>67</v>
      </c>
      <c r="U71" s="286" t="s">
        <v>67</v>
      </c>
      <c r="V71" s="286" t="s">
        <v>67</v>
      </c>
      <c r="W71" s="286" t="s">
        <v>67</v>
      </c>
      <c r="X71" s="286" t="s">
        <v>67</v>
      </c>
      <c r="Y71" s="286" t="s">
        <v>67</v>
      </c>
      <c r="Z71" s="286" t="s">
        <v>67</v>
      </c>
      <c r="AA71" s="286" t="s">
        <v>67</v>
      </c>
      <c r="AB71" s="286" t="s">
        <v>67</v>
      </c>
      <c r="AC71" s="286" t="s">
        <v>67</v>
      </c>
      <c r="AD71" s="286" t="s">
        <v>67</v>
      </c>
      <c r="AE71" s="286" t="s">
        <v>174</v>
      </c>
      <c r="AF71" s="286" t="s">
        <v>67</v>
      </c>
      <c r="AG71" s="286" t="s">
        <v>67</v>
      </c>
      <c r="AH71" s="286" t="s">
        <v>67</v>
      </c>
      <c r="AI71" s="286" t="s">
        <v>67</v>
      </c>
      <c r="AJ71" s="286" t="s">
        <v>67</v>
      </c>
      <c r="AK71" s="286" t="s">
        <v>67</v>
      </c>
      <c r="AL71" s="327"/>
    </row>
    <row r="72" spans="1:38" ht="26.25" customHeight="1" x14ac:dyDescent="0.2">
      <c r="A72" s="115" t="s">
        <v>68</v>
      </c>
      <c r="B72" s="115" t="s">
        <v>214</v>
      </c>
      <c r="C72" s="115" t="s">
        <v>215</v>
      </c>
      <c r="D72" s="325"/>
      <c r="E72" s="328" t="s">
        <v>72</v>
      </c>
      <c r="F72" s="328">
        <v>3.5849999999999999E-4</v>
      </c>
      <c r="G72" s="328" t="s">
        <v>72</v>
      </c>
      <c r="H72" s="328" t="s">
        <v>72</v>
      </c>
      <c r="I72" s="328">
        <v>3.346E-4</v>
      </c>
      <c r="J72" s="328">
        <v>4.3019999999999999E-4</v>
      </c>
      <c r="K72" s="328">
        <v>7.1699999999999997E-4</v>
      </c>
      <c r="L72" s="331">
        <v>1.20456E-4</v>
      </c>
      <c r="M72" s="328" t="s">
        <v>72</v>
      </c>
      <c r="N72" s="328">
        <v>1.0994E-2</v>
      </c>
      <c r="O72" s="328">
        <v>4.7800000000000003E-5</v>
      </c>
      <c r="P72" s="328">
        <v>2.3900000000000001E-4</v>
      </c>
      <c r="Q72" s="328">
        <v>9.5600000000000004E-4</v>
      </c>
      <c r="R72" s="328">
        <v>1.0755000000000001E-2</v>
      </c>
      <c r="S72" s="328">
        <v>1.673E-4</v>
      </c>
      <c r="T72" s="328">
        <v>3.346E-4</v>
      </c>
      <c r="U72" s="328">
        <v>4.7800000000000003E-5</v>
      </c>
      <c r="V72" s="328">
        <v>9.5600000000000008E-3</v>
      </c>
      <c r="W72" s="328">
        <v>7.1700000000000002E-3</v>
      </c>
      <c r="X72" s="328" t="s">
        <v>72</v>
      </c>
      <c r="Y72" s="328" t="s">
        <v>72</v>
      </c>
      <c r="Z72" s="328" t="s">
        <v>72</v>
      </c>
      <c r="AA72" s="328" t="s">
        <v>72</v>
      </c>
      <c r="AB72" s="328">
        <v>1.1471999999999999E-3</v>
      </c>
      <c r="AC72" s="328">
        <v>7.1699999999999995E-5</v>
      </c>
      <c r="AD72" s="328">
        <v>5.9750000000000003E-3</v>
      </c>
      <c r="AE72" s="294">
        <v>0</v>
      </c>
      <c r="AF72" s="329" t="s">
        <v>73</v>
      </c>
      <c r="AG72" s="329" t="s">
        <v>73</v>
      </c>
      <c r="AH72" s="329" t="s">
        <v>73</v>
      </c>
      <c r="AI72" s="329" t="s">
        <v>73</v>
      </c>
      <c r="AJ72" s="329" t="s">
        <v>73</v>
      </c>
      <c r="AK72" s="330">
        <v>2.39</v>
      </c>
      <c r="AL72" s="327" t="s">
        <v>216</v>
      </c>
    </row>
    <row r="73" spans="1:38" ht="26.25" customHeight="1" x14ac:dyDescent="0.2">
      <c r="A73" s="115" t="s">
        <v>68</v>
      </c>
      <c r="B73" s="115" t="s">
        <v>217</v>
      </c>
      <c r="C73" s="115" t="s">
        <v>218</v>
      </c>
      <c r="D73" s="325"/>
      <c r="E73" s="286"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t="s">
        <v>174</v>
      </c>
      <c r="AF73" s="286" t="s">
        <v>67</v>
      </c>
      <c r="AG73" s="286" t="s">
        <v>67</v>
      </c>
      <c r="AH73" s="286" t="s">
        <v>67</v>
      </c>
      <c r="AI73" s="286" t="s">
        <v>67</v>
      </c>
      <c r="AJ73" s="286" t="s">
        <v>67</v>
      </c>
      <c r="AK73" s="286" t="s">
        <v>67</v>
      </c>
      <c r="AL73" s="327"/>
    </row>
    <row r="74" spans="1:38" ht="26.25" customHeight="1" x14ac:dyDescent="0.2">
      <c r="A74" s="115" t="s">
        <v>68</v>
      </c>
      <c r="B74" s="115" t="s">
        <v>219</v>
      </c>
      <c r="C74" s="115" t="s">
        <v>220</v>
      </c>
      <c r="D74" s="325"/>
      <c r="E74" s="286">
        <v>9.4148570000000004E-3</v>
      </c>
      <c r="F74" s="286" t="s">
        <v>73</v>
      </c>
      <c r="G74" s="286">
        <v>4.2366857000000001E-2</v>
      </c>
      <c r="H74" s="286" t="s">
        <v>73</v>
      </c>
      <c r="I74" s="286">
        <v>1.0356343E-2</v>
      </c>
      <c r="J74" s="286">
        <v>1.4122286E-2</v>
      </c>
      <c r="K74" s="286">
        <v>1.6946743E-2</v>
      </c>
      <c r="L74" s="286">
        <v>2.3819600000000001E-4</v>
      </c>
      <c r="M74" s="286">
        <v>1.1297828400000001</v>
      </c>
      <c r="N74" s="286" t="s">
        <v>73</v>
      </c>
      <c r="O74" s="286" t="s">
        <v>73</v>
      </c>
      <c r="P74" s="286" t="s">
        <v>73</v>
      </c>
      <c r="Q74" s="286" t="s">
        <v>73</v>
      </c>
      <c r="R74" s="286" t="s">
        <v>73</v>
      </c>
      <c r="S74" s="286" t="s">
        <v>73</v>
      </c>
      <c r="T74" s="286" t="s">
        <v>73</v>
      </c>
      <c r="U74" s="286" t="s">
        <v>73</v>
      </c>
      <c r="V74" s="286" t="s">
        <v>73</v>
      </c>
      <c r="W74" s="286" t="s">
        <v>73</v>
      </c>
      <c r="X74" s="286">
        <v>8.4733713000000002E-2</v>
      </c>
      <c r="Y74" s="286">
        <v>8.4733713000000002E-2</v>
      </c>
      <c r="Z74" s="286">
        <v>8.4733713000000002E-2</v>
      </c>
      <c r="AA74" s="286">
        <v>0.103563427</v>
      </c>
      <c r="AB74" s="286">
        <v>0.35776456600000001</v>
      </c>
      <c r="AC74" s="286" t="s">
        <v>73</v>
      </c>
      <c r="AD74" s="286" t="s">
        <v>73</v>
      </c>
      <c r="AE74" s="286"/>
      <c r="AF74" s="286" t="s">
        <v>73</v>
      </c>
      <c r="AG74" s="286" t="s">
        <v>73</v>
      </c>
      <c r="AH74" s="286" t="s">
        <v>73</v>
      </c>
      <c r="AI74" s="286" t="s">
        <v>73</v>
      </c>
      <c r="AJ74" s="286" t="s">
        <v>73</v>
      </c>
      <c r="AK74" s="286">
        <v>9.4148569999999996</v>
      </c>
      <c r="AL74" s="292" t="s">
        <v>449</v>
      </c>
    </row>
    <row r="75" spans="1:38" ht="26.25" customHeight="1" x14ac:dyDescent="0.2">
      <c r="A75" s="115" t="s">
        <v>68</v>
      </c>
      <c r="B75" s="115" t="s">
        <v>221</v>
      </c>
      <c r="C75" s="115" t="s">
        <v>222</v>
      </c>
      <c r="D75" s="325"/>
      <c r="E75" s="286"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t="s">
        <v>174</v>
      </c>
      <c r="AF75" s="286" t="s">
        <v>67</v>
      </c>
      <c r="AG75" s="286" t="s">
        <v>67</v>
      </c>
      <c r="AH75" s="286" t="s">
        <v>67</v>
      </c>
      <c r="AI75" s="286" t="s">
        <v>67</v>
      </c>
      <c r="AJ75" s="286" t="s">
        <v>67</v>
      </c>
      <c r="AK75" s="286" t="s">
        <v>67</v>
      </c>
      <c r="AL75" s="327"/>
    </row>
    <row r="76" spans="1:38" ht="26.25" customHeight="1" x14ac:dyDescent="0.2">
      <c r="A76" s="115" t="s">
        <v>68</v>
      </c>
      <c r="B76" s="115" t="s">
        <v>223</v>
      </c>
      <c r="C76" s="115" t="s">
        <v>224</v>
      </c>
      <c r="D76" s="325"/>
      <c r="E76" s="286"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t="s">
        <v>174</v>
      </c>
      <c r="AF76" s="286" t="s">
        <v>67</v>
      </c>
      <c r="AG76" s="286" t="s">
        <v>67</v>
      </c>
      <c r="AH76" s="286" t="s">
        <v>67</v>
      </c>
      <c r="AI76" s="286" t="s">
        <v>67</v>
      </c>
      <c r="AJ76" s="286" t="s">
        <v>67</v>
      </c>
      <c r="AK76" s="286" t="s">
        <v>67</v>
      </c>
      <c r="AL76" s="327"/>
    </row>
    <row r="77" spans="1:38" ht="26.25" customHeight="1" x14ac:dyDescent="0.2">
      <c r="A77" s="115" t="s">
        <v>68</v>
      </c>
      <c r="B77" s="115" t="s">
        <v>225</v>
      </c>
      <c r="C77" s="115" t="s">
        <v>226</v>
      </c>
      <c r="D77" s="325"/>
      <c r="E77" s="286"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t="s">
        <v>174</v>
      </c>
      <c r="AF77" s="286" t="s">
        <v>67</v>
      </c>
      <c r="AG77" s="286" t="s">
        <v>67</v>
      </c>
      <c r="AH77" s="286" t="s">
        <v>67</v>
      </c>
      <c r="AI77" s="286" t="s">
        <v>67</v>
      </c>
      <c r="AJ77" s="286" t="s">
        <v>67</v>
      </c>
      <c r="AK77" s="286" t="s">
        <v>67</v>
      </c>
      <c r="AL77" s="327"/>
    </row>
    <row r="78" spans="1:38" ht="26.25" customHeight="1" x14ac:dyDescent="0.2">
      <c r="A78" s="115" t="s">
        <v>68</v>
      </c>
      <c r="B78" s="115" t="s">
        <v>227</v>
      </c>
      <c r="C78" s="115" t="s">
        <v>228</v>
      </c>
      <c r="D78" s="325"/>
      <c r="E78" s="286"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t="s">
        <v>174</v>
      </c>
      <c r="AF78" s="286" t="s">
        <v>67</v>
      </c>
      <c r="AG78" s="286" t="s">
        <v>67</v>
      </c>
      <c r="AH78" s="286" t="s">
        <v>67</v>
      </c>
      <c r="AI78" s="286" t="s">
        <v>67</v>
      </c>
      <c r="AJ78" s="286" t="s">
        <v>67</v>
      </c>
      <c r="AK78" s="286" t="s">
        <v>67</v>
      </c>
      <c r="AL78" s="327"/>
    </row>
    <row r="79" spans="1:38" ht="26.25" customHeight="1" x14ac:dyDescent="0.2">
      <c r="A79" s="115" t="s">
        <v>68</v>
      </c>
      <c r="B79" s="115" t="s">
        <v>229</v>
      </c>
      <c r="C79" s="115" t="s">
        <v>230</v>
      </c>
      <c r="D79" s="325"/>
      <c r="E79" s="286"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t="s">
        <v>174</v>
      </c>
      <c r="AF79" s="286" t="s">
        <v>67</v>
      </c>
      <c r="AG79" s="286" t="s">
        <v>67</v>
      </c>
      <c r="AH79" s="286" t="s">
        <v>67</v>
      </c>
      <c r="AI79" s="286" t="s">
        <v>67</v>
      </c>
      <c r="AJ79" s="286" t="s">
        <v>67</v>
      </c>
      <c r="AK79" s="286" t="s">
        <v>67</v>
      </c>
      <c r="AL79" s="327"/>
    </row>
    <row r="80" spans="1:38" ht="26.25" customHeight="1" x14ac:dyDescent="0.2">
      <c r="A80" s="115" t="s">
        <v>68</v>
      </c>
      <c r="B80" s="115" t="s">
        <v>231</v>
      </c>
      <c r="C80" s="115" t="s">
        <v>232</v>
      </c>
      <c r="D80" s="325"/>
      <c r="E80" s="286"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t="s">
        <v>174</v>
      </c>
      <c r="AF80" s="286" t="s">
        <v>67</v>
      </c>
      <c r="AG80" s="286" t="s">
        <v>67</v>
      </c>
      <c r="AH80" s="286" t="s">
        <v>67</v>
      </c>
      <c r="AI80" s="286" t="s">
        <v>67</v>
      </c>
      <c r="AJ80" s="286" t="s">
        <v>67</v>
      </c>
      <c r="AK80" s="286" t="s">
        <v>67</v>
      </c>
      <c r="AL80" s="327"/>
    </row>
    <row r="81" spans="1:38" ht="26.25" customHeight="1" x14ac:dyDescent="0.2">
      <c r="A81" s="115" t="s">
        <v>68</v>
      </c>
      <c r="B81" s="115" t="s">
        <v>233</v>
      </c>
      <c r="C81" s="115" t="s">
        <v>234</v>
      </c>
      <c r="D81" s="325"/>
      <c r="E81" s="286" t="s">
        <v>67</v>
      </c>
      <c r="F81" s="286" t="s">
        <v>67</v>
      </c>
      <c r="G81" s="286" t="s">
        <v>67</v>
      </c>
      <c r="H81" s="286" t="s">
        <v>67</v>
      </c>
      <c r="I81" s="286" t="s">
        <v>67</v>
      </c>
      <c r="J81" s="286" t="s">
        <v>67</v>
      </c>
      <c r="K81" s="286" t="s">
        <v>67</v>
      </c>
      <c r="L81" s="286" t="s">
        <v>67</v>
      </c>
      <c r="M81" s="286" t="s">
        <v>67</v>
      </c>
      <c r="N81" s="286" t="s">
        <v>67</v>
      </c>
      <c r="O81" s="286" t="s">
        <v>67</v>
      </c>
      <c r="P81" s="286" t="s">
        <v>67</v>
      </c>
      <c r="Q81" s="286" t="s">
        <v>67</v>
      </c>
      <c r="R81" s="286" t="s">
        <v>67</v>
      </c>
      <c r="S81" s="286" t="s">
        <v>67</v>
      </c>
      <c r="T81" s="286" t="s">
        <v>67</v>
      </c>
      <c r="U81" s="286" t="s">
        <v>67</v>
      </c>
      <c r="V81" s="286" t="s">
        <v>67</v>
      </c>
      <c r="W81" s="286" t="s">
        <v>67</v>
      </c>
      <c r="X81" s="286" t="s">
        <v>67</v>
      </c>
      <c r="Y81" s="286" t="s">
        <v>67</v>
      </c>
      <c r="Z81" s="286" t="s">
        <v>67</v>
      </c>
      <c r="AA81" s="286" t="s">
        <v>67</v>
      </c>
      <c r="AB81" s="286" t="s">
        <v>67</v>
      </c>
      <c r="AC81" s="286" t="s">
        <v>67</v>
      </c>
      <c r="AD81" s="286" t="s">
        <v>67</v>
      </c>
      <c r="AE81" s="286" t="s">
        <v>174</v>
      </c>
      <c r="AF81" s="286" t="s">
        <v>67</v>
      </c>
      <c r="AG81" s="286" t="s">
        <v>67</v>
      </c>
      <c r="AH81" s="286" t="s">
        <v>67</v>
      </c>
      <c r="AI81" s="286" t="s">
        <v>67</v>
      </c>
      <c r="AJ81" s="286" t="s">
        <v>67</v>
      </c>
      <c r="AK81" s="286" t="s">
        <v>67</v>
      </c>
      <c r="AL81" s="327"/>
    </row>
    <row r="82" spans="1:38" ht="26.25" customHeight="1" x14ac:dyDescent="0.2">
      <c r="A82" s="115" t="s">
        <v>235</v>
      </c>
      <c r="B82" s="115" t="s">
        <v>236</v>
      </c>
      <c r="C82" s="115" t="s">
        <v>237</v>
      </c>
      <c r="D82" s="325"/>
      <c r="E82" s="286" t="s">
        <v>73</v>
      </c>
      <c r="F82" s="286">
        <v>2.5564130540000001</v>
      </c>
      <c r="G82" s="286" t="s">
        <v>73</v>
      </c>
      <c r="H82" s="286" t="s">
        <v>73</v>
      </c>
      <c r="I82" s="286" t="s">
        <v>73</v>
      </c>
      <c r="J82" s="286" t="s">
        <v>73</v>
      </c>
      <c r="K82" s="286" t="s">
        <v>73</v>
      </c>
      <c r="L82" s="286" t="s">
        <v>73</v>
      </c>
      <c r="M82" s="286" t="s">
        <v>73</v>
      </c>
      <c r="N82" s="286" t="s">
        <v>73</v>
      </c>
      <c r="O82" s="286" t="s">
        <v>73</v>
      </c>
      <c r="P82" s="286" t="s">
        <v>73</v>
      </c>
      <c r="Q82" s="286" t="s">
        <v>73</v>
      </c>
      <c r="R82" s="286" t="s">
        <v>73</v>
      </c>
      <c r="S82" s="286" t="s">
        <v>73</v>
      </c>
      <c r="T82" s="286" t="s">
        <v>73</v>
      </c>
      <c r="U82" s="286" t="s">
        <v>73</v>
      </c>
      <c r="V82" s="286" t="s">
        <v>73</v>
      </c>
      <c r="W82" s="286" t="s">
        <v>73</v>
      </c>
      <c r="X82" s="286" t="s">
        <v>73</v>
      </c>
      <c r="Y82" s="286" t="s">
        <v>73</v>
      </c>
      <c r="Z82" s="286" t="s">
        <v>73</v>
      </c>
      <c r="AA82" s="286" t="s">
        <v>73</v>
      </c>
      <c r="AB82" s="286" t="s">
        <v>73</v>
      </c>
      <c r="AC82" s="286" t="s">
        <v>73</v>
      </c>
      <c r="AD82" s="286" t="s">
        <v>73</v>
      </c>
      <c r="AE82" s="286" t="s">
        <v>174</v>
      </c>
      <c r="AF82" s="286" t="s">
        <v>73</v>
      </c>
      <c r="AG82" s="286" t="s">
        <v>73</v>
      </c>
      <c r="AH82" s="286" t="s">
        <v>73</v>
      </c>
      <c r="AI82" s="286" t="s">
        <v>73</v>
      </c>
      <c r="AJ82" s="286" t="s">
        <v>73</v>
      </c>
      <c r="AK82" s="286">
        <v>34.494</v>
      </c>
      <c r="AL82" s="292" t="s">
        <v>469</v>
      </c>
    </row>
    <row r="83" spans="1:38" ht="26.25" customHeight="1" x14ac:dyDescent="0.2">
      <c r="A83" s="115" t="s">
        <v>68</v>
      </c>
      <c r="B83" s="115" t="s">
        <v>239</v>
      </c>
      <c r="C83" s="115" t="s">
        <v>240</v>
      </c>
      <c r="D83" s="325"/>
      <c r="E83" s="328" t="s">
        <v>73</v>
      </c>
      <c r="F83" s="328">
        <v>1.6000000000000001E-3</v>
      </c>
      <c r="G83" s="328" t="s">
        <v>73</v>
      </c>
      <c r="H83" s="328" t="s">
        <v>73</v>
      </c>
      <c r="I83" s="328">
        <v>1E-4</v>
      </c>
      <c r="J83" s="328">
        <v>2E-3</v>
      </c>
      <c r="K83" s="328">
        <v>1.4999999999999999E-2</v>
      </c>
      <c r="L83" s="328">
        <v>5.7000000000000005E-6</v>
      </c>
      <c r="M83" s="328" t="s">
        <v>73</v>
      </c>
      <c r="N83" s="328" t="s">
        <v>73</v>
      </c>
      <c r="O83" s="328" t="s">
        <v>73</v>
      </c>
      <c r="P83" s="328" t="s">
        <v>73</v>
      </c>
      <c r="Q83" s="328" t="s">
        <v>73</v>
      </c>
      <c r="R83" s="328" t="s">
        <v>73</v>
      </c>
      <c r="S83" s="328" t="s">
        <v>73</v>
      </c>
      <c r="T83" s="328" t="s">
        <v>73</v>
      </c>
      <c r="U83" s="328" t="s">
        <v>73</v>
      </c>
      <c r="V83" s="328" t="s">
        <v>73</v>
      </c>
      <c r="W83" s="328" t="s">
        <v>73</v>
      </c>
      <c r="X83" s="328" t="s">
        <v>73</v>
      </c>
      <c r="Y83" s="328" t="s">
        <v>73</v>
      </c>
      <c r="Z83" s="328" t="s">
        <v>73</v>
      </c>
      <c r="AA83" s="328" t="s">
        <v>73</v>
      </c>
      <c r="AB83" s="328" t="s">
        <v>73</v>
      </c>
      <c r="AC83" s="328" t="s">
        <v>73</v>
      </c>
      <c r="AD83" s="328" t="s">
        <v>73</v>
      </c>
      <c r="AE83" s="301"/>
      <c r="AF83" s="329" t="s">
        <v>73</v>
      </c>
      <c r="AG83" s="329" t="s">
        <v>73</v>
      </c>
      <c r="AH83" s="329" t="s">
        <v>73</v>
      </c>
      <c r="AI83" s="329" t="s">
        <v>73</v>
      </c>
      <c r="AJ83" s="329" t="s">
        <v>73</v>
      </c>
      <c r="AK83" s="329">
        <v>100</v>
      </c>
      <c r="AL83" s="327" t="s">
        <v>241</v>
      </c>
    </row>
    <row r="84" spans="1:38" ht="26.25" customHeight="1" x14ac:dyDescent="0.2">
      <c r="A84" s="115" t="s">
        <v>68</v>
      </c>
      <c r="B84" s="115" t="s">
        <v>242</v>
      </c>
      <c r="C84" s="115" t="s">
        <v>243</v>
      </c>
      <c r="D84" s="325"/>
      <c r="E84" s="328" t="s">
        <v>73</v>
      </c>
      <c r="F84" s="328">
        <v>4.3561527359999999E-3</v>
      </c>
      <c r="G84" s="328" t="s">
        <v>73</v>
      </c>
      <c r="H84" s="328" t="s">
        <v>73</v>
      </c>
      <c r="I84" s="328">
        <v>8.0421281279999992E-5</v>
      </c>
      <c r="J84" s="328">
        <v>4.0210640640000003E-4</v>
      </c>
      <c r="K84" s="328">
        <v>1.6084256256000001E-3</v>
      </c>
      <c r="L84" s="328">
        <v>1.0454766566399998E-9</v>
      </c>
      <c r="M84" s="328">
        <v>3.1833423840000002E-4</v>
      </c>
      <c r="N84" s="328" t="s">
        <v>73</v>
      </c>
      <c r="O84" s="328" t="s">
        <v>73</v>
      </c>
      <c r="P84" s="328" t="s">
        <v>73</v>
      </c>
      <c r="Q84" s="328" t="s">
        <v>73</v>
      </c>
      <c r="R84" s="328" t="s">
        <v>73</v>
      </c>
      <c r="S84" s="328" t="s">
        <v>73</v>
      </c>
      <c r="T84" s="328" t="s">
        <v>73</v>
      </c>
      <c r="U84" s="328" t="s">
        <v>73</v>
      </c>
      <c r="V84" s="328" t="s">
        <v>73</v>
      </c>
      <c r="W84" s="328" t="s">
        <v>73</v>
      </c>
      <c r="X84" s="328" t="s">
        <v>73</v>
      </c>
      <c r="Y84" s="328" t="s">
        <v>73</v>
      </c>
      <c r="Z84" s="328" t="s">
        <v>73</v>
      </c>
      <c r="AA84" s="328" t="s">
        <v>73</v>
      </c>
      <c r="AB84" s="328" t="s">
        <v>73</v>
      </c>
      <c r="AC84" s="328" t="s">
        <v>73</v>
      </c>
      <c r="AD84" s="328" t="s">
        <v>73</v>
      </c>
      <c r="AE84" s="301"/>
      <c r="AF84" s="329" t="s">
        <v>73</v>
      </c>
      <c r="AG84" s="329" t="s">
        <v>73</v>
      </c>
      <c r="AH84" s="329" t="s">
        <v>73</v>
      </c>
      <c r="AI84" s="329" t="s">
        <v>73</v>
      </c>
      <c r="AJ84" s="329" t="s">
        <v>73</v>
      </c>
      <c r="AK84" s="329">
        <v>33.508867199999997</v>
      </c>
      <c r="AL84" s="327" t="s">
        <v>241</v>
      </c>
    </row>
    <row r="85" spans="1:38" ht="26.25" customHeight="1" x14ac:dyDescent="0.2">
      <c r="A85" s="115" t="s">
        <v>235</v>
      </c>
      <c r="B85" s="115" t="s">
        <v>244</v>
      </c>
      <c r="C85" s="115" t="s">
        <v>245</v>
      </c>
      <c r="D85" s="325"/>
      <c r="E85" s="286" t="s">
        <v>73</v>
      </c>
      <c r="F85" s="286">
        <v>3.7593768710000002</v>
      </c>
      <c r="G85" s="286" t="s">
        <v>73</v>
      </c>
      <c r="H85" s="286" t="s">
        <v>73</v>
      </c>
      <c r="I85" s="286" t="s">
        <v>73</v>
      </c>
      <c r="J85" s="286" t="s">
        <v>73</v>
      </c>
      <c r="K85" s="286" t="s">
        <v>73</v>
      </c>
      <c r="L85" s="286" t="s">
        <v>73</v>
      </c>
      <c r="M85" s="286" t="s">
        <v>73</v>
      </c>
      <c r="N85" s="286" t="s">
        <v>73</v>
      </c>
      <c r="O85" s="286" t="s">
        <v>73</v>
      </c>
      <c r="P85" s="286" t="s">
        <v>73</v>
      </c>
      <c r="Q85" s="286" t="s">
        <v>73</v>
      </c>
      <c r="R85" s="286" t="s">
        <v>73</v>
      </c>
      <c r="S85" s="286" t="s">
        <v>73</v>
      </c>
      <c r="T85" s="286" t="s">
        <v>73</v>
      </c>
      <c r="U85" s="286" t="s">
        <v>73</v>
      </c>
      <c r="V85" s="286" t="s">
        <v>73</v>
      </c>
      <c r="W85" s="286" t="s">
        <v>73</v>
      </c>
      <c r="X85" s="286" t="s">
        <v>73</v>
      </c>
      <c r="Y85" s="286" t="s">
        <v>73</v>
      </c>
      <c r="Z85" s="286" t="s">
        <v>73</v>
      </c>
      <c r="AA85" s="286" t="s">
        <v>73</v>
      </c>
      <c r="AB85" s="286" t="s">
        <v>73</v>
      </c>
      <c r="AC85" s="286" t="s">
        <v>73</v>
      </c>
      <c r="AD85" s="286" t="s">
        <v>73</v>
      </c>
      <c r="AE85" s="286"/>
      <c r="AF85" s="286" t="s">
        <v>73</v>
      </c>
      <c r="AG85" s="286" t="s">
        <v>73</v>
      </c>
      <c r="AH85" s="286" t="s">
        <v>73</v>
      </c>
      <c r="AI85" s="286" t="s">
        <v>73</v>
      </c>
      <c r="AJ85" s="286" t="s">
        <v>73</v>
      </c>
      <c r="AK85" s="286">
        <v>23604277</v>
      </c>
      <c r="AL85" s="292" t="s">
        <v>470</v>
      </c>
    </row>
    <row r="86" spans="1:38" ht="26.25" customHeight="1" x14ac:dyDescent="0.2">
      <c r="A86" s="115" t="s">
        <v>235</v>
      </c>
      <c r="B86" s="115" t="s">
        <v>246</v>
      </c>
      <c r="C86" s="115" t="s">
        <v>247</v>
      </c>
      <c r="D86" s="325"/>
      <c r="E86" s="328" t="s">
        <v>73</v>
      </c>
      <c r="F86" s="328">
        <v>7.2098897199999984E-2</v>
      </c>
      <c r="G86" s="328" t="s">
        <v>73</v>
      </c>
      <c r="H86" s="328" t="s">
        <v>73</v>
      </c>
      <c r="I86" s="328" t="s">
        <v>73</v>
      </c>
      <c r="J86" s="328" t="s">
        <v>73</v>
      </c>
      <c r="K86" s="328" t="s">
        <v>73</v>
      </c>
      <c r="L86" s="328" t="s">
        <v>73</v>
      </c>
      <c r="M86" s="328" t="s">
        <v>73</v>
      </c>
      <c r="N86" s="328" t="s">
        <v>73</v>
      </c>
      <c r="O86" s="328" t="s">
        <v>73</v>
      </c>
      <c r="P86" s="328" t="s">
        <v>73</v>
      </c>
      <c r="Q86" s="328" t="s">
        <v>73</v>
      </c>
      <c r="R86" s="328" t="s">
        <v>73</v>
      </c>
      <c r="S86" s="328" t="s">
        <v>73</v>
      </c>
      <c r="T86" s="328" t="s">
        <v>73</v>
      </c>
      <c r="U86" s="328" t="s">
        <v>73</v>
      </c>
      <c r="V86" s="328" t="s">
        <v>73</v>
      </c>
      <c r="W86" s="328" t="s">
        <v>73</v>
      </c>
      <c r="X86" s="328" t="s">
        <v>73</v>
      </c>
      <c r="Y86" s="328" t="s">
        <v>73</v>
      </c>
      <c r="Z86" s="328" t="s">
        <v>73</v>
      </c>
      <c r="AA86" s="328" t="s">
        <v>73</v>
      </c>
      <c r="AB86" s="328" t="s">
        <v>73</v>
      </c>
      <c r="AC86" s="328" t="s">
        <v>73</v>
      </c>
      <c r="AD86" s="328" t="s">
        <v>73</v>
      </c>
      <c r="AE86" s="301"/>
      <c r="AF86" s="329" t="s">
        <v>73</v>
      </c>
      <c r="AG86" s="329" t="s">
        <v>73</v>
      </c>
      <c r="AH86" s="329" t="s">
        <v>73</v>
      </c>
      <c r="AI86" s="329" t="s">
        <v>73</v>
      </c>
      <c r="AJ86" s="329" t="s">
        <v>73</v>
      </c>
      <c r="AK86" s="329">
        <v>0.68928199999999995</v>
      </c>
      <c r="AL86" s="327" t="s">
        <v>248</v>
      </c>
    </row>
    <row r="87" spans="1:38" ht="26.25" customHeight="1" x14ac:dyDescent="0.2">
      <c r="A87" s="115" t="s">
        <v>235</v>
      </c>
      <c r="B87" s="115" t="s">
        <v>249</v>
      </c>
      <c r="C87" s="115" t="s">
        <v>250</v>
      </c>
      <c r="D87" s="325"/>
      <c r="E87" s="328" t="s">
        <v>73</v>
      </c>
      <c r="F87" s="328">
        <v>3.6682800000000008E-2</v>
      </c>
      <c r="G87" s="328" t="s">
        <v>73</v>
      </c>
      <c r="H87" s="328" t="s">
        <v>73</v>
      </c>
      <c r="I87" s="328" t="s">
        <v>73</v>
      </c>
      <c r="J87" s="328" t="s">
        <v>73</v>
      </c>
      <c r="K87" s="328" t="s">
        <v>73</v>
      </c>
      <c r="L87" s="328" t="s">
        <v>73</v>
      </c>
      <c r="M87" s="328" t="s">
        <v>73</v>
      </c>
      <c r="N87" s="328" t="s">
        <v>73</v>
      </c>
      <c r="O87" s="328" t="s">
        <v>73</v>
      </c>
      <c r="P87" s="328" t="s">
        <v>73</v>
      </c>
      <c r="Q87" s="328" t="s">
        <v>73</v>
      </c>
      <c r="R87" s="328" t="s">
        <v>73</v>
      </c>
      <c r="S87" s="328" t="s">
        <v>73</v>
      </c>
      <c r="T87" s="328" t="s">
        <v>73</v>
      </c>
      <c r="U87" s="328" t="s">
        <v>73</v>
      </c>
      <c r="V87" s="328" t="s">
        <v>73</v>
      </c>
      <c r="W87" s="328" t="s">
        <v>73</v>
      </c>
      <c r="X87" s="328" t="s">
        <v>73</v>
      </c>
      <c r="Y87" s="328" t="s">
        <v>73</v>
      </c>
      <c r="Z87" s="328" t="s">
        <v>73</v>
      </c>
      <c r="AA87" s="328" t="s">
        <v>73</v>
      </c>
      <c r="AB87" s="328" t="s">
        <v>73</v>
      </c>
      <c r="AC87" s="328" t="s">
        <v>73</v>
      </c>
      <c r="AD87" s="328" t="s">
        <v>73</v>
      </c>
      <c r="AE87" s="301"/>
      <c r="AF87" s="329" t="s">
        <v>73</v>
      </c>
      <c r="AG87" s="329" t="s">
        <v>73</v>
      </c>
      <c r="AH87" s="329" t="s">
        <v>73</v>
      </c>
      <c r="AI87" s="329" t="s">
        <v>73</v>
      </c>
      <c r="AJ87" s="329" t="s">
        <v>73</v>
      </c>
      <c r="AK87" s="329">
        <v>91707.000000000015</v>
      </c>
      <c r="AL87" s="327" t="s">
        <v>251</v>
      </c>
    </row>
    <row r="88" spans="1:38" ht="26.25" customHeight="1" x14ac:dyDescent="0.2">
      <c r="A88" s="115" t="s">
        <v>235</v>
      </c>
      <c r="B88" s="115" t="s">
        <v>252</v>
      </c>
      <c r="C88" s="115" t="s">
        <v>253</v>
      </c>
      <c r="D88" s="325" t="s">
        <v>174</v>
      </c>
      <c r="E88" s="286" t="s">
        <v>73</v>
      </c>
      <c r="F88" s="286">
        <v>0.109301394</v>
      </c>
      <c r="G88" s="286" t="s">
        <v>73</v>
      </c>
      <c r="H88" s="286" t="s">
        <v>73</v>
      </c>
      <c r="I88" s="286" t="s">
        <v>73</v>
      </c>
      <c r="J88" s="286" t="s">
        <v>73</v>
      </c>
      <c r="K88" s="286" t="s">
        <v>73</v>
      </c>
      <c r="L88" s="286" t="s">
        <v>73</v>
      </c>
      <c r="M88" s="286" t="s">
        <v>73</v>
      </c>
      <c r="N88" s="286" t="s">
        <v>73</v>
      </c>
      <c r="O88" s="286" t="s">
        <v>73</v>
      </c>
      <c r="P88" s="286" t="s">
        <v>73</v>
      </c>
      <c r="Q88" s="286" t="s">
        <v>73</v>
      </c>
      <c r="R88" s="286" t="s">
        <v>73</v>
      </c>
      <c r="S88" s="286" t="s">
        <v>73</v>
      </c>
      <c r="T88" s="286" t="s">
        <v>73</v>
      </c>
      <c r="U88" s="286" t="s">
        <v>73</v>
      </c>
      <c r="V88" s="286" t="s">
        <v>73</v>
      </c>
      <c r="W88" s="286" t="s">
        <v>73</v>
      </c>
      <c r="X88" s="286" t="s">
        <v>73</v>
      </c>
      <c r="Y88" s="286" t="s">
        <v>73</v>
      </c>
      <c r="Z88" s="286" t="s">
        <v>73</v>
      </c>
      <c r="AA88" s="286" t="s">
        <v>73</v>
      </c>
      <c r="AB88" s="286" t="s">
        <v>73</v>
      </c>
      <c r="AC88" s="286" t="s">
        <v>73</v>
      </c>
      <c r="AD88" s="286" t="s">
        <v>73</v>
      </c>
      <c r="AE88" s="286"/>
      <c r="AF88" s="286" t="s">
        <v>73</v>
      </c>
      <c r="AG88" s="286" t="s">
        <v>73</v>
      </c>
      <c r="AH88" s="286" t="s">
        <v>73</v>
      </c>
      <c r="AI88" s="286" t="s">
        <v>73</v>
      </c>
      <c r="AJ88" s="286" t="s">
        <v>73</v>
      </c>
      <c r="AK88" s="286">
        <v>17.632712000000001</v>
      </c>
      <c r="AL88" s="327" t="s">
        <v>471</v>
      </c>
    </row>
    <row r="89" spans="1:38" ht="26.25" customHeight="1" x14ac:dyDescent="0.2">
      <c r="A89" s="115" t="s">
        <v>235</v>
      </c>
      <c r="B89" s="115" t="s">
        <v>254</v>
      </c>
      <c r="C89" s="115" t="s">
        <v>255</v>
      </c>
      <c r="D89" s="325" t="s">
        <v>174</v>
      </c>
      <c r="E89" s="286" t="s">
        <v>73</v>
      </c>
      <c r="F89" s="286">
        <v>0.43643810300000002</v>
      </c>
      <c r="G89" s="286" t="s">
        <v>73</v>
      </c>
      <c r="H89" s="286" t="s">
        <v>73</v>
      </c>
      <c r="I89" s="286" t="s">
        <v>73</v>
      </c>
      <c r="J89" s="286" t="s">
        <v>73</v>
      </c>
      <c r="K89" s="286" t="s">
        <v>73</v>
      </c>
      <c r="L89" s="286" t="s">
        <v>73</v>
      </c>
      <c r="M89" s="286" t="s">
        <v>73</v>
      </c>
      <c r="N89" s="286" t="s">
        <v>73</v>
      </c>
      <c r="O89" s="286" t="s">
        <v>73</v>
      </c>
      <c r="P89" s="286" t="s">
        <v>73</v>
      </c>
      <c r="Q89" s="286" t="s">
        <v>73</v>
      </c>
      <c r="R89" s="286" t="s">
        <v>73</v>
      </c>
      <c r="S89" s="286" t="s">
        <v>73</v>
      </c>
      <c r="T89" s="286" t="s">
        <v>73</v>
      </c>
      <c r="U89" s="286" t="s">
        <v>73</v>
      </c>
      <c r="V89" s="286" t="s">
        <v>73</v>
      </c>
      <c r="W89" s="286" t="s">
        <v>73</v>
      </c>
      <c r="X89" s="286" t="s">
        <v>73</v>
      </c>
      <c r="Y89" s="286" t="s">
        <v>73</v>
      </c>
      <c r="Z89" s="286" t="s">
        <v>73</v>
      </c>
      <c r="AA89" s="286" t="s">
        <v>73</v>
      </c>
      <c r="AB89" s="286" t="s">
        <v>73</v>
      </c>
      <c r="AC89" s="286" t="s">
        <v>73</v>
      </c>
      <c r="AD89" s="286" t="s">
        <v>73</v>
      </c>
      <c r="AE89" s="286"/>
      <c r="AF89" s="286" t="s">
        <v>73</v>
      </c>
      <c r="AG89" s="286" t="s">
        <v>73</v>
      </c>
      <c r="AH89" s="286" t="s">
        <v>73</v>
      </c>
      <c r="AI89" s="286" t="s">
        <v>73</v>
      </c>
      <c r="AJ89" s="286" t="s">
        <v>73</v>
      </c>
      <c r="AK89" s="347">
        <v>2421741</v>
      </c>
      <c r="AL89" s="327" t="s">
        <v>256</v>
      </c>
    </row>
    <row r="90" spans="1:38" s="32" customFormat="1" ht="26.25" customHeight="1" x14ac:dyDescent="0.2">
      <c r="A90" s="115" t="s">
        <v>235</v>
      </c>
      <c r="B90" s="115" t="s">
        <v>257</v>
      </c>
      <c r="C90" s="115" t="s">
        <v>258</v>
      </c>
      <c r="D90" s="325" t="s">
        <v>174</v>
      </c>
      <c r="E90" s="286">
        <v>5.6102630000000001E-2</v>
      </c>
      <c r="F90" s="286">
        <v>0.189254751</v>
      </c>
      <c r="G90" s="286">
        <v>1.795088E-3</v>
      </c>
      <c r="H90" s="286">
        <v>0.128991421</v>
      </c>
      <c r="I90" s="286">
        <v>3.0873975000000001E-2</v>
      </c>
      <c r="J90" s="286">
        <v>5.9333847000000002E-2</v>
      </c>
      <c r="K90" s="286">
        <v>6.5283790999999994E-2</v>
      </c>
      <c r="L90" s="286">
        <v>4.0593500000000001E-4</v>
      </c>
      <c r="M90" s="286">
        <v>1.7168830369999999</v>
      </c>
      <c r="N90" s="286">
        <v>0.46600960000000002</v>
      </c>
      <c r="O90" s="286">
        <v>8.8139000000000002E-4</v>
      </c>
      <c r="P90" s="286">
        <v>3.3899999999999997E-5</v>
      </c>
      <c r="Q90" s="286">
        <v>7.9055200000000003E-4</v>
      </c>
      <c r="R90" s="286">
        <v>9.2726400000000004E-3</v>
      </c>
      <c r="S90" s="286">
        <v>0.26391527799999998</v>
      </c>
      <c r="T90" s="286">
        <v>1.7832839E-2</v>
      </c>
      <c r="U90" s="286" t="s">
        <v>73</v>
      </c>
      <c r="V90" s="286">
        <v>0.15454483899999999</v>
      </c>
      <c r="W90" s="286">
        <v>3.1082269999999999E-3</v>
      </c>
      <c r="X90" s="286">
        <v>3.4501319999999999E-3</v>
      </c>
      <c r="Y90" s="286">
        <v>1.3987019999999999E-3</v>
      </c>
      <c r="Z90" s="286">
        <v>1.3987019999999999E-3</v>
      </c>
      <c r="AA90" s="286">
        <v>1.3987019999999999E-3</v>
      </c>
      <c r="AB90" s="286">
        <v>7.6462379999999996E-3</v>
      </c>
      <c r="AC90" s="286" t="s">
        <v>73</v>
      </c>
      <c r="AD90" s="286" t="s">
        <v>73</v>
      </c>
      <c r="AE90" s="286"/>
      <c r="AF90" s="286" t="s">
        <v>73</v>
      </c>
      <c r="AG90" s="286" t="s">
        <v>73</v>
      </c>
      <c r="AH90" s="286" t="s">
        <v>73</v>
      </c>
      <c r="AI90" s="286" t="s">
        <v>73</v>
      </c>
      <c r="AJ90" s="286" t="s">
        <v>73</v>
      </c>
      <c r="AK90" s="286">
        <v>594400</v>
      </c>
      <c r="AL90" s="327" t="s">
        <v>472</v>
      </c>
    </row>
    <row r="91" spans="1:38" ht="26.25" customHeight="1" x14ac:dyDescent="0.2">
      <c r="A91" s="115" t="s">
        <v>235</v>
      </c>
      <c r="B91" s="115" t="s">
        <v>259</v>
      </c>
      <c r="C91" s="115" t="s">
        <v>260</v>
      </c>
      <c r="D91" s="325" t="s">
        <v>473</v>
      </c>
      <c r="E91" s="286" t="s">
        <v>73</v>
      </c>
      <c r="F91" s="286" t="s">
        <v>71</v>
      </c>
      <c r="G91" s="286" t="s">
        <v>73</v>
      </c>
      <c r="H91" s="286" t="s">
        <v>73</v>
      </c>
      <c r="I91" s="286" t="s">
        <v>73</v>
      </c>
      <c r="J91" s="286" t="s">
        <v>73</v>
      </c>
      <c r="K91" s="286" t="s">
        <v>73</v>
      </c>
      <c r="L91" s="286" t="s">
        <v>73</v>
      </c>
      <c r="M91" s="286" t="s">
        <v>73</v>
      </c>
      <c r="N91" s="286" t="s">
        <v>73</v>
      </c>
      <c r="O91" s="286" t="s">
        <v>73</v>
      </c>
      <c r="P91" s="286" t="s">
        <v>73</v>
      </c>
      <c r="Q91" s="286" t="s">
        <v>73</v>
      </c>
      <c r="R91" s="286" t="s">
        <v>73</v>
      </c>
      <c r="S91" s="286" t="s">
        <v>73</v>
      </c>
      <c r="T91" s="286" t="s">
        <v>73</v>
      </c>
      <c r="U91" s="286" t="s">
        <v>73</v>
      </c>
      <c r="V91" s="286" t="s">
        <v>73</v>
      </c>
      <c r="W91" s="286" t="s">
        <v>73</v>
      </c>
      <c r="X91" s="286" t="s">
        <v>73</v>
      </c>
      <c r="Y91" s="286" t="s">
        <v>73</v>
      </c>
      <c r="Z91" s="286" t="s">
        <v>73</v>
      </c>
      <c r="AA91" s="286" t="s">
        <v>73</v>
      </c>
      <c r="AB91" s="286" t="s">
        <v>73</v>
      </c>
      <c r="AC91" s="286" t="s">
        <v>73</v>
      </c>
      <c r="AD91" s="286" t="s">
        <v>73</v>
      </c>
      <c r="AE91" s="286" t="s">
        <v>174</v>
      </c>
      <c r="AF91" s="286" t="s">
        <v>73</v>
      </c>
      <c r="AG91" s="286" t="s">
        <v>73</v>
      </c>
      <c r="AH91" s="286" t="s">
        <v>73</v>
      </c>
      <c r="AI91" s="286" t="s">
        <v>73</v>
      </c>
      <c r="AJ91" s="286" t="s">
        <v>73</v>
      </c>
      <c r="AK91" s="286" t="s">
        <v>71</v>
      </c>
      <c r="AL91" s="327" t="s">
        <v>487</v>
      </c>
    </row>
    <row r="92" spans="1:38" ht="26.25" customHeight="1" x14ac:dyDescent="0.2">
      <c r="A92" s="115" t="s">
        <v>68</v>
      </c>
      <c r="B92" s="115" t="s">
        <v>261</v>
      </c>
      <c r="C92" s="115" t="s">
        <v>262</v>
      </c>
      <c r="D92" s="325"/>
      <c r="E92" s="328">
        <v>1.0200000000000001E-5</v>
      </c>
      <c r="F92" s="328">
        <v>2.6905599999999998E-2</v>
      </c>
      <c r="G92" s="328">
        <v>8.056176E-3</v>
      </c>
      <c r="H92" s="328">
        <v>1.4602E-3</v>
      </c>
      <c r="I92" s="328">
        <v>2.1268200000000002E-3</v>
      </c>
      <c r="J92" s="328">
        <v>2.8357600000000001E-3</v>
      </c>
      <c r="K92" s="328">
        <v>3.5447E-3</v>
      </c>
      <c r="L92" s="328">
        <v>3.8282799999999999E-5</v>
      </c>
      <c r="M92" s="328">
        <v>1.29E-5</v>
      </c>
      <c r="N92" s="328" t="s">
        <v>73</v>
      </c>
      <c r="O92" s="328" t="s">
        <v>73</v>
      </c>
      <c r="P92" s="328" t="s">
        <v>73</v>
      </c>
      <c r="Q92" s="328" t="s">
        <v>73</v>
      </c>
      <c r="R92" s="328" t="s">
        <v>73</v>
      </c>
      <c r="S92" s="328" t="s">
        <v>73</v>
      </c>
      <c r="T92" s="328" t="s">
        <v>73</v>
      </c>
      <c r="U92" s="328" t="s">
        <v>73</v>
      </c>
      <c r="V92" s="328" t="s">
        <v>73</v>
      </c>
      <c r="W92" s="328" t="s">
        <v>73</v>
      </c>
      <c r="X92" s="328" t="s">
        <v>73</v>
      </c>
      <c r="Y92" s="328" t="s">
        <v>73</v>
      </c>
      <c r="Z92" s="328" t="s">
        <v>73</v>
      </c>
      <c r="AA92" s="328" t="s">
        <v>73</v>
      </c>
      <c r="AB92" s="328" t="s">
        <v>73</v>
      </c>
      <c r="AC92" s="328" t="s">
        <v>73</v>
      </c>
      <c r="AD92" s="328" t="s">
        <v>73</v>
      </c>
      <c r="AE92" s="301"/>
      <c r="AF92" s="329" t="s">
        <v>73</v>
      </c>
      <c r="AG92" s="329" t="s">
        <v>73</v>
      </c>
      <c r="AH92" s="329" t="s">
        <v>73</v>
      </c>
      <c r="AI92" s="329" t="s">
        <v>73</v>
      </c>
      <c r="AJ92" s="329" t="s">
        <v>73</v>
      </c>
      <c r="AK92" s="329" t="s">
        <v>72</v>
      </c>
      <c r="AL92" s="327" t="s">
        <v>460</v>
      </c>
    </row>
    <row r="93" spans="1:38" ht="26.25" customHeight="1" x14ac:dyDescent="0.2">
      <c r="A93" s="115" t="s">
        <v>68</v>
      </c>
      <c r="B93" s="115" t="s">
        <v>263</v>
      </c>
      <c r="C93" s="115" t="s">
        <v>264</v>
      </c>
      <c r="D93" s="325"/>
      <c r="E93" s="286" t="s">
        <v>73</v>
      </c>
      <c r="F93" s="286">
        <v>4.53897583</v>
      </c>
      <c r="G93" s="286" t="s">
        <v>73</v>
      </c>
      <c r="H93" s="286" t="s">
        <v>73</v>
      </c>
      <c r="I93" s="286" t="s">
        <v>73</v>
      </c>
      <c r="J93" s="286">
        <v>4.0621579999999997E-3</v>
      </c>
      <c r="K93" s="286" t="s">
        <v>73</v>
      </c>
      <c r="L93" s="286" t="s">
        <v>73</v>
      </c>
      <c r="M93" s="286" t="s">
        <v>73</v>
      </c>
      <c r="N93" s="286" t="s">
        <v>73</v>
      </c>
      <c r="O93" s="286" t="s">
        <v>73</v>
      </c>
      <c r="P93" s="286" t="s">
        <v>73</v>
      </c>
      <c r="Q93" s="286" t="s">
        <v>73</v>
      </c>
      <c r="R93" s="286" t="s">
        <v>73</v>
      </c>
      <c r="S93" s="286" t="s">
        <v>73</v>
      </c>
      <c r="T93" s="286" t="s">
        <v>73</v>
      </c>
      <c r="U93" s="286" t="s">
        <v>73</v>
      </c>
      <c r="V93" s="286" t="s">
        <v>73</v>
      </c>
      <c r="W93" s="286" t="s">
        <v>73</v>
      </c>
      <c r="X93" s="286" t="s">
        <v>73</v>
      </c>
      <c r="Y93" s="286" t="s">
        <v>73</v>
      </c>
      <c r="Z93" s="286" t="s">
        <v>73</v>
      </c>
      <c r="AA93" s="286" t="s">
        <v>73</v>
      </c>
      <c r="AB93" s="286" t="s">
        <v>73</v>
      </c>
      <c r="AC93" s="286" t="s">
        <v>73</v>
      </c>
      <c r="AD93" s="286" t="s">
        <v>73</v>
      </c>
      <c r="AE93" s="286"/>
      <c r="AF93" s="286" t="s">
        <v>73</v>
      </c>
      <c r="AG93" s="286" t="s">
        <v>73</v>
      </c>
      <c r="AH93" s="286" t="s">
        <v>73</v>
      </c>
      <c r="AI93" s="286" t="s">
        <v>73</v>
      </c>
      <c r="AJ93" s="286" t="s">
        <v>73</v>
      </c>
      <c r="AK93" s="286">
        <v>2701</v>
      </c>
      <c r="AL93" s="292" t="s">
        <v>474</v>
      </c>
    </row>
    <row r="94" spans="1:38" ht="26.25" customHeight="1" x14ac:dyDescent="0.2">
      <c r="A94" s="115" t="s">
        <v>68</v>
      </c>
      <c r="B94" s="115" t="s">
        <v>265</v>
      </c>
      <c r="C94" s="115" t="s">
        <v>266</v>
      </c>
      <c r="D94" s="325"/>
      <c r="E94" s="286">
        <v>0.165183</v>
      </c>
      <c r="F94" s="286">
        <v>1.2253400000000001</v>
      </c>
      <c r="G94" s="286" t="s">
        <v>73</v>
      </c>
      <c r="H94" s="286" t="s">
        <v>73</v>
      </c>
      <c r="I94" s="286">
        <v>8.1372000000000007E-3</v>
      </c>
      <c r="J94" s="286">
        <v>1.0849599999999999E-2</v>
      </c>
      <c r="K94" s="286">
        <v>1.3561999999999999E-2</v>
      </c>
      <c r="L94" s="286">
        <v>1.4647E-4</v>
      </c>
      <c r="M94" s="286">
        <v>0.29218699999999997</v>
      </c>
      <c r="N94" s="286" t="s">
        <v>73</v>
      </c>
      <c r="O94" s="286" t="s">
        <v>73</v>
      </c>
      <c r="P94" s="286" t="s">
        <v>73</v>
      </c>
      <c r="Q94" s="286" t="s">
        <v>73</v>
      </c>
      <c r="R94" s="286" t="s">
        <v>73</v>
      </c>
      <c r="S94" s="286" t="s">
        <v>73</v>
      </c>
      <c r="T94" s="286" t="s">
        <v>73</v>
      </c>
      <c r="U94" s="286" t="s">
        <v>73</v>
      </c>
      <c r="V94" s="286" t="s">
        <v>73</v>
      </c>
      <c r="W94" s="286" t="s">
        <v>73</v>
      </c>
      <c r="X94" s="286" t="s">
        <v>73</v>
      </c>
      <c r="Y94" s="286" t="s">
        <v>73</v>
      </c>
      <c r="Z94" s="286" t="s">
        <v>73</v>
      </c>
      <c r="AA94" s="286" t="s">
        <v>73</v>
      </c>
      <c r="AB94" s="286" t="s">
        <v>73</v>
      </c>
      <c r="AC94" s="286" t="s">
        <v>73</v>
      </c>
      <c r="AD94" s="286" t="s">
        <v>73</v>
      </c>
      <c r="AE94" s="286"/>
      <c r="AF94" s="286" t="s">
        <v>73</v>
      </c>
      <c r="AG94" s="286" t="s">
        <v>73</v>
      </c>
      <c r="AH94" s="286" t="s">
        <v>73</v>
      </c>
      <c r="AI94" s="286" t="s">
        <v>73</v>
      </c>
      <c r="AJ94" s="286" t="s">
        <v>73</v>
      </c>
      <c r="AK94" s="286" t="s">
        <v>72</v>
      </c>
      <c r="AL94" s="327" t="s">
        <v>488</v>
      </c>
    </row>
    <row r="95" spans="1:38" ht="26.25" customHeight="1" x14ac:dyDescent="0.2">
      <c r="A95" s="115" t="s">
        <v>68</v>
      </c>
      <c r="B95" s="115" t="s">
        <v>267</v>
      </c>
      <c r="C95" s="115" t="s">
        <v>268</v>
      </c>
      <c r="D95" s="325"/>
      <c r="E95" s="328" t="s">
        <v>73</v>
      </c>
      <c r="F95" s="328" t="s">
        <v>72</v>
      </c>
      <c r="G95" s="328" t="s">
        <v>73</v>
      </c>
      <c r="H95" s="328" t="s">
        <v>73</v>
      </c>
      <c r="I95" s="328" t="s">
        <v>72</v>
      </c>
      <c r="J95" s="328" t="s">
        <v>72</v>
      </c>
      <c r="K95" s="328">
        <v>1.3442747500000001</v>
      </c>
      <c r="L95" s="328" t="s">
        <v>73</v>
      </c>
      <c r="M95" s="328" t="s">
        <v>73</v>
      </c>
      <c r="N95" s="328" t="s">
        <v>73</v>
      </c>
      <c r="O95" s="328" t="s">
        <v>73</v>
      </c>
      <c r="P95" s="328" t="s">
        <v>73</v>
      </c>
      <c r="Q95" s="328" t="s">
        <v>73</v>
      </c>
      <c r="R95" s="328" t="s">
        <v>73</v>
      </c>
      <c r="S95" s="328" t="s">
        <v>73</v>
      </c>
      <c r="T95" s="328" t="s">
        <v>73</v>
      </c>
      <c r="U95" s="328" t="s">
        <v>73</v>
      </c>
      <c r="V95" s="328" t="s">
        <v>73</v>
      </c>
      <c r="W95" s="328" t="s">
        <v>73</v>
      </c>
      <c r="X95" s="328" t="s">
        <v>73</v>
      </c>
      <c r="Y95" s="328" t="s">
        <v>73</v>
      </c>
      <c r="Z95" s="328" t="s">
        <v>73</v>
      </c>
      <c r="AA95" s="328" t="s">
        <v>73</v>
      </c>
      <c r="AB95" s="328" t="s">
        <v>73</v>
      </c>
      <c r="AC95" s="328" t="s">
        <v>73</v>
      </c>
      <c r="AD95" s="328" t="s">
        <v>73</v>
      </c>
      <c r="AE95" s="294">
        <v>0</v>
      </c>
      <c r="AF95" s="329" t="s">
        <v>73</v>
      </c>
      <c r="AG95" s="329" t="s">
        <v>73</v>
      </c>
      <c r="AH95" s="329" t="s">
        <v>73</v>
      </c>
      <c r="AI95" s="329" t="s">
        <v>73</v>
      </c>
      <c r="AJ95" s="329" t="s">
        <v>73</v>
      </c>
      <c r="AK95" s="328">
        <v>1344.27475</v>
      </c>
      <c r="AL95" s="327" t="s">
        <v>269</v>
      </c>
    </row>
    <row r="96" spans="1:38" ht="26.25" customHeight="1" x14ac:dyDescent="0.2">
      <c r="A96" s="115" t="s">
        <v>68</v>
      </c>
      <c r="B96" s="115" t="s">
        <v>270</v>
      </c>
      <c r="C96" s="115" t="s">
        <v>271</v>
      </c>
      <c r="D96" s="325"/>
      <c r="E96" s="286" t="s">
        <v>67</v>
      </c>
      <c r="F96" s="286" t="s">
        <v>67</v>
      </c>
      <c r="G96" s="286" t="s">
        <v>67</v>
      </c>
      <c r="H96" s="286" t="s">
        <v>67</v>
      </c>
      <c r="I96" s="286" t="s">
        <v>67</v>
      </c>
      <c r="J96" s="286" t="s">
        <v>67</v>
      </c>
      <c r="K96" s="286" t="s">
        <v>67</v>
      </c>
      <c r="L96" s="286" t="s">
        <v>67</v>
      </c>
      <c r="M96" s="286" t="s">
        <v>67</v>
      </c>
      <c r="N96" s="286" t="s">
        <v>67</v>
      </c>
      <c r="O96" s="286" t="s">
        <v>67</v>
      </c>
      <c r="P96" s="286" t="s">
        <v>67</v>
      </c>
      <c r="Q96" s="286" t="s">
        <v>67</v>
      </c>
      <c r="R96" s="286" t="s">
        <v>67</v>
      </c>
      <c r="S96" s="286" t="s">
        <v>67</v>
      </c>
      <c r="T96" s="286" t="s">
        <v>67</v>
      </c>
      <c r="U96" s="286" t="s">
        <v>67</v>
      </c>
      <c r="V96" s="286" t="s">
        <v>67</v>
      </c>
      <c r="W96" s="286" t="s">
        <v>67</v>
      </c>
      <c r="X96" s="286" t="s">
        <v>67</v>
      </c>
      <c r="Y96" s="286" t="s">
        <v>67</v>
      </c>
      <c r="Z96" s="286" t="s">
        <v>67</v>
      </c>
      <c r="AA96" s="286" t="s">
        <v>67</v>
      </c>
      <c r="AB96" s="286" t="s">
        <v>67</v>
      </c>
      <c r="AC96" s="286" t="s">
        <v>67</v>
      </c>
      <c r="AD96" s="286" t="s">
        <v>67</v>
      </c>
      <c r="AE96" s="286" t="s">
        <v>174</v>
      </c>
      <c r="AF96" s="286" t="s">
        <v>67</v>
      </c>
      <c r="AG96" s="286" t="s">
        <v>67</v>
      </c>
      <c r="AH96" s="286" t="s">
        <v>67</v>
      </c>
      <c r="AI96" s="286" t="s">
        <v>67</v>
      </c>
      <c r="AJ96" s="286" t="s">
        <v>67</v>
      </c>
      <c r="AK96" s="286" t="s">
        <v>67</v>
      </c>
      <c r="AL96" s="327" t="s">
        <v>488</v>
      </c>
    </row>
    <row r="97" spans="1:38" ht="26.25" customHeight="1" x14ac:dyDescent="0.2">
      <c r="A97" s="115" t="s">
        <v>68</v>
      </c>
      <c r="B97" s="115" t="s">
        <v>272</v>
      </c>
      <c r="C97" s="115" t="s">
        <v>273</v>
      </c>
      <c r="D97" s="325"/>
      <c r="E97" s="286" t="s">
        <v>73</v>
      </c>
      <c r="F97" s="286" t="s">
        <v>73</v>
      </c>
      <c r="G97" s="286" t="s">
        <v>73</v>
      </c>
      <c r="H97" s="286" t="s">
        <v>73</v>
      </c>
      <c r="I97" s="286" t="s">
        <v>73</v>
      </c>
      <c r="J97" s="286" t="s">
        <v>73</v>
      </c>
      <c r="K97" s="286" t="s">
        <v>73</v>
      </c>
      <c r="L97" s="286" t="s">
        <v>73</v>
      </c>
      <c r="M97" s="286" t="s">
        <v>73</v>
      </c>
      <c r="N97" s="286" t="s">
        <v>73</v>
      </c>
      <c r="O97" s="286" t="s">
        <v>73</v>
      </c>
      <c r="P97" s="286">
        <v>2.8889999999999999E-2</v>
      </c>
      <c r="Q97" s="286" t="s">
        <v>73</v>
      </c>
      <c r="R97" s="286" t="s">
        <v>73</v>
      </c>
      <c r="S97" s="286" t="s">
        <v>73</v>
      </c>
      <c r="T97" s="286" t="s">
        <v>73</v>
      </c>
      <c r="U97" s="286" t="s">
        <v>73</v>
      </c>
      <c r="V97" s="286" t="s">
        <v>73</v>
      </c>
      <c r="W97" s="286" t="s">
        <v>73</v>
      </c>
      <c r="X97" s="286" t="s">
        <v>73</v>
      </c>
      <c r="Y97" s="286" t="s">
        <v>73</v>
      </c>
      <c r="Z97" s="286" t="s">
        <v>73</v>
      </c>
      <c r="AA97" s="286" t="s">
        <v>73</v>
      </c>
      <c r="AB97" s="286" t="s">
        <v>73</v>
      </c>
      <c r="AC97" s="286" t="s">
        <v>73</v>
      </c>
      <c r="AD97" s="286">
        <v>3.5999999999999997E-2</v>
      </c>
      <c r="AE97" s="286"/>
      <c r="AF97" s="286" t="s">
        <v>73</v>
      </c>
      <c r="AG97" s="286" t="s">
        <v>73</v>
      </c>
      <c r="AH97" s="286" t="s">
        <v>73</v>
      </c>
      <c r="AI97" s="286" t="s">
        <v>73</v>
      </c>
      <c r="AJ97" s="286" t="s">
        <v>73</v>
      </c>
      <c r="AK97" s="286">
        <v>12</v>
      </c>
      <c r="AL97" s="327" t="s">
        <v>475</v>
      </c>
    </row>
    <row r="98" spans="1:38" ht="26.25" customHeight="1" x14ac:dyDescent="0.2">
      <c r="A98" s="115" t="s">
        <v>68</v>
      </c>
      <c r="B98" s="115" t="s">
        <v>275</v>
      </c>
      <c r="C98" s="115" t="s">
        <v>276</v>
      </c>
      <c r="D98" s="325"/>
      <c r="E98" s="286" t="s">
        <v>67</v>
      </c>
      <c r="F98" s="286" t="s">
        <v>67</v>
      </c>
      <c r="G98" s="286" t="s">
        <v>67</v>
      </c>
      <c r="H98" s="286" t="s">
        <v>67</v>
      </c>
      <c r="I98" s="286" t="s">
        <v>67</v>
      </c>
      <c r="J98" s="286" t="s">
        <v>67</v>
      </c>
      <c r="K98" s="286" t="s">
        <v>67</v>
      </c>
      <c r="L98" s="286" t="s">
        <v>67</v>
      </c>
      <c r="M98" s="286" t="s">
        <v>67</v>
      </c>
      <c r="N98" s="286" t="s">
        <v>67</v>
      </c>
      <c r="O98" s="286" t="s">
        <v>67</v>
      </c>
      <c r="P98" s="286" t="s">
        <v>67</v>
      </c>
      <c r="Q98" s="286" t="s">
        <v>67</v>
      </c>
      <c r="R98" s="286" t="s">
        <v>67</v>
      </c>
      <c r="S98" s="286" t="s">
        <v>67</v>
      </c>
      <c r="T98" s="286" t="s">
        <v>67</v>
      </c>
      <c r="U98" s="286" t="s">
        <v>67</v>
      </c>
      <c r="V98" s="286" t="s">
        <v>67</v>
      </c>
      <c r="W98" s="286" t="s">
        <v>67</v>
      </c>
      <c r="X98" s="286" t="s">
        <v>67</v>
      </c>
      <c r="Y98" s="286" t="s">
        <v>67</v>
      </c>
      <c r="Z98" s="286" t="s">
        <v>67</v>
      </c>
      <c r="AA98" s="286" t="s">
        <v>67</v>
      </c>
      <c r="AB98" s="286" t="s">
        <v>67</v>
      </c>
      <c r="AC98" s="286" t="s">
        <v>67</v>
      </c>
      <c r="AD98" s="286" t="s">
        <v>67</v>
      </c>
      <c r="AE98" s="286" t="s">
        <v>174</v>
      </c>
      <c r="AF98" s="286" t="s">
        <v>67</v>
      </c>
      <c r="AG98" s="286" t="s">
        <v>67</v>
      </c>
      <c r="AH98" s="286" t="s">
        <v>67</v>
      </c>
      <c r="AI98" s="286" t="s">
        <v>67</v>
      </c>
      <c r="AJ98" s="286" t="s">
        <v>67</v>
      </c>
      <c r="AK98" s="286" t="s">
        <v>67</v>
      </c>
      <c r="AL98" s="327" t="s">
        <v>488</v>
      </c>
    </row>
    <row r="99" spans="1:38" ht="26.25" customHeight="1" x14ac:dyDescent="0.25">
      <c r="A99" s="115" t="s">
        <v>277</v>
      </c>
      <c r="B99" s="115" t="s">
        <v>278</v>
      </c>
      <c r="C99" s="115" t="s">
        <v>279</v>
      </c>
      <c r="D99" s="325">
        <v>0</v>
      </c>
      <c r="E99" s="282">
        <v>0.164497</v>
      </c>
      <c r="F99" s="282">
        <v>5.3822590000000003</v>
      </c>
      <c r="G99" s="283" t="s">
        <v>73</v>
      </c>
      <c r="H99" s="282">
        <v>5.8406690000000001</v>
      </c>
      <c r="I99" s="282">
        <v>8.6447999999999997E-2</v>
      </c>
      <c r="J99" s="282">
        <v>0.13283400000000001</v>
      </c>
      <c r="K99" s="282">
        <v>0.29097099999999998</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307266.5</v>
      </c>
      <c r="AL99" s="308" t="s">
        <v>280</v>
      </c>
    </row>
    <row r="100" spans="1:38" ht="26.25" customHeight="1" x14ac:dyDescent="0.25">
      <c r="A100" s="115" t="s">
        <v>277</v>
      </c>
      <c r="B100" s="115" t="s">
        <v>281</v>
      </c>
      <c r="C100" s="115" t="s">
        <v>282</v>
      </c>
      <c r="D100" s="325">
        <v>0</v>
      </c>
      <c r="E100" s="282">
        <v>9.2106999999999994E-2</v>
      </c>
      <c r="F100" s="282">
        <v>3.7477719999999999</v>
      </c>
      <c r="G100" s="283" t="s">
        <v>73</v>
      </c>
      <c r="H100" s="282">
        <v>3.0986570000000002</v>
      </c>
      <c r="I100" s="282">
        <v>4.4242999999999998E-2</v>
      </c>
      <c r="J100" s="282">
        <v>6.7666000000000004E-2</v>
      </c>
      <c r="K100" s="282">
        <v>0.14660999999999999</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3">
        <v>440576.6</v>
      </c>
      <c r="AL100" s="306" t="s">
        <v>450</v>
      </c>
    </row>
    <row r="101" spans="1:38" ht="26.25" customHeight="1" x14ac:dyDescent="0.25">
      <c r="A101" s="115" t="s">
        <v>277</v>
      </c>
      <c r="B101" s="115" t="s">
        <v>283</v>
      </c>
      <c r="C101" s="115" t="s">
        <v>284</v>
      </c>
      <c r="D101" s="325">
        <v>0</v>
      </c>
      <c r="E101" s="282">
        <v>6.8360000000000001E-3</v>
      </c>
      <c r="F101" s="282">
        <v>0.14681900000000001</v>
      </c>
      <c r="G101" s="283" t="s">
        <v>73</v>
      </c>
      <c r="H101" s="282">
        <v>0.213451</v>
      </c>
      <c r="I101" s="282">
        <v>1.6930000000000001E-3</v>
      </c>
      <c r="J101" s="282">
        <v>5.0790000000000002E-3</v>
      </c>
      <c r="K101" s="282">
        <v>1.1849999999999999E-2</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3">
        <v>154455.9</v>
      </c>
      <c r="AL101" s="306" t="s">
        <v>285</v>
      </c>
    </row>
    <row r="102" spans="1:38" ht="26.25" customHeight="1" x14ac:dyDescent="0.25">
      <c r="A102" s="115" t="s">
        <v>277</v>
      </c>
      <c r="B102" s="115" t="s">
        <v>286</v>
      </c>
      <c r="C102" s="115" t="s">
        <v>287</v>
      </c>
      <c r="D102" s="325">
        <v>0</v>
      </c>
      <c r="E102" s="282">
        <v>1.5779000000000001E-2</v>
      </c>
      <c r="F102" s="282">
        <v>0.21171699999999999</v>
      </c>
      <c r="G102" s="283" t="s">
        <v>73</v>
      </c>
      <c r="H102" s="282">
        <v>2.5690659999999998</v>
      </c>
      <c r="I102" s="282">
        <v>3.1870000000000002E-3</v>
      </c>
      <c r="J102" s="282">
        <v>7.1883000000000002E-2</v>
      </c>
      <c r="K102" s="282">
        <v>0.47016599999999997</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3">
        <v>700989.5</v>
      </c>
      <c r="AL102" s="306" t="s">
        <v>285</v>
      </c>
    </row>
    <row r="103" spans="1:38" ht="26.25" customHeight="1" x14ac:dyDescent="0.25">
      <c r="A103" s="115" t="s">
        <v>277</v>
      </c>
      <c r="B103" s="115" t="s">
        <v>288</v>
      </c>
      <c r="C103" s="115" t="s">
        <v>289</v>
      </c>
      <c r="D103" s="325"/>
      <c r="E103" s="289"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325">
        <v>0</v>
      </c>
      <c r="E104" s="282">
        <v>1.059E-3</v>
      </c>
      <c r="F104" s="282">
        <v>7.7819999999999999E-3</v>
      </c>
      <c r="G104" s="283" t="s">
        <v>73</v>
      </c>
      <c r="H104" s="282">
        <v>2.6359E-2</v>
      </c>
      <c r="I104" s="282">
        <v>1.45E-4</v>
      </c>
      <c r="J104" s="282">
        <v>4.3600000000000003E-4</v>
      </c>
      <c r="K104" s="282">
        <v>1.0169999999999999E-3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13258.5</v>
      </c>
      <c r="AL104" s="306" t="s">
        <v>285</v>
      </c>
    </row>
    <row r="105" spans="1:38" ht="26.25" customHeight="1" x14ac:dyDescent="0.25">
      <c r="A105" s="115" t="s">
        <v>277</v>
      </c>
      <c r="B105" s="115" t="s">
        <v>292</v>
      </c>
      <c r="C105" s="115" t="s">
        <v>293</v>
      </c>
      <c r="D105" s="325">
        <v>0</v>
      </c>
      <c r="E105" s="282">
        <v>5.2800000000000004E-4</v>
      </c>
      <c r="F105" s="282">
        <v>0.11909500000000001</v>
      </c>
      <c r="G105" s="283" t="s">
        <v>73</v>
      </c>
      <c r="H105" s="282">
        <v>0.10807700000000001</v>
      </c>
      <c r="I105" s="282">
        <v>1.7240000000000001E-3</v>
      </c>
      <c r="J105" s="282">
        <v>2.7100000000000002E-3</v>
      </c>
      <c r="K105" s="282">
        <v>5.9119999999999997E-3</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3">
        <v>17757</v>
      </c>
      <c r="AL105" s="306" t="s">
        <v>285</v>
      </c>
    </row>
    <row r="106" spans="1:38" ht="26.25" customHeight="1" x14ac:dyDescent="0.25">
      <c r="A106" s="115" t="s">
        <v>277</v>
      </c>
      <c r="B106" s="115" t="s">
        <v>294</v>
      </c>
      <c r="C106" s="115" t="s">
        <v>295</v>
      </c>
      <c r="D106" s="325"/>
      <c r="E106" s="289"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325">
        <v>0</v>
      </c>
      <c r="E107" s="282">
        <v>2.6921E-2</v>
      </c>
      <c r="F107" s="282">
        <v>0.54432899999999995</v>
      </c>
      <c r="G107" s="283" t="s">
        <v>73</v>
      </c>
      <c r="H107" s="282">
        <v>0.35897499999999999</v>
      </c>
      <c r="I107" s="282">
        <v>9.8969999999999995E-3</v>
      </c>
      <c r="J107" s="282">
        <v>0.13195899999999999</v>
      </c>
      <c r="K107" s="282">
        <v>0.626803</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3">
        <v>3298964</v>
      </c>
      <c r="AL107" s="306" t="s">
        <v>298</v>
      </c>
    </row>
    <row r="108" spans="1:38" ht="26.25" customHeight="1" x14ac:dyDescent="0.25">
      <c r="A108" s="115" t="s">
        <v>277</v>
      </c>
      <c r="B108" s="115" t="s">
        <v>299</v>
      </c>
      <c r="C108" s="115" t="s">
        <v>300</v>
      </c>
      <c r="D108" s="325">
        <v>0</v>
      </c>
      <c r="E108" s="282">
        <v>3.7893000000000003E-2</v>
      </c>
      <c r="F108" s="282">
        <v>0.67033799999999999</v>
      </c>
      <c r="G108" s="283" t="s">
        <v>73</v>
      </c>
      <c r="H108" s="282">
        <v>0.96918099999999996</v>
      </c>
      <c r="I108" s="282">
        <v>1.2414E-2</v>
      </c>
      <c r="J108" s="282">
        <v>0.124137</v>
      </c>
      <c r="K108" s="282">
        <v>0.24827299999999999</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3">
        <v>6206829</v>
      </c>
      <c r="AL108" s="306" t="s">
        <v>285</v>
      </c>
    </row>
    <row r="109" spans="1:38" ht="26.25" customHeight="1" x14ac:dyDescent="0.25">
      <c r="A109" s="115" t="s">
        <v>277</v>
      </c>
      <c r="B109" s="115" t="s">
        <v>301</v>
      </c>
      <c r="C109" s="115" t="s">
        <v>302</v>
      </c>
      <c r="D109" s="325">
        <v>0</v>
      </c>
      <c r="E109" s="282">
        <v>4.3579999999999999E-3</v>
      </c>
      <c r="F109" s="282">
        <v>6.8947999999999995E-2</v>
      </c>
      <c r="G109" s="283" t="s">
        <v>73</v>
      </c>
      <c r="H109" s="282">
        <v>0.126525</v>
      </c>
      <c r="I109" s="282">
        <v>2.82E-3</v>
      </c>
      <c r="J109" s="282">
        <v>1.5509999999999999E-2</v>
      </c>
      <c r="K109" s="282">
        <v>1.5509999999999999E-2</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140998</v>
      </c>
      <c r="AL109" s="306" t="s">
        <v>298</v>
      </c>
    </row>
    <row r="110" spans="1:38" ht="26.25" customHeight="1" x14ac:dyDescent="0.25">
      <c r="A110" s="115" t="s">
        <v>277</v>
      </c>
      <c r="B110" s="115" t="s">
        <v>303</v>
      </c>
      <c r="C110" s="115" t="s">
        <v>304</v>
      </c>
      <c r="D110" s="325">
        <v>0</v>
      </c>
      <c r="E110" s="284">
        <v>6.3800000000000006E-5</v>
      </c>
      <c r="F110" s="282">
        <v>1.9723000000000001E-2</v>
      </c>
      <c r="G110" s="283" t="s">
        <v>73</v>
      </c>
      <c r="H110" s="282">
        <v>4.6319999999999998E-3</v>
      </c>
      <c r="I110" s="282">
        <v>4.7199999999999998E-4</v>
      </c>
      <c r="J110" s="282">
        <v>3.4459999999999998E-3</v>
      </c>
      <c r="K110" s="282">
        <v>3.4459999999999998E-3</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3">
        <v>40334.28</v>
      </c>
      <c r="AL110" s="306" t="s">
        <v>298</v>
      </c>
    </row>
    <row r="111" spans="1:38" ht="26.25" customHeight="1" x14ac:dyDescent="0.25">
      <c r="A111" s="115" t="s">
        <v>277</v>
      </c>
      <c r="B111" s="115" t="s">
        <v>305</v>
      </c>
      <c r="C111" s="115" t="s">
        <v>306</v>
      </c>
      <c r="D111" s="325">
        <v>0</v>
      </c>
      <c r="E111" s="282">
        <v>8.3354999999999999E-2</v>
      </c>
      <c r="F111" s="282">
        <v>2.877605</v>
      </c>
      <c r="G111" s="283" t="s">
        <v>73</v>
      </c>
      <c r="H111" s="282">
        <v>1.4231450000000001</v>
      </c>
      <c r="I111" s="282">
        <v>6.4060000000000002E-3</v>
      </c>
      <c r="J111" s="282">
        <v>1.2813E-2</v>
      </c>
      <c r="K111" s="282">
        <v>2.8827999999999999E-2</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3">
        <v>1601564</v>
      </c>
      <c r="AL111" s="306" t="s">
        <v>298</v>
      </c>
    </row>
    <row r="112" spans="1:38" ht="26.25" customHeight="1" x14ac:dyDescent="0.25">
      <c r="A112" s="115" t="s">
        <v>307</v>
      </c>
      <c r="B112" s="115" t="s">
        <v>308</v>
      </c>
      <c r="C112" s="115" t="s">
        <v>309</v>
      </c>
      <c r="D112" s="325">
        <v>0</v>
      </c>
      <c r="E112" s="283">
        <v>6.7119999999999997</v>
      </c>
      <c r="F112" s="283" t="s">
        <v>73</v>
      </c>
      <c r="G112" s="283" t="s">
        <v>73</v>
      </c>
      <c r="H112" s="282">
        <v>11.7393</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167.8</v>
      </c>
      <c r="AL112" s="308" t="s">
        <v>310</v>
      </c>
    </row>
    <row r="113" spans="1:38" ht="26.25" customHeight="1" x14ac:dyDescent="0.25">
      <c r="A113" s="115" t="s">
        <v>307</v>
      </c>
      <c r="B113" s="115" t="s">
        <v>311</v>
      </c>
      <c r="C113" s="115" t="s">
        <v>312</v>
      </c>
      <c r="D113" s="325">
        <v>0</v>
      </c>
      <c r="E113" s="282">
        <v>1.40621</v>
      </c>
      <c r="F113" s="282">
        <v>4.2595179999999999</v>
      </c>
      <c r="G113" s="283" t="s">
        <v>73</v>
      </c>
      <c r="H113" s="282">
        <v>7.7767119999999998</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3">
        <v>34.072629999999997</v>
      </c>
      <c r="AL113" s="306" t="s">
        <v>313</v>
      </c>
    </row>
    <row r="114" spans="1:38" ht="26.25" customHeight="1" x14ac:dyDescent="0.25">
      <c r="A114" s="115" t="s">
        <v>307</v>
      </c>
      <c r="B114" s="115" t="s">
        <v>314</v>
      </c>
      <c r="C114" s="115" t="s">
        <v>315</v>
      </c>
      <c r="D114" s="325">
        <v>0</v>
      </c>
      <c r="E114" s="282">
        <v>5.8529999999999997E-3</v>
      </c>
      <c r="F114" s="283" t="s">
        <v>72</v>
      </c>
      <c r="G114" s="283" t="s">
        <v>73</v>
      </c>
      <c r="H114" s="282">
        <v>0.104238</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3">
        <v>801829.9</v>
      </c>
      <c r="AL114" s="306" t="s">
        <v>316</v>
      </c>
    </row>
    <row r="115" spans="1:38" ht="26.25" customHeight="1" x14ac:dyDescent="0.25">
      <c r="A115" s="115" t="s">
        <v>307</v>
      </c>
      <c r="B115" s="115" t="s">
        <v>317</v>
      </c>
      <c r="C115" s="115" t="s">
        <v>318</v>
      </c>
      <c r="D115" s="325">
        <v>0</v>
      </c>
      <c r="E115" s="282">
        <v>1.5900000000000001E-3</v>
      </c>
      <c r="F115" s="283" t="s">
        <v>72</v>
      </c>
      <c r="G115" s="283" t="s">
        <v>73</v>
      </c>
      <c r="H115" s="282">
        <v>3.1809999999999998E-3</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v>39760.949999999997</v>
      </c>
      <c r="AL115" s="306" t="s">
        <v>319</v>
      </c>
    </row>
    <row r="116" spans="1:38" ht="26.25" customHeight="1" x14ac:dyDescent="0.25">
      <c r="A116" s="115" t="s">
        <v>307</v>
      </c>
      <c r="B116" s="115" t="s">
        <v>320</v>
      </c>
      <c r="C116" s="115" t="s">
        <v>321</v>
      </c>
      <c r="D116" s="325">
        <v>0</v>
      </c>
      <c r="E116" s="282">
        <v>0.65004200000000001</v>
      </c>
      <c r="F116" s="283">
        <v>0.1212</v>
      </c>
      <c r="G116" s="283" t="s">
        <v>73</v>
      </c>
      <c r="H116" s="282">
        <v>1.711211</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3">
        <v>16.83569</v>
      </c>
      <c r="AL116" s="306" t="s">
        <v>322</v>
      </c>
    </row>
    <row r="117" spans="1:38" ht="26.25" customHeight="1" x14ac:dyDescent="0.25">
      <c r="A117" s="115" t="s">
        <v>307</v>
      </c>
      <c r="B117" s="115" t="s">
        <v>323</v>
      </c>
      <c r="C117" s="115" t="s">
        <v>324</v>
      </c>
      <c r="D117" s="325">
        <v>0</v>
      </c>
      <c r="E117" s="283" t="s">
        <v>72</v>
      </c>
      <c r="F117" s="283" t="s">
        <v>72</v>
      </c>
      <c r="G117" s="283" t="s">
        <v>73</v>
      </c>
      <c r="H117" s="282">
        <v>0.61919599999999997</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v>5.6126839999999998</v>
      </c>
      <c r="AL117" s="306" t="s">
        <v>325</v>
      </c>
    </row>
    <row r="118" spans="1:38" ht="26.25" customHeight="1" x14ac:dyDescent="0.2">
      <c r="A118" s="115" t="s">
        <v>307</v>
      </c>
      <c r="B118" s="115" t="s">
        <v>326</v>
      </c>
      <c r="C118" s="115" t="s">
        <v>327</v>
      </c>
      <c r="D118" s="325"/>
      <c r="E118" s="328" t="s">
        <v>72</v>
      </c>
      <c r="F118" s="328" t="s">
        <v>73</v>
      </c>
      <c r="G118" s="328" t="s">
        <v>73</v>
      </c>
      <c r="H118" s="328" t="s">
        <v>72</v>
      </c>
      <c r="I118" s="328" t="s">
        <v>73</v>
      </c>
      <c r="J118" s="328" t="s">
        <v>73</v>
      </c>
      <c r="K118" s="328" t="s">
        <v>73</v>
      </c>
      <c r="L118" s="328" t="s">
        <v>73</v>
      </c>
      <c r="M118" s="328" t="s">
        <v>73</v>
      </c>
      <c r="N118" s="328" t="s">
        <v>73</v>
      </c>
      <c r="O118" s="328" t="s">
        <v>73</v>
      </c>
      <c r="P118" s="328" t="s">
        <v>73</v>
      </c>
      <c r="Q118" s="328" t="s">
        <v>73</v>
      </c>
      <c r="R118" s="328" t="s">
        <v>73</v>
      </c>
      <c r="S118" s="328" t="s">
        <v>73</v>
      </c>
      <c r="T118" s="328" t="s">
        <v>73</v>
      </c>
      <c r="U118" s="328" t="s">
        <v>73</v>
      </c>
      <c r="V118" s="328" t="s">
        <v>73</v>
      </c>
      <c r="W118" s="328" t="s">
        <v>73</v>
      </c>
      <c r="X118" s="328" t="s">
        <v>73</v>
      </c>
      <c r="Y118" s="328" t="s">
        <v>73</v>
      </c>
      <c r="Z118" s="328" t="s">
        <v>73</v>
      </c>
      <c r="AA118" s="328" t="s">
        <v>73</v>
      </c>
      <c r="AB118" s="328" t="s">
        <v>73</v>
      </c>
      <c r="AC118" s="328" t="s">
        <v>73</v>
      </c>
      <c r="AD118" s="328" t="s">
        <v>73</v>
      </c>
      <c r="AE118" s="301" t="s">
        <v>174</v>
      </c>
      <c r="AF118" s="329" t="s">
        <v>73</v>
      </c>
      <c r="AG118" s="329" t="s">
        <v>73</v>
      </c>
      <c r="AH118" s="329" t="s">
        <v>73</v>
      </c>
      <c r="AI118" s="329" t="s">
        <v>73</v>
      </c>
      <c r="AJ118" s="329" t="s">
        <v>73</v>
      </c>
      <c r="AK118" s="329" t="s">
        <v>72</v>
      </c>
      <c r="AL118" s="327" t="s">
        <v>73</v>
      </c>
    </row>
    <row r="119" spans="1:38" ht="26.25" customHeight="1" x14ac:dyDescent="0.25">
      <c r="A119" s="115" t="s">
        <v>307</v>
      </c>
      <c r="B119" s="115" t="s">
        <v>328</v>
      </c>
      <c r="C119" s="115" t="s">
        <v>329</v>
      </c>
      <c r="D119" s="325"/>
      <c r="E119" s="289" t="s">
        <v>73</v>
      </c>
      <c r="F119" s="289" t="s">
        <v>73</v>
      </c>
      <c r="G119" s="289" t="s">
        <v>73</v>
      </c>
      <c r="H119" s="344">
        <v>0.28499099999999999</v>
      </c>
      <c r="I119" s="344">
        <v>5.0395190000000003</v>
      </c>
      <c r="J119" s="344">
        <v>5.0395190000000003</v>
      </c>
      <c r="K119" s="289" t="s">
        <v>72</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345">
        <v>3.8569059999999999</v>
      </c>
      <c r="AL119" s="309" t="s">
        <v>330</v>
      </c>
    </row>
    <row r="120" spans="1:38" ht="26.25" customHeight="1" x14ac:dyDescent="0.2">
      <c r="A120" s="115" t="s">
        <v>307</v>
      </c>
      <c r="B120" s="115" t="s">
        <v>331</v>
      </c>
      <c r="C120" s="115" t="s">
        <v>332</v>
      </c>
      <c r="D120" s="325"/>
      <c r="E120" s="286"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27" t="s">
        <v>63</v>
      </c>
    </row>
    <row r="121" spans="1:38" ht="26.25" customHeight="1" x14ac:dyDescent="0.25">
      <c r="A121" s="115" t="s">
        <v>307</v>
      </c>
      <c r="B121" s="115" t="s">
        <v>333</v>
      </c>
      <c r="C121" s="115" t="s">
        <v>334</v>
      </c>
      <c r="D121" s="325"/>
      <c r="E121" s="286" t="s">
        <v>335</v>
      </c>
      <c r="F121" s="344">
        <v>0.66787600000000003</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345">
        <v>2273.1770000000001</v>
      </c>
      <c r="AL121" s="292" t="s">
        <v>336</v>
      </c>
    </row>
    <row r="122" spans="1:38" ht="26.25" customHeight="1" x14ac:dyDescent="0.2">
      <c r="A122" s="115" t="s">
        <v>307</v>
      </c>
      <c r="B122" s="115" t="s">
        <v>337</v>
      </c>
      <c r="C122" s="115" t="s">
        <v>338</v>
      </c>
      <c r="D122" s="325"/>
      <c r="E122" s="328" t="s">
        <v>73</v>
      </c>
      <c r="F122" s="328" t="s">
        <v>73</v>
      </c>
      <c r="G122" s="328" t="s">
        <v>73</v>
      </c>
      <c r="H122" s="328" t="s">
        <v>73</v>
      </c>
      <c r="I122" s="328" t="s">
        <v>73</v>
      </c>
      <c r="J122" s="328" t="s">
        <v>73</v>
      </c>
      <c r="K122" s="328" t="s">
        <v>73</v>
      </c>
      <c r="L122" s="328" t="s">
        <v>73</v>
      </c>
      <c r="M122" s="328" t="s">
        <v>73</v>
      </c>
      <c r="N122" s="328" t="s">
        <v>73</v>
      </c>
      <c r="O122" s="328" t="s">
        <v>73</v>
      </c>
      <c r="P122" s="328" t="s">
        <v>73</v>
      </c>
      <c r="Q122" s="328" t="s">
        <v>73</v>
      </c>
      <c r="R122" s="328" t="s">
        <v>73</v>
      </c>
      <c r="S122" s="328" t="s">
        <v>73</v>
      </c>
      <c r="T122" s="328" t="s">
        <v>73</v>
      </c>
      <c r="U122" s="328" t="s">
        <v>73</v>
      </c>
      <c r="V122" s="328" t="s">
        <v>73</v>
      </c>
      <c r="W122" s="328" t="s">
        <v>73</v>
      </c>
      <c r="X122" s="328" t="s">
        <v>73</v>
      </c>
      <c r="Y122" s="328" t="s">
        <v>73</v>
      </c>
      <c r="Z122" s="328" t="s">
        <v>73</v>
      </c>
      <c r="AA122" s="328" t="s">
        <v>73</v>
      </c>
      <c r="AB122" s="328" t="s">
        <v>73</v>
      </c>
      <c r="AC122" s="328">
        <v>5.1040000000000002E-2</v>
      </c>
      <c r="AD122" s="328" t="s">
        <v>73</v>
      </c>
      <c r="AE122" s="301"/>
      <c r="AF122" s="329" t="s">
        <v>73</v>
      </c>
      <c r="AG122" s="329" t="s">
        <v>73</v>
      </c>
      <c r="AH122" s="329" t="s">
        <v>73</v>
      </c>
      <c r="AI122" s="329" t="s">
        <v>73</v>
      </c>
      <c r="AJ122" s="329" t="s">
        <v>73</v>
      </c>
      <c r="AK122" s="329">
        <v>2171900</v>
      </c>
      <c r="AL122" s="327" t="s">
        <v>339</v>
      </c>
    </row>
    <row r="123" spans="1:38" ht="26.25" customHeight="1" x14ac:dyDescent="0.2">
      <c r="A123" s="115" t="s">
        <v>307</v>
      </c>
      <c r="B123" s="115" t="s">
        <v>340</v>
      </c>
      <c r="C123" s="115" t="s">
        <v>341</v>
      </c>
      <c r="D123" s="325"/>
      <c r="E123" s="286"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27" t="s">
        <v>63</v>
      </c>
    </row>
    <row r="124" spans="1:38" ht="26.25" customHeight="1" x14ac:dyDescent="0.2">
      <c r="A124" s="115" t="s">
        <v>307</v>
      </c>
      <c r="B124" s="115" t="s">
        <v>342</v>
      </c>
      <c r="C124" s="115" t="s">
        <v>343</v>
      </c>
      <c r="D124" s="325"/>
      <c r="E124" s="286"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27" t="s">
        <v>63</v>
      </c>
    </row>
    <row r="125" spans="1:38" ht="26.25" customHeight="1" x14ac:dyDescent="0.2">
      <c r="A125" s="115" t="s">
        <v>344</v>
      </c>
      <c r="B125" s="115" t="s">
        <v>345</v>
      </c>
      <c r="C125" s="115" t="s">
        <v>346</v>
      </c>
      <c r="D125" s="325"/>
      <c r="E125" s="328" t="s">
        <v>73</v>
      </c>
      <c r="F125" s="328">
        <v>0.33147571999999997</v>
      </c>
      <c r="G125" s="328" t="s">
        <v>73</v>
      </c>
      <c r="H125" s="328" t="s">
        <v>73</v>
      </c>
      <c r="I125" s="328">
        <v>3.2865299999999999E-5</v>
      </c>
      <c r="J125" s="328">
        <v>2.18106E-4</v>
      </c>
      <c r="K125" s="328">
        <v>4.6110999999999998E-4</v>
      </c>
      <c r="L125" s="328" t="s">
        <v>73</v>
      </c>
      <c r="M125" s="328" t="s">
        <v>73</v>
      </c>
      <c r="N125" s="328" t="s">
        <v>73</v>
      </c>
      <c r="O125" s="328" t="s">
        <v>73</v>
      </c>
      <c r="P125" s="328" t="s">
        <v>73</v>
      </c>
      <c r="Q125" s="328" t="s">
        <v>73</v>
      </c>
      <c r="R125" s="328" t="s">
        <v>73</v>
      </c>
      <c r="S125" s="328" t="s">
        <v>73</v>
      </c>
      <c r="T125" s="328" t="s">
        <v>73</v>
      </c>
      <c r="U125" s="328" t="s">
        <v>73</v>
      </c>
      <c r="V125" s="328" t="s">
        <v>73</v>
      </c>
      <c r="W125" s="328" t="s">
        <v>73</v>
      </c>
      <c r="X125" s="328" t="s">
        <v>73</v>
      </c>
      <c r="Y125" s="328" t="s">
        <v>73</v>
      </c>
      <c r="Z125" s="328" t="s">
        <v>73</v>
      </c>
      <c r="AA125" s="328" t="s">
        <v>73</v>
      </c>
      <c r="AB125" s="328" t="s">
        <v>73</v>
      </c>
      <c r="AC125" s="328" t="s">
        <v>73</v>
      </c>
      <c r="AD125" s="328" t="s">
        <v>73</v>
      </c>
      <c r="AE125" s="301">
        <v>0</v>
      </c>
      <c r="AF125" s="329" t="s">
        <v>73</v>
      </c>
      <c r="AG125" s="329" t="s">
        <v>73</v>
      </c>
      <c r="AH125" s="329" t="s">
        <v>73</v>
      </c>
      <c r="AI125" s="329" t="s">
        <v>73</v>
      </c>
      <c r="AJ125" s="329" t="s">
        <v>73</v>
      </c>
      <c r="AK125" s="328">
        <v>32.884496030000001</v>
      </c>
      <c r="AL125" s="327" t="s">
        <v>347</v>
      </c>
    </row>
    <row r="126" spans="1:38" ht="26.25" customHeight="1" x14ac:dyDescent="0.2">
      <c r="A126" s="115" t="s">
        <v>344</v>
      </c>
      <c r="B126" s="115" t="s">
        <v>348</v>
      </c>
      <c r="C126" s="115" t="s">
        <v>349</v>
      </c>
      <c r="D126" s="325"/>
      <c r="E126" s="328" t="s">
        <v>72</v>
      </c>
      <c r="F126" s="328" t="s">
        <v>72</v>
      </c>
      <c r="G126" s="328" t="s">
        <v>72</v>
      </c>
      <c r="H126" s="328">
        <v>3.1766000000000003E-2</v>
      </c>
      <c r="I126" s="328" t="s">
        <v>72</v>
      </c>
      <c r="J126" s="328" t="s">
        <v>72</v>
      </c>
      <c r="K126" s="328" t="s">
        <v>72</v>
      </c>
      <c r="L126" s="328" t="s">
        <v>72</v>
      </c>
      <c r="M126" s="328" t="s">
        <v>72</v>
      </c>
      <c r="N126" s="328" t="s">
        <v>73</v>
      </c>
      <c r="O126" s="328" t="s">
        <v>73</v>
      </c>
      <c r="P126" s="328" t="s">
        <v>73</v>
      </c>
      <c r="Q126" s="328" t="s">
        <v>73</v>
      </c>
      <c r="R126" s="328" t="s">
        <v>73</v>
      </c>
      <c r="S126" s="328" t="s">
        <v>73</v>
      </c>
      <c r="T126" s="328" t="s">
        <v>73</v>
      </c>
      <c r="U126" s="328" t="s">
        <v>73</v>
      </c>
      <c r="V126" s="328" t="s">
        <v>73</v>
      </c>
      <c r="W126" s="328" t="s">
        <v>73</v>
      </c>
      <c r="X126" s="328" t="s">
        <v>73</v>
      </c>
      <c r="Y126" s="328" t="s">
        <v>73</v>
      </c>
      <c r="Z126" s="328" t="s">
        <v>73</v>
      </c>
      <c r="AA126" s="328" t="s">
        <v>73</v>
      </c>
      <c r="AB126" s="328" t="s">
        <v>73</v>
      </c>
      <c r="AC126" s="328" t="s">
        <v>73</v>
      </c>
      <c r="AD126" s="328" t="s">
        <v>73</v>
      </c>
      <c r="AE126" s="301">
        <v>0</v>
      </c>
      <c r="AF126" s="329" t="s">
        <v>73</v>
      </c>
      <c r="AG126" s="329" t="s">
        <v>73</v>
      </c>
      <c r="AH126" s="329" t="s">
        <v>73</v>
      </c>
      <c r="AI126" s="329" t="s">
        <v>73</v>
      </c>
      <c r="AJ126" s="329" t="s">
        <v>73</v>
      </c>
      <c r="AK126" s="328">
        <v>132.357</v>
      </c>
      <c r="AL126" s="327" t="s">
        <v>489</v>
      </c>
    </row>
    <row r="127" spans="1:38" ht="26.25" customHeight="1" x14ac:dyDescent="0.2">
      <c r="A127" s="115" t="s">
        <v>344</v>
      </c>
      <c r="B127" s="115" t="s">
        <v>351</v>
      </c>
      <c r="C127" s="115" t="s">
        <v>352</v>
      </c>
      <c r="D127" s="325"/>
      <c r="E127" s="286" t="s">
        <v>73</v>
      </c>
      <c r="F127" s="286" t="s">
        <v>73</v>
      </c>
      <c r="G127" s="286" t="s">
        <v>73</v>
      </c>
      <c r="H127" s="286">
        <v>3.3460999999999998E-2</v>
      </c>
      <c r="I127" s="286" t="s">
        <v>73</v>
      </c>
      <c r="J127" s="286" t="s">
        <v>73</v>
      </c>
      <c r="K127" s="286" t="s">
        <v>73</v>
      </c>
      <c r="L127" s="286" t="s">
        <v>73</v>
      </c>
      <c r="M127" s="286" t="s">
        <v>73</v>
      </c>
      <c r="N127" s="286" t="s">
        <v>73</v>
      </c>
      <c r="O127" s="286" t="s">
        <v>73</v>
      </c>
      <c r="P127" s="286" t="s">
        <v>73</v>
      </c>
      <c r="Q127" s="286" t="s">
        <v>73</v>
      </c>
      <c r="R127" s="286" t="s">
        <v>73</v>
      </c>
      <c r="S127" s="286" t="s">
        <v>73</v>
      </c>
      <c r="T127" s="286" t="s">
        <v>73</v>
      </c>
      <c r="U127" s="286" t="s">
        <v>73</v>
      </c>
      <c r="V127" s="286" t="s">
        <v>73</v>
      </c>
      <c r="W127" s="286" t="s">
        <v>73</v>
      </c>
      <c r="X127" s="286" t="s">
        <v>73</v>
      </c>
      <c r="Y127" s="286" t="s">
        <v>73</v>
      </c>
      <c r="Z127" s="286" t="s">
        <v>73</v>
      </c>
      <c r="AA127" s="286" t="s">
        <v>73</v>
      </c>
      <c r="AB127" s="286" t="s">
        <v>73</v>
      </c>
      <c r="AC127" s="286" t="s">
        <v>73</v>
      </c>
      <c r="AD127" s="286" t="s">
        <v>73</v>
      </c>
      <c r="AE127" s="286" t="s">
        <v>73</v>
      </c>
      <c r="AF127" s="286" t="s">
        <v>73</v>
      </c>
      <c r="AG127" s="286" t="s">
        <v>73</v>
      </c>
      <c r="AH127" s="286" t="s">
        <v>73</v>
      </c>
      <c r="AI127" s="286" t="s">
        <v>73</v>
      </c>
      <c r="AJ127" s="286" t="s">
        <v>73</v>
      </c>
      <c r="AK127" s="286">
        <v>49</v>
      </c>
      <c r="AL127" s="292" t="s">
        <v>467</v>
      </c>
    </row>
    <row r="128" spans="1:38" ht="26.25" customHeight="1" x14ac:dyDescent="0.2">
      <c r="A128" s="115" t="s">
        <v>344</v>
      </c>
      <c r="B128" s="115" t="s">
        <v>354</v>
      </c>
      <c r="C128" s="115" t="s">
        <v>355</v>
      </c>
      <c r="D128" s="325"/>
      <c r="E128" s="328" t="s">
        <v>67</v>
      </c>
      <c r="F128" s="328" t="s">
        <v>67</v>
      </c>
      <c r="G128" s="328" t="s">
        <v>67</v>
      </c>
      <c r="H128" s="328" t="s">
        <v>67</v>
      </c>
      <c r="I128" s="328" t="s">
        <v>67</v>
      </c>
      <c r="J128" s="328" t="s">
        <v>67</v>
      </c>
      <c r="K128" s="328" t="s">
        <v>67</v>
      </c>
      <c r="L128" s="328" t="s">
        <v>67</v>
      </c>
      <c r="M128" s="328" t="s">
        <v>67</v>
      </c>
      <c r="N128" s="328" t="s">
        <v>67</v>
      </c>
      <c r="O128" s="328" t="s">
        <v>67</v>
      </c>
      <c r="P128" s="328" t="s">
        <v>67</v>
      </c>
      <c r="Q128" s="328" t="s">
        <v>67</v>
      </c>
      <c r="R128" s="328" t="s">
        <v>67</v>
      </c>
      <c r="S128" s="328" t="s">
        <v>67</v>
      </c>
      <c r="T128" s="328" t="s">
        <v>67</v>
      </c>
      <c r="U128" s="328" t="s">
        <v>67</v>
      </c>
      <c r="V128" s="328" t="s">
        <v>67</v>
      </c>
      <c r="W128" s="328" t="s">
        <v>67</v>
      </c>
      <c r="X128" s="328" t="s">
        <v>67</v>
      </c>
      <c r="Y128" s="328" t="s">
        <v>67</v>
      </c>
      <c r="Z128" s="328" t="s">
        <v>67</v>
      </c>
      <c r="AA128" s="328" t="s">
        <v>67</v>
      </c>
      <c r="AB128" s="328" t="s">
        <v>67</v>
      </c>
      <c r="AC128" s="328" t="s">
        <v>67</v>
      </c>
      <c r="AD128" s="328" t="s">
        <v>67</v>
      </c>
      <c r="AE128" s="301">
        <v>0</v>
      </c>
      <c r="AF128" s="329" t="s">
        <v>73</v>
      </c>
      <c r="AG128" s="329" t="s">
        <v>73</v>
      </c>
      <c r="AH128" s="329" t="s">
        <v>73</v>
      </c>
      <c r="AI128" s="329" t="s">
        <v>73</v>
      </c>
      <c r="AJ128" s="329" t="s">
        <v>73</v>
      </c>
      <c r="AK128" s="328" t="s">
        <v>73</v>
      </c>
      <c r="AL128" s="327" t="s">
        <v>356</v>
      </c>
    </row>
    <row r="129" spans="1:38" ht="26.25" customHeight="1" x14ac:dyDescent="0.2">
      <c r="A129" s="115" t="s">
        <v>344</v>
      </c>
      <c r="B129" s="115" t="s">
        <v>357</v>
      </c>
      <c r="C129" s="115" t="s">
        <v>358</v>
      </c>
      <c r="D129" s="325"/>
      <c r="E129" s="328" t="s">
        <v>67</v>
      </c>
      <c r="F129" s="328" t="s">
        <v>67</v>
      </c>
      <c r="G129" s="328" t="s">
        <v>67</v>
      </c>
      <c r="H129" s="328" t="s">
        <v>67</v>
      </c>
      <c r="I129" s="328" t="s">
        <v>67</v>
      </c>
      <c r="J129" s="328" t="s">
        <v>67</v>
      </c>
      <c r="K129" s="328" t="s">
        <v>67</v>
      </c>
      <c r="L129" s="328" t="s">
        <v>67</v>
      </c>
      <c r="M129" s="328" t="s">
        <v>67</v>
      </c>
      <c r="N129" s="328" t="s">
        <v>67</v>
      </c>
      <c r="O129" s="328" t="s">
        <v>67</v>
      </c>
      <c r="P129" s="328" t="s">
        <v>67</v>
      </c>
      <c r="Q129" s="328" t="s">
        <v>67</v>
      </c>
      <c r="R129" s="328" t="s">
        <v>67</v>
      </c>
      <c r="S129" s="328" t="s">
        <v>67</v>
      </c>
      <c r="T129" s="328" t="s">
        <v>67</v>
      </c>
      <c r="U129" s="328" t="s">
        <v>67</v>
      </c>
      <c r="V129" s="328" t="s">
        <v>67</v>
      </c>
      <c r="W129" s="328" t="s">
        <v>67</v>
      </c>
      <c r="X129" s="328" t="s">
        <v>67</v>
      </c>
      <c r="Y129" s="328" t="s">
        <v>67</v>
      </c>
      <c r="Z129" s="328" t="s">
        <v>67</v>
      </c>
      <c r="AA129" s="328" t="s">
        <v>67</v>
      </c>
      <c r="AB129" s="328" t="s">
        <v>67</v>
      </c>
      <c r="AC129" s="328" t="s">
        <v>67</v>
      </c>
      <c r="AD129" s="328" t="s">
        <v>67</v>
      </c>
      <c r="AE129" s="301" t="s">
        <v>67</v>
      </c>
      <c r="AF129" s="329" t="s">
        <v>67</v>
      </c>
      <c r="AG129" s="329" t="s">
        <v>67</v>
      </c>
      <c r="AH129" s="329" t="s">
        <v>67</v>
      </c>
      <c r="AI129" s="329" t="s">
        <v>67</v>
      </c>
      <c r="AJ129" s="329" t="s">
        <v>67</v>
      </c>
      <c r="AK129" s="328" t="s">
        <v>67</v>
      </c>
      <c r="AL129" s="327" t="s">
        <v>356</v>
      </c>
    </row>
    <row r="130" spans="1:38" ht="26.25" customHeight="1" x14ac:dyDescent="0.2">
      <c r="A130" s="115" t="s">
        <v>344</v>
      </c>
      <c r="B130" s="115" t="s">
        <v>359</v>
      </c>
      <c r="C130" s="115" t="s">
        <v>360</v>
      </c>
      <c r="D130" s="325"/>
      <c r="E130" s="328">
        <v>4.6877910000000002E-3</v>
      </c>
      <c r="F130" s="328">
        <v>3.9873168E-2</v>
      </c>
      <c r="G130" s="328">
        <v>2.5324899999999999E-4</v>
      </c>
      <c r="H130" s="328" t="s">
        <v>72</v>
      </c>
      <c r="I130" s="328">
        <v>2.1553099999999999E-5</v>
      </c>
      <c r="J130" s="328">
        <v>3.77179E-5</v>
      </c>
      <c r="K130" s="328">
        <v>5.3882699999999998E-5</v>
      </c>
      <c r="L130" s="328">
        <v>7.5435700000000001E-7</v>
      </c>
      <c r="M130" s="328">
        <v>3.77179E-4</v>
      </c>
      <c r="N130" s="328">
        <v>7.0047460000000001E-3</v>
      </c>
      <c r="O130" s="328">
        <v>5.3882699999999997E-4</v>
      </c>
      <c r="P130" s="328">
        <v>3.0174299999999999E-4</v>
      </c>
      <c r="Q130" s="328">
        <v>8.6212300000000001E-5</v>
      </c>
      <c r="R130" s="328" t="s">
        <v>72</v>
      </c>
      <c r="S130" s="328" t="s">
        <v>72</v>
      </c>
      <c r="T130" s="328">
        <v>7.5435699999999999E-4</v>
      </c>
      <c r="U130" s="328" t="s">
        <v>72</v>
      </c>
      <c r="V130" s="328" t="s">
        <v>72</v>
      </c>
      <c r="W130" s="328">
        <v>1.8858931000000001</v>
      </c>
      <c r="X130" s="328" t="s">
        <v>72</v>
      </c>
      <c r="Y130" s="328" t="s">
        <v>72</v>
      </c>
      <c r="Z130" s="328" t="s">
        <v>72</v>
      </c>
      <c r="AA130" s="328" t="s">
        <v>72</v>
      </c>
      <c r="AB130" s="328">
        <v>1.07765E-4</v>
      </c>
      <c r="AC130" s="328">
        <v>1.0776499999999999E-5</v>
      </c>
      <c r="AD130" s="328" t="s">
        <v>72</v>
      </c>
      <c r="AE130" s="301">
        <v>0</v>
      </c>
      <c r="AF130" s="329" t="s">
        <v>73</v>
      </c>
      <c r="AG130" s="329" t="s">
        <v>73</v>
      </c>
      <c r="AH130" s="329" t="s">
        <v>73</v>
      </c>
      <c r="AI130" s="329" t="s">
        <v>73</v>
      </c>
      <c r="AJ130" s="329" t="s">
        <v>73</v>
      </c>
      <c r="AK130" s="328">
        <v>5.3882659999999998</v>
      </c>
      <c r="AL130" s="327" t="s">
        <v>356</v>
      </c>
    </row>
    <row r="131" spans="1:38" ht="26.25" customHeight="1" x14ac:dyDescent="0.2">
      <c r="A131" s="115" t="s">
        <v>344</v>
      </c>
      <c r="B131" s="115" t="s">
        <v>361</v>
      </c>
      <c r="C131" s="115" t="s">
        <v>362</v>
      </c>
      <c r="D131" s="325"/>
      <c r="E131" s="328">
        <v>5.6604799999999999E-4</v>
      </c>
      <c r="F131" s="328">
        <v>2.2012999999999999E-4</v>
      </c>
      <c r="G131" s="328">
        <v>3.4591800000000002E-4</v>
      </c>
      <c r="H131" s="328" t="s">
        <v>72</v>
      </c>
      <c r="I131" s="328">
        <v>3.11012E-4</v>
      </c>
      <c r="J131" s="328">
        <v>4.7013399999999998E-4</v>
      </c>
      <c r="K131" s="328">
        <v>7.2328300000000002E-4</v>
      </c>
      <c r="L131" s="328">
        <v>1.66355E-5</v>
      </c>
      <c r="M131" s="328">
        <v>4.7170699999999997E-4</v>
      </c>
      <c r="N131" s="328">
        <v>1.1320956E-2</v>
      </c>
      <c r="O131" s="328">
        <v>9.4341300000000004E-4</v>
      </c>
      <c r="P131" s="328">
        <v>1.6981434E-2</v>
      </c>
      <c r="Q131" s="328">
        <v>3.1447099999999999E-5</v>
      </c>
      <c r="R131" s="328">
        <v>1.25788E-4</v>
      </c>
      <c r="S131" s="328">
        <v>1.8868260000000001E-3</v>
      </c>
      <c r="T131" s="328">
        <v>9.4341300000000004E-5</v>
      </c>
      <c r="U131" s="328" t="s">
        <v>72</v>
      </c>
      <c r="V131" s="328" t="s">
        <v>72</v>
      </c>
      <c r="W131" s="328">
        <v>1.2578840000000001E-2</v>
      </c>
      <c r="X131" s="328" t="s">
        <v>72</v>
      </c>
      <c r="Y131" s="328" t="s">
        <v>72</v>
      </c>
      <c r="Z131" s="328" t="s">
        <v>72</v>
      </c>
      <c r="AA131" s="328" t="s">
        <v>72</v>
      </c>
      <c r="AB131" s="328">
        <v>1.2578800000000001E-5</v>
      </c>
      <c r="AC131" s="328">
        <v>3.1447099999999999E-5</v>
      </c>
      <c r="AD131" s="328">
        <v>6.28942E-6</v>
      </c>
      <c r="AE131" s="301">
        <v>0</v>
      </c>
      <c r="AF131" s="329" t="s">
        <v>73</v>
      </c>
      <c r="AG131" s="329" t="s">
        <v>73</v>
      </c>
      <c r="AH131" s="329" t="s">
        <v>73</v>
      </c>
      <c r="AI131" s="329" t="s">
        <v>73</v>
      </c>
      <c r="AJ131" s="329" t="s">
        <v>73</v>
      </c>
      <c r="AK131" s="328">
        <v>0.314471</v>
      </c>
      <c r="AL131" s="327" t="s">
        <v>356</v>
      </c>
    </row>
    <row r="132" spans="1:38" ht="26.25" customHeight="1" x14ac:dyDescent="0.2">
      <c r="A132" s="115" t="s">
        <v>344</v>
      </c>
      <c r="B132" s="115" t="s">
        <v>363</v>
      </c>
      <c r="C132" s="115" t="s">
        <v>364</v>
      </c>
      <c r="D132" s="325"/>
      <c r="E132" s="328" t="s">
        <v>67</v>
      </c>
      <c r="F132" s="328" t="s">
        <v>67</v>
      </c>
      <c r="G132" s="328" t="s">
        <v>67</v>
      </c>
      <c r="H132" s="328" t="s">
        <v>67</v>
      </c>
      <c r="I132" s="328" t="s">
        <v>67</v>
      </c>
      <c r="J132" s="328" t="s">
        <v>67</v>
      </c>
      <c r="K132" s="328" t="s">
        <v>67</v>
      </c>
      <c r="L132" s="328" t="s">
        <v>67</v>
      </c>
      <c r="M132" s="328" t="s">
        <v>67</v>
      </c>
      <c r="N132" s="328" t="s">
        <v>67</v>
      </c>
      <c r="O132" s="328" t="s">
        <v>67</v>
      </c>
      <c r="P132" s="328" t="s">
        <v>67</v>
      </c>
      <c r="Q132" s="328" t="s">
        <v>67</v>
      </c>
      <c r="R132" s="328" t="s">
        <v>67</v>
      </c>
      <c r="S132" s="328" t="s">
        <v>67</v>
      </c>
      <c r="T132" s="328" t="s">
        <v>67</v>
      </c>
      <c r="U132" s="328" t="s">
        <v>67</v>
      </c>
      <c r="V132" s="328" t="s">
        <v>67</v>
      </c>
      <c r="W132" s="328" t="s">
        <v>67</v>
      </c>
      <c r="X132" s="328" t="s">
        <v>67</v>
      </c>
      <c r="Y132" s="328" t="s">
        <v>67</v>
      </c>
      <c r="Z132" s="328" t="s">
        <v>67</v>
      </c>
      <c r="AA132" s="328" t="s">
        <v>67</v>
      </c>
      <c r="AB132" s="328" t="s">
        <v>67</v>
      </c>
      <c r="AC132" s="328" t="s">
        <v>67</v>
      </c>
      <c r="AD132" s="328" t="s">
        <v>67</v>
      </c>
      <c r="AE132" s="301"/>
      <c r="AF132" s="329" t="s">
        <v>67</v>
      </c>
      <c r="AG132" s="329" t="s">
        <v>67</v>
      </c>
      <c r="AH132" s="329" t="s">
        <v>67</v>
      </c>
      <c r="AI132" s="329" t="s">
        <v>67</v>
      </c>
      <c r="AJ132" s="329" t="s">
        <v>67</v>
      </c>
      <c r="AK132" s="328" t="s">
        <v>67</v>
      </c>
      <c r="AL132" s="327" t="s">
        <v>365</v>
      </c>
    </row>
    <row r="133" spans="1:38" ht="26.25" customHeight="1" x14ac:dyDescent="0.2">
      <c r="A133" s="115" t="s">
        <v>344</v>
      </c>
      <c r="B133" s="115" t="s">
        <v>366</v>
      </c>
      <c r="C133" s="115" t="s">
        <v>367</v>
      </c>
      <c r="D133" s="325"/>
      <c r="E133" s="328">
        <v>4.3337300000000003E-4</v>
      </c>
      <c r="F133" s="328">
        <v>6.8289E-6</v>
      </c>
      <c r="G133" s="328">
        <v>5.9358899999999998E-5</v>
      </c>
      <c r="H133" s="328" t="s">
        <v>73</v>
      </c>
      <c r="I133" s="328">
        <v>1.8227899999999999E-5</v>
      </c>
      <c r="J133" s="328">
        <v>1.8227899999999999E-5</v>
      </c>
      <c r="K133" s="328">
        <v>2.02556E-5</v>
      </c>
      <c r="L133" s="328" t="s">
        <v>72</v>
      </c>
      <c r="M133" s="328">
        <v>7.3541999999999995E-5</v>
      </c>
      <c r="N133" s="328">
        <v>1.57748E-5</v>
      </c>
      <c r="O133" s="328">
        <v>2.6422599999999998E-6</v>
      </c>
      <c r="P133" s="328">
        <v>7.8269699999999995E-4</v>
      </c>
      <c r="Q133" s="328">
        <v>7.1493299999999999E-6</v>
      </c>
      <c r="R133" s="328">
        <v>7.1230700000000001E-6</v>
      </c>
      <c r="S133" s="328">
        <v>6.5294800000000002E-6</v>
      </c>
      <c r="T133" s="328">
        <v>9.1034500000000001E-6</v>
      </c>
      <c r="U133" s="328">
        <v>1.03904E-5</v>
      </c>
      <c r="V133" s="328">
        <v>8.4110999999999995E-5</v>
      </c>
      <c r="W133" s="328">
        <v>1.41831E-5</v>
      </c>
      <c r="X133" s="328">
        <v>6.9339599999999999E-9</v>
      </c>
      <c r="Y133" s="328">
        <v>3.7874100000000003E-9</v>
      </c>
      <c r="Z133" s="328">
        <v>3.38293E-9</v>
      </c>
      <c r="AA133" s="328">
        <v>3.6718499999999999E-9</v>
      </c>
      <c r="AB133" s="328">
        <v>1.7776200000000001E-8</v>
      </c>
      <c r="AC133" s="328">
        <v>7.8794999999999994E-5</v>
      </c>
      <c r="AD133" s="328">
        <v>2.1537300000000001E-4</v>
      </c>
      <c r="AE133" s="301"/>
      <c r="AF133" s="329" t="s">
        <v>73</v>
      </c>
      <c r="AG133" s="329" t="s">
        <v>73</v>
      </c>
      <c r="AH133" s="329" t="s">
        <v>73</v>
      </c>
      <c r="AI133" s="329" t="s">
        <v>73</v>
      </c>
      <c r="AJ133" s="329" t="s">
        <v>73</v>
      </c>
      <c r="AK133" s="329">
        <v>3502</v>
      </c>
      <c r="AL133" s="327" t="s">
        <v>368</v>
      </c>
    </row>
    <row r="134" spans="1:38" ht="26.25" customHeight="1" x14ac:dyDescent="0.2">
      <c r="A134" s="115" t="s">
        <v>344</v>
      </c>
      <c r="B134" s="115" t="s">
        <v>369</v>
      </c>
      <c r="C134" s="115" t="s">
        <v>370</v>
      </c>
      <c r="D134" s="325"/>
      <c r="E134" s="328" t="s">
        <v>67</v>
      </c>
      <c r="F134" s="328" t="s">
        <v>67</v>
      </c>
      <c r="G134" s="328" t="s">
        <v>67</v>
      </c>
      <c r="H134" s="328" t="s">
        <v>67</v>
      </c>
      <c r="I134" s="328" t="s">
        <v>67</v>
      </c>
      <c r="J134" s="328" t="s">
        <v>67</v>
      </c>
      <c r="K134" s="328" t="s">
        <v>67</v>
      </c>
      <c r="L134" s="328" t="s">
        <v>67</v>
      </c>
      <c r="M134" s="328" t="s">
        <v>67</v>
      </c>
      <c r="N134" s="328" t="s">
        <v>67</v>
      </c>
      <c r="O134" s="328" t="s">
        <v>67</v>
      </c>
      <c r="P134" s="328" t="s">
        <v>67</v>
      </c>
      <c r="Q134" s="328" t="s">
        <v>67</v>
      </c>
      <c r="R134" s="328" t="s">
        <v>67</v>
      </c>
      <c r="S134" s="328" t="s">
        <v>67</v>
      </c>
      <c r="T134" s="328" t="s">
        <v>67</v>
      </c>
      <c r="U134" s="328" t="s">
        <v>67</v>
      </c>
      <c r="V134" s="328" t="s">
        <v>67</v>
      </c>
      <c r="W134" s="328" t="s">
        <v>67</v>
      </c>
      <c r="X134" s="328" t="s">
        <v>67</v>
      </c>
      <c r="Y134" s="328" t="s">
        <v>67</v>
      </c>
      <c r="Z134" s="328" t="s">
        <v>67</v>
      </c>
      <c r="AA134" s="328" t="s">
        <v>67</v>
      </c>
      <c r="AB134" s="328" t="s">
        <v>67</v>
      </c>
      <c r="AC134" s="328" t="s">
        <v>67</v>
      </c>
      <c r="AD134" s="328" t="s">
        <v>67</v>
      </c>
      <c r="AE134" s="301"/>
      <c r="AF134" s="329" t="s">
        <v>67</v>
      </c>
      <c r="AG134" s="329" t="s">
        <v>67</v>
      </c>
      <c r="AH134" s="329" t="s">
        <v>67</v>
      </c>
      <c r="AI134" s="329" t="s">
        <v>67</v>
      </c>
      <c r="AJ134" s="329" t="s">
        <v>67</v>
      </c>
      <c r="AK134" s="328" t="s">
        <v>67</v>
      </c>
      <c r="AL134" s="327" t="s">
        <v>63</v>
      </c>
    </row>
    <row r="135" spans="1:38" ht="26.25" customHeight="1" x14ac:dyDescent="0.25">
      <c r="A135" s="115" t="s">
        <v>344</v>
      </c>
      <c r="B135" s="115" t="s">
        <v>371</v>
      </c>
      <c r="C135" s="115" t="s">
        <v>372</v>
      </c>
      <c r="D135" s="325">
        <v>0</v>
      </c>
      <c r="E135" s="282">
        <v>0.16786699999999999</v>
      </c>
      <c r="F135" s="282">
        <v>6.4930000000000002E-2</v>
      </c>
      <c r="G135" s="282">
        <v>5.8069999999999997E-3</v>
      </c>
      <c r="H135" s="283" t="s">
        <v>72</v>
      </c>
      <c r="I135" s="282">
        <v>0.22118299999999999</v>
      </c>
      <c r="J135" s="282">
        <v>0.23807600000000001</v>
      </c>
      <c r="K135" s="282">
        <v>0.24493799999999999</v>
      </c>
      <c r="L135" s="282">
        <v>9.2896999999999993E-2</v>
      </c>
      <c r="M135" s="282">
        <v>2.9471750000000001</v>
      </c>
      <c r="N135" s="282">
        <v>2.5866E-2</v>
      </c>
      <c r="O135" s="282">
        <v>5.2789999999999998E-3</v>
      </c>
      <c r="P135" s="283" t="s">
        <v>72</v>
      </c>
      <c r="Q135" s="282">
        <v>2.1642999999999999E-2</v>
      </c>
      <c r="R135" s="282">
        <v>5.2800000000000004E-4</v>
      </c>
      <c r="S135" s="282">
        <v>1.0558E-2</v>
      </c>
      <c r="T135" s="283" t="s">
        <v>72</v>
      </c>
      <c r="U135" s="282">
        <v>3.6949999999999999E-3</v>
      </c>
      <c r="V135" s="282">
        <v>0.92537999999999998</v>
      </c>
      <c r="W135" s="282">
        <v>0.52788400000000002</v>
      </c>
      <c r="X135" s="282">
        <v>0.122997</v>
      </c>
      <c r="Y135" s="283">
        <v>0.24440999999999999</v>
      </c>
      <c r="Z135" s="282">
        <v>0.29983799999999999</v>
      </c>
      <c r="AA135" s="283" t="s">
        <v>72</v>
      </c>
      <c r="AB135" s="283" t="s">
        <v>72</v>
      </c>
      <c r="AC135" s="283" t="s">
        <v>72</v>
      </c>
      <c r="AD135" s="283" t="s">
        <v>72</v>
      </c>
      <c r="AE135" s="283">
        <v>0</v>
      </c>
      <c r="AF135" s="283" t="s">
        <v>73</v>
      </c>
      <c r="AG135" s="283" t="s">
        <v>73</v>
      </c>
      <c r="AH135" s="283" t="s">
        <v>73</v>
      </c>
      <c r="AI135" s="283" t="s">
        <v>73</v>
      </c>
      <c r="AJ135" s="283" t="s">
        <v>73</v>
      </c>
      <c r="AK135" s="283">
        <v>52.788379999999997</v>
      </c>
      <c r="AL135" s="306" t="s">
        <v>373</v>
      </c>
    </row>
    <row r="136" spans="1:38" ht="26.25" customHeight="1" x14ac:dyDescent="0.2">
      <c r="A136" s="115" t="s">
        <v>344</v>
      </c>
      <c r="B136" s="115" t="s">
        <v>374</v>
      </c>
      <c r="C136" s="115" t="s">
        <v>375</v>
      </c>
      <c r="D136" s="325"/>
      <c r="E136" s="328" t="s">
        <v>73</v>
      </c>
      <c r="F136" s="328">
        <v>2.4652350000000001E-3</v>
      </c>
      <c r="G136" s="328" t="s">
        <v>73</v>
      </c>
      <c r="H136" s="328">
        <v>0.32001540000000001</v>
      </c>
      <c r="I136" s="328" t="s">
        <v>73</v>
      </c>
      <c r="J136" s="328" t="s">
        <v>73</v>
      </c>
      <c r="K136" s="328" t="s">
        <v>73</v>
      </c>
      <c r="L136" s="328" t="s">
        <v>73</v>
      </c>
      <c r="M136" s="328" t="s">
        <v>73</v>
      </c>
      <c r="N136" s="328" t="s">
        <v>73</v>
      </c>
      <c r="O136" s="328" t="s">
        <v>73</v>
      </c>
      <c r="P136" s="328" t="s">
        <v>73</v>
      </c>
      <c r="Q136" s="328" t="s">
        <v>73</v>
      </c>
      <c r="R136" s="328" t="s">
        <v>73</v>
      </c>
      <c r="S136" s="328" t="s">
        <v>73</v>
      </c>
      <c r="T136" s="328" t="s">
        <v>73</v>
      </c>
      <c r="U136" s="328" t="s">
        <v>73</v>
      </c>
      <c r="V136" s="328" t="s">
        <v>73</v>
      </c>
      <c r="W136" s="328" t="s">
        <v>73</v>
      </c>
      <c r="X136" s="328" t="s">
        <v>73</v>
      </c>
      <c r="Y136" s="328" t="s">
        <v>73</v>
      </c>
      <c r="Z136" s="328" t="s">
        <v>73</v>
      </c>
      <c r="AA136" s="328" t="s">
        <v>73</v>
      </c>
      <c r="AB136" s="328" t="s">
        <v>73</v>
      </c>
      <c r="AC136" s="328" t="s">
        <v>73</v>
      </c>
      <c r="AD136" s="328" t="s">
        <v>73</v>
      </c>
      <c r="AE136" s="301">
        <v>0</v>
      </c>
      <c r="AF136" s="329" t="s">
        <v>73</v>
      </c>
      <c r="AG136" s="329" t="s">
        <v>73</v>
      </c>
      <c r="AH136" s="329" t="s">
        <v>73</v>
      </c>
      <c r="AI136" s="329" t="s">
        <v>73</v>
      </c>
      <c r="AJ136" s="329" t="s">
        <v>73</v>
      </c>
      <c r="AK136" s="328">
        <v>164.34899999999999</v>
      </c>
      <c r="AL136" s="327" t="s">
        <v>376</v>
      </c>
    </row>
    <row r="137" spans="1:38" ht="26.25" customHeight="1" x14ac:dyDescent="0.2">
      <c r="A137" s="115" t="s">
        <v>344</v>
      </c>
      <c r="B137" s="115" t="s">
        <v>377</v>
      </c>
      <c r="C137" s="115" t="s">
        <v>378</v>
      </c>
      <c r="D137" s="325" t="s">
        <v>379</v>
      </c>
      <c r="E137" s="328" t="s">
        <v>73</v>
      </c>
      <c r="F137" s="328" t="s">
        <v>71</v>
      </c>
      <c r="G137" s="328" t="s">
        <v>73</v>
      </c>
      <c r="H137" s="328" t="s">
        <v>73</v>
      </c>
      <c r="I137" s="328" t="s">
        <v>73</v>
      </c>
      <c r="J137" s="328" t="s">
        <v>73</v>
      </c>
      <c r="K137" s="328" t="s">
        <v>73</v>
      </c>
      <c r="L137" s="328" t="s">
        <v>73</v>
      </c>
      <c r="M137" s="328" t="s">
        <v>73</v>
      </c>
      <c r="N137" s="328" t="s">
        <v>73</v>
      </c>
      <c r="O137" s="328" t="s">
        <v>73</v>
      </c>
      <c r="P137" s="328" t="s">
        <v>73</v>
      </c>
      <c r="Q137" s="328" t="s">
        <v>73</v>
      </c>
      <c r="R137" s="328" t="s">
        <v>73</v>
      </c>
      <c r="S137" s="328" t="s">
        <v>73</v>
      </c>
      <c r="T137" s="328" t="s">
        <v>73</v>
      </c>
      <c r="U137" s="328" t="s">
        <v>73</v>
      </c>
      <c r="V137" s="328" t="s">
        <v>73</v>
      </c>
      <c r="W137" s="328" t="s">
        <v>73</v>
      </c>
      <c r="X137" s="328" t="s">
        <v>73</v>
      </c>
      <c r="Y137" s="328" t="s">
        <v>73</v>
      </c>
      <c r="Z137" s="328" t="s">
        <v>73</v>
      </c>
      <c r="AA137" s="328" t="s">
        <v>73</v>
      </c>
      <c r="AB137" s="328" t="s">
        <v>73</v>
      </c>
      <c r="AC137" s="328" t="s">
        <v>73</v>
      </c>
      <c r="AD137" s="328" t="s">
        <v>73</v>
      </c>
      <c r="AE137" s="301"/>
      <c r="AF137" s="329" t="s">
        <v>73</v>
      </c>
      <c r="AG137" s="329" t="s">
        <v>73</v>
      </c>
      <c r="AH137" s="329" t="s">
        <v>73</v>
      </c>
      <c r="AI137" s="329" t="s">
        <v>73</v>
      </c>
      <c r="AJ137" s="329" t="s">
        <v>73</v>
      </c>
      <c r="AK137" s="328" t="s">
        <v>71</v>
      </c>
      <c r="AL137" s="327" t="s">
        <v>380</v>
      </c>
    </row>
    <row r="138" spans="1:38" ht="26.25" customHeight="1" x14ac:dyDescent="0.2">
      <c r="A138" s="115" t="s">
        <v>344</v>
      </c>
      <c r="B138" s="115" t="s">
        <v>381</v>
      </c>
      <c r="C138" s="115" t="s">
        <v>382</v>
      </c>
      <c r="D138" s="325" t="s">
        <v>379</v>
      </c>
      <c r="E138" s="328" t="s">
        <v>73</v>
      </c>
      <c r="F138" s="328" t="s">
        <v>73</v>
      </c>
      <c r="G138" s="328" t="s">
        <v>73</v>
      </c>
      <c r="H138" s="328" t="s">
        <v>71</v>
      </c>
      <c r="I138" s="328" t="s">
        <v>73</v>
      </c>
      <c r="J138" s="328" t="s">
        <v>73</v>
      </c>
      <c r="K138" s="328" t="s">
        <v>73</v>
      </c>
      <c r="L138" s="328" t="s">
        <v>73</v>
      </c>
      <c r="M138" s="328" t="s">
        <v>73</v>
      </c>
      <c r="N138" s="328" t="s">
        <v>73</v>
      </c>
      <c r="O138" s="328" t="s">
        <v>73</v>
      </c>
      <c r="P138" s="328" t="s">
        <v>73</v>
      </c>
      <c r="Q138" s="328" t="s">
        <v>73</v>
      </c>
      <c r="R138" s="328" t="s">
        <v>73</v>
      </c>
      <c r="S138" s="328" t="s">
        <v>73</v>
      </c>
      <c r="T138" s="328" t="s">
        <v>73</v>
      </c>
      <c r="U138" s="328" t="s">
        <v>73</v>
      </c>
      <c r="V138" s="328" t="s">
        <v>73</v>
      </c>
      <c r="W138" s="328" t="s">
        <v>73</v>
      </c>
      <c r="X138" s="328" t="s">
        <v>73</v>
      </c>
      <c r="Y138" s="328" t="s">
        <v>73</v>
      </c>
      <c r="Z138" s="328" t="s">
        <v>73</v>
      </c>
      <c r="AA138" s="328" t="s">
        <v>73</v>
      </c>
      <c r="AB138" s="328" t="s">
        <v>73</v>
      </c>
      <c r="AC138" s="328" t="s">
        <v>73</v>
      </c>
      <c r="AD138" s="328" t="s">
        <v>73</v>
      </c>
      <c r="AE138" s="301">
        <v>0</v>
      </c>
      <c r="AF138" s="329" t="s">
        <v>73</v>
      </c>
      <c r="AG138" s="329" t="s">
        <v>73</v>
      </c>
      <c r="AH138" s="329" t="s">
        <v>73</v>
      </c>
      <c r="AI138" s="329" t="s">
        <v>73</v>
      </c>
      <c r="AJ138" s="329" t="s">
        <v>73</v>
      </c>
      <c r="AK138" s="328">
        <v>200.00962509999999</v>
      </c>
      <c r="AL138" s="327" t="s">
        <v>383</v>
      </c>
    </row>
    <row r="139" spans="1:38" ht="26.25" customHeight="1" x14ac:dyDescent="0.2">
      <c r="A139" s="115" t="s">
        <v>344</v>
      </c>
      <c r="B139" s="115" t="s">
        <v>384</v>
      </c>
      <c r="C139" s="115" t="s">
        <v>385</v>
      </c>
      <c r="D139" s="325"/>
      <c r="E139" s="286" t="s">
        <v>72</v>
      </c>
      <c r="F139" s="286" t="s">
        <v>72</v>
      </c>
      <c r="G139" s="286" t="s">
        <v>72</v>
      </c>
      <c r="H139" s="286" t="s">
        <v>72</v>
      </c>
      <c r="I139" s="286">
        <v>0.37070199999999998</v>
      </c>
      <c r="J139" s="286">
        <v>0.37070199999999998</v>
      </c>
      <c r="K139" s="286">
        <v>0.37070199999999998</v>
      </c>
      <c r="L139" s="286" t="s">
        <v>72</v>
      </c>
      <c r="M139" s="286" t="s">
        <v>72</v>
      </c>
      <c r="N139" s="286">
        <v>1.292E-3</v>
      </c>
      <c r="O139" s="286">
        <v>2.6129999999999999E-3</v>
      </c>
      <c r="P139" s="286">
        <v>2.6129999999999999E-3</v>
      </c>
      <c r="Q139" s="286">
        <v>4.1469999999999996E-3</v>
      </c>
      <c r="R139" s="286">
        <v>3.9610000000000001E-3</v>
      </c>
      <c r="S139" s="286">
        <v>9.1870000000000007E-3</v>
      </c>
      <c r="T139" s="286" t="s">
        <v>72</v>
      </c>
      <c r="U139" s="286" t="s">
        <v>72</v>
      </c>
      <c r="V139" s="286" t="s">
        <v>72</v>
      </c>
      <c r="W139" s="286">
        <v>3.7426539999999999</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4796</v>
      </c>
      <c r="AL139" s="292" t="s">
        <v>386</v>
      </c>
    </row>
    <row r="140" spans="1:38" ht="26.25" customHeight="1" x14ac:dyDescent="0.25">
      <c r="A140" s="115" t="s">
        <v>387</v>
      </c>
      <c r="B140" s="115" t="s">
        <v>388</v>
      </c>
      <c r="C140" s="115" t="s">
        <v>389</v>
      </c>
      <c r="D140" s="332"/>
      <c r="E140" s="303" t="s">
        <v>72</v>
      </c>
      <c r="F140" s="303" t="s">
        <v>72</v>
      </c>
      <c r="G140" s="303" t="s">
        <v>73</v>
      </c>
      <c r="H140" s="348">
        <v>0.58071700000000004</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49">
        <v>1293.443</v>
      </c>
      <c r="AL140" s="304" t="s">
        <v>390</v>
      </c>
    </row>
    <row r="141" spans="1:38" ht="37.5" customHeight="1" x14ac:dyDescent="0.2">
      <c r="A141" s="33"/>
      <c r="B141" s="38" t="s">
        <v>391</v>
      </c>
      <c r="C141" s="35" t="s">
        <v>392</v>
      </c>
      <c r="D141" s="33" t="s">
        <v>393</v>
      </c>
      <c r="E141" s="152">
        <f t="shared" ref="E141:AD141" si="0">SUM(E14:E140)</f>
        <v>57.606373742535368</v>
      </c>
      <c r="F141" s="152">
        <f t="shared" si="0"/>
        <v>55.52175853629916</v>
      </c>
      <c r="G141" s="152">
        <f t="shared" si="0"/>
        <v>14.999252628148101</v>
      </c>
      <c r="H141" s="152">
        <f t="shared" si="0"/>
        <v>38.960825422136246</v>
      </c>
      <c r="I141" s="152">
        <f t="shared" si="0"/>
        <v>19.058862618107863</v>
      </c>
      <c r="J141" s="152">
        <f t="shared" si="0"/>
        <v>23.568130582146484</v>
      </c>
      <c r="K141" s="152">
        <f t="shared" si="0"/>
        <v>29.891238974566438</v>
      </c>
      <c r="L141" s="152">
        <f t="shared" si="0"/>
        <v>2.5161861941873567</v>
      </c>
      <c r="M141" s="152">
        <f t="shared" si="0"/>
        <v>121.43931593941475</v>
      </c>
      <c r="N141" s="152">
        <f t="shared" si="0"/>
        <v>3.1579503695424282</v>
      </c>
      <c r="O141" s="152">
        <f t="shared" si="0"/>
        <v>0.18327655980335167</v>
      </c>
      <c r="P141" s="152">
        <f t="shared" si="0"/>
        <v>0.13594564547697083</v>
      </c>
      <c r="Q141" s="152">
        <f t="shared" si="0"/>
        <v>0.11987974476075426</v>
      </c>
      <c r="R141" s="152">
        <f t="shared" si="0"/>
        <v>1.5878489372554037</v>
      </c>
      <c r="S141" s="152">
        <f t="shared" si="0"/>
        <v>4.9721953740616502</v>
      </c>
      <c r="T141" s="152">
        <f t="shared" si="0"/>
        <v>1.8297845553113115</v>
      </c>
      <c r="U141" s="152">
        <f t="shared" si="0"/>
        <v>0.26721566532495</v>
      </c>
      <c r="V141" s="152">
        <f t="shared" si="0"/>
        <v>30.780841431342765</v>
      </c>
      <c r="W141" s="152">
        <f t="shared" si="0"/>
        <v>21.127670170199998</v>
      </c>
      <c r="X141" s="152">
        <f t="shared" si="0"/>
        <v>3.1500692651633866</v>
      </c>
      <c r="Y141" s="152">
        <f t="shared" si="0"/>
        <v>3.5037934443498013</v>
      </c>
      <c r="Z141" s="152">
        <f t="shared" si="0"/>
        <v>1.5848190744217301</v>
      </c>
      <c r="AA141" s="152">
        <f t="shared" si="0"/>
        <v>1.65997438540135</v>
      </c>
      <c r="AB141" s="152">
        <f t="shared" si="0"/>
        <v>9.2296832971339882</v>
      </c>
      <c r="AC141" s="152">
        <f t="shared" si="0"/>
        <v>0.33239399372339717</v>
      </c>
      <c r="AD141" s="152">
        <f t="shared" si="0"/>
        <v>0.77813018216722718</v>
      </c>
      <c r="AE141" s="102"/>
      <c r="AF141" s="194"/>
      <c r="AG141" s="194"/>
      <c r="AH141" s="194"/>
      <c r="AI141" s="194"/>
      <c r="AJ141" s="194"/>
      <c r="AK141" s="194"/>
      <c r="AL141" s="38"/>
    </row>
    <row r="142" spans="1:38" ht="15" customHeight="1" x14ac:dyDescent="0.25">
      <c r="A142" s="39"/>
      <c r="B142" s="40"/>
      <c r="C142" s="41"/>
      <c r="D142" s="42"/>
      <c r="E142" s="113"/>
      <c r="F142" s="113"/>
      <c r="G142" s="113"/>
      <c r="H142" s="113"/>
      <c r="I142" s="113"/>
      <c r="J142" s="113"/>
      <c r="K142" s="113"/>
      <c r="L142" s="113"/>
      <c r="M142" s="113"/>
      <c r="N142" s="113"/>
      <c r="O142" s="153"/>
      <c r="P142" s="153"/>
      <c r="Q142" s="153"/>
      <c r="R142" s="153"/>
      <c r="S142" s="153"/>
      <c r="T142" s="153"/>
      <c r="U142" s="153"/>
      <c r="V142" s="153"/>
      <c r="W142" s="153"/>
      <c r="X142" s="153"/>
      <c r="Y142" s="153"/>
      <c r="Z142" s="153"/>
      <c r="AA142" s="153"/>
      <c r="AB142" s="153"/>
      <c r="AC142" s="153"/>
      <c r="AD142" s="153"/>
      <c r="AE142" s="44"/>
      <c r="AF142" s="195"/>
      <c r="AG142" s="195"/>
      <c r="AH142" s="195"/>
      <c r="AI142" s="195"/>
      <c r="AJ142" s="195"/>
      <c r="AK142" s="195"/>
      <c r="AL142" s="40"/>
    </row>
    <row r="143" spans="1:38" ht="26.25" customHeight="1" x14ac:dyDescent="0.2">
      <c r="A143" s="46"/>
      <c r="B143" s="47" t="s">
        <v>394</v>
      </c>
      <c r="C143" s="48" t="s">
        <v>395</v>
      </c>
      <c r="D143" s="49" t="s">
        <v>396</v>
      </c>
      <c r="E143" s="154"/>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51"/>
      <c r="AF143" s="196"/>
      <c r="AG143" s="196"/>
      <c r="AH143" s="196"/>
      <c r="AI143" s="196"/>
      <c r="AJ143" s="196"/>
      <c r="AK143" s="196"/>
      <c r="AL143" s="47" t="s">
        <v>63</v>
      </c>
    </row>
    <row r="144" spans="1:38" ht="26.25" customHeight="1" x14ac:dyDescent="0.2">
      <c r="A144" s="46"/>
      <c r="B144" s="47" t="s">
        <v>397</v>
      </c>
      <c r="C144" s="48" t="s">
        <v>398</v>
      </c>
      <c r="D144" s="49" t="s">
        <v>396</v>
      </c>
      <c r="E144" s="154"/>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51"/>
      <c r="AF144" s="196"/>
      <c r="AG144" s="196"/>
      <c r="AH144" s="196"/>
      <c r="AI144" s="196"/>
      <c r="AJ144" s="196"/>
      <c r="AK144" s="196"/>
      <c r="AL144" s="47" t="s">
        <v>63</v>
      </c>
    </row>
    <row r="145" spans="1:38" ht="26.25" customHeight="1" x14ac:dyDescent="0.2">
      <c r="A145" s="46"/>
      <c r="B145" s="47" t="s">
        <v>399</v>
      </c>
      <c r="C145" s="48" t="s">
        <v>400</v>
      </c>
      <c r="D145" s="49" t="s">
        <v>396</v>
      </c>
      <c r="E145" s="154"/>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51"/>
      <c r="AF145" s="196"/>
      <c r="AG145" s="196"/>
      <c r="AH145" s="196"/>
      <c r="AI145" s="196"/>
      <c r="AJ145" s="196"/>
      <c r="AK145" s="196"/>
      <c r="AL145" s="47" t="s">
        <v>63</v>
      </c>
    </row>
    <row r="146" spans="1:38" ht="26.25" customHeight="1" x14ac:dyDescent="0.2">
      <c r="A146" s="46"/>
      <c r="B146" s="47" t="s">
        <v>401</v>
      </c>
      <c r="C146" s="48" t="s">
        <v>402</v>
      </c>
      <c r="D146" s="49" t="s">
        <v>396</v>
      </c>
      <c r="E146" s="154"/>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51"/>
      <c r="AF146" s="196"/>
      <c r="AG146" s="196"/>
      <c r="AH146" s="196"/>
      <c r="AI146" s="196"/>
      <c r="AJ146" s="196"/>
      <c r="AK146" s="196"/>
      <c r="AL146" s="47" t="s">
        <v>63</v>
      </c>
    </row>
    <row r="147" spans="1:38" ht="26.25" customHeight="1" x14ac:dyDescent="0.2">
      <c r="A147" s="46"/>
      <c r="B147" s="47" t="s">
        <v>403</v>
      </c>
      <c r="C147" s="48" t="s">
        <v>404</v>
      </c>
      <c r="D147" s="49" t="s">
        <v>396</v>
      </c>
      <c r="E147" s="154"/>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51"/>
      <c r="AF147" s="196"/>
      <c r="AG147" s="196"/>
      <c r="AH147" s="196"/>
      <c r="AI147" s="196"/>
      <c r="AJ147" s="196"/>
      <c r="AK147" s="196"/>
      <c r="AL147" s="47" t="s">
        <v>63</v>
      </c>
    </row>
    <row r="148" spans="1:38" ht="26.25" customHeight="1" x14ac:dyDescent="0.2">
      <c r="A148" s="46"/>
      <c r="B148" s="47" t="s">
        <v>405</v>
      </c>
      <c r="C148" s="48" t="s">
        <v>406</v>
      </c>
      <c r="D148" s="49" t="s">
        <v>396</v>
      </c>
      <c r="E148" s="154"/>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51"/>
      <c r="AF148" s="196"/>
      <c r="AG148" s="196"/>
      <c r="AH148" s="196"/>
      <c r="AI148" s="196"/>
      <c r="AJ148" s="196"/>
      <c r="AK148" s="196"/>
      <c r="AL148" s="47" t="s">
        <v>112</v>
      </c>
    </row>
    <row r="149" spans="1:38" ht="26.25" customHeight="1" x14ac:dyDescent="0.2">
      <c r="A149" s="46"/>
      <c r="B149" s="47" t="s">
        <v>407</v>
      </c>
      <c r="C149" s="48" t="s">
        <v>408</v>
      </c>
      <c r="D149" s="49" t="s">
        <v>396</v>
      </c>
      <c r="E149" s="154"/>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51"/>
      <c r="AF149" s="196"/>
      <c r="AG149" s="196"/>
      <c r="AH149" s="196"/>
      <c r="AI149" s="196"/>
      <c r="AJ149" s="196"/>
      <c r="AK149" s="196"/>
      <c r="AL149" s="47" t="s">
        <v>112</v>
      </c>
    </row>
    <row r="150" spans="1:38" ht="15" customHeight="1" x14ac:dyDescent="0.25">
      <c r="A150" s="52"/>
      <c r="B150" s="53"/>
      <c r="C150" s="53"/>
      <c r="D150" s="42"/>
      <c r="E150" s="113"/>
      <c r="F150" s="113"/>
      <c r="G150" s="113"/>
      <c r="H150" s="113"/>
      <c r="I150" s="113"/>
      <c r="J150" s="113"/>
      <c r="K150" s="113"/>
      <c r="L150" s="113"/>
      <c r="M150" s="113"/>
      <c r="N150" s="113"/>
      <c r="O150" s="155"/>
      <c r="P150" s="155"/>
      <c r="Q150" s="155"/>
      <c r="R150" s="155"/>
      <c r="S150" s="155"/>
      <c r="T150" s="155"/>
      <c r="U150" s="155"/>
      <c r="V150" s="155"/>
      <c r="W150" s="155"/>
      <c r="X150" s="155"/>
      <c r="Y150" s="155"/>
      <c r="Z150" s="155"/>
      <c r="AA150" s="155"/>
      <c r="AB150" s="155"/>
      <c r="AC150" s="155"/>
      <c r="AD150" s="155"/>
      <c r="AE150" s="54"/>
      <c r="AF150" s="197"/>
      <c r="AG150" s="197"/>
      <c r="AH150" s="197"/>
      <c r="AI150" s="197"/>
      <c r="AJ150" s="197"/>
      <c r="AK150" s="197"/>
      <c r="AL150" s="55"/>
    </row>
    <row r="151" spans="1:38" ht="26.25" customHeight="1" x14ac:dyDescent="0.2">
      <c r="A151" s="56"/>
      <c r="B151" s="57" t="s">
        <v>409</v>
      </c>
      <c r="C151" s="58" t="s">
        <v>410</v>
      </c>
      <c r="D151" s="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c r="AA151" s="156"/>
      <c r="AB151" s="156"/>
      <c r="AC151" s="156"/>
      <c r="AD151" s="156"/>
      <c r="AE151" s="60"/>
      <c r="AF151" s="198"/>
      <c r="AG151" s="198"/>
      <c r="AH151" s="198"/>
      <c r="AI151" s="198"/>
      <c r="AJ151" s="198"/>
      <c r="AK151" s="198"/>
      <c r="AL151" s="57"/>
    </row>
    <row r="152" spans="1:38" ht="37.5" customHeight="1" x14ac:dyDescent="0.2">
      <c r="A152" s="61"/>
      <c r="B152" s="65" t="s">
        <v>411</v>
      </c>
      <c r="C152" s="63" t="s">
        <v>412</v>
      </c>
      <c r="D152" s="61" t="s">
        <v>413</v>
      </c>
      <c r="E152" s="157">
        <f t="shared" ref="E152:AD152" si="1">E141 + E151 + IF(AND(OR($B$4="AT",$B$4="BE",$B$4="CH",$B$4="GB",$B$4="IE",$B$4="LT",$B$4="LU",$B$4="NL"),SUM(E143:E149)&gt;0),SUM(E143:E149)-SUM(E27:E33),0)</f>
        <v>57.606373742535368</v>
      </c>
      <c r="F152" s="157">
        <f t="shared" si="1"/>
        <v>55.52175853629916</v>
      </c>
      <c r="G152" s="157">
        <f t="shared" si="1"/>
        <v>14.999252628148101</v>
      </c>
      <c r="H152" s="157">
        <f t="shared" si="1"/>
        <v>38.960825422136246</v>
      </c>
      <c r="I152" s="157">
        <f t="shared" si="1"/>
        <v>19.058862618107863</v>
      </c>
      <c r="J152" s="157">
        <f t="shared" si="1"/>
        <v>23.568130582146484</v>
      </c>
      <c r="K152" s="157">
        <f t="shared" si="1"/>
        <v>29.891238974566438</v>
      </c>
      <c r="L152" s="157">
        <f t="shared" si="1"/>
        <v>2.5161861941873567</v>
      </c>
      <c r="M152" s="157">
        <f t="shared" si="1"/>
        <v>121.43931593941475</v>
      </c>
      <c r="N152" s="157">
        <f t="shared" si="1"/>
        <v>3.1579503695424282</v>
      </c>
      <c r="O152" s="157">
        <f t="shared" si="1"/>
        <v>0.18327655980335167</v>
      </c>
      <c r="P152" s="157">
        <f t="shared" si="1"/>
        <v>0.13594564547697083</v>
      </c>
      <c r="Q152" s="157">
        <f t="shared" si="1"/>
        <v>0.11987974476075426</v>
      </c>
      <c r="R152" s="157">
        <f t="shared" si="1"/>
        <v>1.5878489372554037</v>
      </c>
      <c r="S152" s="157">
        <f t="shared" si="1"/>
        <v>4.9721953740616502</v>
      </c>
      <c r="T152" s="157">
        <f t="shared" si="1"/>
        <v>1.8297845553113115</v>
      </c>
      <c r="U152" s="157">
        <f t="shared" si="1"/>
        <v>0.26721566532495</v>
      </c>
      <c r="V152" s="157">
        <f t="shared" si="1"/>
        <v>30.780841431342765</v>
      </c>
      <c r="W152" s="157">
        <f t="shared" si="1"/>
        <v>21.127670170199998</v>
      </c>
      <c r="X152" s="157">
        <f t="shared" si="1"/>
        <v>3.1500692651633866</v>
      </c>
      <c r="Y152" s="157">
        <f t="shared" si="1"/>
        <v>3.5037934443498013</v>
      </c>
      <c r="Z152" s="157">
        <f t="shared" si="1"/>
        <v>1.5848190744217301</v>
      </c>
      <c r="AA152" s="157">
        <f t="shared" si="1"/>
        <v>1.65997438540135</v>
      </c>
      <c r="AB152" s="157">
        <f t="shared" si="1"/>
        <v>9.2296832971339882</v>
      </c>
      <c r="AC152" s="157">
        <f t="shared" si="1"/>
        <v>0.33239399372339717</v>
      </c>
      <c r="AD152" s="157">
        <f t="shared" si="1"/>
        <v>0.77813018216722718</v>
      </c>
      <c r="AE152" s="51"/>
      <c r="AF152" s="199"/>
      <c r="AG152" s="199"/>
      <c r="AH152" s="199"/>
      <c r="AI152" s="199"/>
      <c r="AJ152" s="199"/>
      <c r="AK152" s="199"/>
      <c r="AL152" s="65"/>
    </row>
    <row r="153" spans="1:38" ht="26.25" customHeight="1" x14ac:dyDescent="0.2">
      <c r="A153" s="56"/>
      <c r="B153" s="57" t="s">
        <v>414</v>
      </c>
      <c r="C153" s="58" t="s">
        <v>415</v>
      </c>
      <c r="D153" s="56" t="s">
        <v>416</v>
      </c>
      <c r="E153" s="156"/>
      <c r="F153" s="156"/>
      <c r="G153" s="156"/>
      <c r="H153" s="156"/>
      <c r="I153" s="156"/>
      <c r="J153" s="156"/>
      <c r="K153" s="156"/>
      <c r="L153" s="156"/>
      <c r="M153" s="156"/>
      <c r="N153" s="156"/>
      <c r="O153" s="156"/>
      <c r="P153" s="156"/>
      <c r="Q153" s="156"/>
      <c r="R153" s="156"/>
      <c r="S153" s="156"/>
      <c r="T153" s="156"/>
      <c r="U153" s="156"/>
      <c r="V153" s="156"/>
      <c r="W153" s="156"/>
      <c r="X153" s="156"/>
      <c r="Y153" s="156"/>
      <c r="Z153" s="156"/>
      <c r="AA153" s="156"/>
      <c r="AB153" s="156"/>
      <c r="AC153" s="156"/>
      <c r="AD153" s="156"/>
      <c r="AE153" s="60"/>
      <c r="AF153" s="198"/>
      <c r="AG153" s="198"/>
      <c r="AH153" s="198"/>
      <c r="AI153" s="198"/>
      <c r="AJ153" s="198"/>
      <c r="AK153" s="198"/>
      <c r="AL153" s="57"/>
    </row>
    <row r="154" spans="1:38" ht="37.5" customHeight="1" x14ac:dyDescent="0.2">
      <c r="A154" s="61"/>
      <c r="B154" s="65" t="s">
        <v>417</v>
      </c>
      <c r="C154" s="63" t="s">
        <v>418</v>
      </c>
      <c r="D154" s="61" t="s">
        <v>419</v>
      </c>
      <c r="E154" s="157">
        <f>E141 + E153 - IF(OR($B$6=2005,$B$6&gt;=2020),SUM(E99:E122),0) + IF(AND(OR($B$4="AT",$B$4="BE",$B$4="CH",$B$4="GB",$B$4="IE",$B$4="LT",$B$4="LU",$B$4="NL"),SUM(E143:E149)&gt;0),SUM(E143:E149)-SUM(E27:E33),0)</f>
        <v>57.606373742535368</v>
      </c>
      <c r="F154" s="157">
        <f>F141 + F153 - IF(OR($B$6=2005,$B$6&gt;=2020),SUM(F99:F122),0) + IF(AND(OR($B$4="AT",$B$4="BE",$B$4="CH",$B$4="GB",$B$4="IE",$B$4="LT",$B$4="LU",$B$4="NL"),SUM(F143:F149)&gt;0),SUM(F143:F149)-SUM(F27:F33),0)</f>
        <v>55.52175853629916</v>
      </c>
      <c r="G154" s="157">
        <f t="shared" ref="G154:AD154" si="2">G141 + G153 + IF(AND(OR($B$4="AT",$B$4="BE",$B$4="CH",$B$4="GB",$B$4="IE",$B$4="LT",$B$4="LU",$B$4="NL"),SUM(G143:G149)&gt;0),SUM(G143:G149)-SUM(G27:G33),0)</f>
        <v>14.999252628148101</v>
      </c>
      <c r="H154" s="157">
        <f t="shared" si="2"/>
        <v>38.960825422136246</v>
      </c>
      <c r="I154" s="157">
        <f t="shared" si="2"/>
        <v>19.058862618107863</v>
      </c>
      <c r="J154" s="157">
        <f t="shared" si="2"/>
        <v>23.568130582146484</v>
      </c>
      <c r="K154" s="157">
        <f t="shared" si="2"/>
        <v>29.891238974566438</v>
      </c>
      <c r="L154" s="157">
        <f t="shared" si="2"/>
        <v>2.5161861941873567</v>
      </c>
      <c r="M154" s="157">
        <f t="shared" si="2"/>
        <v>121.43931593941475</v>
      </c>
      <c r="N154" s="157">
        <f t="shared" si="2"/>
        <v>3.1579503695424282</v>
      </c>
      <c r="O154" s="157">
        <f t="shared" si="2"/>
        <v>0.18327655980335167</v>
      </c>
      <c r="P154" s="157">
        <f t="shared" si="2"/>
        <v>0.13594564547697083</v>
      </c>
      <c r="Q154" s="157">
        <f t="shared" si="2"/>
        <v>0.11987974476075426</v>
      </c>
      <c r="R154" s="157">
        <f t="shared" si="2"/>
        <v>1.5878489372554037</v>
      </c>
      <c r="S154" s="157">
        <f t="shared" si="2"/>
        <v>4.9721953740616502</v>
      </c>
      <c r="T154" s="157">
        <f t="shared" si="2"/>
        <v>1.8297845553113115</v>
      </c>
      <c r="U154" s="157">
        <f t="shared" si="2"/>
        <v>0.26721566532495</v>
      </c>
      <c r="V154" s="157">
        <f t="shared" si="2"/>
        <v>30.780841431342765</v>
      </c>
      <c r="W154" s="157">
        <f t="shared" si="2"/>
        <v>21.127670170199998</v>
      </c>
      <c r="X154" s="157">
        <f t="shared" si="2"/>
        <v>3.1500692651633866</v>
      </c>
      <c r="Y154" s="157">
        <f t="shared" si="2"/>
        <v>3.5037934443498013</v>
      </c>
      <c r="Z154" s="157">
        <f t="shared" si="2"/>
        <v>1.5848190744217301</v>
      </c>
      <c r="AA154" s="157">
        <f t="shared" si="2"/>
        <v>1.65997438540135</v>
      </c>
      <c r="AB154" s="157">
        <f t="shared" si="2"/>
        <v>9.2296832971339882</v>
      </c>
      <c r="AC154" s="157">
        <f t="shared" si="2"/>
        <v>0.33239399372339717</v>
      </c>
      <c r="AD154" s="157">
        <f t="shared" si="2"/>
        <v>0.77813018216722718</v>
      </c>
      <c r="AE154" s="66"/>
      <c r="AF154" s="199"/>
      <c r="AG154" s="199"/>
      <c r="AH154" s="199"/>
      <c r="AI154" s="199"/>
      <c r="AJ154" s="199"/>
      <c r="AK154" s="199"/>
      <c r="AL154" s="65"/>
    </row>
    <row r="155" spans="1:38" ht="15" customHeight="1" x14ac:dyDescent="0.25">
      <c r="A155" s="52"/>
      <c r="B155" s="53"/>
      <c r="C155" s="53"/>
      <c r="D155" s="42"/>
      <c r="E155" s="113"/>
      <c r="F155" s="113"/>
      <c r="G155" s="113"/>
      <c r="H155" s="113"/>
      <c r="I155" s="113"/>
      <c r="J155" s="113"/>
      <c r="K155" s="113"/>
      <c r="L155" s="113"/>
      <c r="M155" s="113"/>
      <c r="N155" s="113"/>
      <c r="O155" s="155"/>
      <c r="P155" s="155"/>
      <c r="Q155" s="155"/>
      <c r="R155" s="155"/>
      <c r="S155" s="155"/>
      <c r="T155" s="155"/>
      <c r="U155" s="155"/>
      <c r="V155" s="155"/>
      <c r="W155" s="155"/>
      <c r="X155" s="155"/>
      <c r="Y155" s="155"/>
      <c r="Z155" s="155"/>
      <c r="AA155" s="155"/>
      <c r="AB155" s="155"/>
      <c r="AC155" s="155"/>
      <c r="AD155" s="155"/>
      <c r="AE155" s="54"/>
      <c r="AF155" s="197"/>
      <c r="AG155" s="197"/>
      <c r="AH155" s="197"/>
      <c r="AI155" s="197"/>
      <c r="AJ155" s="197"/>
      <c r="AK155" s="197"/>
      <c r="AL155" s="55"/>
    </row>
    <row r="156" spans="1:38" ht="26.25" customHeight="1" x14ac:dyDescent="0.2">
      <c r="A156" s="67" t="s">
        <v>420</v>
      </c>
      <c r="B156" s="68"/>
      <c r="C156" s="68"/>
      <c r="D156" s="68"/>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c r="AC156" s="190"/>
      <c r="AD156" s="190"/>
      <c r="AE156" s="69"/>
      <c r="AF156" s="200"/>
      <c r="AG156" s="200"/>
      <c r="AH156" s="200"/>
      <c r="AI156" s="200"/>
      <c r="AJ156" s="200"/>
      <c r="AK156" s="200"/>
      <c r="AL156" s="70"/>
    </row>
    <row r="157" spans="1:38" ht="26.25" customHeight="1" x14ac:dyDescent="0.2">
      <c r="A157" s="71" t="s">
        <v>421</v>
      </c>
      <c r="B157" s="71" t="s">
        <v>422</v>
      </c>
      <c r="C157" s="72" t="s">
        <v>423</v>
      </c>
      <c r="D157" s="73"/>
      <c r="E157" s="112">
        <v>0.94120196719709415</v>
      </c>
      <c r="F157" s="112">
        <v>3.6765701843636492E-2</v>
      </c>
      <c r="G157" s="112">
        <v>7.3531403687272984E-2</v>
      </c>
      <c r="H157" s="112" t="s">
        <v>72</v>
      </c>
      <c r="I157" s="112">
        <v>1.4706280737454596E-2</v>
      </c>
      <c r="J157" s="112">
        <v>1.4706280737454596E-2</v>
      </c>
      <c r="K157" s="112">
        <v>1.4706280737454596E-2</v>
      </c>
      <c r="L157" s="112">
        <v>2.2059421106181893E-3</v>
      </c>
      <c r="M157" s="112">
        <v>8.088454405600029E-2</v>
      </c>
      <c r="N157" s="112" t="s">
        <v>72</v>
      </c>
      <c r="O157" s="112" t="s">
        <v>72</v>
      </c>
      <c r="P157" s="112" t="s">
        <v>72</v>
      </c>
      <c r="Q157" s="112" t="s">
        <v>72</v>
      </c>
      <c r="R157" s="112" t="s">
        <v>72</v>
      </c>
      <c r="S157" s="112" t="s">
        <v>72</v>
      </c>
      <c r="T157" s="112" t="s">
        <v>72</v>
      </c>
      <c r="U157" s="112" t="s">
        <v>72</v>
      </c>
      <c r="V157" s="112" t="s">
        <v>72</v>
      </c>
      <c r="W157" s="112" t="s">
        <v>72</v>
      </c>
      <c r="X157" s="112" t="s">
        <v>72</v>
      </c>
      <c r="Y157" s="112" t="s">
        <v>72</v>
      </c>
      <c r="Z157" s="112" t="s">
        <v>72</v>
      </c>
      <c r="AA157" s="112" t="s">
        <v>72</v>
      </c>
      <c r="AB157" s="112" t="s">
        <v>72</v>
      </c>
      <c r="AC157" s="112" t="s">
        <v>72</v>
      </c>
      <c r="AD157" s="112" t="s">
        <v>72</v>
      </c>
      <c r="AE157" s="51"/>
      <c r="AF157" s="201">
        <v>3242.7349026087386</v>
      </c>
      <c r="AG157" s="201" t="s">
        <v>67</v>
      </c>
      <c r="AH157" s="201" t="s">
        <v>67</v>
      </c>
      <c r="AI157" s="201" t="s">
        <v>67</v>
      </c>
      <c r="AJ157" s="201" t="s">
        <v>67</v>
      </c>
      <c r="AK157" s="201" t="s">
        <v>67</v>
      </c>
      <c r="AL157" s="71" t="s">
        <v>63</v>
      </c>
    </row>
    <row r="158" spans="1:38" ht="26.25" customHeight="1" x14ac:dyDescent="0.2">
      <c r="A158" s="71" t="s">
        <v>421</v>
      </c>
      <c r="B158" s="71" t="s">
        <v>424</v>
      </c>
      <c r="C158" s="72" t="s">
        <v>425</v>
      </c>
      <c r="D158" s="73"/>
      <c r="E158" s="112">
        <v>4.3307839999999998E-3</v>
      </c>
      <c r="F158" s="112">
        <v>1.5922000000000001E-4</v>
      </c>
      <c r="G158" s="112">
        <v>2.6748959999999997E-4</v>
      </c>
      <c r="H158" s="112" t="s">
        <v>72</v>
      </c>
      <c r="I158" s="112">
        <v>4.7766000000000003E-5</v>
      </c>
      <c r="J158" s="112">
        <v>4.7766000000000003E-5</v>
      </c>
      <c r="K158" s="112">
        <v>4.7766000000000003E-5</v>
      </c>
      <c r="L158" s="112">
        <v>4.7766000000000003E-5</v>
      </c>
      <c r="M158" s="112">
        <v>1.5922000000000001E-4</v>
      </c>
      <c r="N158" s="112" t="s">
        <v>72</v>
      </c>
      <c r="O158" s="112" t="s">
        <v>72</v>
      </c>
      <c r="P158" s="112" t="s">
        <v>72</v>
      </c>
      <c r="Q158" s="112" t="s">
        <v>72</v>
      </c>
      <c r="R158" s="112" t="s">
        <v>72</v>
      </c>
      <c r="S158" s="112" t="s">
        <v>72</v>
      </c>
      <c r="T158" s="112" t="s">
        <v>72</v>
      </c>
      <c r="U158" s="112" t="s">
        <v>72</v>
      </c>
      <c r="V158" s="112" t="s">
        <v>72</v>
      </c>
      <c r="W158" s="112" t="s">
        <v>72</v>
      </c>
      <c r="X158" s="112" t="s">
        <v>72</v>
      </c>
      <c r="Y158" s="112" t="s">
        <v>72</v>
      </c>
      <c r="Z158" s="112" t="s">
        <v>72</v>
      </c>
      <c r="AA158" s="112" t="s">
        <v>72</v>
      </c>
      <c r="AB158" s="112" t="s">
        <v>72</v>
      </c>
      <c r="AC158" s="112" t="s">
        <v>72</v>
      </c>
      <c r="AD158" s="112" t="s">
        <v>72</v>
      </c>
      <c r="AE158" s="51"/>
      <c r="AF158" s="201">
        <v>0.31844</v>
      </c>
      <c r="AG158" s="201" t="s">
        <v>67</v>
      </c>
      <c r="AH158" s="201" t="s">
        <v>67</v>
      </c>
      <c r="AI158" s="201" t="s">
        <v>67</v>
      </c>
      <c r="AJ158" s="201" t="s">
        <v>67</v>
      </c>
      <c r="AK158" s="201" t="s">
        <v>67</v>
      </c>
      <c r="AL158" s="71" t="s">
        <v>63</v>
      </c>
    </row>
    <row r="159" spans="1:38" ht="26.25" customHeight="1" x14ac:dyDescent="0.2">
      <c r="A159" s="71" t="s">
        <v>426</v>
      </c>
      <c r="B159" s="71" t="s">
        <v>427</v>
      </c>
      <c r="C159" s="72" t="s">
        <v>428</v>
      </c>
      <c r="D159" s="73"/>
      <c r="E159" s="112">
        <v>5.8536164255716292</v>
      </c>
      <c r="F159" s="112">
        <v>0.2087914139057396</v>
      </c>
      <c r="G159" s="112">
        <v>7.4568362109192723E-2</v>
      </c>
      <c r="H159" s="112">
        <v>5.21978534764349E-5</v>
      </c>
      <c r="I159" s="112">
        <v>0.1043957069528698</v>
      </c>
      <c r="J159" s="112">
        <v>0.11185254316378909</v>
      </c>
      <c r="K159" s="112">
        <v>0.11185254316378909</v>
      </c>
      <c r="L159" s="112">
        <v>3.2362669155389635E-2</v>
      </c>
      <c r="M159" s="112">
        <v>0.55180587960802607</v>
      </c>
      <c r="N159" s="112">
        <v>9.6938870741950546E-3</v>
      </c>
      <c r="O159" s="112">
        <v>7.4568362109192715E-4</v>
      </c>
      <c r="P159" s="112">
        <v>2.2370508632757816E-3</v>
      </c>
      <c r="Q159" s="112">
        <v>2.9827344843677086E-3</v>
      </c>
      <c r="R159" s="112">
        <v>3.7284181054596361E-3</v>
      </c>
      <c r="S159" s="112">
        <v>6.5620158656089597E-2</v>
      </c>
      <c r="T159" s="112">
        <v>7.4568362109192723E-2</v>
      </c>
      <c r="U159" s="112">
        <v>7.4568362109192722E-3</v>
      </c>
      <c r="V159" s="112">
        <v>8.9482034531031249E-2</v>
      </c>
      <c r="W159" s="112">
        <v>4.1548000000000003E-4</v>
      </c>
      <c r="X159" s="112">
        <v>2.2370508632757816E-3</v>
      </c>
      <c r="Y159" s="112">
        <v>3.7284181054596361E-3</v>
      </c>
      <c r="Z159" s="112" t="s">
        <v>72</v>
      </c>
      <c r="AA159" s="112" t="s">
        <v>72</v>
      </c>
      <c r="AB159" s="112">
        <v>5.9654689687354181E-3</v>
      </c>
      <c r="AC159" s="112">
        <v>5.9654689687354177E-6</v>
      </c>
      <c r="AD159" s="112">
        <v>5.6671955202986464E-6</v>
      </c>
      <c r="AE159" s="51"/>
      <c r="AF159" s="201">
        <v>3196</v>
      </c>
      <c r="AG159" s="112" t="s">
        <v>67</v>
      </c>
      <c r="AH159" s="112" t="s">
        <v>67</v>
      </c>
      <c r="AI159" s="112" t="s">
        <v>67</v>
      </c>
      <c r="AJ159" s="112" t="s">
        <v>67</v>
      </c>
      <c r="AK159" s="112" t="s">
        <v>67</v>
      </c>
      <c r="AL159" s="71" t="s">
        <v>429</v>
      </c>
    </row>
    <row r="160" spans="1:38" ht="26.25" customHeight="1" x14ac:dyDescent="0.2">
      <c r="A160" s="71" t="s">
        <v>430</v>
      </c>
      <c r="B160" s="71" t="s">
        <v>431</v>
      </c>
      <c r="C160" s="72" t="s">
        <v>432</v>
      </c>
      <c r="D160" s="73"/>
      <c r="E160" s="74"/>
      <c r="F160" s="74"/>
      <c r="G160" s="74"/>
      <c r="H160" s="74"/>
      <c r="I160" s="74"/>
      <c r="J160" s="74"/>
      <c r="K160" s="74"/>
      <c r="L160" s="74"/>
      <c r="M160" s="74"/>
      <c r="N160" s="74"/>
      <c r="O160" s="74"/>
      <c r="P160" s="74"/>
      <c r="Q160" s="74"/>
      <c r="R160" s="74"/>
      <c r="S160" s="74"/>
      <c r="T160" s="74"/>
      <c r="U160" s="74"/>
      <c r="V160" s="74"/>
      <c r="W160" s="74"/>
      <c r="X160" s="74"/>
      <c r="Y160" s="74"/>
      <c r="Z160" s="74"/>
      <c r="AA160" s="74"/>
      <c r="AB160" s="74"/>
      <c r="AC160" s="74"/>
      <c r="AD160" s="74"/>
      <c r="AE160" s="51"/>
      <c r="AF160" s="201"/>
      <c r="AG160" s="201"/>
      <c r="AH160" s="201"/>
      <c r="AI160" s="201"/>
      <c r="AJ160" s="201"/>
      <c r="AK160" s="201"/>
      <c r="AL160" s="71"/>
    </row>
    <row r="161" spans="1:38" ht="26.25" customHeight="1" x14ac:dyDescent="0.2">
      <c r="A161" s="75" t="s">
        <v>430</v>
      </c>
      <c r="B161" s="75" t="s">
        <v>433</v>
      </c>
      <c r="C161" s="76" t="s">
        <v>434</v>
      </c>
      <c r="D161" s="77"/>
      <c r="E161" s="78"/>
      <c r="F161" s="78"/>
      <c r="G161" s="78"/>
      <c r="H161" s="78"/>
      <c r="I161" s="78"/>
      <c r="J161" s="78"/>
      <c r="K161" s="78"/>
      <c r="L161" s="78"/>
      <c r="M161" s="78"/>
      <c r="N161" s="78"/>
      <c r="O161" s="78"/>
      <c r="P161" s="78"/>
      <c r="Q161" s="78"/>
      <c r="R161" s="78"/>
      <c r="S161" s="78"/>
      <c r="T161" s="78"/>
      <c r="U161" s="78"/>
      <c r="V161" s="78"/>
      <c r="W161" s="78"/>
      <c r="X161" s="78"/>
      <c r="Y161" s="78"/>
      <c r="Z161" s="78"/>
      <c r="AA161" s="78"/>
      <c r="AB161" s="78"/>
      <c r="AC161" s="78"/>
      <c r="AD161" s="78"/>
      <c r="AE161" s="60"/>
      <c r="AF161" s="203"/>
      <c r="AG161" s="203"/>
      <c r="AH161" s="203"/>
      <c r="AI161" s="203"/>
      <c r="AJ161" s="203"/>
      <c r="AK161" s="203"/>
      <c r="AL161" s="75" t="s">
        <v>73</v>
      </c>
    </row>
    <row r="162" spans="1:38" ht="26.25" customHeight="1" x14ac:dyDescent="0.2">
      <c r="A162" s="79" t="s">
        <v>435</v>
      </c>
      <c r="B162" s="79" t="s">
        <v>436</v>
      </c>
      <c r="C162" s="80" t="s">
        <v>437</v>
      </c>
      <c r="D162" s="81"/>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60"/>
      <c r="AF162" s="204"/>
      <c r="AG162" s="204"/>
      <c r="AH162" s="204"/>
      <c r="AI162" s="204"/>
      <c r="AJ162" s="204"/>
      <c r="AK162" s="204"/>
      <c r="AL162" s="79" t="s">
        <v>194</v>
      </c>
    </row>
    <row r="163" spans="1:38" ht="26.25" customHeight="1" x14ac:dyDescent="0.2">
      <c r="A163" s="79" t="s">
        <v>435</v>
      </c>
      <c r="B163" s="79" t="s">
        <v>438</v>
      </c>
      <c r="C163" s="80" t="s">
        <v>439</v>
      </c>
      <c r="D163" s="81"/>
      <c r="E163" s="82"/>
      <c r="F163" s="82"/>
      <c r="G163" s="82"/>
      <c r="H163" s="82"/>
      <c r="I163" s="82"/>
      <c r="J163" s="82"/>
      <c r="K163" s="82"/>
      <c r="L163" s="82"/>
      <c r="M163" s="82"/>
      <c r="N163" s="82"/>
      <c r="O163" s="82"/>
      <c r="P163" s="82"/>
      <c r="Q163" s="82"/>
      <c r="R163" s="82"/>
      <c r="S163" s="82"/>
      <c r="T163" s="82"/>
      <c r="U163" s="82"/>
      <c r="V163" s="82"/>
      <c r="W163" s="82"/>
      <c r="X163" s="82"/>
      <c r="Y163" s="82"/>
      <c r="Z163" s="82"/>
      <c r="AA163" s="82"/>
      <c r="AB163" s="82"/>
      <c r="AC163" s="82"/>
      <c r="AD163" s="82"/>
      <c r="AE163" s="60"/>
      <c r="AF163" s="204"/>
      <c r="AG163" s="204"/>
      <c r="AH163" s="204"/>
      <c r="AI163" s="204"/>
      <c r="AJ163" s="204"/>
      <c r="AK163" s="204"/>
      <c r="AL163" s="79" t="s">
        <v>440</v>
      </c>
    </row>
    <row r="164" spans="1:38" ht="26.25" customHeight="1" x14ac:dyDescent="0.2">
      <c r="A164" s="79" t="s">
        <v>435</v>
      </c>
      <c r="B164" s="79" t="s">
        <v>441</v>
      </c>
      <c r="C164" s="80" t="s">
        <v>442</v>
      </c>
      <c r="D164" s="81"/>
      <c r="E164" s="82"/>
      <c r="F164" s="82"/>
      <c r="G164" s="82"/>
      <c r="H164" s="82"/>
      <c r="I164" s="82"/>
      <c r="J164" s="82"/>
      <c r="K164" s="82"/>
      <c r="L164" s="82"/>
      <c r="M164" s="82"/>
      <c r="N164" s="82"/>
      <c r="O164" s="82"/>
      <c r="P164" s="82"/>
      <c r="Q164" s="82"/>
      <c r="R164" s="82"/>
      <c r="S164" s="82"/>
      <c r="T164" s="82"/>
      <c r="U164" s="82"/>
      <c r="V164" s="82"/>
      <c r="W164" s="82"/>
      <c r="X164" s="82"/>
      <c r="Y164" s="82"/>
      <c r="Z164" s="82"/>
      <c r="AA164" s="82"/>
      <c r="AB164" s="82"/>
      <c r="AC164" s="82"/>
      <c r="AD164" s="82"/>
      <c r="AE164" s="83"/>
      <c r="AF164" s="204"/>
      <c r="AG164" s="204"/>
      <c r="AH164" s="204"/>
      <c r="AI164" s="204"/>
      <c r="AJ164" s="204"/>
      <c r="AK164" s="204"/>
      <c r="AL164" s="79"/>
    </row>
    <row r="165" spans="1:38" ht="15" customHeight="1" x14ac:dyDescent="0.2">
      <c r="D165" s="85"/>
      <c r="E165" s="85"/>
      <c r="F165" s="86"/>
      <c r="G165" s="86"/>
      <c r="H165" s="86"/>
      <c r="I165" s="86"/>
      <c r="J165" s="86"/>
      <c r="K165" s="86"/>
      <c r="L165" s="86"/>
      <c r="M165" s="86"/>
      <c r="N165" s="86"/>
      <c r="O165" s="86"/>
      <c r="P165" s="86"/>
      <c r="Q165" s="86"/>
      <c r="R165" s="86"/>
      <c r="S165" s="86"/>
      <c r="T165" s="86"/>
      <c r="U165" s="86"/>
      <c r="V165" s="86"/>
      <c r="W165" s="86"/>
      <c r="X165" s="86"/>
      <c r="Y165" s="86"/>
      <c r="Z165" s="86"/>
      <c r="AA165" s="86"/>
      <c r="AB165" s="86"/>
      <c r="AC165" s="86"/>
      <c r="AD165" s="86"/>
      <c r="AE165" s="86"/>
      <c r="AF165" s="205"/>
      <c r="AG165" s="205"/>
      <c r="AH165" s="205"/>
      <c r="AI165" s="205"/>
      <c r="AJ165" s="205"/>
      <c r="AK165" s="205"/>
      <c r="AL165" s="88"/>
    </row>
    <row r="166" spans="1:38" s="91" customFormat="1" ht="52.5" customHeight="1" x14ac:dyDescent="0.25">
      <c r="A166" s="409" t="s">
        <v>461</v>
      </c>
      <c r="B166" s="409"/>
      <c r="C166" s="409"/>
      <c r="D166" s="409"/>
      <c r="E166" s="409"/>
      <c r="F166" s="409"/>
      <c r="G166" s="409"/>
      <c r="H166" s="89"/>
      <c r="I166" s="90"/>
      <c r="J166" s="90"/>
      <c r="K166" s="90"/>
      <c r="L166" s="90"/>
      <c r="M166" s="90"/>
      <c r="N166" s="90"/>
      <c r="O166" s="90"/>
      <c r="P166" s="90"/>
      <c r="Q166" s="90"/>
      <c r="R166" s="90"/>
      <c r="S166" s="90"/>
      <c r="T166" s="90"/>
      <c r="U166" s="90"/>
      <c r="AC166" s="151"/>
      <c r="AD166" s="151"/>
      <c r="AF166" s="206"/>
      <c r="AG166" s="206"/>
      <c r="AH166" s="206"/>
      <c r="AI166" s="206"/>
      <c r="AJ166" s="206"/>
      <c r="AK166" s="206"/>
    </row>
    <row r="167" spans="1:38" s="94" customFormat="1" ht="63.75" customHeight="1" x14ac:dyDescent="0.25">
      <c r="A167" s="409" t="s">
        <v>462</v>
      </c>
      <c r="B167" s="409"/>
      <c r="C167" s="409"/>
      <c r="D167" s="409"/>
      <c r="E167" s="409"/>
      <c r="F167" s="409"/>
      <c r="G167" s="409"/>
      <c r="H167" s="89"/>
      <c r="I167" s="90"/>
      <c r="J167"/>
      <c r="K167"/>
      <c r="L167"/>
      <c r="M167" s="90"/>
      <c r="N167" s="90"/>
      <c r="O167" s="90"/>
      <c r="P167" s="90"/>
      <c r="Q167" s="90"/>
      <c r="R167" s="90"/>
      <c r="S167" s="90"/>
      <c r="T167" s="90"/>
      <c r="U167" s="90"/>
      <c r="AF167" s="207"/>
      <c r="AG167" s="207"/>
      <c r="AH167" s="207"/>
      <c r="AI167" s="207"/>
      <c r="AJ167" s="207"/>
      <c r="AK167" s="207"/>
    </row>
    <row r="168" spans="1:38" s="94" customFormat="1" ht="26.25" customHeight="1" x14ac:dyDescent="0.25">
      <c r="A168" s="409" t="s">
        <v>463</v>
      </c>
      <c r="B168" s="409"/>
      <c r="C168" s="409"/>
      <c r="D168" s="409"/>
      <c r="E168" s="409"/>
      <c r="F168" s="409"/>
      <c r="G168" s="409"/>
      <c r="H168" s="89"/>
      <c r="I168" s="90"/>
      <c r="J168"/>
      <c r="K168"/>
      <c r="L168"/>
      <c r="M168" s="90"/>
      <c r="N168" s="90"/>
      <c r="O168" s="90"/>
      <c r="P168" s="90"/>
      <c r="Q168" s="90"/>
      <c r="R168" s="90"/>
      <c r="S168" s="90"/>
      <c r="T168" s="90"/>
      <c r="U168" s="90"/>
      <c r="AF168" s="207"/>
      <c r="AG168" s="207"/>
      <c r="AH168" s="207"/>
      <c r="AI168" s="207"/>
      <c r="AJ168" s="207"/>
      <c r="AK168" s="207"/>
    </row>
    <row r="169" spans="1:38" s="91" customFormat="1" ht="26.25" customHeight="1" x14ac:dyDescent="0.25">
      <c r="A169" s="409" t="s">
        <v>464</v>
      </c>
      <c r="B169" s="409"/>
      <c r="C169" s="409"/>
      <c r="D169" s="409"/>
      <c r="E169" s="409"/>
      <c r="F169" s="409"/>
      <c r="G169" s="409"/>
      <c r="H169" s="89"/>
      <c r="I169" s="90"/>
      <c r="J169"/>
      <c r="K169"/>
      <c r="L169"/>
      <c r="M169" s="90"/>
      <c r="N169" s="90"/>
      <c r="O169" s="90"/>
      <c r="P169" s="90"/>
      <c r="Q169" s="90"/>
      <c r="R169" s="90"/>
      <c r="S169" s="90"/>
      <c r="T169" s="90"/>
      <c r="U169" s="90"/>
      <c r="AC169" s="151"/>
      <c r="AD169" s="151"/>
      <c r="AF169" s="206"/>
      <c r="AG169" s="206"/>
      <c r="AH169" s="206"/>
      <c r="AI169" s="206"/>
      <c r="AJ169" s="206"/>
      <c r="AK169" s="206"/>
    </row>
    <row r="170" spans="1:38" s="94" customFormat="1" ht="52.5" customHeight="1" x14ac:dyDescent="0.25">
      <c r="A170" s="409" t="s">
        <v>465</v>
      </c>
      <c r="B170" s="409"/>
      <c r="C170" s="409"/>
      <c r="D170" s="409"/>
      <c r="E170" s="409"/>
      <c r="F170" s="409"/>
      <c r="G170" s="409"/>
      <c r="H170" s="89"/>
      <c r="I170" s="90"/>
      <c r="J170"/>
      <c r="K170"/>
      <c r="L170"/>
      <c r="M170" s="90"/>
      <c r="N170" s="90"/>
      <c r="O170" s="90"/>
      <c r="P170" s="90"/>
      <c r="Q170" s="90"/>
      <c r="R170" s="90"/>
      <c r="S170" s="90"/>
      <c r="T170" s="90"/>
      <c r="U170" s="90"/>
      <c r="AF170" s="207"/>
      <c r="AG170" s="207"/>
      <c r="AH170" s="207"/>
      <c r="AI170" s="207"/>
      <c r="AJ170" s="207"/>
      <c r="AK170" s="2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3CA8BC-1332-4908-A520-71C25D5ECFEE}">
  <dimension ref="A1:AL170"/>
  <sheetViews>
    <sheetView topLeftCell="Q124" zoomScale="62" zoomScaleNormal="80" workbookViewId="0">
      <selection activeCell="AQ129" sqref="AQ129"/>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8.5703125" style="4" customWidth="1"/>
    <col min="37" max="37" width="20" style="4" customWidth="1"/>
    <col min="38" max="38" width="25.7109375" style="4" customWidth="1"/>
    <col min="39" max="16384" width="8.85546875" style="4"/>
  </cols>
  <sheetData>
    <row r="1" spans="1:38" ht="22.7" customHeight="1" x14ac:dyDescent="0.2">
      <c r="A1" s="146" t="s">
        <v>0</v>
      </c>
      <c r="B1" s="2"/>
      <c r="C1" s="3"/>
    </row>
    <row r="2" spans="1:38" x14ac:dyDescent="0.2">
      <c r="A2" s="5" t="s">
        <v>1</v>
      </c>
      <c r="B2" s="2"/>
      <c r="C2" s="3"/>
    </row>
    <row r="3" spans="1:38" x14ac:dyDescent="0.2">
      <c r="B3" s="2"/>
      <c r="C3" s="3"/>
      <c r="F3" s="2"/>
      <c r="R3" s="9"/>
      <c r="S3" s="9"/>
      <c r="T3" s="9"/>
      <c r="U3" s="9"/>
      <c r="V3" s="9"/>
    </row>
    <row r="4" spans="1:38" x14ac:dyDescent="0.2">
      <c r="A4" s="5" t="s">
        <v>2</v>
      </c>
      <c r="B4" s="7" t="s">
        <v>3</v>
      </c>
      <c r="C4" s="8" t="s">
        <v>4</v>
      </c>
      <c r="R4" s="9"/>
      <c r="S4" s="9"/>
      <c r="T4" s="9"/>
      <c r="U4" s="9"/>
      <c r="V4" s="9"/>
    </row>
    <row r="5" spans="1:38" x14ac:dyDescent="0.2">
      <c r="A5" s="5" t="s">
        <v>5</v>
      </c>
      <c r="B5" s="7" t="s">
        <v>6</v>
      </c>
      <c r="C5" s="8" t="s">
        <v>7</v>
      </c>
      <c r="R5" s="9"/>
      <c r="S5" s="9"/>
      <c r="T5" s="9"/>
      <c r="U5" s="9"/>
      <c r="V5" s="9"/>
    </row>
    <row r="6" spans="1:38" x14ac:dyDescent="0.2">
      <c r="A6" s="5" t="s">
        <v>8</v>
      </c>
      <c r="B6" s="7">
        <v>2016</v>
      </c>
      <c r="C6" s="8" t="s">
        <v>9</v>
      </c>
      <c r="R6" s="9"/>
      <c r="S6" s="9"/>
      <c r="T6" s="9"/>
      <c r="U6" s="9"/>
      <c r="V6" s="9"/>
    </row>
    <row r="7" spans="1:38" x14ac:dyDescent="0.2">
      <c r="A7" s="5" t="s">
        <v>10</v>
      </c>
      <c r="B7" s="7" t="s">
        <v>11</v>
      </c>
      <c r="C7" s="8" t="s">
        <v>12</v>
      </c>
      <c r="R7" s="9"/>
      <c r="S7" s="9"/>
      <c r="T7" s="9"/>
      <c r="U7" s="9"/>
      <c r="V7" s="9"/>
    </row>
    <row r="8" spans="1:38" x14ac:dyDescent="0.2">
      <c r="B8" s="2"/>
      <c r="C8" s="3"/>
      <c r="R8" s="9"/>
      <c r="S8" s="9"/>
      <c r="T8" s="9"/>
      <c r="U8" s="9"/>
      <c r="V8" s="9"/>
      <c r="AF8" s="9"/>
    </row>
    <row r="9" spans="1:38" x14ac:dyDescent="0.2">
      <c r="A9" s="147"/>
      <c r="B9" s="12"/>
      <c r="C9" s="13"/>
      <c r="D9" s="14"/>
      <c r="E9" s="14"/>
      <c r="F9" s="14"/>
      <c r="G9" s="14"/>
      <c r="H9" s="14"/>
      <c r="I9" s="14"/>
      <c r="J9" s="14"/>
      <c r="K9" s="14"/>
      <c r="L9" s="14"/>
      <c r="M9" s="14"/>
      <c r="N9" s="14"/>
      <c r="O9" s="14"/>
      <c r="P9" s="14"/>
      <c r="Q9" s="14"/>
      <c r="R9" s="9"/>
      <c r="S9" s="9"/>
      <c r="T9" s="9"/>
      <c r="U9" s="9"/>
      <c r="V9" s="9"/>
      <c r="AF9" s="9"/>
    </row>
    <row r="10" spans="1:38" s="9" customFormat="1" ht="37.5" customHeight="1" x14ac:dyDescent="0.2">
      <c r="A10" s="446" t="str">
        <f>B4&amp;": "&amp;B5&amp;": "&amp;B6</f>
        <v>LT: 15.02.2025: 2016</v>
      </c>
      <c r="B10" s="448" t="s">
        <v>13</v>
      </c>
      <c r="C10" s="449"/>
      <c r="D10" s="450"/>
      <c r="E10" s="440" t="s">
        <v>453</v>
      </c>
      <c r="F10" s="441"/>
      <c r="G10" s="441"/>
      <c r="H10" s="442"/>
      <c r="I10" s="440" t="s">
        <v>454</v>
      </c>
      <c r="J10" s="441"/>
      <c r="K10" s="441"/>
      <c r="L10" s="442"/>
      <c r="M10" s="487" t="s">
        <v>455</v>
      </c>
      <c r="N10" s="440" t="s">
        <v>456</v>
      </c>
      <c r="O10" s="441"/>
      <c r="P10" s="442"/>
      <c r="Q10" s="440" t="s">
        <v>457</v>
      </c>
      <c r="R10" s="441"/>
      <c r="S10" s="441"/>
      <c r="T10" s="441"/>
      <c r="U10" s="441"/>
      <c r="V10" s="442"/>
      <c r="W10" s="440" t="s">
        <v>458</v>
      </c>
      <c r="X10" s="441"/>
      <c r="Y10" s="441"/>
      <c r="Z10" s="441"/>
      <c r="AA10" s="441"/>
      <c r="AB10" s="441"/>
      <c r="AC10" s="441"/>
      <c r="AD10" s="442"/>
      <c r="AE10" s="148"/>
      <c r="AF10" s="440" t="s">
        <v>459</v>
      </c>
      <c r="AG10" s="441"/>
      <c r="AH10" s="441"/>
      <c r="AI10" s="441"/>
      <c r="AJ10" s="441"/>
      <c r="AK10" s="441"/>
      <c r="AL10" s="442"/>
    </row>
    <row r="11" spans="1:38" ht="15" customHeight="1" x14ac:dyDescent="0.2">
      <c r="A11" s="447"/>
      <c r="B11" s="451"/>
      <c r="C11" s="452"/>
      <c r="D11" s="453"/>
      <c r="E11" s="443"/>
      <c r="F11" s="444"/>
      <c r="G11" s="444"/>
      <c r="H11" s="445"/>
      <c r="I11" s="443"/>
      <c r="J11" s="444"/>
      <c r="K11" s="444"/>
      <c r="L11" s="445"/>
      <c r="M11" s="488"/>
      <c r="N11" s="443"/>
      <c r="O11" s="444"/>
      <c r="P11" s="445"/>
      <c r="Q11" s="443"/>
      <c r="R11" s="444"/>
      <c r="S11" s="444"/>
      <c r="T11" s="444"/>
      <c r="U11" s="444"/>
      <c r="V11" s="445"/>
      <c r="W11" s="16"/>
      <c r="X11" s="435" t="s">
        <v>21</v>
      </c>
      <c r="Y11" s="436"/>
      <c r="Z11" s="436"/>
      <c r="AA11" s="436"/>
      <c r="AB11" s="437"/>
      <c r="AC11" s="17"/>
      <c r="AD11" s="18"/>
      <c r="AE11" s="19"/>
      <c r="AF11" s="443"/>
      <c r="AG11" s="444"/>
      <c r="AH11" s="444"/>
      <c r="AI11" s="444"/>
      <c r="AJ11" s="444"/>
      <c r="AK11" s="444"/>
      <c r="AL11" s="445"/>
    </row>
    <row r="12" spans="1:38" ht="52.5" customHeight="1" x14ac:dyDescent="0.2">
      <c r="A12" s="489"/>
      <c r="B12" s="451"/>
      <c r="C12" s="452"/>
      <c r="D12" s="453"/>
      <c r="E12" s="20" t="s">
        <v>22</v>
      </c>
      <c r="F12" s="20" t="s">
        <v>23</v>
      </c>
      <c r="G12" s="20" t="s">
        <v>24</v>
      </c>
      <c r="H12" s="20" t="s">
        <v>25</v>
      </c>
      <c r="I12" s="20" t="s">
        <v>26</v>
      </c>
      <c r="J12" s="21" t="s">
        <v>27</v>
      </c>
      <c r="K12" s="21" t="s">
        <v>28</v>
      </c>
      <c r="L12" s="22" t="s">
        <v>29</v>
      </c>
      <c r="M12" s="20" t="s">
        <v>30</v>
      </c>
      <c r="N12" s="21" t="s">
        <v>31</v>
      </c>
      <c r="O12" s="21" t="s">
        <v>32</v>
      </c>
      <c r="P12" s="21" t="s">
        <v>33</v>
      </c>
      <c r="Q12" s="21" t="s">
        <v>34</v>
      </c>
      <c r="R12" s="21" t="s">
        <v>35</v>
      </c>
      <c r="S12" s="21" t="s">
        <v>36</v>
      </c>
      <c r="T12" s="21" t="s">
        <v>37</v>
      </c>
      <c r="U12" s="21" t="s">
        <v>38</v>
      </c>
      <c r="V12" s="21" t="s">
        <v>39</v>
      </c>
      <c r="W12" s="20" t="s">
        <v>40</v>
      </c>
      <c r="X12" s="20" t="s">
        <v>41</v>
      </c>
      <c r="Y12" s="20" t="s">
        <v>42</v>
      </c>
      <c r="Z12" s="20" t="s">
        <v>43</v>
      </c>
      <c r="AA12" s="20" t="s">
        <v>44</v>
      </c>
      <c r="AB12" s="20" t="s">
        <v>45</v>
      </c>
      <c r="AC12" s="21" t="s">
        <v>46</v>
      </c>
      <c r="AD12" s="21" t="s">
        <v>47</v>
      </c>
      <c r="AE12" s="23"/>
      <c r="AF12" s="20" t="s">
        <v>48</v>
      </c>
      <c r="AG12" s="20" t="s">
        <v>49</v>
      </c>
      <c r="AH12" s="20" t="s">
        <v>50</v>
      </c>
      <c r="AI12" s="20" t="s">
        <v>51</v>
      </c>
      <c r="AJ12" s="20" t="s">
        <v>52</v>
      </c>
      <c r="AK12" s="20" t="s">
        <v>53</v>
      </c>
      <c r="AL12" s="24" t="s">
        <v>54</v>
      </c>
    </row>
    <row r="13" spans="1:38" ht="37.5" customHeight="1" x14ac:dyDescent="0.2">
      <c r="A13" s="115" t="s">
        <v>55</v>
      </c>
      <c r="B13" s="115" t="s">
        <v>56</v>
      </c>
      <c r="C13" s="149" t="s">
        <v>57</v>
      </c>
      <c r="D13" s="115" t="s">
        <v>58</v>
      </c>
      <c r="E13" s="115" t="s">
        <v>59</v>
      </c>
      <c r="F13" s="115" t="s">
        <v>59</v>
      </c>
      <c r="G13" s="115" t="s">
        <v>59</v>
      </c>
      <c r="H13" s="115" t="s">
        <v>59</v>
      </c>
      <c r="I13" s="115" t="s">
        <v>59</v>
      </c>
      <c r="J13" s="115" t="s">
        <v>59</v>
      </c>
      <c r="K13" s="115" t="s">
        <v>59</v>
      </c>
      <c r="L13" s="115" t="s">
        <v>59</v>
      </c>
      <c r="M13" s="115" t="s">
        <v>59</v>
      </c>
      <c r="N13" s="115" t="s">
        <v>60</v>
      </c>
      <c r="O13" s="115" t="s">
        <v>60</v>
      </c>
      <c r="P13" s="115" t="s">
        <v>60</v>
      </c>
      <c r="Q13" s="115" t="s">
        <v>60</v>
      </c>
      <c r="R13" s="115" t="s">
        <v>60</v>
      </c>
      <c r="S13" s="115" t="s">
        <v>60</v>
      </c>
      <c r="T13" s="115" t="s">
        <v>60</v>
      </c>
      <c r="U13" s="115" t="s">
        <v>60</v>
      </c>
      <c r="V13" s="115" t="s">
        <v>60</v>
      </c>
      <c r="W13" s="115" t="s">
        <v>61</v>
      </c>
      <c r="X13" s="115" t="s">
        <v>60</v>
      </c>
      <c r="Y13" s="115" t="s">
        <v>60</v>
      </c>
      <c r="Z13" s="115" t="s">
        <v>60</v>
      </c>
      <c r="AA13" s="115" t="s">
        <v>60</v>
      </c>
      <c r="AB13" s="115" t="s">
        <v>60</v>
      </c>
      <c r="AC13" s="115" t="s">
        <v>62</v>
      </c>
      <c r="AD13" s="115" t="s">
        <v>62</v>
      </c>
      <c r="AE13" s="102"/>
      <c r="AF13" s="115" t="s">
        <v>63</v>
      </c>
      <c r="AG13" s="115" t="s">
        <v>63</v>
      </c>
      <c r="AH13" s="115" t="s">
        <v>63</v>
      </c>
      <c r="AI13" s="115" t="s">
        <v>63</v>
      </c>
      <c r="AJ13" s="115" t="s">
        <v>63</v>
      </c>
      <c r="AK13" s="115"/>
      <c r="AL13" s="150"/>
    </row>
    <row r="14" spans="1:38" ht="26.25" customHeight="1" x14ac:dyDescent="0.25">
      <c r="A14" s="115" t="s">
        <v>64</v>
      </c>
      <c r="B14" s="115" t="s">
        <v>65</v>
      </c>
      <c r="C14" s="115" t="s">
        <v>66</v>
      </c>
      <c r="D14" s="326"/>
      <c r="E14" s="279">
        <v>6.2375639999999999</v>
      </c>
      <c r="F14" s="279">
        <v>0.39660499999999999</v>
      </c>
      <c r="G14" s="279">
        <v>0.61297900000000005</v>
      </c>
      <c r="H14" s="279">
        <v>1.0859999999999999E-3</v>
      </c>
      <c r="I14" s="279">
        <v>1.472154</v>
      </c>
      <c r="J14" s="279">
        <v>1.6974499999999999</v>
      </c>
      <c r="K14" s="279">
        <v>1.871621</v>
      </c>
      <c r="L14" s="279">
        <v>0.43141699999999999</v>
      </c>
      <c r="M14" s="279">
        <v>7.1122059999999996</v>
      </c>
      <c r="N14" s="279">
        <v>0.54489900000000002</v>
      </c>
      <c r="O14" s="279">
        <v>4.4920000000000002E-2</v>
      </c>
      <c r="P14" s="279">
        <v>2.1977E-2</v>
      </c>
      <c r="Q14" s="279">
        <v>1.0580000000000001E-2</v>
      </c>
      <c r="R14" s="279">
        <v>0.57007099999999999</v>
      </c>
      <c r="S14" s="279">
        <v>0.155829</v>
      </c>
      <c r="T14" s="279">
        <v>0.16093499999999999</v>
      </c>
      <c r="U14" s="279">
        <v>1.6704E-2</v>
      </c>
      <c r="V14" s="279">
        <v>12.57657</v>
      </c>
      <c r="W14" s="279">
        <v>2.316576</v>
      </c>
      <c r="X14" s="279">
        <v>0.22309300000000001</v>
      </c>
      <c r="Y14" s="279">
        <v>0.35060400000000003</v>
      </c>
      <c r="Z14" s="279">
        <v>0.110351</v>
      </c>
      <c r="AA14" s="279">
        <v>8.8345999999999994E-2</v>
      </c>
      <c r="AB14" s="279">
        <v>0.77239400000000002</v>
      </c>
      <c r="AC14" s="279">
        <v>0.13383300000000001</v>
      </c>
      <c r="AD14" s="279">
        <v>4.2479000000000003E-2</v>
      </c>
      <c r="AE14" s="280">
        <v>0</v>
      </c>
      <c r="AF14" s="280">
        <v>400</v>
      </c>
      <c r="AG14" s="280">
        <v>184</v>
      </c>
      <c r="AH14" s="280">
        <v>18807</v>
      </c>
      <c r="AI14" s="280">
        <v>24409</v>
      </c>
      <c r="AJ14" s="280">
        <v>3246</v>
      </c>
      <c r="AK14" s="280" t="s">
        <v>67</v>
      </c>
      <c r="AL14" s="305" t="s">
        <v>63</v>
      </c>
    </row>
    <row r="15" spans="1:38" ht="26.25" customHeight="1" x14ac:dyDescent="0.25">
      <c r="A15" s="115" t="s">
        <v>68</v>
      </c>
      <c r="B15" s="115" t="s">
        <v>69</v>
      </c>
      <c r="C15" s="115" t="s">
        <v>70</v>
      </c>
      <c r="D15" s="325">
        <v>0</v>
      </c>
      <c r="E15" s="282">
        <v>1.5973869999999999</v>
      </c>
      <c r="F15" s="283" t="s">
        <v>71</v>
      </c>
      <c r="G15" s="282">
        <v>4.4275029999999997</v>
      </c>
      <c r="H15" s="282">
        <v>7.4619999999999999E-3</v>
      </c>
      <c r="I15" s="282">
        <v>0.12629299999999999</v>
      </c>
      <c r="J15" s="282">
        <v>0.18968199999999999</v>
      </c>
      <c r="K15" s="282">
        <v>0.25137700000000002</v>
      </c>
      <c r="L15" s="282">
        <v>8.8210000000000007E-3</v>
      </c>
      <c r="M15" s="282">
        <v>0.22783700000000001</v>
      </c>
      <c r="N15" s="282">
        <v>3.7421999999999997E-2</v>
      </c>
      <c r="O15" s="282">
        <v>3.6965999999999999E-2</v>
      </c>
      <c r="P15" s="282">
        <v>6.6610000000000003E-3</v>
      </c>
      <c r="Q15" s="282">
        <v>1.6492E-2</v>
      </c>
      <c r="R15" s="282">
        <v>0.109815</v>
      </c>
      <c r="S15" s="282">
        <v>6.5304000000000001E-2</v>
      </c>
      <c r="T15" s="282">
        <v>0.82354000000000005</v>
      </c>
      <c r="U15" s="282">
        <v>2.9690000000000001E-2</v>
      </c>
      <c r="V15" s="282">
        <v>0.50559699999999996</v>
      </c>
      <c r="W15" s="282">
        <v>6.9649999999999998E-3</v>
      </c>
      <c r="X15" s="284">
        <v>1.03E-5</v>
      </c>
      <c r="Y15" s="284">
        <v>3.0000000000000001E-5</v>
      </c>
      <c r="Z15" s="284">
        <v>2.2200000000000001E-5</v>
      </c>
      <c r="AA15" s="284">
        <v>2.9E-5</v>
      </c>
      <c r="AB15" s="284">
        <v>9.1500000000000001E-5</v>
      </c>
      <c r="AC15" s="283" t="s">
        <v>72</v>
      </c>
      <c r="AD15" s="283" t="s">
        <v>72</v>
      </c>
      <c r="AE15" s="283">
        <v>0</v>
      </c>
      <c r="AF15" s="282">
        <v>20933.84</v>
      </c>
      <c r="AG15" s="283" t="s">
        <v>73</v>
      </c>
      <c r="AH15" s="283">
        <v>0</v>
      </c>
      <c r="AI15" s="283" t="s">
        <v>73</v>
      </c>
      <c r="AJ15" s="283" t="s">
        <v>73</v>
      </c>
      <c r="AK15" s="283" t="s">
        <v>73</v>
      </c>
      <c r="AL15" s="306" t="s">
        <v>63</v>
      </c>
    </row>
    <row r="16" spans="1:38" ht="26.25" customHeight="1" x14ac:dyDescent="0.25">
      <c r="A16" s="115" t="s">
        <v>68</v>
      </c>
      <c r="B16" s="115" t="s">
        <v>74</v>
      </c>
      <c r="C16" s="115" t="s">
        <v>75</v>
      </c>
      <c r="D16" s="325">
        <v>0</v>
      </c>
      <c r="E16" s="282">
        <v>0.23211999999999999</v>
      </c>
      <c r="F16" s="282">
        <v>6.3385999999999998E-2</v>
      </c>
      <c r="G16" s="282">
        <v>9.5469999999999999E-3</v>
      </c>
      <c r="H16" s="284">
        <v>3.3200000000000001E-5</v>
      </c>
      <c r="I16" s="282">
        <v>1.0220999999999999E-2</v>
      </c>
      <c r="J16" s="282">
        <v>9.5750000000000002E-3</v>
      </c>
      <c r="K16" s="282">
        <v>1.026E-2</v>
      </c>
      <c r="L16" s="282">
        <v>6.2799999999999998E-4</v>
      </c>
      <c r="M16" s="282">
        <v>0.122722</v>
      </c>
      <c r="N16" s="282">
        <v>3.2499999999999999E-4</v>
      </c>
      <c r="O16" s="284">
        <v>8.2100000000000003E-5</v>
      </c>
      <c r="P16" s="282">
        <v>1.22E-4</v>
      </c>
      <c r="Q16" s="282">
        <v>1.07E-4</v>
      </c>
      <c r="R16" s="282">
        <v>3.2299999999999999E-4</v>
      </c>
      <c r="S16" s="282">
        <v>6.5329999999999997E-3</v>
      </c>
      <c r="T16" s="282">
        <v>6.1700000000000004E-4</v>
      </c>
      <c r="U16" s="282">
        <v>1.4899999999999999E-4</v>
      </c>
      <c r="V16" s="282">
        <v>8.4259999999999995E-3</v>
      </c>
      <c r="W16" s="282">
        <v>7.1000000000000002E-4</v>
      </c>
      <c r="X16" s="282">
        <v>2.4499999999999999E-4</v>
      </c>
      <c r="Y16" s="282">
        <v>3.7199999999999999E-4</v>
      </c>
      <c r="Z16" s="284">
        <v>6.58E-5</v>
      </c>
      <c r="AA16" s="284">
        <v>5.2899999999999998E-5</v>
      </c>
      <c r="AB16" s="282">
        <v>7.36E-4</v>
      </c>
      <c r="AC16" s="284">
        <v>1.5800000000000001E-5</v>
      </c>
      <c r="AD16" s="282">
        <v>1.7000000000000001E-4</v>
      </c>
      <c r="AE16" s="283">
        <v>0</v>
      </c>
      <c r="AF16" s="283">
        <v>164</v>
      </c>
      <c r="AG16" s="283">
        <v>1</v>
      </c>
      <c r="AH16" s="283">
        <v>1045</v>
      </c>
      <c r="AI16" s="283">
        <v>3</v>
      </c>
      <c r="AJ16" s="283" t="s">
        <v>73</v>
      </c>
      <c r="AK16" s="283" t="s">
        <v>73</v>
      </c>
      <c r="AL16" s="306" t="s">
        <v>63</v>
      </c>
    </row>
    <row r="17" spans="1:38" ht="26.25" customHeight="1" x14ac:dyDescent="0.2">
      <c r="A17" s="115" t="s">
        <v>68</v>
      </c>
      <c r="B17" s="115" t="s">
        <v>76</v>
      </c>
      <c r="C17" s="115" t="s">
        <v>77</v>
      </c>
      <c r="D17" s="325" t="s">
        <v>78</v>
      </c>
      <c r="E17" s="286"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27"/>
    </row>
    <row r="18" spans="1:38" ht="26.25" customHeight="1" x14ac:dyDescent="0.2">
      <c r="A18" s="115" t="s">
        <v>68</v>
      </c>
      <c r="B18" s="115" t="s">
        <v>79</v>
      </c>
      <c r="C18" s="115" t="s">
        <v>80</v>
      </c>
      <c r="D18" s="325" t="s">
        <v>78</v>
      </c>
      <c r="E18" s="286"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27"/>
    </row>
    <row r="19" spans="1:38" ht="26.25" customHeight="1" x14ac:dyDescent="0.25">
      <c r="A19" s="115" t="s">
        <v>68</v>
      </c>
      <c r="B19" s="115" t="s">
        <v>81</v>
      </c>
      <c r="C19" s="115" t="s">
        <v>82</v>
      </c>
      <c r="D19" s="325">
        <v>0</v>
      </c>
      <c r="E19" s="282">
        <v>0.35336800000000002</v>
      </c>
      <c r="F19" s="282">
        <v>1.0937000000000001E-2</v>
      </c>
      <c r="G19" s="282">
        <v>3.3779999999999999E-3</v>
      </c>
      <c r="H19" s="282">
        <v>1.4200000000000001E-4</v>
      </c>
      <c r="I19" s="282">
        <v>1.346E-3</v>
      </c>
      <c r="J19" s="282">
        <v>1.0429000000000001E-2</v>
      </c>
      <c r="K19" s="282">
        <v>1.1325E-2</v>
      </c>
      <c r="L19" s="282">
        <v>1.6180000000000001E-3</v>
      </c>
      <c r="M19" s="282">
        <v>9.9971000000000004E-2</v>
      </c>
      <c r="N19" s="282">
        <v>3.058E-3</v>
      </c>
      <c r="O19" s="283">
        <v>2.0000000000000001E-4</v>
      </c>
      <c r="P19" s="282">
        <v>4.9700000000000005E-4</v>
      </c>
      <c r="Q19" s="282">
        <v>5.4199999999999995E-4</v>
      </c>
      <c r="R19" s="282">
        <v>2.6020000000000001E-3</v>
      </c>
      <c r="S19" s="282">
        <v>6.78E-4</v>
      </c>
      <c r="T19" s="282">
        <v>2.2800000000000001E-4</v>
      </c>
      <c r="U19" s="282">
        <v>1.0399999999999999E-4</v>
      </c>
      <c r="V19" s="282">
        <v>5.7862999999999998E-2</v>
      </c>
      <c r="W19" s="282">
        <v>1.3468000000000001E-2</v>
      </c>
      <c r="X19" s="282">
        <v>1.132E-3</v>
      </c>
      <c r="Y19" s="282">
        <v>1.812E-3</v>
      </c>
      <c r="Z19" s="282">
        <v>5.6899999999999995E-4</v>
      </c>
      <c r="AA19" s="282">
        <v>4.5600000000000003E-4</v>
      </c>
      <c r="AB19" s="282">
        <v>3.9680000000000002E-3</v>
      </c>
      <c r="AC19" s="282">
        <v>5.1999999999999995E-4</v>
      </c>
      <c r="AD19" s="284">
        <v>1.17E-6</v>
      </c>
      <c r="AE19" s="283">
        <v>0</v>
      </c>
      <c r="AF19" s="283">
        <v>23</v>
      </c>
      <c r="AG19" s="283">
        <v>0</v>
      </c>
      <c r="AH19" s="283">
        <v>4839</v>
      </c>
      <c r="AI19" s="283">
        <v>113</v>
      </c>
      <c r="AJ19" s="283" t="s">
        <v>72</v>
      </c>
      <c r="AK19" s="283" t="s">
        <v>73</v>
      </c>
      <c r="AL19" s="306" t="s">
        <v>63</v>
      </c>
    </row>
    <row r="20" spans="1:38" ht="26.25" customHeight="1" x14ac:dyDescent="0.25">
      <c r="A20" s="115" t="s">
        <v>68</v>
      </c>
      <c r="B20" s="115" t="s">
        <v>83</v>
      </c>
      <c r="C20" s="115" t="s">
        <v>84</v>
      </c>
      <c r="D20" s="325">
        <v>0</v>
      </c>
      <c r="E20" s="282">
        <v>7.1859000000000006E-2</v>
      </c>
      <c r="F20" s="282">
        <v>7.6039999999999996E-3</v>
      </c>
      <c r="G20" s="282">
        <v>2.3140000000000001E-3</v>
      </c>
      <c r="H20" s="282">
        <v>1.95E-4</v>
      </c>
      <c r="I20" s="282">
        <v>1.2213E-2</v>
      </c>
      <c r="J20" s="282">
        <v>1.5862000000000001E-2</v>
      </c>
      <c r="K20" s="282">
        <v>1.7409000000000001E-2</v>
      </c>
      <c r="L20" s="282">
        <v>2.7039999999999998E-3</v>
      </c>
      <c r="M20" s="282">
        <v>6.9907999999999998E-2</v>
      </c>
      <c r="N20" s="282">
        <v>5.306E-3</v>
      </c>
      <c r="O20" s="282">
        <v>3.4400000000000001E-4</v>
      </c>
      <c r="P20" s="282">
        <v>1.4999999999999999E-4</v>
      </c>
      <c r="Q20" s="284">
        <v>8.7499999999999999E-5</v>
      </c>
      <c r="R20" s="282">
        <v>4.5250000000000004E-3</v>
      </c>
      <c r="S20" s="282">
        <v>1.1900000000000001E-3</v>
      </c>
      <c r="T20" s="282">
        <v>9.8999999999999999E-4</v>
      </c>
      <c r="U20" s="282">
        <v>1.02E-4</v>
      </c>
      <c r="V20" s="282">
        <v>9.9861000000000005E-2</v>
      </c>
      <c r="W20" s="282">
        <v>1.9722E-2</v>
      </c>
      <c r="X20" s="282">
        <v>1.9499999999999999E-3</v>
      </c>
      <c r="Y20" s="283">
        <v>3.1199999999999999E-3</v>
      </c>
      <c r="Z20" s="282">
        <v>9.7499999999999996E-4</v>
      </c>
      <c r="AA20" s="282">
        <v>7.7999999999999999E-4</v>
      </c>
      <c r="AB20" s="282">
        <v>6.8259999999999996E-3</v>
      </c>
      <c r="AC20" s="282">
        <v>9.7499999999999996E-4</v>
      </c>
      <c r="AD20" s="284">
        <v>3.6100000000000002E-6</v>
      </c>
      <c r="AE20" s="283">
        <v>0</v>
      </c>
      <c r="AF20" s="283">
        <v>2</v>
      </c>
      <c r="AG20" s="283">
        <v>0</v>
      </c>
      <c r="AH20" s="283">
        <v>477</v>
      </c>
      <c r="AI20" s="283">
        <v>195</v>
      </c>
      <c r="AJ20" s="283" t="s">
        <v>72</v>
      </c>
      <c r="AK20" s="283" t="s">
        <v>73</v>
      </c>
      <c r="AL20" s="306" t="s">
        <v>63</v>
      </c>
    </row>
    <row r="21" spans="1:38" ht="26.25" customHeight="1" x14ac:dyDescent="0.25">
      <c r="A21" s="115" t="s">
        <v>68</v>
      </c>
      <c r="B21" s="115" t="s">
        <v>85</v>
      </c>
      <c r="C21" s="115" t="s">
        <v>86</v>
      </c>
      <c r="D21" s="325">
        <v>0</v>
      </c>
      <c r="E21" s="282">
        <v>0.435334</v>
      </c>
      <c r="F21" s="282">
        <v>3.2481999999999997E-2</v>
      </c>
      <c r="G21" s="282">
        <v>0.17336699999999999</v>
      </c>
      <c r="H21" s="282">
        <v>3.4400000000000001E-4</v>
      </c>
      <c r="I21" s="282">
        <v>6.0553000000000003E-2</v>
      </c>
      <c r="J21" s="282">
        <v>8.1870999999999999E-2</v>
      </c>
      <c r="K21" s="282">
        <v>8.7844000000000005E-2</v>
      </c>
      <c r="L21" s="282">
        <v>1.4690999999999999E-2</v>
      </c>
      <c r="M21" s="282">
        <v>0.40691899999999998</v>
      </c>
      <c r="N21" s="282">
        <v>3.6872000000000002E-2</v>
      </c>
      <c r="O21" s="282">
        <v>1.469E-3</v>
      </c>
      <c r="P21" s="282">
        <v>1.508E-3</v>
      </c>
      <c r="Q21" s="282">
        <v>1.261E-3</v>
      </c>
      <c r="R21" s="282">
        <v>2.3309E-2</v>
      </c>
      <c r="S21" s="282">
        <v>7.3530000000000002E-3</v>
      </c>
      <c r="T21" s="282">
        <v>7.3344999999999994E-2</v>
      </c>
      <c r="U21" s="282">
        <v>7.3344999999999994E-2</v>
      </c>
      <c r="V21" s="282">
        <v>0.36459200000000003</v>
      </c>
      <c r="W21" s="282">
        <v>9.6388000000000001E-2</v>
      </c>
      <c r="X21" s="282">
        <v>1.2349000000000001E-2</v>
      </c>
      <c r="Y21" s="282">
        <v>1.8055000000000002E-2</v>
      </c>
      <c r="Z21" s="282">
        <v>6.3029999999999996E-3</v>
      </c>
      <c r="AA21" s="282">
        <v>4.9820000000000003E-3</v>
      </c>
      <c r="AB21" s="282">
        <v>4.1688000000000003E-2</v>
      </c>
      <c r="AC21" s="282">
        <v>1.7181999999999999E-2</v>
      </c>
      <c r="AD21" s="282">
        <v>1.7181999999999999E-2</v>
      </c>
      <c r="AE21" s="283">
        <v>0</v>
      </c>
      <c r="AF21" s="283">
        <v>326</v>
      </c>
      <c r="AG21" s="283">
        <v>101</v>
      </c>
      <c r="AH21" s="283">
        <v>3766</v>
      </c>
      <c r="AI21" s="283">
        <v>664</v>
      </c>
      <c r="AJ21" s="283" t="s">
        <v>72</v>
      </c>
      <c r="AK21" s="283" t="s">
        <v>73</v>
      </c>
      <c r="AL21" s="306" t="s">
        <v>63</v>
      </c>
    </row>
    <row r="22" spans="1:38" ht="26.25" customHeight="1" x14ac:dyDescent="0.25">
      <c r="A22" s="115" t="s">
        <v>68</v>
      </c>
      <c r="B22" s="115" t="s">
        <v>87</v>
      </c>
      <c r="C22" s="115" t="s">
        <v>88</v>
      </c>
      <c r="D22" s="325">
        <v>0</v>
      </c>
      <c r="E22" s="282">
        <v>3.3337590000000001</v>
      </c>
      <c r="F22" s="282">
        <v>4.1111000000000002E-2</v>
      </c>
      <c r="G22" s="282">
        <v>0.26813399999999998</v>
      </c>
      <c r="H22" s="282">
        <v>1.5100000000000001E-4</v>
      </c>
      <c r="I22" s="282">
        <v>6.6736000000000004E-2</v>
      </c>
      <c r="J22" s="282">
        <v>0.11203</v>
      </c>
      <c r="K22" s="282">
        <v>0.118923</v>
      </c>
      <c r="L22" s="282">
        <v>9.9909999999999999E-3</v>
      </c>
      <c r="M22" s="282">
        <v>2.0638670000000001</v>
      </c>
      <c r="N22" s="282">
        <v>0.105924</v>
      </c>
      <c r="O22" s="282">
        <v>1.8500000000000001E-3</v>
      </c>
      <c r="P22" s="282">
        <v>5.4429999999999999E-3</v>
      </c>
      <c r="Q22" s="282">
        <v>3.1589999999999999E-3</v>
      </c>
      <c r="R22" s="282">
        <v>1.8379E-2</v>
      </c>
      <c r="S22" s="282">
        <v>1.5282E-2</v>
      </c>
      <c r="T22" s="282">
        <v>3.2183999999999997E-2</v>
      </c>
      <c r="U22" s="282">
        <v>1.475E-3</v>
      </c>
      <c r="V22" s="282">
        <v>0.30020400000000003</v>
      </c>
      <c r="W22" s="282">
        <v>0.19212000000000001</v>
      </c>
      <c r="X22" s="282">
        <v>3.9322000000000003E-2</v>
      </c>
      <c r="Y22" s="282">
        <v>5.2058E-2</v>
      </c>
      <c r="Z22" s="282">
        <v>2.0465000000000001E-2</v>
      </c>
      <c r="AA22" s="282">
        <v>1.5986E-2</v>
      </c>
      <c r="AB22" s="282">
        <v>0.127831</v>
      </c>
      <c r="AC22" s="282">
        <v>1.928E-3</v>
      </c>
      <c r="AD22" s="282">
        <v>0.10923099999999999</v>
      </c>
      <c r="AE22" s="283">
        <v>0</v>
      </c>
      <c r="AF22" s="283">
        <v>88</v>
      </c>
      <c r="AG22" s="283">
        <v>3540</v>
      </c>
      <c r="AH22" s="283">
        <v>1058</v>
      </c>
      <c r="AI22" s="283">
        <v>302</v>
      </c>
      <c r="AJ22" s="283">
        <v>0</v>
      </c>
      <c r="AK22" s="283" t="s">
        <v>73</v>
      </c>
      <c r="AL22" s="306" t="s">
        <v>63</v>
      </c>
    </row>
    <row r="23" spans="1:38" ht="26.25" customHeight="1" x14ac:dyDescent="0.2">
      <c r="A23" s="115" t="s">
        <v>89</v>
      </c>
      <c r="B23" s="115" t="s">
        <v>90</v>
      </c>
      <c r="C23" s="115" t="s">
        <v>91</v>
      </c>
      <c r="D23" s="325"/>
      <c r="E23" s="328">
        <v>0.16028913453595167</v>
      </c>
      <c r="F23" s="328">
        <v>7.6727107057726562E-2</v>
      </c>
      <c r="G23" s="328">
        <v>2.735458077042997E-2</v>
      </c>
      <c r="H23" s="328">
        <v>9.1662994921791469E-5</v>
      </c>
      <c r="I23" s="328">
        <v>4.235415216413593E-3</v>
      </c>
      <c r="J23" s="328">
        <v>4.235415216413593E-3</v>
      </c>
      <c r="K23" s="328">
        <v>4.235415216413593E-3</v>
      </c>
      <c r="L23" s="328">
        <v>2.5165295550355414E-3</v>
      </c>
      <c r="M23" s="328">
        <v>0.44346971457078299</v>
      </c>
      <c r="N23" s="328">
        <v>1.1929824561831134E-3</v>
      </c>
      <c r="O23" s="328">
        <v>1.4223611378505428E-4</v>
      </c>
      <c r="P23" s="328" t="s">
        <v>72</v>
      </c>
      <c r="Q23" s="328" t="s">
        <v>72</v>
      </c>
      <c r="R23" s="328">
        <v>5.6894445514021712E-4</v>
      </c>
      <c r="S23" s="328">
        <v>2.4180139343459223E-2</v>
      </c>
      <c r="T23" s="328">
        <v>9.9565279649537993E-4</v>
      </c>
      <c r="U23" s="328">
        <v>1.4223611378505428E-4</v>
      </c>
      <c r="V23" s="328">
        <v>1.4223611378505426E-2</v>
      </c>
      <c r="W23" s="328" t="s">
        <v>73</v>
      </c>
      <c r="X23" s="328">
        <v>4.3215793263581674E-4</v>
      </c>
      <c r="Y23" s="328">
        <v>7.0573097764461729E-4</v>
      </c>
      <c r="Z23" s="328" t="s">
        <v>73</v>
      </c>
      <c r="AA23" s="328" t="s">
        <v>73</v>
      </c>
      <c r="AB23" s="328">
        <v>1.137888910280434E-3</v>
      </c>
      <c r="AC23" s="328" t="s">
        <v>73</v>
      </c>
      <c r="AD23" s="328" t="s">
        <v>73</v>
      </c>
      <c r="AE23" s="301"/>
      <c r="AF23" s="329">
        <v>568</v>
      </c>
      <c r="AG23" s="329" t="s">
        <v>73</v>
      </c>
      <c r="AH23" s="329" t="s">
        <v>73</v>
      </c>
      <c r="AI23" s="329" t="s">
        <v>73</v>
      </c>
      <c r="AJ23" s="329" t="s">
        <v>73</v>
      </c>
      <c r="AK23" s="329" t="s">
        <v>73</v>
      </c>
      <c r="AL23" s="327" t="s">
        <v>63</v>
      </c>
    </row>
    <row r="24" spans="1:38" ht="26.25" customHeight="1" x14ac:dyDescent="0.25">
      <c r="A24" s="115" t="s">
        <v>68</v>
      </c>
      <c r="B24" s="115" t="s">
        <v>92</v>
      </c>
      <c r="C24" s="115" t="s">
        <v>93</v>
      </c>
      <c r="D24" s="325">
        <v>0</v>
      </c>
      <c r="E24" s="282">
        <v>0.74938800000000005</v>
      </c>
      <c r="F24" s="282">
        <v>0.10466</v>
      </c>
      <c r="G24" s="282">
        <v>6.6686999999999996E-2</v>
      </c>
      <c r="H24" s="282">
        <v>8.9899999999999995E-4</v>
      </c>
      <c r="I24" s="282">
        <v>0.17008799999999999</v>
      </c>
      <c r="J24" s="282">
        <v>0.21987899999999999</v>
      </c>
      <c r="K24" s="282">
        <v>0.24092</v>
      </c>
      <c r="L24" s="282">
        <v>2.8584999999999999E-2</v>
      </c>
      <c r="M24" s="282">
        <v>0.92612700000000003</v>
      </c>
      <c r="N24" s="282">
        <v>0.115203</v>
      </c>
      <c r="O24" s="282">
        <v>6.9740000000000002E-3</v>
      </c>
      <c r="P24" s="282">
        <v>2.921E-3</v>
      </c>
      <c r="Q24" s="282">
        <v>1.449E-3</v>
      </c>
      <c r="R24" s="282">
        <v>9.2387999999999998E-2</v>
      </c>
      <c r="S24" s="282">
        <v>2.5309000000000002E-2</v>
      </c>
      <c r="T24" s="282">
        <v>4.011E-2</v>
      </c>
      <c r="U24" s="282">
        <v>2.0950000000000001E-3</v>
      </c>
      <c r="V24" s="282">
        <v>1.9988379999999999</v>
      </c>
      <c r="W24" s="282">
        <v>0.40454000000000001</v>
      </c>
      <c r="X24" s="282">
        <v>4.1992000000000002E-2</v>
      </c>
      <c r="Y24" s="282">
        <v>6.6225999999999993E-2</v>
      </c>
      <c r="Z24" s="282">
        <v>2.1069000000000001E-2</v>
      </c>
      <c r="AA24" s="282">
        <v>1.6822E-2</v>
      </c>
      <c r="AB24" s="282">
        <v>0.14610899999999999</v>
      </c>
      <c r="AC24" s="282">
        <v>1.9446000000000001E-2</v>
      </c>
      <c r="AD24" s="282">
        <v>9.7619999999999998E-3</v>
      </c>
      <c r="AE24" s="283">
        <v>0</v>
      </c>
      <c r="AF24" s="283">
        <v>118</v>
      </c>
      <c r="AG24" s="283">
        <v>57</v>
      </c>
      <c r="AH24" s="283">
        <v>2393</v>
      </c>
      <c r="AI24" s="283">
        <v>2603</v>
      </c>
      <c r="AJ24" s="283" t="s">
        <v>72</v>
      </c>
      <c r="AK24" s="283" t="s">
        <v>73</v>
      </c>
      <c r="AL24" s="306" t="s">
        <v>63</v>
      </c>
    </row>
    <row r="25" spans="1:38" ht="26.25" customHeight="1" x14ac:dyDescent="0.2">
      <c r="A25" s="115" t="s">
        <v>94</v>
      </c>
      <c r="B25" s="115" t="s">
        <v>95</v>
      </c>
      <c r="C25" s="115" t="s">
        <v>96</v>
      </c>
      <c r="D25" s="325"/>
      <c r="E25" s="328">
        <v>0.13844028717692985</v>
      </c>
      <c r="F25" s="328">
        <v>2.4131793177629975E-2</v>
      </c>
      <c r="G25" s="328">
        <v>1.0668792773267988E-2</v>
      </c>
      <c r="H25" s="328" t="s">
        <v>73</v>
      </c>
      <c r="I25" s="328">
        <v>1.1430849399929987E-3</v>
      </c>
      <c r="J25" s="328">
        <v>1.1430849399929987E-3</v>
      </c>
      <c r="K25" s="328">
        <v>1.1430849399929987E-3</v>
      </c>
      <c r="L25" s="328">
        <v>1.714627409989498E-4</v>
      </c>
      <c r="M25" s="328">
        <v>0.14987113657685985</v>
      </c>
      <c r="N25" s="328" t="s">
        <v>73</v>
      </c>
      <c r="O25" s="328" t="s">
        <v>73</v>
      </c>
      <c r="P25" s="328" t="s">
        <v>73</v>
      </c>
      <c r="Q25" s="328" t="s">
        <v>73</v>
      </c>
      <c r="R25" s="328" t="s">
        <v>73</v>
      </c>
      <c r="S25" s="328" t="s">
        <v>73</v>
      </c>
      <c r="T25" s="328" t="s">
        <v>73</v>
      </c>
      <c r="U25" s="328" t="s">
        <v>73</v>
      </c>
      <c r="V25" s="328" t="s">
        <v>73</v>
      </c>
      <c r="W25" s="328" t="s">
        <v>73</v>
      </c>
      <c r="X25" s="328" t="s">
        <v>73</v>
      </c>
      <c r="Y25" s="328" t="s">
        <v>73</v>
      </c>
      <c r="Z25" s="328" t="s">
        <v>73</v>
      </c>
      <c r="AA25" s="328" t="s">
        <v>73</v>
      </c>
      <c r="AB25" s="328" t="s">
        <v>73</v>
      </c>
      <c r="AC25" s="328" t="s">
        <v>73</v>
      </c>
      <c r="AD25" s="328" t="s">
        <v>73</v>
      </c>
      <c r="AE25" s="301"/>
      <c r="AF25" s="329">
        <v>12.700943777699987</v>
      </c>
      <c r="AG25" s="329" t="s">
        <v>67</v>
      </c>
      <c r="AH25" s="329" t="s">
        <v>67</v>
      </c>
      <c r="AI25" s="329" t="s">
        <v>67</v>
      </c>
      <c r="AJ25" s="329" t="s">
        <v>67</v>
      </c>
      <c r="AK25" s="329" t="s">
        <v>67</v>
      </c>
      <c r="AL25" s="327" t="s">
        <v>63</v>
      </c>
    </row>
    <row r="26" spans="1:38" ht="26.25" customHeight="1" x14ac:dyDescent="0.2">
      <c r="A26" s="115" t="s">
        <v>94</v>
      </c>
      <c r="B26" s="115" t="s">
        <v>97</v>
      </c>
      <c r="C26" s="115" t="s">
        <v>98</v>
      </c>
      <c r="D26" s="325"/>
      <c r="E26" s="328">
        <v>1.2106017443999999E-3</v>
      </c>
      <c r="F26" s="328">
        <v>1.7165657407557519E-3</v>
      </c>
      <c r="G26" s="328">
        <v>1.3734126093999999E-4</v>
      </c>
      <c r="H26" s="328" t="s">
        <v>73</v>
      </c>
      <c r="I26" s="328">
        <v>9.8251431103290004E-6</v>
      </c>
      <c r="J26" s="328">
        <v>9.8251431103290004E-6</v>
      </c>
      <c r="K26" s="328">
        <v>9.8251431103290004E-6</v>
      </c>
      <c r="L26" s="328">
        <v>4.0926000000000001E-5</v>
      </c>
      <c r="M26" s="328">
        <v>0.10391155658893818</v>
      </c>
      <c r="N26" s="328" t="s">
        <v>73</v>
      </c>
      <c r="O26" s="328" t="s">
        <v>73</v>
      </c>
      <c r="P26" s="328" t="s">
        <v>73</v>
      </c>
      <c r="Q26" s="328" t="s">
        <v>73</v>
      </c>
      <c r="R26" s="328" t="s">
        <v>73</v>
      </c>
      <c r="S26" s="328" t="s">
        <v>73</v>
      </c>
      <c r="T26" s="328" t="s">
        <v>73</v>
      </c>
      <c r="U26" s="328" t="s">
        <v>73</v>
      </c>
      <c r="V26" s="328" t="s">
        <v>73</v>
      </c>
      <c r="W26" s="328" t="s">
        <v>73</v>
      </c>
      <c r="X26" s="328">
        <v>4.7387999999999985E-7</v>
      </c>
      <c r="Y26" s="328">
        <v>6.8927999999999988E-7</v>
      </c>
      <c r="Z26" s="328">
        <v>3.3602399999999991E-7</v>
      </c>
      <c r="AA26" s="328">
        <v>7.6682399999999983E-7</v>
      </c>
      <c r="AB26" s="328">
        <v>2.2660079999999994E-6</v>
      </c>
      <c r="AC26" s="328" t="s">
        <v>73</v>
      </c>
      <c r="AD26" s="328" t="s">
        <v>73</v>
      </c>
      <c r="AE26" s="301"/>
      <c r="AF26" s="329">
        <v>0.10679999999999998</v>
      </c>
      <c r="AG26" s="329" t="s">
        <v>67</v>
      </c>
      <c r="AH26" s="329" t="s">
        <v>67</v>
      </c>
      <c r="AI26" s="329" t="s">
        <v>67</v>
      </c>
      <c r="AJ26" s="329" t="s">
        <v>67</v>
      </c>
      <c r="AK26" s="329" t="s">
        <v>67</v>
      </c>
      <c r="AL26" s="327" t="s">
        <v>63</v>
      </c>
    </row>
    <row r="27" spans="1:38" ht="26.25" customHeight="1" x14ac:dyDescent="0.2">
      <c r="A27" s="115" t="s">
        <v>99</v>
      </c>
      <c r="B27" s="115" t="s">
        <v>100</v>
      </c>
      <c r="C27" s="115" t="s">
        <v>101</v>
      </c>
      <c r="D27" s="325"/>
      <c r="E27" s="328">
        <v>8.1354468853322501</v>
      </c>
      <c r="F27" s="328">
        <v>1.2538620009911023</v>
      </c>
      <c r="G27" s="328">
        <v>1.6451185352900841E-2</v>
      </c>
      <c r="H27" s="328">
        <v>0.12437300881661557</v>
      </c>
      <c r="I27" s="328">
        <v>0.49681290680609524</v>
      </c>
      <c r="J27" s="328">
        <v>0.49681290680609524</v>
      </c>
      <c r="K27" s="328">
        <v>0.49681290680609524</v>
      </c>
      <c r="L27" s="328">
        <v>0.40899715732362502</v>
      </c>
      <c r="M27" s="328">
        <v>11.557976407484482</v>
      </c>
      <c r="N27" s="328">
        <v>6.1254449511220907E-4</v>
      </c>
      <c r="O27" s="328">
        <v>6.8552006814302246E-5</v>
      </c>
      <c r="P27" s="328">
        <v>4.9860260651031227E-3</v>
      </c>
      <c r="Q27" s="328">
        <v>1.1886012037090119E-4</v>
      </c>
      <c r="R27" s="328">
        <v>6.6002827260475639E-3</v>
      </c>
      <c r="S27" s="328">
        <v>4.4762963106707481E-3</v>
      </c>
      <c r="T27" s="328">
        <v>5.4786642612275876E-4</v>
      </c>
      <c r="U27" s="328">
        <v>1.006162271131979E-4</v>
      </c>
      <c r="V27" s="328">
        <v>1.7563604082644513E-2</v>
      </c>
      <c r="W27" s="328">
        <v>0.65724809999999989</v>
      </c>
      <c r="X27" s="328">
        <v>2.1190873995000001E-2</v>
      </c>
      <c r="Y27" s="328">
        <v>2.3731376556400001E-2</v>
      </c>
      <c r="Z27" s="328">
        <v>1.8568855141800001E-2</v>
      </c>
      <c r="AA27" s="328">
        <v>2.0018826304900001E-2</v>
      </c>
      <c r="AB27" s="328">
        <v>8.3509931998100001E-2</v>
      </c>
      <c r="AC27" s="328">
        <v>6.5724779999999997E-4</v>
      </c>
      <c r="AD27" s="328">
        <v>1.3145299999999999E-4</v>
      </c>
      <c r="AE27" s="301"/>
      <c r="AF27" s="329">
        <v>41785.230582235701</v>
      </c>
      <c r="AG27" s="329" t="s">
        <v>73</v>
      </c>
      <c r="AH27" s="329">
        <v>325</v>
      </c>
      <c r="AI27" s="329">
        <v>1246.9536195170001</v>
      </c>
      <c r="AJ27" s="329">
        <v>0</v>
      </c>
      <c r="AK27" s="329" t="s">
        <v>73</v>
      </c>
      <c r="AL27" s="327" t="s">
        <v>63</v>
      </c>
    </row>
    <row r="28" spans="1:38" ht="26.25" customHeight="1" x14ac:dyDescent="0.2">
      <c r="A28" s="115" t="s">
        <v>99</v>
      </c>
      <c r="B28" s="115" t="s">
        <v>102</v>
      </c>
      <c r="C28" s="115" t="s">
        <v>103</v>
      </c>
      <c r="D28" s="325"/>
      <c r="E28" s="328">
        <v>0.94884854152350229</v>
      </c>
      <c r="F28" s="328">
        <v>5.9604052576904723E-2</v>
      </c>
      <c r="G28" s="328">
        <v>1.3592478833781994E-3</v>
      </c>
      <c r="H28" s="328">
        <v>2.9465112421964454E-3</v>
      </c>
      <c r="I28" s="328">
        <v>4.9737657119644119E-2</v>
      </c>
      <c r="J28" s="328">
        <v>4.9737657119644119E-2</v>
      </c>
      <c r="K28" s="328">
        <v>4.9737657119644119E-2</v>
      </c>
      <c r="L28" s="328">
        <v>4.1949387494726043E-2</v>
      </c>
      <c r="M28" s="328">
        <v>0.50242628101489506</v>
      </c>
      <c r="N28" s="328">
        <v>3.7538454640762766E-5</v>
      </c>
      <c r="O28" s="328">
        <v>3.8814330122317445E-6</v>
      </c>
      <c r="P28" s="328">
        <v>3.7156079049798126E-4</v>
      </c>
      <c r="Q28" s="328">
        <v>7.4438971540748197E-6</v>
      </c>
      <c r="R28" s="328">
        <v>5.7148923498173514E-4</v>
      </c>
      <c r="S28" s="328">
        <v>3.8411206011329237E-4</v>
      </c>
      <c r="T28" s="328">
        <v>2.0310265104757035E-5</v>
      </c>
      <c r="U28" s="328">
        <v>7.1249282836861496E-6</v>
      </c>
      <c r="V28" s="328">
        <v>1.2729180249518468E-3</v>
      </c>
      <c r="W28" s="328">
        <v>3.84976E-2</v>
      </c>
      <c r="X28" s="328">
        <v>1.5054948863E-3</v>
      </c>
      <c r="Y28" s="328">
        <v>1.6872935495000001E-3</v>
      </c>
      <c r="Z28" s="328">
        <v>1.3229065642000001E-3</v>
      </c>
      <c r="AA28" s="328">
        <v>1.4055107321E-3</v>
      </c>
      <c r="AB28" s="328">
        <v>5.9212057321000001E-3</v>
      </c>
      <c r="AC28" s="328">
        <v>3.8497500000000002E-5</v>
      </c>
      <c r="AD28" s="328">
        <v>7.7023000000000008E-6</v>
      </c>
      <c r="AE28" s="301"/>
      <c r="AF28" s="329">
        <v>3007.2286853330002</v>
      </c>
      <c r="AG28" s="329" t="s">
        <v>73</v>
      </c>
      <c r="AH28" s="329" t="s">
        <v>72</v>
      </c>
      <c r="AI28" s="329">
        <v>105.642468064</v>
      </c>
      <c r="AJ28" s="329" t="s">
        <v>73</v>
      </c>
      <c r="AK28" s="329" t="s">
        <v>73</v>
      </c>
      <c r="AL28" s="327" t="s">
        <v>63</v>
      </c>
    </row>
    <row r="29" spans="1:38" ht="26.25" customHeight="1" x14ac:dyDescent="0.2">
      <c r="A29" s="115" t="s">
        <v>99</v>
      </c>
      <c r="B29" s="115" t="s">
        <v>104</v>
      </c>
      <c r="C29" s="115" t="s">
        <v>105</v>
      </c>
      <c r="D29" s="325"/>
      <c r="E29" s="328">
        <v>16.965758022262641</v>
      </c>
      <c r="F29" s="328">
        <v>0.69308203998790829</v>
      </c>
      <c r="G29" s="328">
        <v>1.2005208829547875E-2</v>
      </c>
      <c r="H29" s="328">
        <v>1.3223331226224436E-2</v>
      </c>
      <c r="I29" s="328">
        <v>0.31377581441892732</v>
      </c>
      <c r="J29" s="328">
        <v>0.31377581441892732</v>
      </c>
      <c r="K29" s="328">
        <v>0.31377581441892732</v>
      </c>
      <c r="L29" s="328">
        <v>0.21195493768621662</v>
      </c>
      <c r="M29" s="328">
        <v>4.1087835195190063</v>
      </c>
      <c r="N29" s="328">
        <v>3.103073335015731E-4</v>
      </c>
      <c r="O29" s="328">
        <v>3.1385171039771469E-5</v>
      </c>
      <c r="P29" s="328">
        <v>3.2160663522113522E-3</v>
      </c>
      <c r="Q29" s="328">
        <v>6.1884247855507527E-5</v>
      </c>
      <c r="R29" s="328">
        <v>5.0900309767033429E-3</v>
      </c>
      <c r="S29" s="328">
        <v>3.4157542555354687E-3</v>
      </c>
      <c r="T29" s="328">
        <v>1.3883209751961695E-4</v>
      </c>
      <c r="U29" s="328">
        <v>6.0998153631472128E-5</v>
      </c>
      <c r="V29" s="328">
        <v>1.0953084826943923E-2</v>
      </c>
      <c r="W29" s="328">
        <v>0.18785590000000002</v>
      </c>
      <c r="X29" s="328">
        <v>2.9338812721999997E-3</v>
      </c>
      <c r="Y29" s="328">
        <v>1.7766281038000001E-2</v>
      </c>
      <c r="Z29" s="328">
        <v>1.9852596609700002E-2</v>
      </c>
      <c r="AA29" s="328">
        <v>4.5638153132000004E-3</v>
      </c>
      <c r="AB29" s="328">
        <v>4.5116574233099997E-2</v>
      </c>
      <c r="AC29" s="328">
        <v>1.697449E-4</v>
      </c>
      <c r="AD29" s="328">
        <v>3.4857400000000003E-5</v>
      </c>
      <c r="AE29" s="301"/>
      <c r="AF29" s="329">
        <v>26543.65620822</v>
      </c>
      <c r="AG29" s="329" t="s">
        <v>73</v>
      </c>
      <c r="AH29" s="329">
        <v>0</v>
      </c>
      <c r="AI29" s="329">
        <v>937.34282592789998</v>
      </c>
      <c r="AJ29" s="329">
        <v>0</v>
      </c>
      <c r="AK29" s="329" t="s">
        <v>73</v>
      </c>
      <c r="AL29" s="327" t="s">
        <v>63</v>
      </c>
    </row>
    <row r="30" spans="1:38" ht="26.25" customHeight="1" x14ac:dyDescent="0.2">
      <c r="A30" s="115" t="s">
        <v>99</v>
      </c>
      <c r="B30" s="115" t="s">
        <v>106</v>
      </c>
      <c r="C30" s="115" t="s">
        <v>107</v>
      </c>
      <c r="D30" s="325"/>
      <c r="E30" s="328">
        <v>3.1897863169098754E-2</v>
      </c>
      <c r="F30" s="328">
        <v>0.34025040434446158</v>
      </c>
      <c r="G30" s="328">
        <v>1.165876954350038E-4</v>
      </c>
      <c r="H30" s="328">
        <v>3.2079688263155355E-4</v>
      </c>
      <c r="I30" s="328">
        <v>5.0268316549993306E-3</v>
      </c>
      <c r="J30" s="328">
        <v>5.0268316549993306E-3</v>
      </c>
      <c r="K30" s="328">
        <v>5.0268316549993306E-3</v>
      </c>
      <c r="L30" s="328">
        <v>9.2817941189422804E-4</v>
      </c>
      <c r="M30" s="328">
        <v>0.83460447461658016</v>
      </c>
      <c r="N30" s="328">
        <v>9.339590494630821E-6</v>
      </c>
      <c r="O30" s="328">
        <v>1.1674488118288526E-6</v>
      </c>
      <c r="P30" s="328">
        <v>5.078402331455506E-5</v>
      </c>
      <c r="Q30" s="328">
        <v>1.7511732177432782E-6</v>
      </c>
      <c r="R30" s="328">
        <v>3.6774637572608841E-5</v>
      </c>
      <c r="S30" s="328">
        <v>2.6267598266149174E-5</v>
      </c>
      <c r="T30" s="328">
        <v>1.34256613360318E-5</v>
      </c>
      <c r="U30" s="328">
        <v>1.1674488118288526E-6</v>
      </c>
      <c r="V30" s="328">
        <v>1.9262905395176055E-4</v>
      </c>
      <c r="W30" s="328">
        <v>2.4188E-3</v>
      </c>
      <c r="X30" s="328">
        <v>3.8102092700000002E-5</v>
      </c>
      <c r="Y30" s="328">
        <v>4.4367326999999998E-5</v>
      </c>
      <c r="Z30" s="328">
        <v>3.0560236800000004E-5</v>
      </c>
      <c r="AA30" s="328">
        <v>4.8403397000000003E-5</v>
      </c>
      <c r="AB30" s="328">
        <v>1.614330535E-4</v>
      </c>
      <c r="AC30" s="328">
        <v>2.4192000000000001E-6</v>
      </c>
      <c r="AD30" s="328">
        <v>5.9530000000000004E-7</v>
      </c>
      <c r="AE30" s="301"/>
      <c r="AF30" s="329">
        <v>263.64616949800001</v>
      </c>
      <c r="AG30" s="329" t="s">
        <v>73</v>
      </c>
      <c r="AH30" s="329" t="s">
        <v>72</v>
      </c>
      <c r="AI30" s="329">
        <v>7.8521722317</v>
      </c>
      <c r="AJ30" s="329" t="s">
        <v>73</v>
      </c>
      <c r="AK30" s="329" t="s">
        <v>73</v>
      </c>
      <c r="AL30" s="327" t="s">
        <v>63</v>
      </c>
    </row>
    <row r="31" spans="1:38" ht="26.25" customHeight="1" x14ac:dyDescent="0.2">
      <c r="A31" s="115" t="s">
        <v>99</v>
      </c>
      <c r="B31" s="115" t="s">
        <v>108</v>
      </c>
      <c r="C31" s="115" t="s">
        <v>109</v>
      </c>
      <c r="D31" s="325"/>
      <c r="E31" s="328" t="s">
        <v>73</v>
      </c>
      <c r="F31" s="328">
        <v>0.26102509314129718</v>
      </c>
      <c r="G31" s="328" t="s">
        <v>73</v>
      </c>
      <c r="H31" s="328" t="s">
        <v>73</v>
      </c>
      <c r="I31" s="328" t="s">
        <v>73</v>
      </c>
      <c r="J31" s="328" t="s">
        <v>73</v>
      </c>
      <c r="K31" s="328" t="s">
        <v>73</v>
      </c>
      <c r="L31" s="328" t="s">
        <v>73</v>
      </c>
      <c r="M31" s="328" t="s">
        <v>73</v>
      </c>
      <c r="N31" s="328" t="s">
        <v>73</v>
      </c>
      <c r="O31" s="328" t="s">
        <v>73</v>
      </c>
      <c r="P31" s="328" t="s">
        <v>73</v>
      </c>
      <c r="Q31" s="328" t="s">
        <v>73</v>
      </c>
      <c r="R31" s="328" t="s">
        <v>73</v>
      </c>
      <c r="S31" s="328" t="s">
        <v>73</v>
      </c>
      <c r="T31" s="328" t="s">
        <v>73</v>
      </c>
      <c r="U31" s="328" t="s">
        <v>73</v>
      </c>
      <c r="V31" s="328" t="s">
        <v>73</v>
      </c>
      <c r="W31" s="328" t="s">
        <v>73</v>
      </c>
      <c r="X31" s="328" t="s">
        <v>73</v>
      </c>
      <c r="Y31" s="328" t="s">
        <v>73</v>
      </c>
      <c r="Z31" s="328" t="s">
        <v>73</v>
      </c>
      <c r="AA31" s="328" t="s">
        <v>73</v>
      </c>
      <c r="AB31" s="328" t="s">
        <v>73</v>
      </c>
      <c r="AC31" s="328" t="s">
        <v>73</v>
      </c>
      <c r="AD31" s="328" t="s">
        <v>73</v>
      </c>
      <c r="AE31" s="301"/>
      <c r="AF31" s="329">
        <v>12.111679172797169</v>
      </c>
      <c r="AG31" s="329" t="s">
        <v>73</v>
      </c>
      <c r="AH31" s="329" t="s">
        <v>73</v>
      </c>
      <c r="AI31" s="329" t="s">
        <v>73</v>
      </c>
      <c r="AJ31" s="329" t="s">
        <v>73</v>
      </c>
      <c r="AK31" s="329" t="s">
        <v>73</v>
      </c>
      <c r="AL31" s="327" t="s">
        <v>63</v>
      </c>
    </row>
    <row r="32" spans="1:38" ht="26.25" customHeight="1" x14ac:dyDescent="0.2">
      <c r="A32" s="115" t="s">
        <v>99</v>
      </c>
      <c r="B32" s="115" t="s">
        <v>110</v>
      </c>
      <c r="C32" s="115" t="s">
        <v>111</v>
      </c>
      <c r="D32" s="325"/>
      <c r="E32" s="328" t="s">
        <v>73</v>
      </c>
      <c r="F32" s="328" t="s">
        <v>73</v>
      </c>
      <c r="G32" s="328" t="s">
        <v>73</v>
      </c>
      <c r="H32" s="328" t="s">
        <v>73</v>
      </c>
      <c r="I32" s="328">
        <v>0.21421245857478441</v>
      </c>
      <c r="J32" s="328">
        <v>0.3941668447488666</v>
      </c>
      <c r="K32" s="328">
        <v>0.52491970495993256</v>
      </c>
      <c r="L32" s="328">
        <v>2.245758341835534E-2</v>
      </c>
      <c r="M32" s="328" t="s">
        <v>73</v>
      </c>
      <c r="N32" s="328">
        <v>0.51704399709203874</v>
      </c>
      <c r="O32" s="328">
        <v>2.4458019639814242E-3</v>
      </c>
      <c r="P32" s="328">
        <v>0</v>
      </c>
      <c r="Q32" s="328">
        <v>5.9927936212797704E-3</v>
      </c>
      <c r="R32" s="328">
        <v>0.19104676478146684</v>
      </c>
      <c r="S32" s="328">
        <v>4.1785133989410888</v>
      </c>
      <c r="T32" s="328">
        <v>3.055907187403066E-2</v>
      </c>
      <c r="U32" s="328">
        <v>4.2842491714956887E-3</v>
      </c>
      <c r="V32" s="328">
        <v>1.6934295545353695</v>
      </c>
      <c r="W32" s="328" t="s">
        <v>72</v>
      </c>
      <c r="X32" s="328" t="s">
        <v>72</v>
      </c>
      <c r="Y32" s="328" t="s">
        <v>72</v>
      </c>
      <c r="Z32" s="328" t="s">
        <v>72</v>
      </c>
      <c r="AA32" s="328" t="s">
        <v>72</v>
      </c>
      <c r="AB32" s="328" t="s">
        <v>72</v>
      </c>
      <c r="AC32" s="328" t="s">
        <v>72</v>
      </c>
      <c r="AD32" s="328" t="s">
        <v>72</v>
      </c>
      <c r="AE32" s="301"/>
      <c r="AF32" s="329" t="s">
        <v>73</v>
      </c>
      <c r="AG32" s="329" t="s">
        <v>73</v>
      </c>
      <c r="AH32" s="329" t="s">
        <v>73</v>
      </c>
      <c r="AI32" s="329" t="s">
        <v>73</v>
      </c>
      <c r="AJ32" s="329" t="s">
        <v>73</v>
      </c>
      <c r="AK32" s="329">
        <v>21043.796409395301</v>
      </c>
      <c r="AL32" s="327" t="s">
        <v>112</v>
      </c>
    </row>
    <row r="33" spans="1:38" ht="26.25" customHeight="1" x14ac:dyDescent="0.2">
      <c r="A33" s="115" t="s">
        <v>99</v>
      </c>
      <c r="B33" s="115" t="s">
        <v>113</v>
      </c>
      <c r="C33" s="115" t="s">
        <v>114</v>
      </c>
      <c r="D33" s="325"/>
      <c r="E33" s="328" t="s">
        <v>73</v>
      </c>
      <c r="F33" s="328" t="s">
        <v>73</v>
      </c>
      <c r="G33" s="328" t="s">
        <v>73</v>
      </c>
      <c r="H33" s="328" t="s">
        <v>73</v>
      </c>
      <c r="I33" s="328">
        <v>0.1383942884776157</v>
      </c>
      <c r="J33" s="328">
        <v>0.25628571940299189</v>
      </c>
      <c r="K33" s="328">
        <v>0.51257143880598377</v>
      </c>
      <c r="L33" s="328">
        <v>5.4332572513434273E-3</v>
      </c>
      <c r="M33" s="328" t="s">
        <v>73</v>
      </c>
      <c r="N33" s="328" t="s">
        <v>72</v>
      </c>
      <c r="O33" s="328" t="s">
        <v>72</v>
      </c>
      <c r="P33" s="328" t="s">
        <v>72</v>
      </c>
      <c r="Q33" s="328" t="s">
        <v>72</v>
      </c>
      <c r="R33" s="328" t="s">
        <v>72</v>
      </c>
      <c r="S33" s="328" t="s">
        <v>72</v>
      </c>
      <c r="T33" s="328" t="s">
        <v>72</v>
      </c>
      <c r="U33" s="328" t="s">
        <v>72</v>
      </c>
      <c r="V33" s="328" t="s">
        <v>72</v>
      </c>
      <c r="W33" s="328" t="s">
        <v>72</v>
      </c>
      <c r="X33" s="328" t="s">
        <v>72</v>
      </c>
      <c r="Y33" s="328" t="s">
        <v>72</v>
      </c>
      <c r="Z33" s="328" t="s">
        <v>72</v>
      </c>
      <c r="AA33" s="328" t="s">
        <v>72</v>
      </c>
      <c r="AB33" s="328" t="s">
        <v>72</v>
      </c>
      <c r="AC33" s="328" t="s">
        <v>72</v>
      </c>
      <c r="AD33" s="328" t="s">
        <v>72</v>
      </c>
      <c r="AE33" s="301"/>
      <c r="AF33" s="329" t="s">
        <v>73</v>
      </c>
      <c r="AG33" s="329" t="s">
        <v>73</v>
      </c>
      <c r="AH33" s="329" t="s">
        <v>73</v>
      </c>
      <c r="AI33" s="329" t="s">
        <v>73</v>
      </c>
      <c r="AJ33" s="329" t="s">
        <v>73</v>
      </c>
      <c r="AK33" s="329">
        <v>21043.796409395301</v>
      </c>
      <c r="AL33" s="327" t="s">
        <v>112</v>
      </c>
    </row>
    <row r="34" spans="1:38" ht="26.25" customHeight="1" x14ac:dyDescent="0.2">
      <c r="A34" s="115" t="s">
        <v>89</v>
      </c>
      <c r="B34" s="115" t="s">
        <v>115</v>
      </c>
      <c r="C34" s="115" t="s">
        <v>116</v>
      </c>
      <c r="D34" s="325"/>
      <c r="E34" s="328">
        <v>3.1288047903108493</v>
      </c>
      <c r="F34" s="328">
        <v>0.24356351687440811</v>
      </c>
      <c r="G34" s="328">
        <v>4.0436498723009064E-4</v>
      </c>
      <c r="H34" s="328">
        <v>5.0793280447970128E-4</v>
      </c>
      <c r="I34" s="328">
        <v>5.7019144982227488E-2</v>
      </c>
      <c r="J34" s="328">
        <v>6.2098473027024488E-2</v>
      </c>
      <c r="K34" s="328">
        <v>9.2704100862024602E-2</v>
      </c>
      <c r="L34" s="328">
        <v>3.67011771534711E-4</v>
      </c>
      <c r="M34" s="328">
        <v>0.88556841407989917</v>
      </c>
      <c r="N34" s="328" t="s">
        <v>72</v>
      </c>
      <c r="O34" s="328">
        <v>5.0545623403761334E-4</v>
      </c>
      <c r="P34" s="328" t="s">
        <v>72</v>
      </c>
      <c r="Q34" s="328" t="s">
        <v>72</v>
      </c>
      <c r="R34" s="328">
        <v>2.5272811701880665E-3</v>
      </c>
      <c r="S34" s="328">
        <v>8.5927559786394256E-2</v>
      </c>
      <c r="T34" s="328">
        <v>3.5381936382632932E-3</v>
      </c>
      <c r="U34" s="328">
        <v>5.0545623403761334E-4</v>
      </c>
      <c r="V34" s="328">
        <v>5.0545623403761328E-2</v>
      </c>
      <c r="W34" s="328" t="s">
        <v>72</v>
      </c>
      <c r="X34" s="328">
        <v>1.5163687021128396E-3</v>
      </c>
      <c r="Y34" s="328">
        <v>2.5272811701880665E-3</v>
      </c>
      <c r="Z34" s="328" t="s">
        <v>72</v>
      </c>
      <c r="AA34" s="328" t="s">
        <v>72</v>
      </c>
      <c r="AB34" s="328">
        <v>4.0436498723009058E-3</v>
      </c>
      <c r="AC34" s="328" t="s">
        <v>72</v>
      </c>
      <c r="AD34" s="328" t="s">
        <v>72</v>
      </c>
      <c r="AE34" s="301"/>
      <c r="AF34" s="329" t="s">
        <v>117</v>
      </c>
      <c r="AG34" s="329" t="s">
        <v>73</v>
      </c>
      <c r="AH34" s="329" t="s">
        <v>73</v>
      </c>
      <c r="AI34" s="329" t="s">
        <v>117</v>
      </c>
      <c r="AJ34" s="329" t="s">
        <v>73</v>
      </c>
      <c r="AK34" s="329" t="s">
        <v>73</v>
      </c>
      <c r="AL34" s="327" t="s">
        <v>63</v>
      </c>
    </row>
    <row r="35" spans="1:38" s="31" customFormat="1" ht="26.25" customHeight="1" x14ac:dyDescent="0.2">
      <c r="A35" s="115" t="s">
        <v>118</v>
      </c>
      <c r="B35" s="115" t="s">
        <v>119</v>
      </c>
      <c r="C35" s="115" t="s">
        <v>120</v>
      </c>
      <c r="D35" s="325"/>
      <c r="E35" s="328" t="s">
        <v>67</v>
      </c>
      <c r="F35" s="328" t="s">
        <v>67</v>
      </c>
      <c r="G35" s="328" t="s">
        <v>67</v>
      </c>
      <c r="H35" s="328" t="s">
        <v>67</v>
      </c>
      <c r="I35" s="328" t="s">
        <v>67</v>
      </c>
      <c r="J35" s="328" t="s">
        <v>67</v>
      </c>
      <c r="K35" s="328" t="s">
        <v>67</v>
      </c>
      <c r="L35" s="328" t="s">
        <v>67</v>
      </c>
      <c r="M35" s="328" t="s">
        <v>67</v>
      </c>
      <c r="N35" s="328" t="s">
        <v>67</v>
      </c>
      <c r="O35" s="328" t="s">
        <v>67</v>
      </c>
      <c r="P35" s="328" t="s">
        <v>67</v>
      </c>
      <c r="Q35" s="328" t="s">
        <v>67</v>
      </c>
      <c r="R35" s="328" t="s">
        <v>67</v>
      </c>
      <c r="S35" s="328" t="s">
        <v>67</v>
      </c>
      <c r="T35" s="328" t="s">
        <v>67</v>
      </c>
      <c r="U35" s="328" t="s">
        <v>67</v>
      </c>
      <c r="V35" s="328" t="s">
        <v>67</v>
      </c>
      <c r="W35" s="328" t="s">
        <v>67</v>
      </c>
      <c r="X35" s="328" t="s">
        <v>67</v>
      </c>
      <c r="Y35" s="328" t="s">
        <v>67</v>
      </c>
      <c r="Z35" s="328" t="s">
        <v>67</v>
      </c>
      <c r="AA35" s="328" t="s">
        <v>67</v>
      </c>
      <c r="AB35" s="328" t="s">
        <v>67</v>
      </c>
      <c r="AC35" s="328" t="s">
        <v>67</v>
      </c>
      <c r="AD35" s="328" t="s">
        <v>67</v>
      </c>
      <c r="AE35" s="301"/>
      <c r="AF35" s="329" t="s">
        <v>67</v>
      </c>
      <c r="AG35" s="329" t="s">
        <v>67</v>
      </c>
      <c r="AH35" s="329" t="s">
        <v>67</v>
      </c>
      <c r="AI35" s="329" t="s">
        <v>67</v>
      </c>
      <c r="AJ35" s="329" t="s">
        <v>67</v>
      </c>
      <c r="AK35" s="329" t="s">
        <v>67</v>
      </c>
      <c r="AL35" s="327" t="s">
        <v>63</v>
      </c>
    </row>
    <row r="36" spans="1:38" ht="26.25" customHeight="1" x14ac:dyDescent="0.2">
      <c r="A36" s="115" t="s">
        <v>118</v>
      </c>
      <c r="B36" s="115" t="s">
        <v>121</v>
      </c>
      <c r="C36" s="115" t="s">
        <v>122</v>
      </c>
      <c r="D36" s="325"/>
      <c r="E36" s="328">
        <v>0.16216518898740084</v>
      </c>
      <c r="F36" s="328">
        <v>1.1824545030331313E-2</v>
      </c>
      <c r="G36" s="328">
        <v>4.2230517965468964E-3</v>
      </c>
      <c r="H36" s="328">
        <v>2.9561362575828278E-6</v>
      </c>
      <c r="I36" s="328">
        <v>5.9122725151656563E-3</v>
      </c>
      <c r="J36" s="328">
        <v>6.3345776948203454E-3</v>
      </c>
      <c r="K36" s="328">
        <v>6.3345776948203454E-3</v>
      </c>
      <c r="L36" s="328">
        <v>1.8328044797013532E-3</v>
      </c>
      <c r="M36" s="328">
        <v>3.1250583294447042E-2</v>
      </c>
      <c r="N36" s="328">
        <v>5.4899673355109666E-4</v>
      </c>
      <c r="O36" s="328">
        <v>4.2230517965468971E-5</v>
      </c>
      <c r="P36" s="328">
        <v>1.2669155389640691E-4</v>
      </c>
      <c r="Q36" s="328">
        <v>1.6892207186187589E-4</v>
      </c>
      <c r="R36" s="328">
        <v>2.1115258982734486E-4</v>
      </c>
      <c r="S36" s="328">
        <v>3.7162855809612693E-3</v>
      </c>
      <c r="T36" s="328">
        <v>4.2230517965468973E-3</v>
      </c>
      <c r="U36" s="328">
        <v>4.2230517965468971E-4</v>
      </c>
      <c r="V36" s="328">
        <v>5.0676621558562764E-3</v>
      </c>
      <c r="W36" s="328">
        <v>2.353E-5</v>
      </c>
      <c r="X36" s="328">
        <v>1.2669155389640691E-4</v>
      </c>
      <c r="Y36" s="328">
        <v>2.1115258982734486E-4</v>
      </c>
      <c r="Z36" s="328" t="s">
        <v>72</v>
      </c>
      <c r="AA36" s="328" t="s">
        <v>72</v>
      </c>
      <c r="AB36" s="328">
        <v>3.3784414372375177E-4</v>
      </c>
      <c r="AC36" s="328">
        <v>3.3784414372375176E-7</v>
      </c>
      <c r="AD36" s="328">
        <v>3.2095193653756417E-7</v>
      </c>
      <c r="AE36" s="301"/>
      <c r="AF36" s="329">
        <v>181</v>
      </c>
      <c r="AG36" s="329" t="s">
        <v>67</v>
      </c>
      <c r="AH36" s="329" t="s">
        <v>67</v>
      </c>
      <c r="AI36" s="329" t="s">
        <v>67</v>
      </c>
      <c r="AJ36" s="329" t="s">
        <v>67</v>
      </c>
      <c r="AK36" s="329" t="s">
        <v>67</v>
      </c>
      <c r="AL36" s="327" t="s">
        <v>123</v>
      </c>
    </row>
    <row r="37" spans="1:38" ht="26.25" customHeight="1" x14ac:dyDescent="0.2">
      <c r="A37" s="115" t="s">
        <v>89</v>
      </c>
      <c r="B37" s="115" t="s">
        <v>124</v>
      </c>
      <c r="C37" s="115" t="s">
        <v>125</v>
      </c>
      <c r="D37" s="325"/>
      <c r="E37" s="328">
        <v>4.6429492746960004E-2</v>
      </c>
      <c r="F37" s="328">
        <v>9.5142403169999994E-5</v>
      </c>
      <c r="G37" s="328">
        <v>1.9028480633999999E-4</v>
      </c>
      <c r="H37" s="328">
        <v>5.7085441901999991E-5</v>
      </c>
      <c r="I37" s="328">
        <v>1.5222784507200001E-4</v>
      </c>
      <c r="J37" s="328">
        <v>1.5222784507200001E-4</v>
      </c>
      <c r="K37" s="328">
        <v>1.5222784507200001E-4</v>
      </c>
      <c r="L37" s="328" t="s">
        <v>67</v>
      </c>
      <c r="M37" s="328">
        <v>2.0170189472039999E-2</v>
      </c>
      <c r="N37" s="328" t="s">
        <v>73</v>
      </c>
      <c r="O37" s="328" t="s">
        <v>73</v>
      </c>
      <c r="P37" s="328" t="s">
        <v>73</v>
      </c>
      <c r="Q37" s="328" t="s">
        <v>73</v>
      </c>
      <c r="R37" s="328" t="s">
        <v>73</v>
      </c>
      <c r="S37" s="328" t="s">
        <v>73</v>
      </c>
      <c r="T37" s="328" t="s">
        <v>73</v>
      </c>
      <c r="U37" s="328" t="s">
        <v>73</v>
      </c>
      <c r="V37" s="328" t="s">
        <v>73</v>
      </c>
      <c r="W37" s="328" t="s">
        <v>73</v>
      </c>
      <c r="X37" s="328" t="s">
        <v>73</v>
      </c>
      <c r="Y37" s="328" t="s">
        <v>73</v>
      </c>
      <c r="Z37" s="328" t="s">
        <v>73</v>
      </c>
      <c r="AA37" s="328" t="s">
        <v>73</v>
      </c>
      <c r="AB37" s="328" t="s">
        <v>73</v>
      </c>
      <c r="AC37" s="328" t="s">
        <v>73</v>
      </c>
      <c r="AD37" s="328" t="s">
        <v>73</v>
      </c>
      <c r="AE37" s="301"/>
      <c r="AF37" s="329" t="s">
        <v>67</v>
      </c>
      <c r="AG37" s="329" t="s">
        <v>67</v>
      </c>
      <c r="AH37" s="329">
        <v>380.56961267999998</v>
      </c>
      <c r="AI37" s="329" t="s">
        <v>67</v>
      </c>
      <c r="AJ37" s="329" t="s">
        <v>67</v>
      </c>
      <c r="AK37" s="329" t="s">
        <v>67</v>
      </c>
      <c r="AL37" s="327" t="s">
        <v>63</v>
      </c>
    </row>
    <row r="38" spans="1:38" ht="26.25" customHeight="1" x14ac:dyDescent="0.2">
      <c r="A38" s="115" t="s">
        <v>89</v>
      </c>
      <c r="B38" s="115" t="s">
        <v>126</v>
      </c>
      <c r="C38" s="115" t="s">
        <v>127</v>
      </c>
      <c r="D38" s="325"/>
      <c r="E38" s="328" t="s">
        <v>67</v>
      </c>
      <c r="F38" s="328" t="s">
        <v>67</v>
      </c>
      <c r="G38" s="328" t="s">
        <v>67</v>
      </c>
      <c r="H38" s="328" t="s">
        <v>67</v>
      </c>
      <c r="I38" s="328" t="s">
        <v>67</v>
      </c>
      <c r="J38" s="328" t="s">
        <v>67</v>
      </c>
      <c r="K38" s="328" t="s">
        <v>67</v>
      </c>
      <c r="L38" s="328" t="s">
        <v>67</v>
      </c>
      <c r="M38" s="328" t="s">
        <v>67</v>
      </c>
      <c r="N38" s="328" t="s">
        <v>67</v>
      </c>
      <c r="O38" s="328" t="s">
        <v>67</v>
      </c>
      <c r="P38" s="328" t="s">
        <v>67</v>
      </c>
      <c r="Q38" s="328" t="s">
        <v>67</v>
      </c>
      <c r="R38" s="328" t="s">
        <v>67</v>
      </c>
      <c r="S38" s="328" t="s">
        <v>67</v>
      </c>
      <c r="T38" s="328" t="s">
        <v>67</v>
      </c>
      <c r="U38" s="328" t="s">
        <v>67</v>
      </c>
      <c r="V38" s="328" t="s">
        <v>67</v>
      </c>
      <c r="W38" s="328" t="s">
        <v>67</v>
      </c>
      <c r="X38" s="328" t="s">
        <v>67</v>
      </c>
      <c r="Y38" s="328" t="s">
        <v>67</v>
      </c>
      <c r="Z38" s="328" t="s">
        <v>67</v>
      </c>
      <c r="AA38" s="328" t="s">
        <v>67</v>
      </c>
      <c r="AB38" s="328" t="s">
        <v>67</v>
      </c>
      <c r="AC38" s="328" t="s">
        <v>67</v>
      </c>
      <c r="AD38" s="328" t="s">
        <v>67</v>
      </c>
      <c r="AE38" s="301"/>
      <c r="AF38" s="329" t="s">
        <v>67</v>
      </c>
      <c r="AG38" s="329" t="s">
        <v>67</v>
      </c>
      <c r="AH38" s="329" t="s">
        <v>67</v>
      </c>
      <c r="AI38" s="329" t="s">
        <v>67</v>
      </c>
      <c r="AJ38" s="329" t="s">
        <v>67</v>
      </c>
      <c r="AK38" s="329" t="s">
        <v>67</v>
      </c>
      <c r="AL38" s="327" t="s">
        <v>63</v>
      </c>
    </row>
    <row r="39" spans="1:38" ht="26.25" customHeight="1" x14ac:dyDescent="0.25">
      <c r="A39" s="115" t="s">
        <v>128</v>
      </c>
      <c r="B39" s="115" t="s">
        <v>129</v>
      </c>
      <c r="C39" s="115" t="s">
        <v>130</v>
      </c>
      <c r="D39" s="325">
        <v>0</v>
      </c>
      <c r="E39" s="282">
        <v>0.87118099999999998</v>
      </c>
      <c r="F39" s="282">
        <v>0.16552900000000001</v>
      </c>
      <c r="G39" s="282">
        <v>0.419178</v>
      </c>
      <c r="H39" s="282">
        <v>5.0799999999999999E-4</v>
      </c>
      <c r="I39" s="282">
        <v>0.319218</v>
      </c>
      <c r="J39" s="282">
        <v>0.35425499999999999</v>
      </c>
      <c r="K39" s="282">
        <v>0.37889600000000001</v>
      </c>
      <c r="L39" s="282">
        <v>3.0513999999999999E-2</v>
      </c>
      <c r="M39" s="282">
        <v>3.01505</v>
      </c>
      <c r="N39" s="282">
        <v>0.26966400000000001</v>
      </c>
      <c r="O39" s="282">
        <v>1.9650999999999998E-2</v>
      </c>
      <c r="P39" s="282">
        <v>1.3828999999999999E-2</v>
      </c>
      <c r="Q39" s="282">
        <v>1.8939000000000001E-2</v>
      </c>
      <c r="R39" s="282">
        <v>4.7580999999999998E-2</v>
      </c>
      <c r="S39" s="282">
        <v>8.1004000000000007E-2</v>
      </c>
      <c r="T39" s="282">
        <v>3.5782000000000001E-2</v>
      </c>
      <c r="U39" s="282">
        <v>8.1410000000000007E-3</v>
      </c>
      <c r="V39" s="282">
        <v>0.97686499999999998</v>
      </c>
      <c r="W39" s="282">
        <v>0.47345100000000001</v>
      </c>
      <c r="X39" s="282">
        <v>0.137679</v>
      </c>
      <c r="Y39" s="282">
        <v>0.17555100000000001</v>
      </c>
      <c r="Z39" s="282">
        <v>7.4565999999999993E-2</v>
      </c>
      <c r="AA39" s="282">
        <v>5.9388999999999997E-2</v>
      </c>
      <c r="AB39" s="282">
        <v>0.44718400000000003</v>
      </c>
      <c r="AC39" s="282">
        <v>8.1040000000000001E-3</v>
      </c>
      <c r="AD39" s="282">
        <v>0.26931500000000003</v>
      </c>
      <c r="AE39" s="283">
        <v>0</v>
      </c>
      <c r="AF39" s="283">
        <v>33</v>
      </c>
      <c r="AG39" s="283">
        <v>1584</v>
      </c>
      <c r="AH39" s="283">
        <v>3003</v>
      </c>
      <c r="AI39" s="283">
        <v>1431</v>
      </c>
      <c r="AJ39" s="283" t="s">
        <v>72</v>
      </c>
      <c r="AK39" s="283" t="s">
        <v>72</v>
      </c>
      <c r="AL39" s="306" t="s">
        <v>63</v>
      </c>
    </row>
    <row r="40" spans="1:38" ht="26.25" customHeight="1" x14ac:dyDescent="0.2">
      <c r="A40" s="115" t="s">
        <v>89</v>
      </c>
      <c r="B40" s="115" t="s">
        <v>131</v>
      </c>
      <c r="C40" s="115" t="s">
        <v>132</v>
      </c>
      <c r="D40" s="325"/>
      <c r="E40" s="328">
        <v>9.8721715451440834E-3</v>
      </c>
      <c r="F40" s="328">
        <v>1.1678165632644654E-2</v>
      </c>
      <c r="G40" s="328">
        <v>1.6593784143827004E-3</v>
      </c>
      <c r="H40" s="328">
        <v>5.7915123859550304E-6</v>
      </c>
      <c r="I40" s="328">
        <v>5.0227958765249492E-4</v>
      </c>
      <c r="J40" s="328">
        <v>5.0227958765249492E-4</v>
      </c>
      <c r="K40" s="328">
        <v>5.0227958765249492E-4</v>
      </c>
      <c r="L40" s="328">
        <v>3.1213581087871964E-4</v>
      </c>
      <c r="M40" s="328">
        <v>6.6701496797490503E-2</v>
      </c>
      <c r="N40" s="328" t="s">
        <v>73</v>
      </c>
      <c r="O40" s="328">
        <v>9.2059770565401371E-6</v>
      </c>
      <c r="P40" s="328" t="s">
        <v>72</v>
      </c>
      <c r="Q40" s="328" t="s">
        <v>72</v>
      </c>
      <c r="R40" s="328">
        <v>3.6823908226160548E-5</v>
      </c>
      <c r="S40" s="328">
        <v>1.5650160996118234E-3</v>
      </c>
      <c r="T40" s="328">
        <v>6.4441839395780966E-5</v>
      </c>
      <c r="U40" s="328">
        <v>9.2059770565401371E-6</v>
      </c>
      <c r="V40" s="328">
        <v>9.2059770565401373E-4</v>
      </c>
      <c r="W40" s="328" t="s">
        <v>73</v>
      </c>
      <c r="X40" s="328">
        <v>2.852619638306274E-5</v>
      </c>
      <c r="Y40" s="328">
        <v>4.512162006925836E-5</v>
      </c>
      <c r="Z40" s="328" t="s">
        <v>73</v>
      </c>
      <c r="AA40" s="328" t="s">
        <v>72</v>
      </c>
      <c r="AB40" s="328" t="s">
        <v>72</v>
      </c>
      <c r="AC40" s="328" t="s">
        <v>73</v>
      </c>
      <c r="AD40" s="328" t="s">
        <v>72</v>
      </c>
      <c r="AE40" s="301"/>
      <c r="AF40" s="329">
        <v>37</v>
      </c>
      <c r="AG40" s="329" t="s">
        <v>73</v>
      </c>
      <c r="AH40" s="329" t="s">
        <v>73</v>
      </c>
      <c r="AI40" s="329" t="s">
        <v>73</v>
      </c>
      <c r="AJ40" s="329" t="s">
        <v>73</v>
      </c>
      <c r="AK40" s="329" t="s">
        <v>73</v>
      </c>
      <c r="AL40" s="327" t="s">
        <v>63</v>
      </c>
    </row>
    <row r="41" spans="1:38" ht="26.25" customHeight="1" x14ac:dyDescent="0.25">
      <c r="A41" s="115" t="s">
        <v>128</v>
      </c>
      <c r="B41" s="115" t="s">
        <v>133</v>
      </c>
      <c r="C41" s="115" t="s">
        <v>134</v>
      </c>
      <c r="D41" s="325">
        <v>0</v>
      </c>
      <c r="E41" s="282">
        <v>2.0476290000000001</v>
      </c>
      <c r="F41" s="282">
        <v>8.3623170000000009</v>
      </c>
      <c r="G41" s="282">
        <v>0.79032500000000006</v>
      </c>
      <c r="H41" s="282">
        <v>0.13775499999999999</v>
      </c>
      <c r="I41" s="282">
        <v>8.9671479999999999</v>
      </c>
      <c r="J41" s="282">
        <v>9.2349840000000007</v>
      </c>
      <c r="K41" s="282">
        <v>9.6405619999999992</v>
      </c>
      <c r="L41" s="282">
        <v>1.118511</v>
      </c>
      <c r="M41" s="282">
        <v>78.723339999999993</v>
      </c>
      <c r="N41" s="282">
        <v>0.852159</v>
      </c>
      <c r="O41" s="282">
        <v>4.6539999999999998E-2</v>
      </c>
      <c r="P41" s="282">
        <v>2.3525000000000001E-2</v>
      </c>
      <c r="Q41" s="282">
        <v>1.1039E-2</v>
      </c>
      <c r="R41" s="282">
        <v>0.491921</v>
      </c>
      <c r="S41" s="282">
        <v>0.173264</v>
      </c>
      <c r="T41" s="282">
        <v>7.1038000000000004E-2</v>
      </c>
      <c r="U41" s="282">
        <v>1.4420000000000001E-2</v>
      </c>
      <c r="V41" s="282">
        <v>10.889609999999999</v>
      </c>
      <c r="W41" s="282">
        <v>10.466229999999999</v>
      </c>
      <c r="X41" s="282">
        <v>2.464467</v>
      </c>
      <c r="Y41" s="282">
        <v>2.4955690000000001</v>
      </c>
      <c r="Z41" s="282">
        <v>0.94273700000000005</v>
      </c>
      <c r="AA41" s="282">
        <v>1.3415919999999999</v>
      </c>
      <c r="AB41" s="282">
        <v>7.2443650000000002</v>
      </c>
      <c r="AC41" s="282">
        <v>0.10260900000000001</v>
      </c>
      <c r="AD41" s="282">
        <v>0.359682</v>
      </c>
      <c r="AE41" s="283">
        <v>0</v>
      </c>
      <c r="AF41" s="283">
        <v>2026</v>
      </c>
      <c r="AG41" s="283">
        <v>2111</v>
      </c>
      <c r="AH41" s="283">
        <v>6090</v>
      </c>
      <c r="AI41" s="283">
        <v>20260</v>
      </c>
      <c r="AJ41" s="283" t="s">
        <v>72</v>
      </c>
      <c r="AK41" s="283" t="s">
        <v>73</v>
      </c>
      <c r="AL41" s="306" t="s">
        <v>63</v>
      </c>
    </row>
    <row r="42" spans="1:38" s="262" customFormat="1" ht="26.25" customHeight="1" x14ac:dyDescent="0.2">
      <c r="A42" s="115" t="s">
        <v>89</v>
      </c>
      <c r="B42" s="115" t="s">
        <v>135</v>
      </c>
      <c r="C42" s="115" t="s">
        <v>136</v>
      </c>
      <c r="D42" s="325"/>
      <c r="E42" s="286">
        <v>3.2820000000000002E-2</v>
      </c>
      <c r="F42" s="286">
        <v>3.3999999999999998E-3</v>
      </c>
      <c r="G42" s="286">
        <v>4.1099999999999999E-3</v>
      </c>
      <c r="H42" s="286">
        <v>8.1000000000000004E-6</v>
      </c>
      <c r="I42" s="286">
        <v>1.99E-3</v>
      </c>
      <c r="J42" s="286">
        <v>2.1199999999999999E-3</v>
      </c>
      <c r="K42" s="286">
        <v>2.1199999999999999E-3</v>
      </c>
      <c r="L42" s="286">
        <v>1.31E-3</v>
      </c>
      <c r="M42" s="286">
        <v>1.0840000000000001E-2</v>
      </c>
      <c r="N42" s="286">
        <v>9.7999999999999993E-6</v>
      </c>
      <c r="O42" s="286">
        <v>1.0000000000000001E-5</v>
      </c>
      <c r="P42" s="286" t="s">
        <v>72</v>
      </c>
      <c r="Q42" s="286" t="s">
        <v>72</v>
      </c>
      <c r="R42" s="286">
        <v>4.0000000000000003E-5</v>
      </c>
      <c r="S42" s="286">
        <v>1.7099999999999999E-3</v>
      </c>
      <c r="T42" s="286">
        <v>6.9999999999999994E-5</v>
      </c>
      <c r="U42" s="286">
        <v>1.0000000000000001E-5</v>
      </c>
      <c r="V42" s="286">
        <v>1.01E-3</v>
      </c>
      <c r="W42" s="286" t="s">
        <v>67</v>
      </c>
      <c r="X42" s="286">
        <v>3.0000000000000001E-5</v>
      </c>
      <c r="Y42" s="286">
        <v>5.0300000000000003E-5</v>
      </c>
      <c r="Z42" s="286" t="s">
        <v>67</v>
      </c>
      <c r="AA42" s="286" t="s">
        <v>72</v>
      </c>
      <c r="AB42" s="286">
        <v>8.1000000000000004E-5</v>
      </c>
      <c r="AC42" s="286" t="s">
        <v>67</v>
      </c>
      <c r="AD42" s="286" t="s">
        <v>72</v>
      </c>
      <c r="AE42" s="286" t="s">
        <v>174</v>
      </c>
      <c r="AF42" s="286">
        <v>40</v>
      </c>
      <c r="AG42" s="286" t="s">
        <v>73</v>
      </c>
      <c r="AH42" s="286" t="s">
        <v>73</v>
      </c>
      <c r="AI42" s="286" t="s">
        <v>73</v>
      </c>
      <c r="AJ42" s="286" t="s">
        <v>73</v>
      </c>
      <c r="AK42" s="286" t="s">
        <v>73</v>
      </c>
      <c r="AL42" s="336" t="s">
        <v>63</v>
      </c>
    </row>
    <row r="43" spans="1:38" ht="26.25" customHeight="1" x14ac:dyDescent="0.25">
      <c r="A43" s="115" t="s">
        <v>128</v>
      </c>
      <c r="B43" s="115" t="s">
        <v>137</v>
      </c>
      <c r="C43" s="115" t="s">
        <v>138</v>
      </c>
      <c r="D43" s="325">
        <v>0</v>
      </c>
      <c r="E43" s="282">
        <v>0.22553999999999999</v>
      </c>
      <c r="F43" s="282">
        <v>1.9743E-2</v>
      </c>
      <c r="G43" s="282">
        <v>5.3619E-2</v>
      </c>
      <c r="H43" s="282">
        <v>1.47E-4</v>
      </c>
      <c r="I43" s="282">
        <v>4.9334000000000003E-2</v>
      </c>
      <c r="J43" s="282">
        <v>6.1862E-2</v>
      </c>
      <c r="K43" s="282">
        <v>6.4835000000000004E-2</v>
      </c>
      <c r="L43" s="282">
        <v>1.342E-2</v>
      </c>
      <c r="M43" s="282">
        <v>0.29702400000000001</v>
      </c>
      <c r="N43" s="282">
        <v>3.5507999999999998E-2</v>
      </c>
      <c r="O43" s="282">
        <v>1.173E-3</v>
      </c>
      <c r="P43" s="282">
        <v>1.2769999999999999E-3</v>
      </c>
      <c r="Q43" s="282">
        <v>1.0059999999999999E-3</v>
      </c>
      <c r="R43" s="282">
        <v>1.8988999999999999E-2</v>
      </c>
      <c r="S43" s="282">
        <v>8.0440000000000008E-3</v>
      </c>
      <c r="T43" s="282">
        <v>9.1918E-2</v>
      </c>
      <c r="U43" s="282">
        <v>5.0500000000000002E-4</v>
      </c>
      <c r="V43" s="282">
        <v>0.278868</v>
      </c>
      <c r="W43" s="282">
        <v>7.9875000000000002E-2</v>
      </c>
      <c r="X43" s="282">
        <v>1.1068E-2</v>
      </c>
      <c r="Y43" s="283">
        <v>1.5859999999999999E-2</v>
      </c>
      <c r="Z43" s="282">
        <v>5.6690000000000004E-3</v>
      </c>
      <c r="AA43" s="282">
        <v>4.4689999999999999E-3</v>
      </c>
      <c r="AB43" s="282">
        <v>3.7066000000000002E-2</v>
      </c>
      <c r="AC43" s="282">
        <v>2.5890000000000002E-3</v>
      </c>
      <c r="AD43" s="282">
        <v>1.8539E-2</v>
      </c>
      <c r="AE43" s="283">
        <v>0</v>
      </c>
      <c r="AF43" s="283">
        <v>303</v>
      </c>
      <c r="AG43" s="283">
        <v>109</v>
      </c>
      <c r="AH43" s="283">
        <v>993</v>
      </c>
      <c r="AI43" s="283">
        <v>491</v>
      </c>
      <c r="AJ43" s="283" t="s">
        <v>72</v>
      </c>
      <c r="AK43" s="283" t="s">
        <v>73</v>
      </c>
      <c r="AL43" s="306" t="s">
        <v>63</v>
      </c>
    </row>
    <row r="44" spans="1:38" ht="26.25" customHeight="1" x14ac:dyDescent="0.2">
      <c r="A44" s="115" t="s">
        <v>89</v>
      </c>
      <c r="B44" s="115" t="s">
        <v>139</v>
      </c>
      <c r="C44" s="115" t="s">
        <v>140</v>
      </c>
      <c r="D44" s="325"/>
      <c r="E44" s="328">
        <v>0.92318426859264369</v>
      </c>
      <c r="F44" s="328">
        <v>0.12021257407131412</v>
      </c>
      <c r="G44" s="328">
        <v>7.6230755294065866E-2</v>
      </c>
      <c r="H44" s="328">
        <v>1.5440508628519525E-6</v>
      </c>
      <c r="I44" s="328">
        <v>3.2970044234114058E-2</v>
      </c>
      <c r="J44" s="328">
        <v>3.4969868711260704E-2</v>
      </c>
      <c r="K44" s="328">
        <v>3.4969868711260704E-2</v>
      </c>
      <c r="L44" s="328">
        <v>2.2730414662319457E-2</v>
      </c>
      <c r="M44" s="328">
        <v>0.56381650377295378</v>
      </c>
      <c r="N44" s="328">
        <v>3.8600306539509531E-5</v>
      </c>
      <c r="O44" s="328">
        <v>3.8505198031277483E-4</v>
      </c>
      <c r="P44" s="328" t="s">
        <v>72</v>
      </c>
      <c r="Q44" s="328" t="s">
        <v>72</v>
      </c>
      <c r="R44" s="328">
        <v>1.5402079212510993E-3</v>
      </c>
      <c r="S44" s="328">
        <v>6.5458836653171718E-2</v>
      </c>
      <c r="T44" s="328">
        <v>2.6953638621894237E-3</v>
      </c>
      <c r="U44" s="328">
        <v>3.8505198031277483E-4</v>
      </c>
      <c r="V44" s="328">
        <v>3.8505198031277478E-2</v>
      </c>
      <c r="W44" s="328" t="s">
        <v>73</v>
      </c>
      <c r="X44" s="328">
        <v>1.1590160680954543E-3</v>
      </c>
      <c r="Y44" s="328">
        <v>1.9213997744067443E-3</v>
      </c>
      <c r="Z44" s="328" t="s">
        <v>73</v>
      </c>
      <c r="AA44" s="328" t="s">
        <v>72</v>
      </c>
      <c r="AB44" s="328" t="s">
        <v>72</v>
      </c>
      <c r="AC44" s="328" t="s">
        <v>73</v>
      </c>
      <c r="AD44" s="328" t="s">
        <v>72</v>
      </c>
      <c r="AE44" s="301"/>
      <c r="AF44" s="329">
        <v>1533</v>
      </c>
      <c r="AG44" s="329" t="s">
        <v>73</v>
      </c>
      <c r="AH44" s="329" t="s">
        <v>73</v>
      </c>
      <c r="AI44" s="329" t="s">
        <v>73</v>
      </c>
      <c r="AJ44" s="329" t="s">
        <v>73</v>
      </c>
      <c r="AK44" s="329" t="s">
        <v>73</v>
      </c>
      <c r="AL44" s="327" t="s">
        <v>63</v>
      </c>
    </row>
    <row r="45" spans="1:38" ht="26.25" customHeight="1" x14ac:dyDescent="0.2">
      <c r="A45" s="115" t="s">
        <v>89</v>
      </c>
      <c r="B45" s="115" t="s">
        <v>141</v>
      </c>
      <c r="C45" s="115" t="s">
        <v>142</v>
      </c>
      <c r="D45" s="325"/>
      <c r="E45" s="328">
        <v>2.6880000000000003E-4</v>
      </c>
      <c r="F45" s="328">
        <v>1.9599999999999999E-5</v>
      </c>
      <c r="G45" s="328">
        <v>6.9999999999999999E-6</v>
      </c>
      <c r="H45" s="328">
        <v>4.9E-9</v>
      </c>
      <c r="I45" s="328">
        <v>9.7999999999999993E-6</v>
      </c>
      <c r="J45" s="328">
        <v>1.0499999999999999E-5</v>
      </c>
      <c r="K45" s="328">
        <v>1.0499999999999999E-5</v>
      </c>
      <c r="L45" s="328">
        <v>3.038E-6</v>
      </c>
      <c r="M45" s="328">
        <v>5.1800000000000005E-5</v>
      </c>
      <c r="N45" s="328">
        <v>9.1000000000000008E-7</v>
      </c>
      <c r="O45" s="328">
        <v>7.0000000000000005E-8</v>
      </c>
      <c r="P45" s="328">
        <v>2.1E-7</v>
      </c>
      <c r="Q45" s="328">
        <v>2.8000000000000002E-7</v>
      </c>
      <c r="R45" s="328">
        <v>3.5000000000000004E-7</v>
      </c>
      <c r="S45" s="328">
        <v>6.1600000000000003E-6</v>
      </c>
      <c r="T45" s="328">
        <v>6.9999999999999999E-6</v>
      </c>
      <c r="U45" s="328">
        <v>7.0000000000000007E-7</v>
      </c>
      <c r="V45" s="328">
        <v>8.4000000000000009E-6</v>
      </c>
      <c r="W45" s="328" t="s">
        <v>73</v>
      </c>
      <c r="X45" s="328" t="s">
        <v>73</v>
      </c>
      <c r="Y45" s="328" t="s">
        <v>73</v>
      </c>
      <c r="Z45" s="328" t="s">
        <v>72</v>
      </c>
      <c r="AA45" s="328" t="s">
        <v>72</v>
      </c>
      <c r="AB45" s="328">
        <v>5.6000000000000004E-7</v>
      </c>
      <c r="AC45" s="328">
        <v>5.6000000000000003E-10</v>
      </c>
      <c r="AD45" s="328">
        <v>5.3200000000000002E-10</v>
      </c>
      <c r="AE45" s="301"/>
      <c r="AF45" s="329">
        <v>7</v>
      </c>
      <c r="AG45" s="329" t="s">
        <v>73</v>
      </c>
      <c r="AH45" s="329" t="s">
        <v>73</v>
      </c>
      <c r="AI45" s="329" t="s">
        <v>73</v>
      </c>
      <c r="AJ45" s="329" t="s">
        <v>73</v>
      </c>
      <c r="AK45" s="329" t="s">
        <v>73</v>
      </c>
      <c r="AL45" s="327" t="s">
        <v>63</v>
      </c>
    </row>
    <row r="46" spans="1:38" ht="26.25" customHeight="1" x14ac:dyDescent="0.2">
      <c r="A46" s="115" t="s">
        <v>128</v>
      </c>
      <c r="B46" s="115" t="s">
        <v>143</v>
      </c>
      <c r="C46" s="115" t="s">
        <v>144</v>
      </c>
      <c r="D46" s="325"/>
      <c r="E46" s="328" t="s">
        <v>72</v>
      </c>
      <c r="F46" s="328" t="s">
        <v>72</v>
      </c>
      <c r="G46" s="328" t="s">
        <v>72</v>
      </c>
      <c r="H46" s="328" t="s">
        <v>72</v>
      </c>
      <c r="I46" s="328" t="s">
        <v>72</v>
      </c>
      <c r="J46" s="328" t="s">
        <v>72</v>
      </c>
      <c r="K46" s="328" t="s">
        <v>72</v>
      </c>
      <c r="L46" s="328" t="s">
        <v>72</v>
      </c>
      <c r="M46" s="328" t="s">
        <v>72</v>
      </c>
      <c r="N46" s="328" t="s">
        <v>72</v>
      </c>
      <c r="O46" s="328" t="s">
        <v>72</v>
      </c>
      <c r="P46" s="328" t="s">
        <v>72</v>
      </c>
      <c r="Q46" s="328" t="s">
        <v>72</v>
      </c>
      <c r="R46" s="328" t="s">
        <v>72</v>
      </c>
      <c r="S46" s="328" t="s">
        <v>72</v>
      </c>
      <c r="T46" s="328" t="s">
        <v>72</v>
      </c>
      <c r="U46" s="328" t="s">
        <v>72</v>
      </c>
      <c r="V46" s="328" t="s">
        <v>72</v>
      </c>
      <c r="W46" s="328" t="s">
        <v>72</v>
      </c>
      <c r="X46" s="328" t="s">
        <v>72</v>
      </c>
      <c r="Y46" s="328" t="s">
        <v>72</v>
      </c>
      <c r="Z46" s="328" t="s">
        <v>72</v>
      </c>
      <c r="AA46" s="328" t="s">
        <v>72</v>
      </c>
      <c r="AB46" s="328" t="s">
        <v>72</v>
      </c>
      <c r="AC46" s="328" t="s">
        <v>72</v>
      </c>
      <c r="AD46" s="328" t="s">
        <v>72</v>
      </c>
      <c r="AE46" s="301"/>
      <c r="AF46" s="329" t="s">
        <v>72</v>
      </c>
      <c r="AG46" s="329" t="s">
        <v>72</v>
      </c>
      <c r="AH46" s="329" t="s">
        <v>72</v>
      </c>
      <c r="AI46" s="329" t="s">
        <v>72</v>
      </c>
      <c r="AJ46" s="329" t="s">
        <v>72</v>
      </c>
      <c r="AK46" s="329" t="s">
        <v>72</v>
      </c>
      <c r="AL46" s="327" t="s">
        <v>63</v>
      </c>
    </row>
    <row r="47" spans="1:38" ht="26.25" customHeight="1" x14ac:dyDescent="0.2">
      <c r="A47" s="115" t="s">
        <v>89</v>
      </c>
      <c r="B47" s="115" t="s">
        <v>145</v>
      </c>
      <c r="C47" s="115" t="s">
        <v>146</v>
      </c>
      <c r="D47" s="325"/>
      <c r="E47" s="328">
        <v>0.28551400553180789</v>
      </c>
      <c r="F47" s="328">
        <v>2.9549811415639931E-2</v>
      </c>
      <c r="G47" s="328">
        <v>1.7498878551672113E-2</v>
      </c>
      <c r="H47" s="328">
        <v>7.0002514458134281E-5</v>
      </c>
      <c r="I47" s="328">
        <v>1.7306021624339956E-2</v>
      </c>
      <c r="J47" s="328">
        <v>1.8410661302489313E-2</v>
      </c>
      <c r="K47" s="328">
        <v>1.8410661302489313E-2</v>
      </c>
      <c r="L47" s="328">
        <v>1.1966929846618055E-2</v>
      </c>
      <c r="M47" s="328">
        <v>9.4275886346492338E-2</v>
      </c>
      <c r="N47" s="328">
        <v>6.5627357304500893E-7</v>
      </c>
      <c r="O47" s="328">
        <v>8.7503143072667841E-5</v>
      </c>
      <c r="P47" s="328" t="s">
        <v>73</v>
      </c>
      <c r="Q47" s="328" t="s">
        <v>73</v>
      </c>
      <c r="R47" s="328">
        <v>3.5001257229067136E-4</v>
      </c>
      <c r="S47" s="328">
        <v>1.4875534322353532E-2</v>
      </c>
      <c r="T47" s="328">
        <v>6.1252200150867491E-4</v>
      </c>
      <c r="U47" s="328">
        <v>8.7503143072667841E-5</v>
      </c>
      <c r="V47" s="328">
        <v>8.7503143072667853E-3</v>
      </c>
      <c r="W47" s="328" t="s">
        <v>147</v>
      </c>
      <c r="X47" s="328">
        <v>2.625094292180035E-4</v>
      </c>
      <c r="Y47" s="328">
        <v>4.3751571536333923E-4</v>
      </c>
      <c r="Z47" s="328" t="s">
        <v>72</v>
      </c>
      <c r="AA47" s="328" t="s">
        <v>72</v>
      </c>
      <c r="AB47" s="328">
        <v>7.0002514458134273E-4</v>
      </c>
      <c r="AC47" s="328" t="s">
        <v>147</v>
      </c>
      <c r="AD47" s="353" t="s">
        <v>147</v>
      </c>
      <c r="AE47" s="301"/>
      <c r="AF47" s="329">
        <v>348</v>
      </c>
      <c r="AG47" s="329" t="s">
        <v>73</v>
      </c>
      <c r="AH47" s="329" t="s">
        <v>73</v>
      </c>
      <c r="AI47" s="329" t="s">
        <v>73</v>
      </c>
      <c r="AJ47" s="329" t="s">
        <v>73</v>
      </c>
      <c r="AK47" s="329" t="s">
        <v>73</v>
      </c>
      <c r="AL47" s="327" t="s">
        <v>63</v>
      </c>
    </row>
    <row r="48" spans="1:38" ht="26.25" customHeight="1" x14ac:dyDescent="0.2">
      <c r="A48" s="115" t="s">
        <v>148</v>
      </c>
      <c r="B48" s="115" t="s">
        <v>149</v>
      </c>
      <c r="C48" s="115" t="s">
        <v>150</v>
      </c>
      <c r="D48" s="325"/>
      <c r="E48" s="328" t="s">
        <v>73</v>
      </c>
      <c r="F48" s="328" t="s">
        <v>73</v>
      </c>
      <c r="G48" s="328" t="s">
        <v>73</v>
      </c>
      <c r="H48" s="328" t="s">
        <v>73</v>
      </c>
      <c r="I48" s="328">
        <v>2.186E-3</v>
      </c>
      <c r="J48" s="328">
        <v>2.1854999999999999E-2</v>
      </c>
      <c r="K48" s="328">
        <v>5.4637999999999999E-2</v>
      </c>
      <c r="L48" s="328" t="s">
        <v>73</v>
      </c>
      <c r="M48" s="328" t="s">
        <v>73</v>
      </c>
      <c r="N48" s="328" t="s">
        <v>73</v>
      </c>
      <c r="O48" s="328" t="s">
        <v>73</v>
      </c>
      <c r="P48" s="328" t="s">
        <v>73</v>
      </c>
      <c r="Q48" s="328" t="s">
        <v>73</v>
      </c>
      <c r="R48" s="328" t="s">
        <v>73</v>
      </c>
      <c r="S48" s="328" t="s">
        <v>73</v>
      </c>
      <c r="T48" s="328" t="s">
        <v>73</v>
      </c>
      <c r="U48" s="328" t="s">
        <v>73</v>
      </c>
      <c r="V48" s="328" t="s">
        <v>73</v>
      </c>
      <c r="W48" s="328" t="s">
        <v>73</v>
      </c>
      <c r="X48" s="328" t="s">
        <v>73</v>
      </c>
      <c r="Y48" s="328" t="s">
        <v>73</v>
      </c>
      <c r="Z48" s="328" t="s">
        <v>73</v>
      </c>
      <c r="AA48" s="328" t="s">
        <v>73</v>
      </c>
      <c r="AB48" s="328" t="s">
        <v>73</v>
      </c>
      <c r="AC48" s="328" t="s">
        <v>73</v>
      </c>
      <c r="AD48" s="328" t="s">
        <v>73</v>
      </c>
      <c r="AE48" s="294">
        <v>0</v>
      </c>
      <c r="AF48" s="329" t="s">
        <v>73</v>
      </c>
      <c r="AG48" s="329" t="s">
        <v>73</v>
      </c>
      <c r="AH48" s="329" t="s">
        <v>73</v>
      </c>
      <c r="AI48" s="329" t="s">
        <v>73</v>
      </c>
      <c r="AJ48" s="329" t="s">
        <v>73</v>
      </c>
      <c r="AK48" s="328">
        <v>0.24579999999999999</v>
      </c>
      <c r="AL48" s="327" t="s">
        <v>151</v>
      </c>
    </row>
    <row r="49" spans="1:38" ht="26.25" customHeight="1" x14ac:dyDescent="0.2">
      <c r="A49" s="115" t="s">
        <v>148</v>
      </c>
      <c r="B49" s="115" t="s">
        <v>152</v>
      </c>
      <c r="C49" s="115" t="s">
        <v>153</v>
      </c>
      <c r="D49" s="325"/>
      <c r="E49" s="328" t="s">
        <v>67</v>
      </c>
      <c r="F49" s="328" t="s">
        <v>67</v>
      </c>
      <c r="G49" s="328" t="s">
        <v>67</v>
      </c>
      <c r="H49" s="328" t="s">
        <v>67</v>
      </c>
      <c r="I49" s="328" t="s">
        <v>67</v>
      </c>
      <c r="J49" s="328" t="s">
        <v>67</v>
      </c>
      <c r="K49" s="328" t="s">
        <v>67</v>
      </c>
      <c r="L49" s="328" t="s">
        <v>67</v>
      </c>
      <c r="M49" s="328" t="s">
        <v>67</v>
      </c>
      <c r="N49" s="328" t="s">
        <v>67</v>
      </c>
      <c r="O49" s="328" t="s">
        <v>67</v>
      </c>
      <c r="P49" s="328" t="s">
        <v>67</v>
      </c>
      <c r="Q49" s="328" t="s">
        <v>67</v>
      </c>
      <c r="R49" s="328" t="s">
        <v>67</v>
      </c>
      <c r="S49" s="328" t="s">
        <v>67</v>
      </c>
      <c r="T49" s="328" t="s">
        <v>67</v>
      </c>
      <c r="U49" s="328" t="s">
        <v>67</v>
      </c>
      <c r="V49" s="328" t="s">
        <v>67</v>
      </c>
      <c r="W49" s="328" t="s">
        <v>67</v>
      </c>
      <c r="X49" s="328" t="s">
        <v>67</v>
      </c>
      <c r="Y49" s="328" t="s">
        <v>67</v>
      </c>
      <c r="Z49" s="328" t="s">
        <v>67</v>
      </c>
      <c r="AA49" s="328" t="s">
        <v>67</v>
      </c>
      <c r="AB49" s="328" t="s">
        <v>67</v>
      </c>
      <c r="AC49" s="328" t="s">
        <v>67</v>
      </c>
      <c r="AD49" s="328" t="s">
        <v>67</v>
      </c>
      <c r="AE49" s="294" t="s">
        <v>67</v>
      </c>
      <c r="AF49" s="329" t="s">
        <v>67</v>
      </c>
      <c r="AG49" s="329" t="s">
        <v>67</v>
      </c>
      <c r="AH49" s="329" t="s">
        <v>67</v>
      </c>
      <c r="AI49" s="329" t="s">
        <v>67</v>
      </c>
      <c r="AJ49" s="329" t="s">
        <v>67</v>
      </c>
      <c r="AK49" s="328" t="s">
        <v>67</v>
      </c>
      <c r="AL49" s="327" t="s">
        <v>63</v>
      </c>
    </row>
    <row r="50" spans="1:38" ht="26.25" customHeight="1" x14ac:dyDescent="0.2">
      <c r="A50" s="115" t="s">
        <v>148</v>
      </c>
      <c r="B50" s="115" t="s">
        <v>154</v>
      </c>
      <c r="C50" s="115" t="s">
        <v>155</v>
      </c>
      <c r="D50" s="325"/>
      <c r="E50" s="328" t="s">
        <v>67</v>
      </c>
      <c r="F50" s="328" t="s">
        <v>67</v>
      </c>
      <c r="G50" s="328" t="s">
        <v>67</v>
      </c>
      <c r="H50" s="328" t="s">
        <v>67</v>
      </c>
      <c r="I50" s="328" t="s">
        <v>67</v>
      </c>
      <c r="J50" s="328" t="s">
        <v>67</v>
      </c>
      <c r="K50" s="328" t="s">
        <v>67</v>
      </c>
      <c r="L50" s="328" t="s">
        <v>67</v>
      </c>
      <c r="M50" s="328" t="s">
        <v>67</v>
      </c>
      <c r="N50" s="328" t="s">
        <v>67</v>
      </c>
      <c r="O50" s="328" t="s">
        <v>67</v>
      </c>
      <c r="P50" s="328" t="s">
        <v>67</v>
      </c>
      <c r="Q50" s="328" t="s">
        <v>67</v>
      </c>
      <c r="R50" s="328" t="s">
        <v>67</v>
      </c>
      <c r="S50" s="328" t="s">
        <v>67</v>
      </c>
      <c r="T50" s="328" t="s">
        <v>67</v>
      </c>
      <c r="U50" s="328" t="s">
        <v>67</v>
      </c>
      <c r="V50" s="328" t="s">
        <v>67</v>
      </c>
      <c r="W50" s="328" t="s">
        <v>67</v>
      </c>
      <c r="X50" s="328" t="s">
        <v>67</v>
      </c>
      <c r="Y50" s="328" t="s">
        <v>67</v>
      </c>
      <c r="Z50" s="328" t="s">
        <v>67</v>
      </c>
      <c r="AA50" s="328" t="s">
        <v>67</v>
      </c>
      <c r="AB50" s="328" t="s">
        <v>67</v>
      </c>
      <c r="AC50" s="328" t="s">
        <v>67</v>
      </c>
      <c r="AD50" s="328" t="s">
        <v>67</v>
      </c>
      <c r="AE50" s="294" t="s">
        <v>67</v>
      </c>
      <c r="AF50" s="329" t="s">
        <v>67</v>
      </c>
      <c r="AG50" s="329" t="s">
        <v>67</v>
      </c>
      <c r="AH50" s="329" t="s">
        <v>67</v>
      </c>
      <c r="AI50" s="329" t="s">
        <v>67</v>
      </c>
      <c r="AJ50" s="329" t="s">
        <v>67</v>
      </c>
      <c r="AK50" s="328" t="s">
        <v>67</v>
      </c>
      <c r="AL50" s="327" t="s">
        <v>63</v>
      </c>
    </row>
    <row r="51" spans="1:38" ht="26.25" customHeight="1" x14ac:dyDescent="0.2">
      <c r="A51" s="115" t="s">
        <v>148</v>
      </c>
      <c r="B51" s="115" t="s">
        <v>156</v>
      </c>
      <c r="C51" s="115" t="s">
        <v>157</v>
      </c>
      <c r="D51" s="325">
        <v>0</v>
      </c>
      <c r="E51" s="328" t="s">
        <v>73</v>
      </c>
      <c r="F51" s="328">
        <v>6.3600000000000002E-3</v>
      </c>
      <c r="G51" s="328" t="s">
        <v>73</v>
      </c>
      <c r="H51" s="328" t="s">
        <v>73</v>
      </c>
      <c r="I51" s="328" t="s">
        <v>73</v>
      </c>
      <c r="J51" s="328" t="s">
        <v>73</v>
      </c>
      <c r="K51" s="328" t="s">
        <v>73</v>
      </c>
      <c r="L51" s="328" t="s">
        <v>73</v>
      </c>
      <c r="M51" s="328" t="s">
        <v>73</v>
      </c>
      <c r="N51" s="328" t="s">
        <v>73</v>
      </c>
      <c r="O51" s="328" t="s">
        <v>73</v>
      </c>
      <c r="P51" s="328" t="s">
        <v>73</v>
      </c>
      <c r="Q51" s="328" t="s">
        <v>73</v>
      </c>
      <c r="R51" s="328" t="s">
        <v>73</v>
      </c>
      <c r="S51" s="328" t="s">
        <v>73</v>
      </c>
      <c r="T51" s="328" t="s">
        <v>73</v>
      </c>
      <c r="U51" s="328" t="s">
        <v>73</v>
      </c>
      <c r="V51" s="328" t="s">
        <v>73</v>
      </c>
      <c r="W51" s="328" t="s">
        <v>73</v>
      </c>
      <c r="X51" s="328" t="s">
        <v>73</v>
      </c>
      <c r="Y51" s="328" t="s">
        <v>73</v>
      </c>
      <c r="Z51" s="328" t="s">
        <v>73</v>
      </c>
      <c r="AA51" s="328" t="s">
        <v>73</v>
      </c>
      <c r="AB51" s="328" t="s">
        <v>73</v>
      </c>
      <c r="AC51" s="328" t="s">
        <v>73</v>
      </c>
      <c r="AD51" s="328" t="s">
        <v>73</v>
      </c>
      <c r="AE51" s="294">
        <v>0</v>
      </c>
      <c r="AF51" s="329" t="s">
        <v>73</v>
      </c>
      <c r="AG51" s="329" t="s">
        <v>73</v>
      </c>
      <c r="AH51" s="329" t="s">
        <v>73</v>
      </c>
      <c r="AI51" s="329" t="s">
        <v>73</v>
      </c>
      <c r="AJ51" s="329" t="s">
        <v>72</v>
      </c>
      <c r="AK51" s="328">
        <v>6.3600000000000004E-2</v>
      </c>
      <c r="AL51" s="327" t="s">
        <v>158</v>
      </c>
    </row>
    <row r="52" spans="1:38" ht="26.25" customHeight="1" x14ac:dyDescent="0.25">
      <c r="A52" s="115" t="s">
        <v>148</v>
      </c>
      <c r="B52" s="115" t="s">
        <v>159</v>
      </c>
      <c r="C52" s="115" t="s">
        <v>160</v>
      </c>
      <c r="D52" s="325">
        <v>0</v>
      </c>
      <c r="E52" s="282">
        <v>4.4257999999999999E-2</v>
      </c>
      <c r="F52" s="282">
        <v>10.161670000000001</v>
      </c>
      <c r="G52" s="282">
        <v>6.6123349999999999</v>
      </c>
      <c r="H52" s="283" t="s">
        <v>71</v>
      </c>
      <c r="I52" s="282">
        <v>3.7300000000000001E-4</v>
      </c>
      <c r="J52" s="282">
        <v>9.3199999999999999E-4</v>
      </c>
      <c r="K52" s="282">
        <v>1.119E-3</v>
      </c>
      <c r="L52" s="283" t="s">
        <v>72</v>
      </c>
      <c r="M52" s="282">
        <v>0.38226599999999999</v>
      </c>
      <c r="N52" s="282">
        <v>2.7970999999999999E-2</v>
      </c>
      <c r="O52" s="282">
        <v>4.6620000000000003E-3</v>
      </c>
      <c r="P52" s="282">
        <v>5.594E-3</v>
      </c>
      <c r="Q52" s="282">
        <v>9.3199999999999999E-4</v>
      </c>
      <c r="R52" s="282">
        <v>9.3199999999999999E-4</v>
      </c>
      <c r="S52" s="282">
        <v>1.1188E-2</v>
      </c>
      <c r="T52" s="282">
        <v>4.9415000000000001E-2</v>
      </c>
      <c r="U52" s="282">
        <v>9.3199999999999999E-4</v>
      </c>
      <c r="V52" s="282">
        <v>9.3240000000000007E-3</v>
      </c>
      <c r="W52" s="284">
        <v>1.1199999999999999E-8</v>
      </c>
      <c r="X52" s="284">
        <v>9.0199999999999997E-5</v>
      </c>
      <c r="Y52" s="282">
        <v>1.5200000000000001E-4</v>
      </c>
      <c r="Z52" s="282">
        <v>1.0399999999999999E-4</v>
      </c>
      <c r="AA52" s="284">
        <v>7.8700000000000002E-5</v>
      </c>
      <c r="AB52" s="282">
        <v>4.2499999999999998E-4</v>
      </c>
      <c r="AC52" s="283" t="s">
        <v>72</v>
      </c>
      <c r="AD52" s="283" t="s">
        <v>72</v>
      </c>
      <c r="AE52" s="283">
        <v>0</v>
      </c>
      <c r="AF52" s="283" t="s">
        <v>73</v>
      </c>
      <c r="AG52" s="283" t="s">
        <v>73</v>
      </c>
      <c r="AH52" s="283" t="s">
        <v>73</v>
      </c>
      <c r="AI52" s="283" t="s">
        <v>73</v>
      </c>
      <c r="AJ52" s="283">
        <v>4146</v>
      </c>
      <c r="AK52" s="283">
        <v>9.3235589999999995</v>
      </c>
      <c r="AL52" s="306" t="s">
        <v>161</v>
      </c>
    </row>
    <row r="53" spans="1:38" ht="26.25" customHeight="1" x14ac:dyDescent="0.25">
      <c r="A53" s="115" t="s">
        <v>148</v>
      </c>
      <c r="B53" s="115" t="s">
        <v>162</v>
      </c>
      <c r="C53" s="115" t="s">
        <v>163</v>
      </c>
      <c r="D53" s="325">
        <v>0</v>
      </c>
      <c r="E53" s="283" t="s">
        <v>73</v>
      </c>
      <c r="F53" s="282">
        <v>0.46765600000000002</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9351</v>
      </c>
      <c r="AL53" s="306" t="s">
        <v>63</v>
      </c>
    </row>
    <row r="54" spans="1:38" ht="37.5" customHeight="1" x14ac:dyDescent="0.25">
      <c r="A54" s="115" t="s">
        <v>148</v>
      </c>
      <c r="B54" s="115" t="s">
        <v>164</v>
      </c>
      <c r="C54" s="115" t="s">
        <v>165</v>
      </c>
      <c r="D54" s="325">
        <v>0</v>
      </c>
      <c r="E54" s="283" t="s">
        <v>73</v>
      </c>
      <c r="F54" s="282">
        <v>0.76993199999999995</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3">
        <v>12.78468</v>
      </c>
      <c r="AL54" s="306" t="s">
        <v>166</v>
      </c>
    </row>
    <row r="55" spans="1:38" ht="26.25" customHeight="1" x14ac:dyDescent="0.2">
      <c r="A55" s="115" t="s">
        <v>148</v>
      </c>
      <c r="B55" s="115" t="s">
        <v>167</v>
      </c>
      <c r="C55" s="115" t="s">
        <v>168</v>
      </c>
      <c r="D55" s="325" t="s">
        <v>169</v>
      </c>
      <c r="E55" s="286"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325" t="s">
        <v>174</v>
      </c>
      <c r="E56" s="286"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325"/>
      <c r="E57" s="328" t="s">
        <v>73</v>
      </c>
      <c r="F57" s="328" t="s">
        <v>73</v>
      </c>
      <c r="G57" s="328" t="s">
        <v>73</v>
      </c>
      <c r="H57" s="328" t="s">
        <v>73</v>
      </c>
      <c r="I57" s="328">
        <v>0.11075727</v>
      </c>
      <c r="J57" s="328">
        <v>0.19936308599999999</v>
      </c>
      <c r="K57" s="328">
        <v>0.22151454000000001</v>
      </c>
      <c r="L57" s="328">
        <v>3.3227180000000001E-3</v>
      </c>
      <c r="M57" s="328" t="s">
        <v>73</v>
      </c>
      <c r="N57" s="328" t="s">
        <v>73</v>
      </c>
      <c r="O57" s="328" t="s">
        <v>73</v>
      </c>
      <c r="P57" s="328" t="s">
        <v>73</v>
      </c>
      <c r="Q57" s="328" t="s">
        <v>73</v>
      </c>
      <c r="R57" s="328" t="s">
        <v>73</v>
      </c>
      <c r="S57" s="328" t="s">
        <v>73</v>
      </c>
      <c r="T57" s="328" t="s">
        <v>73</v>
      </c>
      <c r="U57" s="328" t="s">
        <v>73</v>
      </c>
      <c r="V57" s="328" t="s">
        <v>73</v>
      </c>
      <c r="W57" s="328" t="s">
        <v>73</v>
      </c>
      <c r="X57" s="328" t="s">
        <v>73</v>
      </c>
      <c r="Y57" s="328" t="s">
        <v>73</v>
      </c>
      <c r="Z57" s="328" t="s">
        <v>73</v>
      </c>
      <c r="AA57" s="328" t="s">
        <v>73</v>
      </c>
      <c r="AB57" s="328" t="s">
        <v>73</v>
      </c>
      <c r="AC57" s="328" t="s">
        <v>73</v>
      </c>
      <c r="AD57" s="328" t="s">
        <v>73</v>
      </c>
      <c r="AE57" s="294">
        <v>0</v>
      </c>
      <c r="AF57" s="329" t="s">
        <v>73</v>
      </c>
      <c r="AG57" s="329" t="s">
        <v>73</v>
      </c>
      <c r="AH57" s="329" t="s">
        <v>73</v>
      </c>
      <c r="AI57" s="329" t="s">
        <v>73</v>
      </c>
      <c r="AJ57" s="329" t="s">
        <v>73</v>
      </c>
      <c r="AK57" s="328">
        <v>851.97900000000004</v>
      </c>
      <c r="AL57" s="327" t="s">
        <v>177</v>
      </c>
    </row>
    <row r="58" spans="1:38" ht="26.25" customHeight="1" x14ac:dyDescent="0.2">
      <c r="A58" s="115" t="s">
        <v>68</v>
      </c>
      <c r="B58" s="115" t="s">
        <v>178</v>
      </c>
      <c r="C58" s="115" t="s">
        <v>179</v>
      </c>
      <c r="D58" s="325"/>
      <c r="E58" s="328" t="s">
        <v>73</v>
      </c>
      <c r="F58" s="328" t="s">
        <v>73</v>
      </c>
      <c r="G58" s="328" t="s">
        <v>73</v>
      </c>
      <c r="H58" s="328" t="s">
        <v>73</v>
      </c>
      <c r="I58" s="328">
        <v>1.438256E-3</v>
      </c>
      <c r="J58" s="328">
        <v>9.5883730000000007E-3</v>
      </c>
      <c r="K58" s="328">
        <v>1.9176747000000001E-2</v>
      </c>
      <c r="L58" s="328">
        <v>6.6159800000000001E-6</v>
      </c>
      <c r="M58" s="328" t="s">
        <v>73</v>
      </c>
      <c r="N58" s="328" t="s">
        <v>73</v>
      </c>
      <c r="O58" s="328" t="s">
        <v>73</v>
      </c>
      <c r="P58" s="328" t="s">
        <v>73</v>
      </c>
      <c r="Q58" s="328" t="s">
        <v>73</v>
      </c>
      <c r="R58" s="328" t="s">
        <v>73</v>
      </c>
      <c r="S58" s="328" t="s">
        <v>73</v>
      </c>
      <c r="T58" s="328" t="s">
        <v>73</v>
      </c>
      <c r="U58" s="328" t="s">
        <v>73</v>
      </c>
      <c r="V58" s="328" t="s">
        <v>73</v>
      </c>
      <c r="W58" s="328" t="s">
        <v>73</v>
      </c>
      <c r="X58" s="328" t="s">
        <v>73</v>
      </c>
      <c r="Y58" s="328" t="s">
        <v>73</v>
      </c>
      <c r="Z58" s="328" t="s">
        <v>73</v>
      </c>
      <c r="AA58" s="328" t="s">
        <v>73</v>
      </c>
      <c r="AB58" s="328" t="s">
        <v>73</v>
      </c>
      <c r="AC58" s="328" t="s">
        <v>73</v>
      </c>
      <c r="AD58" s="328" t="s">
        <v>73</v>
      </c>
      <c r="AE58" s="294">
        <v>0</v>
      </c>
      <c r="AF58" s="329" t="s">
        <v>73</v>
      </c>
      <c r="AG58" s="329" t="s">
        <v>73</v>
      </c>
      <c r="AH58" s="329" t="s">
        <v>73</v>
      </c>
      <c r="AI58" s="329" t="s">
        <v>73</v>
      </c>
      <c r="AJ58" s="329" t="s">
        <v>73</v>
      </c>
      <c r="AK58" s="328">
        <v>47.941866760000003</v>
      </c>
      <c r="AL58" s="327" t="s">
        <v>180</v>
      </c>
    </row>
    <row r="59" spans="1:38" ht="26.25" customHeight="1" x14ac:dyDescent="0.2">
      <c r="A59" s="115" t="s">
        <v>68</v>
      </c>
      <c r="B59" s="115" t="s">
        <v>181</v>
      </c>
      <c r="C59" s="115" t="s">
        <v>182</v>
      </c>
      <c r="D59" s="325"/>
      <c r="E59" s="286" t="s">
        <v>73</v>
      </c>
      <c r="F59" s="286">
        <v>2.7399E-4</v>
      </c>
      <c r="G59" s="286" t="s">
        <v>73</v>
      </c>
      <c r="H59" s="286">
        <v>7.6717099999999998E-4</v>
      </c>
      <c r="I59" s="286">
        <v>1.5134542000000001E-2</v>
      </c>
      <c r="J59" s="286">
        <v>1.7365719000000002E-2</v>
      </c>
      <c r="K59" s="286">
        <v>1.9422888999999999E-2</v>
      </c>
      <c r="L59" s="286">
        <v>4.5200000000000001E-5</v>
      </c>
      <c r="M59" s="286" t="s">
        <v>73</v>
      </c>
      <c r="N59" s="286">
        <v>0.17920477900000001</v>
      </c>
      <c r="O59" s="286">
        <v>7.6640240000000002E-3</v>
      </c>
      <c r="P59" s="286">
        <v>1.45E-5</v>
      </c>
      <c r="Q59" s="286">
        <v>1.8113801999999998E-2</v>
      </c>
      <c r="R59" s="286">
        <v>3.86647E-4</v>
      </c>
      <c r="S59" s="286">
        <v>3.3831600000000002E-4</v>
      </c>
      <c r="T59" s="286">
        <v>1.8247236E-2</v>
      </c>
      <c r="U59" s="286">
        <v>9.2417140999999994E-2</v>
      </c>
      <c r="V59" s="286">
        <v>1.788244E-3</v>
      </c>
      <c r="W59" s="286" t="s">
        <v>73</v>
      </c>
      <c r="X59" s="286" t="s">
        <v>73</v>
      </c>
      <c r="Y59" s="286" t="s">
        <v>73</v>
      </c>
      <c r="Z59" s="286" t="s">
        <v>73</v>
      </c>
      <c r="AA59" s="286" t="s">
        <v>73</v>
      </c>
      <c r="AB59" s="286" t="s">
        <v>73</v>
      </c>
      <c r="AC59" s="286" t="s">
        <v>73</v>
      </c>
      <c r="AD59" s="286" t="s">
        <v>73</v>
      </c>
      <c r="AE59" s="286"/>
      <c r="AF59" s="286" t="s">
        <v>73</v>
      </c>
      <c r="AG59" s="286" t="s">
        <v>73</v>
      </c>
      <c r="AH59" s="286" t="s">
        <v>73</v>
      </c>
      <c r="AI59" s="286" t="s">
        <v>73</v>
      </c>
      <c r="AJ59" s="286" t="s">
        <v>73</v>
      </c>
      <c r="AK59" s="286">
        <v>232.44516300000001</v>
      </c>
      <c r="AL59" s="327" t="s">
        <v>468</v>
      </c>
    </row>
    <row r="60" spans="1:38" ht="26.25" customHeight="1" x14ac:dyDescent="0.2">
      <c r="A60" s="115" t="s">
        <v>68</v>
      </c>
      <c r="B60" s="115" t="s">
        <v>183</v>
      </c>
      <c r="C60" s="115" t="s">
        <v>184</v>
      </c>
      <c r="D60" s="325"/>
      <c r="E60" s="328" t="s">
        <v>73</v>
      </c>
      <c r="F60" s="328" t="s">
        <v>73</v>
      </c>
      <c r="G60" s="328" t="s">
        <v>73</v>
      </c>
      <c r="H60" s="328" t="s">
        <v>73</v>
      </c>
      <c r="I60" s="328">
        <v>6.5672247000000003E-2</v>
      </c>
      <c r="J60" s="328">
        <v>0.38092913699999997</v>
      </c>
      <c r="K60" s="328">
        <v>1.1899744290000001</v>
      </c>
      <c r="L60" s="328" t="s">
        <v>73</v>
      </c>
      <c r="M60" s="328" t="s">
        <v>73</v>
      </c>
      <c r="N60" s="328" t="s">
        <v>73</v>
      </c>
      <c r="O60" s="328" t="s">
        <v>73</v>
      </c>
      <c r="P60" s="328" t="s">
        <v>73</v>
      </c>
      <c r="Q60" s="328" t="s">
        <v>73</v>
      </c>
      <c r="R60" s="328" t="s">
        <v>73</v>
      </c>
      <c r="S60" s="328" t="s">
        <v>73</v>
      </c>
      <c r="T60" s="328" t="s">
        <v>73</v>
      </c>
      <c r="U60" s="328" t="s">
        <v>73</v>
      </c>
      <c r="V60" s="328" t="s">
        <v>73</v>
      </c>
      <c r="W60" s="328" t="s">
        <v>73</v>
      </c>
      <c r="X60" s="328" t="s">
        <v>73</v>
      </c>
      <c r="Y60" s="328" t="s">
        <v>73</v>
      </c>
      <c r="Z60" s="328" t="s">
        <v>73</v>
      </c>
      <c r="AA60" s="328" t="s">
        <v>73</v>
      </c>
      <c r="AB60" s="328" t="s">
        <v>73</v>
      </c>
      <c r="AC60" s="328" t="s">
        <v>73</v>
      </c>
      <c r="AD60" s="328" t="s">
        <v>73</v>
      </c>
      <c r="AE60" s="294">
        <v>0</v>
      </c>
      <c r="AF60" s="329" t="s">
        <v>73</v>
      </c>
      <c r="AG60" s="329" t="s">
        <v>73</v>
      </c>
      <c r="AH60" s="329" t="s">
        <v>73</v>
      </c>
      <c r="AI60" s="329" t="s">
        <v>73</v>
      </c>
      <c r="AJ60" s="329" t="s">
        <v>73</v>
      </c>
      <c r="AK60" s="328">
        <v>19.251094999999999</v>
      </c>
      <c r="AL60" s="327" t="s">
        <v>185</v>
      </c>
    </row>
    <row r="61" spans="1:38" ht="26.25" customHeight="1" x14ac:dyDescent="0.25">
      <c r="A61" s="115" t="s">
        <v>68</v>
      </c>
      <c r="B61" s="115" t="s">
        <v>186</v>
      </c>
      <c r="C61" s="115" t="s">
        <v>187</v>
      </c>
      <c r="D61" s="325"/>
      <c r="E61" s="289" t="s">
        <v>73</v>
      </c>
      <c r="F61" s="289" t="s">
        <v>73</v>
      </c>
      <c r="G61" s="289" t="s">
        <v>73</v>
      </c>
      <c r="H61" s="289" t="s">
        <v>73</v>
      </c>
      <c r="I61" s="344">
        <v>0.41251100000000002</v>
      </c>
      <c r="J61" s="344">
        <v>4.1251059999999997</v>
      </c>
      <c r="K61" s="344">
        <v>13.797840000000001</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345">
        <f>10400987/1000</f>
        <v>10400.986999999999</v>
      </c>
      <c r="AL61" s="292" t="s">
        <v>188</v>
      </c>
    </row>
    <row r="62" spans="1:38" ht="26.25" customHeight="1" x14ac:dyDescent="0.2">
      <c r="A62" s="115" t="s">
        <v>68</v>
      </c>
      <c r="B62" s="115" t="s">
        <v>189</v>
      </c>
      <c r="C62" s="115" t="s">
        <v>190</v>
      </c>
      <c r="D62" s="325"/>
      <c r="E62" s="328" t="s">
        <v>73</v>
      </c>
      <c r="F62" s="328" t="s">
        <v>73</v>
      </c>
      <c r="G62" s="328" t="s">
        <v>73</v>
      </c>
      <c r="H62" s="328" t="s">
        <v>73</v>
      </c>
      <c r="I62" s="328">
        <v>1.584968E-3</v>
      </c>
      <c r="J62" s="328">
        <v>1.5849680000000001E-2</v>
      </c>
      <c r="K62" s="328">
        <v>3.1699360000000003E-2</v>
      </c>
      <c r="L62" s="328" t="s">
        <v>73</v>
      </c>
      <c r="M62" s="328" t="s">
        <v>73</v>
      </c>
      <c r="N62" s="328" t="s">
        <v>73</v>
      </c>
      <c r="O62" s="328" t="s">
        <v>73</v>
      </c>
      <c r="P62" s="328" t="s">
        <v>73</v>
      </c>
      <c r="Q62" s="328" t="s">
        <v>73</v>
      </c>
      <c r="R62" s="328" t="s">
        <v>73</v>
      </c>
      <c r="S62" s="328" t="s">
        <v>73</v>
      </c>
      <c r="T62" s="328" t="s">
        <v>73</v>
      </c>
      <c r="U62" s="328" t="s">
        <v>73</v>
      </c>
      <c r="V62" s="328" t="s">
        <v>73</v>
      </c>
      <c r="W62" s="328" t="s">
        <v>73</v>
      </c>
      <c r="X62" s="328" t="s">
        <v>73</v>
      </c>
      <c r="Y62" s="328" t="s">
        <v>73</v>
      </c>
      <c r="Z62" s="328" t="s">
        <v>73</v>
      </c>
      <c r="AA62" s="328" t="s">
        <v>73</v>
      </c>
      <c r="AB62" s="328" t="s">
        <v>73</v>
      </c>
      <c r="AC62" s="328" t="s">
        <v>73</v>
      </c>
      <c r="AD62" s="328" t="s">
        <v>73</v>
      </c>
      <c r="AE62" s="294">
        <v>0</v>
      </c>
      <c r="AF62" s="329" t="s">
        <v>73</v>
      </c>
      <c r="AG62" s="329" t="s">
        <v>73</v>
      </c>
      <c r="AH62" s="329" t="s">
        <v>73</v>
      </c>
      <c r="AI62" s="329" t="s">
        <v>73</v>
      </c>
      <c r="AJ62" s="329" t="s">
        <v>73</v>
      </c>
      <c r="AK62" s="328">
        <v>2.3239999999999998</v>
      </c>
      <c r="AL62" s="327" t="s">
        <v>191</v>
      </c>
    </row>
    <row r="63" spans="1:38" ht="26.25" customHeight="1" x14ac:dyDescent="0.2">
      <c r="A63" s="115" t="s">
        <v>68</v>
      </c>
      <c r="B63" s="115" t="s">
        <v>192</v>
      </c>
      <c r="C63" s="115" t="s">
        <v>193</v>
      </c>
      <c r="D63" s="325"/>
      <c r="E63" s="328" t="s">
        <v>67</v>
      </c>
      <c r="F63" s="328" t="s">
        <v>67</v>
      </c>
      <c r="G63" s="328" t="s">
        <v>67</v>
      </c>
      <c r="H63" s="328" t="s">
        <v>67</v>
      </c>
      <c r="I63" s="328" t="s">
        <v>67</v>
      </c>
      <c r="J63" s="328" t="s">
        <v>67</v>
      </c>
      <c r="K63" s="328" t="s">
        <v>67</v>
      </c>
      <c r="L63" s="328" t="s">
        <v>67</v>
      </c>
      <c r="M63" s="328" t="s">
        <v>67</v>
      </c>
      <c r="N63" s="328" t="s">
        <v>67</v>
      </c>
      <c r="O63" s="328" t="s">
        <v>67</v>
      </c>
      <c r="P63" s="328" t="s">
        <v>67</v>
      </c>
      <c r="Q63" s="328" t="s">
        <v>67</v>
      </c>
      <c r="R63" s="328" t="s">
        <v>67</v>
      </c>
      <c r="S63" s="328" t="s">
        <v>67</v>
      </c>
      <c r="T63" s="328" t="s">
        <v>67</v>
      </c>
      <c r="U63" s="328" t="s">
        <v>67</v>
      </c>
      <c r="V63" s="328" t="s">
        <v>67</v>
      </c>
      <c r="W63" s="328" t="s">
        <v>67</v>
      </c>
      <c r="X63" s="328" t="s">
        <v>67</v>
      </c>
      <c r="Y63" s="328" t="s">
        <v>67</v>
      </c>
      <c r="Z63" s="328" t="s">
        <v>67</v>
      </c>
      <c r="AA63" s="328" t="s">
        <v>67</v>
      </c>
      <c r="AB63" s="328" t="s">
        <v>67</v>
      </c>
      <c r="AC63" s="328" t="s">
        <v>67</v>
      </c>
      <c r="AD63" s="328" t="s">
        <v>67</v>
      </c>
      <c r="AE63" s="290"/>
      <c r="AF63" s="329" t="s">
        <v>67</v>
      </c>
      <c r="AG63" s="329" t="s">
        <v>67</v>
      </c>
      <c r="AH63" s="329" t="s">
        <v>67</v>
      </c>
      <c r="AI63" s="329" t="s">
        <v>67</v>
      </c>
      <c r="AJ63" s="329" t="s">
        <v>67</v>
      </c>
      <c r="AK63" s="329" t="s">
        <v>67</v>
      </c>
      <c r="AL63" s="327" t="s">
        <v>194</v>
      </c>
    </row>
    <row r="64" spans="1:38" ht="26.25" customHeight="1" x14ac:dyDescent="0.2">
      <c r="A64" s="115" t="s">
        <v>68</v>
      </c>
      <c r="B64" s="115" t="s">
        <v>195</v>
      </c>
      <c r="C64" s="115" t="s">
        <v>196</v>
      </c>
      <c r="D64" s="325" t="s">
        <v>174</v>
      </c>
      <c r="E64" s="286">
        <v>0.51368199999999997</v>
      </c>
      <c r="F64" s="286">
        <v>3.7615000000000003E-2</v>
      </c>
      <c r="G64" s="286">
        <v>3.1100000000000002E-4</v>
      </c>
      <c r="H64" s="286">
        <v>0.57464400000000004</v>
      </c>
      <c r="I64" s="286">
        <v>7.8779999999999996E-4</v>
      </c>
      <c r="J64" s="286">
        <v>1.0503999999999999E-3</v>
      </c>
      <c r="K64" s="286">
        <v>1.3129999999999999E-3</v>
      </c>
      <c r="L64" s="346">
        <v>1.4180400000000001E-5</v>
      </c>
      <c r="M64" s="286">
        <v>0.56530999999999998</v>
      </c>
      <c r="N64" s="286" t="s">
        <v>73</v>
      </c>
      <c r="O64" s="286" t="s">
        <v>73</v>
      </c>
      <c r="P64" s="286" t="s">
        <v>73</v>
      </c>
      <c r="Q64" s="286" t="s">
        <v>73</v>
      </c>
      <c r="R64" s="286" t="s">
        <v>73</v>
      </c>
      <c r="S64" s="286" t="s">
        <v>73</v>
      </c>
      <c r="T64" s="286" t="s">
        <v>73</v>
      </c>
      <c r="U64" s="286" t="s">
        <v>73</v>
      </c>
      <c r="V64" s="286" t="s">
        <v>73</v>
      </c>
      <c r="W64" s="286" t="s">
        <v>73</v>
      </c>
      <c r="X64" s="286" t="s">
        <v>73</v>
      </c>
      <c r="Y64" s="286" t="s">
        <v>73</v>
      </c>
      <c r="Z64" s="286" t="s">
        <v>73</v>
      </c>
      <c r="AA64" s="286" t="s">
        <v>73</v>
      </c>
      <c r="AB64" s="286" t="s">
        <v>73</v>
      </c>
      <c r="AC64" s="286" t="s">
        <v>73</v>
      </c>
      <c r="AD64" s="286" t="s">
        <v>73</v>
      </c>
      <c r="AE64" s="286"/>
      <c r="AF64" s="286" t="s">
        <v>73</v>
      </c>
      <c r="AG64" s="286" t="s">
        <v>73</v>
      </c>
      <c r="AH64" s="286" t="s">
        <v>73</v>
      </c>
      <c r="AI64" s="286" t="s">
        <v>73</v>
      </c>
      <c r="AJ64" s="286" t="s">
        <v>73</v>
      </c>
      <c r="AK64" s="286">
        <v>914.51499999999999</v>
      </c>
      <c r="AL64" s="327" t="s">
        <v>197</v>
      </c>
    </row>
    <row r="65" spans="1:38" ht="26.25" customHeight="1" x14ac:dyDescent="0.2">
      <c r="A65" s="115" t="s">
        <v>68</v>
      </c>
      <c r="B65" s="115" t="s">
        <v>198</v>
      </c>
      <c r="C65" s="115" t="s">
        <v>199</v>
      </c>
      <c r="D65" s="325" t="s">
        <v>451</v>
      </c>
      <c r="E65" s="286" t="s">
        <v>71</v>
      </c>
      <c r="F65" s="286" t="s">
        <v>71</v>
      </c>
      <c r="G65" s="286" t="s">
        <v>71</v>
      </c>
      <c r="H65" s="286" t="s">
        <v>71</v>
      </c>
      <c r="I65" s="286" t="s">
        <v>71</v>
      </c>
      <c r="J65" s="286" t="s">
        <v>71</v>
      </c>
      <c r="K65" s="286" t="s">
        <v>71</v>
      </c>
      <c r="L65" s="286" t="s">
        <v>71</v>
      </c>
      <c r="M65" s="286" t="s">
        <v>71</v>
      </c>
      <c r="N65" s="286" t="s">
        <v>73</v>
      </c>
      <c r="O65" s="286" t="s">
        <v>73</v>
      </c>
      <c r="P65" s="286" t="s">
        <v>73</v>
      </c>
      <c r="Q65" s="286" t="s">
        <v>73</v>
      </c>
      <c r="R65" s="286" t="s">
        <v>73</v>
      </c>
      <c r="S65" s="286" t="s">
        <v>73</v>
      </c>
      <c r="T65" s="286" t="s">
        <v>73</v>
      </c>
      <c r="U65" s="286" t="s">
        <v>73</v>
      </c>
      <c r="V65" s="286" t="s">
        <v>73</v>
      </c>
      <c r="W65" s="286" t="s">
        <v>73</v>
      </c>
      <c r="X65" s="286" t="s">
        <v>73</v>
      </c>
      <c r="Y65" s="286" t="s">
        <v>73</v>
      </c>
      <c r="Z65" s="286" t="s">
        <v>73</v>
      </c>
      <c r="AA65" s="286" t="s">
        <v>73</v>
      </c>
      <c r="AB65" s="286" t="s">
        <v>73</v>
      </c>
      <c r="AC65" s="286" t="s">
        <v>73</v>
      </c>
      <c r="AD65" s="286" t="s">
        <v>73</v>
      </c>
      <c r="AE65" s="286"/>
      <c r="AF65" s="286" t="s">
        <v>73</v>
      </c>
      <c r="AG65" s="286" t="s">
        <v>73</v>
      </c>
      <c r="AH65" s="286" t="s">
        <v>73</v>
      </c>
      <c r="AI65" s="286" t="s">
        <v>73</v>
      </c>
      <c r="AJ65" s="286" t="s">
        <v>73</v>
      </c>
      <c r="AK65" s="286">
        <v>1081.4870000000001</v>
      </c>
      <c r="AL65" s="327" t="s">
        <v>448</v>
      </c>
    </row>
    <row r="66" spans="1:38" ht="26.25" customHeight="1" x14ac:dyDescent="0.2">
      <c r="A66" s="115" t="s">
        <v>68</v>
      </c>
      <c r="B66" s="115" t="s">
        <v>201</v>
      </c>
      <c r="C66" s="115" t="s">
        <v>202</v>
      </c>
      <c r="D66" s="325" t="s">
        <v>174</v>
      </c>
      <c r="E66" s="286" t="s">
        <v>67</v>
      </c>
      <c r="F66" s="286" t="s">
        <v>67</v>
      </c>
      <c r="G66" s="286" t="s">
        <v>67</v>
      </c>
      <c r="H66" s="286" t="s">
        <v>67</v>
      </c>
      <c r="I66" s="286" t="s">
        <v>67</v>
      </c>
      <c r="J66" s="286" t="s">
        <v>67</v>
      </c>
      <c r="K66" s="286" t="s">
        <v>67</v>
      </c>
      <c r="L66" s="286" t="s">
        <v>67</v>
      </c>
      <c r="M66" s="286" t="s">
        <v>67</v>
      </c>
      <c r="N66" s="286" t="s">
        <v>67</v>
      </c>
      <c r="O66" s="286" t="s">
        <v>67</v>
      </c>
      <c r="P66" s="286" t="s">
        <v>67</v>
      </c>
      <c r="Q66" s="286" t="s">
        <v>67</v>
      </c>
      <c r="R66" s="286" t="s">
        <v>67</v>
      </c>
      <c r="S66" s="286" t="s">
        <v>67</v>
      </c>
      <c r="T66" s="286" t="s">
        <v>67</v>
      </c>
      <c r="U66" s="286" t="s">
        <v>67</v>
      </c>
      <c r="V66" s="286" t="s">
        <v>67</v>
      </c>
      <c r="W66" s="286" t="s">
        <v>67</v>
      </c>
      <c r="X66" s="286" t="s">
        <v>67</v>
      </c>
      <c r="Y66" s="286" t="s">
        <v>67</v>
      </c>
      <c r="Z66" s="286" t="s">
        <v>67</v>
      </c>
      <c r="AA66" s="286" t="s">
        <v>67</v>
      </c>
      <c r="AB66" s="286" t="s">
        <v>67</v>
      </c>
      <c r="AC66" s="286" t="s">
        <v>67</v>
      </c>
      <c r="AD66" s="286" t="s">
        <v>67</v>
      </c>
      <c r="AE66" s="286" t="s">
        <v>174</v>
      </c>
      <c r="AF66" s="286" t="s">
        <v>67</v>
      </c>
      <c r="AG66" s="286" t="s">
        <v>67</v>
      </c>
      <c r="AH66" s="286" t="s">
        <v>67</v>
      </c>
      <c r="AI66" s="286" t="s">
        <v>67</v>
      </c>
      <c r="AJ66" s="286" t="s">
        <v>67</v>
      </c>
      <c r="AK66" s="286" t="s">
        <v>67</v>
      </c>
      <c r="AL66" s="327" t="s">
        <v>482</v>
      </c>
    </row>
    <row r="67" spans="1:38" ht="26.25" customHeight="1" x14ac:dyDescent="0.2">
      <c r="A67" s="115" t="s">
        <v>68</v>
      </c>
      <c r="B67" s="115" t="s">
        <v>203</v>
      </c>
      <c r="C67" s="115" t="s">
        <v>204</v>
      </c>
      <c r="D67" s="325" t="s">
        <v>174</v>
      </c>
      <c r="E67" s="286" t="s">
        <v>67</v>
      </c>
      <c r="F67" s="286" t="s">
        <v>67</v>
      </c>
      <c r="G67" s="286" t="s">
        <v>67</v>
      </c>
      <c r="H67" s="286" t="s">
        <v>67</v>
      </c>
      <c r="I67" s="286" t="s">
        <v>67</v>
      </c>
      <c r="J67" s="286" t="s">
        <v>67</v>
      </c>
      <c r="K67" s="286" t="s">
        <v>67</v>
      </c>
      <c r="L67" s="286" t="s">
        <v>67</v>
      </c>
      <c r="M67" s="286" t="s">
        <v>67</v>
      </c>
      <c r="N67" s="286" t="s">
        <v>67</v>
      </c>
      <c r="O67" s="286" t="s">
        <v>67</v>
      </c>
      <c r="P67" s="286" t="s">
        <v>67</v>
      </c>
      <c r="Q67" s="286" t="s">
        <v>67</v>
      </c>
      <c r="R67" s="286" t="s">
        <v>67</v>
      </c>
      <c r="S67" s="286" t="s">
        <v>67</v>
      </c>
      <c r="T67" s="286" t="s">
        <v>67</v>
      </c>
      <c r="U67" s="286" t="s">
        <v>67</v>
      </c>
      <c r="V67" s="286" t="s">
        <v>67</v>
      </c>
      <c r="W67" s="286" t="s">
        <v>67</v>
      </c>
      <c r="X67" s="286" t="s">
        <v>67</v>
      </c>
      <c r="Y67" s="286" t="s">
        <v>67</v>
      </c>
      <c r="Z67" s="286" t="s">
        <v>67</v>
      </c>
      <c r="AA67" s="286" t="s">
        <v>67</v>
      </c>
      <c r="AB67" s="286" t="s">
        <v>67</v>
      </c>
      <c r="AC67" s="286" t="s">
        <v>67</v>
      </c>
      <c r="AD67" s="286" t="s">
        <v>67</v>
      </c>
      <c r="AE67" s="286" t="s">
        <v>174</v>
      </c>
      <c r="AF67" s="286" t="s">
        <v>67</v>
      </c>
      <c r="AG67" s="286" t="s">
        <v>67</v>
      </c>
      <c r="AH67" s="286" t="s">
        <v>67</v>
      </c>
      <c r="AI67" s="286" t="s">
        <v>67</v>
      </c>
      <c r="AJ67" s="286" t="s">
        <v>67</v>
      </c>
      <c r="AK67" s="286" t="s">
        <v>67</v>
      </c>
      <c r="AL67" s="327" t="s">
        <v>483</v>
      </c>
    </row>
    <row r="68" spans="1:38" ht="26.25" customHeight="1" x14ac:dyDescent="0.2">
      <c r="A68" s="115" t="s">
        <v>68</v>
      </c>
      <c r="B68" s="115" t="s">
        <v>205</v>
      </c>
      <c r="C68" s="115" t="s">
        <v>206</v>
      </c>
      <c r="D68" s="325" t="s">
        <v>174</v>
      </c>
      <c r="E68" s="286" t="s">
        <v>67</v>
      </c>
      <c r="F68" s="286" t="s">
        <v>67</v>
      </c>
      <c r="G68" s="286" t="s">
        <v>67</v>
      </c>
      <c r="H68" s="286" t="s">
        <v>67</v>
      </c>
      <c r="I68" s="286" t="s">
        <v>67</v>
      </c>
      <c r="J68" s="286" t="s">
        <v>67</v>
      </c>
      <c r="K68" s="286" t="s">
        <v>67</v>
      </c>
      <c r="L68" s="286" t="s">
        <v>67</v>
      </c>
      <c r="M68" s="286" t="s">
        <v>67</v>
      </c>
      <c r="N68" s="286" t="s">
        <v>67</v>
      </c>
      <c r="O68" s="286" t="s">
        <v>67</v>
      </c>
      <c r="P68" s="286" t="s">
        <v>67</v>
      </c>
      <c r="Q68" s="286" t="s">
        <v>67</v>
      </c>
      <c r="R68" s="286" t="s">
        <v>67</v>
      </c>
      <c r="S68" s="286" t="s">
        <v>67</v>
      </c>
      <c r="T68" s="286" t="s">
        <v>67</v>
      </c>
      <c r="U68" s="286" t="s">
        <v>67</v>
      </c>
      <c r="V68" s="286" t="s">
        <v>67</v>
      </c>
      <c r="W68" s="286" t="s">
        <v>67</v>
      </c>
      <c r="X68" s="286" t="s">
        <v>67</v>
      </c>
      <c r="Y68" s="286" t="s">
        <v>67</v>
      </c>
      <c r="Z68" s="286" t="s">
        <v>67</v>
      </c>
      <c r="AA68" s="286" t="s">
        <v>67</v>
      </c>
      <c r="AB68" s="286" t="s">
        <v>67</v>
      </c>
      <c r="AC68" s="286" t="s">
        <v>67</v>
      </c>
      <c r="AD68" s="286" t="s">
        <v>67</v>
      </c>
      <c r="AE68" s="286" t="s">
        <v>174</v>
      </c>
      <c r="AF68" s="286" t="s">
        <v>67</v>
      </c>
      <c r="AG68" s="286" t="s">
        <v>67</v>
      </c>
      <c r="AH68" s="286" t="s">
        <v>67</v>
      </c>
      <c r="AI68" s="286" t="s">
        <v>67</v>
      </c>
      <c r="AJ68" s="286" t="s">
        <v>67</v>
      </c>
      <c r="AK68" s="286" t="s">
        <v>67</v>
      </c>
      <c r="AL68" s="327" t="s">
        <v>484</v>
      </c>
    </row>
    <row r="69" spans="1:38" ht="26.25" customHeight="1" x14ac:dyDescent="0.2">
      <c r="A69" s="115" t="s">
        <v>68</v>
      </c>
      <c r="B69" s="115" t="s">
        <v>207</v>
      </c>
      <c r="C69" s="115" t="s">
        <v>208</v>
      </c>
      <c r="D69" s="325" t="s">
        <v>174</v>
      </c>
      <c r="E69" s="286" t="s">
        <v>67</v>
      </c>
      <c r="F69" s="286" t="s">
        <v>67</v>
      </c>
      <c r="G69" s="286" t="s">
        <v>67</v>
      </c>
      <c r="H69" s="286" t="s">
        <v>67</v>
      </c>
      <c r="I69" s="286" t="s">
        <v>67</v>
      </c>
      <c r="J69" s="286" t="s">
        <v>67</v>
      </c>
      <c r="K69" s="286" t="s">
        <v>67</v>
      </c>
      <c r="L69" s="286" t="s">
        <v>67</v>
      </c>
      <c r="M69" s="286" t="s">
        <v>67</v>
      </c>
      <c r="N69" s="286" t="s">
        <v>67</v>
      </c>
      <c r="O69" s="286" t="s">
        <v>67</v>
      </c>
      <c r="P69" s="286" t="s">
        <v>67</v>
      </c>
      <c r="Q69" s="286" t="s">
        <v>67</v>
      </c>
      <c r="R69" s="286" t="s">
        <v>67</v>
      </c>
      <c r="S69" s="286" t="s">
        <v>67</v>
      </c>
      <c r="T69" s="286" t="s">
        <v>67</v>
      </c>
      <c r="U69" s="286" t="s">
        <v>67</v>
      </c>
      <c r="V69" s="286" t="s">
        <v>67</v>
      </c>
      <c r="W69" s="286" t="s">
        <v>67</v>
      </c>
      <c r="X69" s="286" t="s">
        <v>67</v>
      </c>
      <c r="Y69" s="286" t="s">
        <v>67</v>
      </c>
      <c r="Z69" s="286" t="s">
        <v>67</v>
      </c>
      <c r="AA69" s="286" t="s">
        <v>67</v>
      </c>
      <c r="AB69" s="286" t="s">
        <v>67</v>
      </c>
      <c r="AC69" s="286" t="s">
        <v>67</v>
      </c>
      <c r="AD69" s="286" t="s">
        <v>67</v>
      </c>
      <c r="AE69" s="286" t="s">
        <v>174</v>
      </c>
      <c r="AF69" s="286" t="s">
        <v>67</v>
      </c>
      <c r="AG69" s="286" t="s">
        <v>67</v>
      </c>
      <c r="AH69" s="286" t="s">
        <v>67</v>
      </c>
      <c r="AI69" s="286" t="s">
        <v>67</v>
      </c>
      <c r="AJ69" s="286" t="s">
        <v>67</v>
      </c>
      <c r="AK69" s="286" t="s">
        <v>67</v>
      </c>
      <c r="AL69" s="327" t="s">
        <v>485</v>
      </c>
    </row>
    <row r="70" spans="1:38" ht="26.25" customHeight="1" x14ac:dyDescent="0.2">
      <c r="A70" s="115" t="s">
        <v>68</v>
      </c>
      <c r="B70" s="115" t="s">
        <v>209</v>
      </c>
      <c r="C70" s="115" t="s">
        <v>210</v>
      </c>
      <c r="D70" s="325" t="s">
        <v>174</v>
      </c>
      <c r="E70" s="286">
        <v>5.8880000000000002E-2</v>
      </c>
      <c r="F70" s="286">
        <v>3.1909999999999998E-3</v>
      </c>
      <c r="G70" s="286">
        <v>0.912524</v>
      </c>
      <c r="H70" s="286">
        <v>5.0493999999999997E-2</v>
      </c>
      <c r="I70" s="286">
        <v>1.35444E-2</v>
      </c>
      <c r="J70" s="286">
        <v>1.8059200000000001E-2</v>
      </c>
      <c r="K70" s="286">
        <v>2.2574E-2</v>
      </c>
      <c r="L70" s="286">
        <v>2.43799E-4</v>
      </c>
      <c r="M70" s="286">
        <v>2.4000000000000001E-4</v>
      </c>
      <c r="N70" s="286" t="s">
        <v>73</v>
      </c>
      <c r="O70" s="286" t="s">
        <v>73</v>
      </c>
      <c r="P70" s="286" t="s">
        <v>73</v>
      </c>
      <c r="Q70" s="286" t="s">
        <v>73</v>
      </c>
      <c r="R70" s="286" t="s">
        <v>73</v>
      </c>
      <c r="S70" s="286" t="s">
        <v>73</v>
      </c>
      <c r="T70" s="286" t="s">
        <v>73</v>
      </c>
      <c r="U70" s="286" t="s">
        <v>73</v>
      </c>
      <c r="V70" s="286" t="s">
        <v>73</v>
      </c>
      <c r="W70" s="286" t="s">
        <v>73</v>
      </c>
      <c r="X70" s="286" t="s">
        <v>73</v>
      </c>
      <c r="Y70" s="286" t="s">
        <v>73</v>
      </c>
      <c r="Z70" s="286" t="s">
        <v>73</v>
      </c>
      <c r="AA70" s="286" t="s">
        <v>73</v>
      </c>
      <c r="AB70" s="286" t="s">
        <v>73</v>
      </c>
      <c r="AC70" s="286" t="s">
        <v>73</v>
      </c>
      <c r="AD70" s="286" t="s">
        <v>73</v>
      </c>
      <c r="AE70" s="286"/>
      <c r="AF70" s="286" t="s">
        <v>73</v>
      </c>
      <c r="AG70" s="286" t="s">
        <v>73</v>
      </c>
      <c r="AH70" s="286" t="s">
        <v>73</v>
      </c>
      <c r="AI70" s="286" t="s">
        <v>73</v>
      </c>
      <c r="AJ70" s="286" t="s">
        <v>73</v>
      </c>
      <c r="AK70" s="286">
        <v>913</v>
      </c>
      <c r="AL70" s="327" t="s">
        <v>211</v>
      </c>
    </row>
    <row r="71" spans="1:38" ht="26.25" customHeight="1" x14ac:dyDescent="0.2">
      <c r="A71" s="115" t="s">
        <v>68</v>
      </c>
      <c r="B71" s="115" t="s">
        <v>212</v>
      </c>
      <c r="C71" s="115" t="s">
        <v>213</v>
      </c>
      <c r="D71" s="325" t="s">
        <v>174</v>
      </c>
      <c r="E71" s="286" t="s">
        <v>67</v>
      </c>
      <c r="F71" s="286" t="s">
        <v>67</v>
      </c>
      <c r="G71" s="286" t="s">
        <v>67</v>
      </c>
      <c r="H71" s="286" t="s">
        <v>67</v>
      </c>
      <c r="I71" s="286" t="s">
        <v>67</v>
      </c>
      <c r="J71" s="286" t="s">
        <v>67</v>
      </c>
      <c r="K71" s="286" t="s">
        <v>67</v>
      </c>
      <c r="L71" s="286" t="s">
        <v>67</v>
      </c>
      <c r="M71" s="286" t="s">
        <v>67</v>
      </c>
      <c r="N71" s="286" t="s">
        <v>67</v>
      </c>
      <c r="O71" s="286" t="s">
        <v>67</v>
      </c>
      <c r="P71" s="286" t="s">
        <v>67</v>
      </c>
      <c r="Q71" s="286" t="s">
        <v>67</v>
      </c>
      <c r="R71" s="286" t="s">
        <v>67</v>
      </c>
      <c r="S71" s="286" t="s">
        <v>67</v>
      </c>
      <c r="T71" s="286" t="s">
        <v>67</v>
      </c>
      <c r="U71" s="286" t="s">
        <v>67</v>
      </c>
      <c r="V71" s="286" t="s">
        <v>67</v>
      </c>
      <c r="W71" s="286" t="s">
        <v>67</v>
      </c>
      <c r="X71" s="286" t="s">
        <v>67</v>
      </c>
      <c r="Y71" s="286" t="s">
        <v>67</v>
      </c>
      <c r="Z71" s="286" t="s">
        <v>67</v>
      </c>
      <c r="AA71" s="286" t="s">
        <v>67</v>
      </c>
      <c r="AB71" s="286" t="s">
        <v>67</v>
      </c>
      <c r="AC71" s="286" t="s">
        <v>67</v>
      </c>
      <c r="AD71" s="286" t="s">
        <v>67</v>
      </c>
      <c r="AE71" s="286" t="s">
        <v>174</v>
      </c>
      <c r="AF71" s="286" t="s">
        <v>67</v>
      </c>
      <c r="AG71" s="286" t="s">
        <v>67</v>
      </c>
      <c r="AH71" s="286" t="s">
        <v>67</v>
      </c>
      <c r="AI71" s="286" t="s">
        <v>67</v>
      </c>
      <c r="AJ71" s="286" t="s">
        <v>67</v>
      </c>
      <c r="AK71" s="286" t="s">
        <v>67</v>
      </c>
      <c r="AL71" s="327" t="s">
        <v>486</v>
      </c>
    </row>
    <row r="72" spans="1:38" ht="26.25" customHeight="1" x14ac:dyDescent="0.2">
      <c r="A72" s="115" t="s">
        <v>68</v>
      </c>
      <c r="B72" s="115" t="s">
        <v>214</v>
      </c>
      <c r="C72" s="115" t="s">
        <v>215</v>
      </c>
      <c r="D72" s="325"/>
      <c r="E72" s="328" t="s">
        <v>72</v>
      </c>
      <c r="F72" s="328">
        <v>3.3300000000000002E-4</v>
      </c>
      <c r="G72" s="328" t="s">
        <v>72</v>
      </c>
      <c r="H72" s="328" t="s">
        <v>72</v>
      </c>
      <c r="I72" s="328">
        <v>3.1080000000000002E-4</v>
      </c>
      <c r="J72" s="328">
        <v>3.9960000000000001E-4</v>
      </c>
      <c r="K72" s="328">
        <v>6.6600000000000003E-4</v>
      </c>
      <c r="L72" s="331">
        <v>1.11888E-4</v>
      </c>
      <c r="M72" s="328" t="s">
        <v>72</v>
      </c>
      <c r="N72" s="328">
        <v>1.0212000000000001E-2</v>
      </c>
      <c r="O72" s="328">
        <v>4.4400000000000002E-5</v>
      </c>
      <c r="P72" s="328">
        <v>2.22E-4</v>
      </c>
      <c r="Q72" s="328">
        <v>8.8800000000000001E-4</v>
      </c>
      <c r="R72" s="328">
        <v>9.9900000000000006E-3</v>
      </c>
      <c r="S72" s="328">
        <v>1.5540000000000001E-4</v>
      </c>
      <c r="T72" s="328">
        <v>3.1080000000000002E-4</v>
      </c>
      <c r="U72" s="328">
        <v>4.4400000000000002E-5</v>
      </c>
      <c r="V72" s="328">
        <v>8.8800000000000007E-3</v>
      </c>
      <c r="W72" s="328">
        <v>6.6600000000000001E-3</v>
      </c>
      <c r="X72" s="328" t="s">
        <v>72</v>
      </c>
      <c r="Y72" s="328" t="s">
        <v>72</v>
      </c>
      <c r="Z72" s="328" t="s">
        <v>72</v>
      </c>
      <c r="AA72" s="328" t="s">
        <v>72</v>
      </c>
      <c r="AB72" s="328">
        <v>1.0656000000000001E-3</v>
      </c>
      <c r="AC72" s="328">
        <v>6.6600000000000006E-5</v>
      </c>
      <c r="AD72" s="328">
        <v>5.5500000000000002E-3</v>
      </c>
      <c r="AE72" s="294">
        <v>0</v>
      </c>
      <c r="AF72" s="329" t="s">
        <v>73</v>
      </c>
      <c r="AG72" s="329" t="s">
        <v>73</v>
      </c>
      <c r="AH72" s="329" t="s">
        <v>73</v>
      </c>
      <c r="AI72" s="329" t="s">
        <v>73</v>
      </c>
      <c r="AJ72" s="329" t="s">
        <v>73</v>
      </c>
      <c r="AK72" s="330">
        <v>2.2200000000000002</v>
      </c>
      <c r="AL72" s="327" t="s">
        <v>216</v>
      </c>
    </row>
    <row r="73" spans="1:38" ht="26.25" customHeight="1" x14ac:dyDescent="0.2">
      <c r="A73" s="115" t="s">
        <v>68</v>
      </c>
      <c r="B73" s="115" t="s">
        <v>217</v>
      </c>
      <c r="C73" s="115" t="s">
        <v>218</v>
      </c>
      <c r="D73" s="325"/>
      <c r="E73" s="286"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t="s">
        <v>174</v>
      </c>
      <c r="AF73" s="286" t="s">
        <v>67</v>
      </c>
      <c r="AG73" s="286" t="s">
        <v>67</v>
      </c>
      <c r="AH73" s="286" t="s">
        <v>67</v>
      </c>
      <c r="AI73" s="286" t="s">
        <v>67</v>
      </c>
      <c r="AJ73" s="286" t="s">
        <v>67</v>
      </c>
      <c r="AK73" s="286" t="s">
        <v>67</v>
      </c>
      <c r="AL73" s="327" t="s">
        <v>63</v>
      </c>
    </row>
    <row r="74" spans="1:38" ht="26.25" customHeight="1" x14ac:dyDescent="0.2">
      <c r="A74" s="115" t="s">
        <v>68</v>
      </c>
      <c r="B74" s="115" t="s">
        <v>219</v>
      </c>
      <c r="C74" s="115" t="s">
        <v>220</v>
      </c>
      <c r="D74" s="325"/>
      <c r="E74" s="286">
        <v>1.2614624E-2</v>
      </c>
      <c r="F74" s="286" t="s">
        <v>73</v>
      </c>
      <c r="G74" s="286">
        <v>5.6765808000000001E-2</v>
      </c>
      <c r="H74" s="286" t="s">
        <v>73</v>
      </c>
      <c r="I74" s="286">
        <v>1.3876085999999999E-2</v>
      </c>
      <c r="J74" s="286">
        <v>1.8921936E-2</v>
      </c>
      <c r="K74" s="286">
        <v>2.2706323E-2</v>
      </c>
      <c r="L74" s="286">
        <v>3.1914999999999998E-4</v>
      </c>
      <c r="M74" s="286">
        <v>1.51375488</v>
      </c>
      <c r="N74" s="286" t="s">
        <v>73</v>
      </c>
      <c r="O74" s="286" t="s">
        <v>73</v>
      </c>
      <c r="P74" s="286" t="s">
        <v>73</v>
      </c>
      <c r="Q74" s="286" t="s">
        <v>73</v>
      </c>
      <c r="R74" s="286" t="s">
        <v>73</v>
      </c>
      <c r="S74" s="286" t="s">
        <v>73</v>
      </c>
      <c r="T74" s="286" t="s">
        <v>73</v>
      </c>
      <c r="U74" s="286" t="s">
        <v>73</v>
      </c>
      <c r="V74" s="286" t="s">
        <v>73</v>
      </c>
      <c r="W74" s="286" t="s">
        <v>73</v>
      </c>
      <c r="X74" s="286">
        <v>0.113531616</v>
      </c>
      <c r="Y74" s="286">
        <v>0.113531616</v>
      </c>
      <c r="Z74" s="286">
        <v>0.113531616</v>
      </c>
      <c r="AA74" s="286">
        <v>0.13876086400000001</v>
      </c>
      <c r="AB74" s="286">
        <v>0.47935571199999999</v>
      </c>
      <c r="AC74" s="286" t="s">
        <v>73</v>
      </c>
      <c r="AD74" s="286" t="s">
        <v>73</v>
      </c>
      <c r="AE74" s="286"/>
      <c r="AF74" s="286" t="s">
        <v>73</v>
      </c>
      <c r="AG74" s="286" t="s">
        <v>73</v>
      </c>
      <c r="AH74" s="286" t="s">
        <v>73</v>
      </c>
      <c r="AI74" s="286" t="s">
        <v>73</v>
      </c>
      <c r="AJ74" s="286" t="s">
        <v>73</v>
      </c>
      <c r="AK74" s="286">
        <v>12.614623999999999</v>
      </c>
      <c r="AL74" s="327" t="s">
        <v>449</v>
      </c>
    </row>
    <row r="75" spans="1:38" ht="26.25" customHeight="1" x14ac:dyDescent="0.2">
      <c r="A75" s="115" t="s">
        <v>68</v>
      </c>
      <c r="B75" s="115" t="s">
        <v>221</v>
      </c>
      <c r="C75" s="115" t="s">
        <v>222</v>
      </c>
      <c r="D75" s="325"/>
      <c r="E75" s="286"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t="s">
        <v>174</v>
      </c>
      <c r="AF75" s="286" t="s">
        <v>67</v>
      </c>
      <c r="AG75" s="286" t="s">
        <v>67</v>
      </c>
      <c r="AH75" s="286" t="s">
        <v>67</v>
      </c>
      <c r="AI75" s="286" t="s">
        <v>67</v>
      </c>
      <c r="AJ75" s="286" t="s">
        <v>67</v>
      </c>
      <c r="AK75" s="286" t="s">
        <v>67</v>
      </c>
      <c r="AL75" s="327" t="s">
        <v>63</v>
      </c>
    </row>
    <row r="76" spans="1:38" ht="26.25" customHeight="1" x14ac:dyDescent="0.2">
      <c r="A76" s="115" t="s">
        <v>68</v>
      </c>
      <c r="B76" s="115" t="s">
        <v>223</v>
      </c>
      <c r="C76" s="115" t="s">
        <v>224</v>
      </c>
      <c r="D76" s="325"/>
      <c r="E76" s="286"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t="s">
        <v>174</v>
      </c>
      <c r="AF76" s="286" t="s">
        <v>67</v>
      </c>
      <c r="AG76" s="286" t="s">
        <v>67</v>
      </c>
      <c r="AH76" s="286" t="s">
        <v>67</v>
      </c>
      <c r="AI76" s="286" t="s">
        <v>67</v>
      </c>
      <c r="AJ76" s="286" t="s">
        <v>67</v>
      </c>
      <c r="AK76" s="286" t="s">
        <v>67</v>
      </c>
      <c r="AL76" s="327" t="s">
        <v>63</v>
      </c>
    </row>
    <row r="77" spans="1:38" ht="26.25" customHeight="1" x14ac:dyDescent="0.2">
      <c r="A77" s="115" t="s">
        <v>68</v>
      </c>
      <c r="B77" s="115" t="s">
        <v>225</v>
      </c>
      <c r="C77" s="115" t="s">
        <v>226</v>
      </c>
      <c r="D77" s="325"/>
      <c r="E77" s="286"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t="s">
        <v>174</v>
      </c>
      <c r="AF77" s="286" t="s">
        <v>67</v>
      </c>
      <c r="AG77" s="286" t="s">
        <v>67</v>
      </c>
      <c r="AH77" s="286" t="s">
        <v>67</v>
      </c>
      <c r="AI77" s="286" t="s">
        <v>67</v>
      </c>
      <c r="AJ77" s="286" t="s">
        <v>67</v>
      </c>
      <c r="AK77" s="286" t="s">
        <v>67</v>
      </c>
      <c r="AL77" s="327" t="s">
        <v>63</v>
      </c>
    </row>
    <row r="78" spans="1:38" ht="26.25" customHeight="1" x14ac:dyDescent="0.2">
      <c r="A78" s="115" t="s">
        <v>68</v>
      </c>
      <c r="B78" s="115" t="s">
        <v>227</v>
      </c>
      <c r="C78" s="115" t="s">
        <v>228</v>
      </c>
      <c r="D78" s="325"/>
      <c r="E78" s="286"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t="s">
        <v>174</v>
      </c>
      <c r="AF78" s="286" t="s">
        <v>67</v>
      </c>
      <c r="AG78" s="286" t="s">
        <v>67</v>
      </c>
      <c r="AH78" s="286" t="s">
        <v>67</v>
      </c>
      <c r="AI78" s="286" t="s">
        <v>67</v>
      </c>
      <c r="AJ78" s="286" t="s">
        <v>67</v>
      </c>
      <c r="AK78" s="286" t="s">
        <v>67</v>
      </c>
      <c r="AL78" s="327" t="s">
        <v>63</v>
      </c>
    </row>
    <row r="79" spans="1:38" ht="26.25" customHeight="1" x14ac:dyDescent="0.2">
      <c r="A79" s="115" t="s">
        <v>68</v>
      </c>
      <c r="B79" s="115" t="s">
        <v>229</v>
      </c>
      <c r="C79" s="115" t="s">
        <v>230</v>
      </c>
      <c r="D79" s="325"/>
      <c r="E79" s="286"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t="s">
        <v>174</v>
      </c>
      <c r="AF79" s="286" t="s">
        <v>67</v>
      </c>
      <c r="AG79" s="286" t="s">
        <v>67</v>
      </c>
      <c r="AH79" s="286" t="s">
        <v>67</v>
      </c>
      <c r="AI79" s="286" t="s">
        <v>67</v>
      </c>
      <c r="AJ79" s="286" t="s">
        <v>67</v>
      </c>
      <c r="AK79" s="286" t="s">
        <v>67</v>
      </c>
      <c r="AL79" s="327" t="s">
        <v>63</v>
      </c>
    </row>
    <row r="80" spans="1:38" ht="26.25" customHeight="1" x14ac:dyDescent="0.2">
      <c r="A80" s="115" t="s">
        <v>68</v>
      </c>
      <c r="B80" s="115" t="s">
        <v>231</v>
      </c>
      <c r="C80" s="115" t="s">
        <v>232</v>
      </c>
      <c r="D80" s="325"/>
      <c r="E80" s="286"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t="s">
        <v>174</v>
      </c>
      <c r="AF80" s="286" t="s">
        <v>67</v>
      </c>
      <c r="AG80" s="286" t="s">
        <v>67</v>
      </c>
      <c r="AH80" s="286" t="s">
        <v>67</v>
      </c>
      <c r="AI80" s="286" t="s">
        <v>67</v>
      </c>
      <c r="AJ80" s="286" t="s">
        <v>67</v>
      </c>
      <c r="AK80" s="286" t="s">
        <v>67</v>
      </c>
      <c r="AL80" s="327" t="s">
        <v>63</v>
      </c>
    </row>
    <row r="81" spans="1:38" ht="26.25" customHeight="1" x14ac:dyDescent="0.2">
      <c r="A81" s="115" t="s">
        <v>68</v>
      </c>
      <c r="B81" s="115" t="s">
        <v>233</v>
      </c>
      <c r="C81" s="115" t="s">
        <v>234</v>
      </c>
      <c r="D81" s="325"/>
      <c r="E81" s="286" t="s">
        <v>67</v>
      </c>
      <c r="F81" s="286" t="s">
        <v>67</v>
      </c>
      <c r="G81" s="286" t="s">
        <v>67</v>
      </c>
      <c r="H81" s="286" t="s">
        <v>67</v>
      </c>
      <c r="I81" s="286" t="s">
        <v>67</v>
      </c>
      <c r="J81" s="286" t="s">
        <v>67</v>
      </c>
      <c r="K81" s="286" t="s">
        <v>67</v>
      </c>
      <c r="L81" s="286" t="s">
        <v>67</v>
      </c>
      <c r="M81" s="286" t="s">
        <v>67</v>
      </c>
      <c r="N81" s="286" t="s">
        <v>67</v>
      </c>
      <c r="O81" s="286" t="s">
        <v>67</v>
      </c>
      <c r="P81" s="286" t="s">
        <v>67</v>
      </c>
      <c r="Q81" s="286" t="s">
        <v>67</v>
      </c>
      <c r="R81" s="286" t="s">
        <v>67</v>
      </c>
      <c r="S81" s="286" t="s">
        <v>67</v>
      </c>
      <c r="T81" s="286" t="s">
        <v>67</v>
      </c>
      <c r="U81" s="286" t="s">
        <v>67</v>
      </c>
      <c r="V81" s="286" t="s">
        <v>67</v>
      </c>
      <c r="W81" s="286" t="s">
        <v>67</v>
      </c>
      <c r="X81" s="286" t="s">
        <v>67</v>
      </c>
      <c r="Y81" s="286" t="s">
        <v>67</v>
      </c>
      <c r="Z81" s="286" t="s">
        <v>67</v>
      </c>
      <c r="AA81" s="286" t="s">
        <v>67</v>
      </c>
      <c r="AB81" s="286" t="s">
        <v>67</v>
      </c>
      <c r="AC81" s="286" t="s">
        <v>67</v>
      </c>
      <c r="AD81" s="286" t="s">
        <v>67</v>
      </c>
      <c r="AE81" s="286" t="s">
        <v>174</v>
      </c>
      <c r="AF81" s="286" t="s">
        <v>67</v>
      </c>
      <c r="AG81" s="286" t="s">
        <v>67</v>
      </c>
      <c r="AH81" s="286" t="s">
        <v>67</v>
      </c>
      <c r="AI81" s="286" t="s">
        <v>67</v>
      </c>
      <c r="AJ81" s="286" t="s">
        <v>67</v>
      </c>
      <c r="AK81" s="286" t="s">
        <v>67</v>
      </c>
      <c r="AL81" s="327" t="s">
        <v>63</v>
      </c>
    </row>
    <row r="82" spans="1:38" ht="26.25" customHeight="1" x14ac:dyDescent="0.2">
      <c r="A82" s="115" t="s">
        <v>235</v>
      </c>
      <c r="B82" s="115" t="s">
        <v>236</v>
      </c>
      <c r="C82" s="115" t="s">
        <v>237</v>
      </c>
      <c r="D82" s="325"/>
      <c r="E82" s="286" t="s">
        <v>73</v>
      </c>
      <c r="F82" s="286">
        <v>3.2386048600000001</v>
      </c>
      <c r="G82" s="286" t="s">
        <v>73</v>
      </c>
      <c r="H82" s="286" t="s">
        <v>73</v>
      </c>
      <c r="I82" s="286" t="s">
        <v>73</v>
      </c>
      <c r="J82" s="286" t="s">
        <v>73</v>
      </c>
      <c r="K82" s="286" t="s">
        <v>73</v>
      </c>
      <c r="L82" s="286" t="s">
        <v>73</v>
      </c>
      <c r="M82" s="286" t="s">
        <v>73</v>
      </c>
      <c r="N82" s="286" t="s">
        <v>73</v>
      </c>
      <c r="O82" s="286" t="s">
        <v>73</v>
      </c>
      <c r="P82" s="286" t="s">
        <v>73</v>
      </c>
      <c r="Q82" s="286" t="s">
        <v>73</v>
      </c>
      <c r="R82" s="286" t="s">
        <v>73</v>
      </c>
      <c r="S82" s="286" t="s">
        <v>73</v>
      </c>
      <c r="T82" s="286" t="s">
        <v>73</v>
      </c>
      <c r="U82" s="286" t="s">
        <v>73</v>
      </c>
      <c r="V82" s="286" t="s">
        <v>73</v>
      </c>
      <c r="W82" s="286" t="s">
        <v>73</v>
      </c>
      <c r="X82" s="286" t="s">
        <v>73</v>
      </c>
      <c r="Y82" s="286" t="s">
        <v>73</v>
      </c>
      <c r="Z82" s="286" t="s">
        <v>73</v>
      </c>
      <c r="AA82" s="286" t="s">
        <v>73</v>
      </c>
      <c r="AB82" s="286" t="s">
        <v>73</v>
      </c>
      <c r="AC82" s="286" t="s">
        <v>73</v>
      </c>
      <c r="AD82" s="286" t="s">
        <v>73</v>
      </c>
      <c r="AE82" s="286" t="s">
        <v>174</v>
      </c>
      <c r="AF82" s="286" t="s">
        <v>73</v>
      </c>
      <c r="AG82" s="286" t="s">
        <v>73</v>
      </c>
      <c r="AH82" s="286" t="s">
        <v>73</v>
      </c>
      <c r="AI82" s="286" t="s">
        <v>73</v>
      </c>
      <c r="AJ82" s="286" t="s">
        <v>73</v>
      </c>
      <c r="AK82" s="286">
        <v>39.520000000000003</v>
      </c>
      <c r="AL82" s="327" t="s">
        <v>490</v>
      </c>
    </row>
    <row r="83" spans="1:38" ht="26.25" customHeight="1" x14ac:dyDescent="0.2">
      <c r="A83" s="115" t="s">
        <v>68</v>
      </c>
      <c r="B83" s="115" t="s">
        <v>239</v>
      </c>
      <c r="C83" s="115" t="s">
        <v>240</v>
      </c>
      <c r="D83" s="325"/>
      <c r="E83" s="328" t="s">
        <v>73</v>
      </c>
      <c r="F83" s="328">
        <v>1.6000000000000001E-3</v>
      </c>
      <c r="G83" s="328" t="s">
        <v>73</v>
      </c>
      <c r="H83" s="328" t="s">
        <v>73</v>
      </c>
      <c r="I83" s="328">
        <v>1E-4</v>
      </c>
      <c r="J83" s="328">
        <v>2E-3</v>
      </c>
      <c r="K83" s="328">
        <v>1.4999999999999999E-2</v>
      </c>
      <c r="L83" s="328">
        <v>5.7000000000000005E-6</v>
      </c>
      <c r="M83" s="328" t="s">
        <v>73</v>
      </c>
      <c r="N83" s="328" t="s">
        <v>73</v>
      </c>
      <c r="O83" s="328" t="s">
        <v>73</v>
      </c>
      <c r="P83" s="328" t="s">
        <v>73</v>
      </c>
      <c r="Q83" s="328" t="s">
        <v>73</v>
      </c>
      <c r="R83" s="328" t="s">
        <v>73</v>
      </c>
      <c r="S83" s="328" t="s">
        <v>73</v>
      </c>
      <c r="T83" s="328" t="s">
        <v>73</v>
      </c>
      <c r="U83" s="328" t="s">
        <v>73</v>
      </c>
      <c r="V83" s="328" t="s">
        <v>73</v>
      </c>
      <c r="W83" s="328" t="s">
        <v>73</v>
      </c>
      <c r="X83" s="328" t="s">
        <v>73</v>
      </c>
      <c r="Y83" s="328" t="s">
        <v>73</v>
      </c>
      <c r="Z83" s="328" t="s">
        <v>73</v>
      </c>
      <c r="AA83" s="328" t="s">
        <v>73</v>
      </c>
      <c r="AB83" s="328" t="s">
        <v>73</v>
      </c>
      <c r="AC83" s="328" t="s">
        <v>73</v>
      </c>
      <c r="AD83" s="328" t="s">
        <v>73</v>
      </c>
      <c r="AE83" s="301"/>
      <c r="AF83" s="329" t="s">
        <v>73</v>
      </c>
      <c r="AG83" s="329" t="s">
        <v>73</v>
      </c>
      <c r="AH83" s="329" t="s">
        <v>73</v>
      </c>
      <c r="AI83" s="329" t="s">
        <v>73</v>
      </c>
      <c r="AJ83" s="329" t="s">
        <v>73</v>
      </c>
      <c r="AK83" s="329">
        <v>100</v>
      </c>
      <c r="AL83" s="327" t="s">
        <v>241</v>
      </c>
    </row>
    <row r="84" spans="1:38" ht="26.25" customHeight="1" x14ac:dyDescent="0.2">
      <c r="A84" s="115" t="s">
        <v>68</v>
      </c>
      <c r="B84" s="115" t="s">
        <v>242</v>
      </c>
      <c r="C84" s="115" t="s">
        <v>243</v>
      </c>
      <c r="D84" s="325"/>
      <c r="E84" s="328" t="s">
        <v>73</v>
      </c>
      <c r="F84" s="328">
        <v>3.8775359999999996E-3</v>
      </c>
      <c r="G84" s="328" t="s">
        <v>73</v>
      </c>
      <c r="H84" s="328" t="s">
        <v>73</v>
      </c>
      <c r="I84" s="328">
        <v>7.1585279999999992E-5</v>
      </c>
      <c r="J84" s="328">
        <v>3.5792639999999992E-4</v>
      </c>
      <c r="K84" s="328">
        <v>1.4317055999999997E-3</v>
      </c>
      <c r="L84" s="328">
        <v>9.3060863999999989E-10</v>
      </c>
      <c r="M84" s="328">
        <v>2.8335839999999997E-4</v>
      </c>
      <c r="N84" s="328" t="s">
        <v>73</v>
      </c>
      <c r="O84" s="328" t="s">
        <v>73</v>
      </c>
      <c r="P84" s="328" t="s">
        <v>73</v>
      </c>
      <c r="Q84" s="328" t="s">
        <v>73</v>
      </c>
      <c r="R84" s="328" t="s">
        <v>73</v>
      </c>
      <c r="S84" s="328" t="s">
        <v>73</v>
      </c>
      <c r="T84" s="328" t="s">
        <v>73</v>
      </c>
      <c r="U84" s="328" t="s">
        <v>73</v>
      </c>
      <c r="V84" s="328" t="s">
        <v>73</v>
      </c>
      <c r="W84" s="328" t="s">
        <v>73</v>
      </c>
      <c r="X84" s="328" t="s">
        <v>73</v>
      </c>
      <c r="Y84" s="328" t="s">
        <v>73</v>
      </c>
      <c r="Z84" s="328" t="s">
        <v>73</v>
      </c>
      <c r="AA84" s="328" t="s">
        <v>73</v>
      </c>
      <c r="AB84" s="328" t="s">
        <v>73</v>
      </c>
      <c r="AC84" s="328" t="s">
        <v>73</v>
      </c>
      <c r="AD84" s="328" t="s">
        <v>73</v>
      </c>
      <c r="AE84" s="301"/>
      <c r="AF84" s="329" t="s">
        <v>73</v>
      </c>
      <c r="AG84" s="329" t="s">
        <v>73</v>
      </c>
      <c r="AH84" s="329" t="s">
        <v>73</v>
      </c>
      <c r="AI84" s="329" t="s">
        <v>73</v>
      </c>
      <c r="AJ84" s="329" t="s">
        <v>73</v>
      </c>
      <c r="AK84" s="329">
        <v>29.827199999999998</v>
      </c>
      <c r="AL84" s="327" t="s">
        <v>241</v>
      </c>
    </row>
    <row r="85" spans="1:38" ht="26.25" customHeight="1" x14ac:dyDescent="0.2">
      <c r="A85" s="115" t="s">
        <v>235</v>
      </c>
      <c r="B85" s="115" t="s">
        <v>244</v>
      </c>
      <c r="C85" s="115" t="s">
        <v>245</v>
      </c>
      <c r="D85" s="325"/>
      <c r="E85" s="286" t="s">
        <v>73</v>
      </c>
      <c r="F85" s="286">
        <v>4.461536315</v>
      </c>
      <c r="G85" s="286" t="s">
        <v>73</v>
      </c>
      <c r="H85" s="286" t="s">
        <v>73</v>
      </c>
      <c r="I85" s="286" t="s">
        <v>73</v>
      </c>
      <c r="J85" s="286" t="s">
        <v>73</v>
      </c>
      <c r="K85" s="286" t="s">
        <v>73</v>
      </c>
      <c r="L85" s="286" t="s">
        <v>73</v>
      </c>
      <c r="M85" s="286" t="s">
        <v>73</v>
      </c>
      <c r="N85" s="286" t="s">
        <v>73</v>
      </c>
      <c r="O85" s="286" t="s">
        <v>73</v>
      </c>
      <c r="P85" s="286" t="s">
        <v>73</v>
      </c>
      <c r="Q85" s="286" t="s">
        <v>73</v>
      </c>
      <c r="R85" s="286" t="s">
        <v>73</v>
      </c>
      <c r="S85" s="286" t="s">
        <v>73</v>
      </c>
      <c r="T85" s="286" t="s">
        <v>73</v>
      </c>
      <c r="U85" s="286" t="s">
        <v>73</v>
      </c>
      <c r="V85" s="286" t="s">
        <v>73</v>
      </c>
      <c r="W85" s="286" t="s">
        <v>73</v>
      </c>
      <c r="X85" s="286" t="s">
        <v>73</v>
      </c>
      <c r="Y85" s="286" t="s">
        <v>73</v>
      </c>
      <c r="Z85" s="286" t="s">
        <v>73</v>
      </c>
      <c r="AA85" s="286" t="s">
        <v>73</v>
      </c>
      <c r="AB85" s="286" t="s">
        <v>73</v>
      </c>
      <c r="AC85" s="286" t="s">
        <v>73</v>
      </c>
      <c r="AD85" s="286" t="s">
        <v>73</v>
      </c>
      <c r="AE85" s="286"/>
      <c r="AF85" s="286" t="s">
        <v>73</v>
      </c>
      <c r="AG85" s="286" t="s">
        <v>73</v>
      </c>
      <c r="AH85" s="286" t="s">
        <v>73</v>
      </c>
      <c r="AI85" s="286" t="s">
        <v>73</v>
      </c>
      <c r="AJ85" s="286" t="s">
        <v>73</v>
      </c>
      <c r="AK85" s="286">
        <v>27944513</v>
      </c>
      <c r="AL85" s="292" t="s">
        <v>470</v>
      </c>
    </row>
    <row r="86" spans="1:38" ht="26.25" customHeight="1" x14ac:dyDescent="0.2">
      <c r="A86" s="115" t="s">
        <v>235</v>
      </c>
      <c r="B86" s="115" t="s">
        <v>246</v>
      </c>
      <c r="C86" s="115" t="s">
        <v>247</v>
      </c>
      <c r="D86" s="325"/>
      <c r="E86" s="328" t="s">
        <v>73</v>
      </c>
      <c r="F86" s="328">
        <v>6.7374763719999994E-2</v>
      </c>
      <c r="G86" s="328" t="s">
        <v>73</v>
      </c>
      <c r="H86" s="328" t="s">
        <v>73</v>
      </c>
      <c r="I86" s="328" t="s">
        <v>73</v>
      </c>
      <c r="J86" s="328" t="s">
        <v>73</v>
      </c>
      <c r="K86" s="328" t="s">
        <v>73</v>
      </c>
      <c r="L86" s="328" t="s">
        <v>73</v>
      </c>
      <c r="M86" s="328" t="s">
        <v>73</v>
      </c>
      <c r="N86" s="328" t="s">
        <v>73</v>
      </c>
      <c r="O86" s="328" t="s">
        <v>73</v>
      </c>
      <c r="P86" s="328" t="s">
        <v>73</v>
      </c>
      <c r="Q86" s="328" t="s">
        <v>73</v>
      </c>
      <c r="R86" s="328" t="s">
        <v>73</v>
      </c>
      <c r="S86" s="328" t="s">
        <v>73</v>
      </c>
      <c r="T86" s="328" t="s">
        <v>73</v>
      </c>
      <c r="U86" s="328" t="s">
        <v>73</v>
      </c>
      <c r="V86" s="328" t="s">
        <v>73</v>
      </c>
      <c r="W86" s="328" t="s">
        <v>73</v>
      </c>
      <c r="X86" s="328" t="s">
        <v>73</v>
      </c>
      <c r="Y86" s="328" t="s">
        <v>73</v>
      </c>
      <c r="Z86" s="328" t="s">
        <v>73</v>
      </c>
      <c r="AA86" s="328" t="s">
        <v>73</v>
      </c>
      <c r="AB86" s="328" t="s">
        <v>73</v>
      </c>
      <c r="AC86" s="328" t="s">
        <v>73</v>
      </c>
      <c r="AD86" s="328" t="s">
        <v>73</v>
      </c>
      <c r="AE86" s="301"/>
      <c r="AF86" s="329" t="s">
        <v>73</v>
      </c>
      <c r="AG86" s="329" t="s">
        <v>73</v>
      </c>
      <c r="AH86" s="329" t="s">
        <v>73</v>
      </c>
      <c r="AI86" s="329" t="s">
        <v>73</v>
      </c>
      <c r="AJ86" s="329" t="s">
        <v>73</v>
      </c>
      <c r="AK86" s="329">
        <v>0.64411819999999997</v>
      </c>
      <c r="AL86" s="327" t="s">
        <v>248</v>
      </c>
    </row>
    <row r="87" spans="1:38" ht="26.25" customHeight="1" x14ac:dyDescent="0.2">
      <c r="A87" s="115" t="s">
        <v>235</v>
      </c>
      <c r="B87" s="115" t="s">
        <v>249</v>
      </c>
      <c r="C87" s="115" t="s">
        <v>250</v>
      </c>
      <c r="D87" s="325"/>
      <c r="E87" s="328" t="s">
        <v>73</v>
      </c>
      <c r="F87" s="328">
        <v>3.8740119999999996E-2</v>
      </c>
      <c r="G87" s="328" t="s">
        <v>73</v>
      </c>
      <c r="H87" s="328" t="s">
        <v>73</v>
      </c>
      <c r="I87" s="328" t="s">
        <v>73</v>
      </c>
      <c r="J87" s="328" t="s">
        <v>73</v>
      </c>
      <c r="K87" s="328" t="s">
        <v>73</v>
      </c>
      <c r="L87" s="328" t="s">
        <v>73</v>
      </c>
      <c r="M87" s="328" t="s">
        <v>73</v>
      </c>
      <c r="N87" s="328" t="s">
        <v>73</v>
      </c>
      <c r="O87" s="328" t="s">
        <v>73</v>
      </c>
      <c r="P87" s="328" t="s">
        <v>73</v>
      </c>
      <c r="Q87" s="328" t="s">
        <v>73</v>
      </c>
      <c r="R87" s="328" t="s">
        <v>73</v>
      </c>
      <c r="S87" s="328" t="s">
        <v>73</v>
      </c>
      <c r="T87" s="328" t="s">
        <v>73</v>
      </c>
      <c r="U87" s="328" t="s">
        <v>73</v>
      </c>
      <c r="V87" s="328" t="s">
        <v>73</v>
      </c>
      <c r="W87" s="328" t="s">
        <v>73</v>
      </c>
      <c r="X87" s="328" t="s">
        <v>73</v>
      </c>
      <c r="Y87" s="328" t="s">
        <v>73</v>
      </c>
      <c r="Z87" s="328" t="s">
        <v>73</v>
      </c>
      <c r="AA87" s="328" t="s">
        <v>73</v>
      </c>
      <c r="AB87" s="328" t="s">
        <v>73</v>
      </c>
      <c r="AC87" s="328" t="s">
        <v>73</v>
      </c>
      <c r="AD87" s="328" t="s">
        <v>73</v>
      </c>
      <c r="AE87" s="301"/>
      <c r="AF87" s="329" t="s">
        <v>73</v>
      </c>
      <c r="AG87" s="329" t="s">
        <v>73</v>
      </c>
      <c r="AH87" s="329" t="s">
        <v>73</v>
      </c>
      <c r="AI87" s="329" t="s">
        <v>73</v>
      </c>
      <c r="AJ87" s="329" t="s">
        <v>73</v>
      </c>
      <c r="AK87" s="329">
        <v>96850.299999999988</v>
      </c>
      <c r="AL87" s="327" t="s">
        <v>251</v>
      </c>
    </row>
    <row r="88" spans="1:38" ht="26.25" customHeight="1" x14ac:dyDescent="0.2">
      <c r="A88" s="115" t="s">
        <v>235</v>
      </c>
      <c r="B88" s="115" t="s">
        <v>252</v>
      </c>
      <c r="C88" s="115" t="s">
        <v>253</v>
      </c>
      <c r="D88" s="325"/>
      <c r="E88" s="286" t="s">
        <v>73</v>
      </c>
      <c r="F88" s="286">
        <v>0.14059337799999999</v>
      </c>
      <c r="G88" s="286" t="s">
        <v>73</v>
      </c>
      <c r="H88" s="286" t="s">
        <v>73</v>
      </c>
      <c r="I88" s="286" t="s">
        <v>73</v>
      </c>
      <c r="J88" s="286" t="s">
        <v>73</v>
      </c>
      <c r="K88" s="286" t="s">
        <v>73</v>
      </c>
      <c r="L88" s="286" t="s">
        <v>73</v>
      </c>
      <c r="M88" s="286" t="s">
        <v>73</v>
      </c>
      <c r="N88" s="286" t="s">
        <v>73</v>
      </c>
      <c r="O88" s="286" t="s">
        <v>73</v>
      </c>
      <c r="P88" s="286" t="s">
        <v>73</v>
      </c>
      <c r="Q88" s="286" t="s">
        <v>73</v>
      </c>
      <c r="R88" s="286" t="s">
        <v>73</v>
      </c>
      <c r="S88" s="286" t="s">
        <v>73</v>
      </c>
      <c r="T88" s="286" t="s">
        <v>73</v>
      </c>
      <c r="U88" s="286" t="s">
        <v>73</v>
      </c>
      <c r="V88" s="286" t="s">
        <v>73</v>
      </c>
      <c r="W88" s="286" t="s">
        <v>73</v>
      </c>
      <c r="X88" s="286" t="s">
        <v>73</v>
      </c>
      <c r="Y88" s="286" t="s">
        <v>73</v>
      </c>
      <c r="Z88" s="286" t="s">
        <v>73</v>
      </c>
      <c r="AA88" s="286" t="s">
        <v>73</v>
      </c>
      <c r="AB88" s="286" t="s">
        <v>73</v>
      </c>
      <c r="AC88" s="286" t="s">
        <v>73</v>
      </c>
      <c r="AD88" s="286" t="s">
        <v>73</v>
      </c>
      <c r="AE88" s="286"/>
      <c r="AF88" s="286" t="s">
        <v>73</v>
      </c>
      <c r="AG88" s="286" t="s">
        <v>73</v>
      </c>
      <c r="AH88" s="286" t="s">
        <v>73</v>
      </c>
      <c r="AI88" s="286" t="s">
        <v>73</v>
      </c>
      <c r="AJ88" s="286" t="s">
        <v>73</v>
      </c>
      <c r="AK88" s="286">
        <v>18.245094000000002</v>
      </c>
      <c r="AL88" s="327" t="s">
        <v>471</v>
      </c>
    </row>
    <row r="89" spans="1:38" ht="26.25" customHeight="1" x14ac:dyDescent="0.2">
      <c r="A89" s="115" t="s">
        <v>235</v>
      </c>
      <c r="B89" s="115" t="s">
        <v>254</v>
      </c>
      <c r="C89" s="115" t="s">
        <v>255</v>
      </c>
      <c r="D89" s="325"/>
      <c r="E89" s="286" t="s">
        <v>73</v>
      </c>
      <c r="F89" s="286">
        <v>0.41317285199999998</v>
      </c>
      <c r="G89" s="286" t="s">
        <v>73</v>
      </c>
      <c r="H89" s="286" t="s">
        <v>73</v>
      </c>
      <c r="I89" s="286" t="s">
        <v>73</v>
      </c>
      <c r="J89" s="286" t="s">
        <v>73</v>
      </c>
      <c r="K89" s="286" t="s">
        <v>73</v>
      </c>
      <c r="L89" s="286" t="s">
        <v>73</v>
      </c>
      <c r="M89" s="286" t="s">
        <v>73</v>
      </c>
      <c r="N89" s="286" t="s">
        <v>73</v>
      </c>
      <c r="O89" s="286" t="s">
        <v>73</v>
      </c>
      <c r="P89" s="286" t="s">
        <v>73</v>
      </c>
      <c r="Q89" s="286" t="s">
        <v>73</v>
      </c>
      <c r="R89" s="286" t="s">
        <v>73</v>
      </c>
      <c r="S89" s="286" t="s">
        <v>73</v>
      </c>
      <c r="T89" s="286" t="s">
        <v>73</v>
      </c>
      <c r="U89" s="286" t="s">
        <v>73</v>
      </c>
      <c r="V89" s="286" t="s">
        <v>73</v>
      </c>
      <c r="W89" s="286" t="s">
        <v>73</v>
      </c>
      <c r="X89" s="286" t="s">
        <v>73</v>
      </c>
      <c r="Y89" s="286" t="s">
        <v>73</v>
      </c>
      <c r="Z89" s="286" t="s">
        <v>73</v>
      </c>
      <c r="AA89" s="286" t="s">
        <v>73</v>
      </c>
      <c r="AB89" s="286" t="s">
        <v>73</v>
      </c>
      <c r="AC89" s="286" t="s">
        <v>73</v>
      </c>
      <c r="AD89" s="286" t="s">
        <v>73</v>
      </c>
      <c r="AE89" s="286"/>
      <c r="AF89" s="286" t="s">
        <v>73</v>
      </c>
      <c r="AG89" s="286" t="s">
        <v>73</v>
      </c>
      <c r="AH89" s="286" t="s">
        <v>73</v>
      </c>
      <c r="AI89" s="286" t="s">
        <v>73</v>
      </c>
      <c r="AJ89" s="286" t="s">
        <v>73</v>
      </c>
      <c r="AK89" s="347">
        <v>2292645</v>
      </c>
      <c r="AL89" s="327" t="s">
        <v>256</v>
      </c>
    </row>
    <row r="90" spans="1:38" s="32" customFormat="1" ht="26.25" customHeight="1" x14ac:dyDescent="0.2">
      <c r="A90" s="115" t="s">
        <v>235</v>
      </c>
      <c r="B90" s="115" t="s">
        <v>257</v>
      </c>
      <c r="C90" s="115" t="s">
        <v>258</v>
      </c>
      <c r="D90" s="325"/>
      <c r="E90" s="286">
        <v>7.5674883999999998E-2</v>
      </c>
      <c r="F90" s="286">
        <v>0.248539977</v>
      </c>
      <c r="G90" s="286">
        <v>1.433896E-3</v>
      </c>
      <c r="H90" s="286">
        <v>0.17418803299999999</v>
      </c>
      <c r="I90" s="286">
        <v>2.4662244999999999E-2</v>
      </c>
      <c r="J90" s="286">
        <v>4.7395669000000001E-2</v>
      </c>
      <c r="K90" s="286">
        <v>5.2148417000000002E-2</v>
      </c>
      <c r="L90" s="286">
        <v>3.24261E-4</v>
      </c>
      <c r="M90" s="286">
        <v>2.316108222</v>
      </c>
      <c r="N90" s="286">
        <v>0.3722432</v>
      </c>
      <c r="O90" s="286">
        <v>7.0497099999999998E-4</v>
      </c>
      <c r="P90" s="286">
        <v>2.7100000000000001E-5</v>
      </c>
      <c r="Q90" s="286">
        <v>6.3148399999999997E-4</v>
      </c>
      <c r="R90" s="286">
        <v>7.4068800000000002E-3</v>
      </c>
      <c r="S90" s="286">
        <v>0.210813467</v>
      </c>
      <c r="T90" s="286">
        <v>1.4245133E-2</v>
      </c>
      <c r="U90" s="286" t="s">
        <v>73</v>
      </c>
      <c r="V90" s="286">
        <v>0.123449133</v>
      </c>
      <c r="W90" s="286">
        <v>4.197302E-3</v>
      </c>
      <c r="X90" s="286">
        <v>4.6590049999999999E-3</v>
      </c>
      <c r="Y90" s="286">
        <v>1.8887859999999999E-3</v>
      </c>
      <c r="Z90" s="286">
        <v>1.8887859999999999E-3</v>
      </c>
      <c r="AA90" s="286">
        <v>1.8887859999999999E-3</v>
      </c>
      <c r="AB90" s="286">
        <v>1.0325363000000001E-2</v>
      </c>
      <c r="AC90" s="286" t="s">
        <v>73</v>
      </c>
      <c r="AD90" s="286" t="s">
        <v>73</v>
      </c>
      <c r="AE90" s="286"/>
      <c r="AF90" s="286" t="s">
        <v>73</v>
      </c>
      <c r="AG90" s="286" t="s">
        <v>73</v>
      </c>
      <c r="AH90" s="286" t="s">
        <v>73</v>
      </c>
      <c r="AI90" s="286" t="s">
        <v>73</v>
      </c>
      <c r="AJ90" s="286" t="s">
        <v>73</v>
      </c>
      <c r="AK90" s="286">
        <v>474800</v>
      </c>
      <c r="AL90" s="327" t="s">
        <v>472</v>
      </c>
    </row>
    <row r="91" spans="1:38" ht="26.25" customHeight="1" x14ac:dyDescent="0.2">
      <c r="A91" s="115" t="s">
        <v>235</v>
      </c>
      <c r="B91" s="115" t="s">
        <v>259</v>
      </c>
      <c r="C91" s="115" t="s">
        <v>260</v>
      </c>
      <c r="D91" s="325" t="s">
        <v>473</v>
      </c>
      <c r="E91" s="286" t="s">
        <v>73</v>
      </c>
      <c r="F91" s="286" t="s">
        <v>71</v>
      </c>
      <c r="G91" s="286" t="s">
        <v>73</v>
      </c>
      <c r="H91" s="286" t="s">
        <v>73</v>
      </c>
      <c r="I91" s="286" t="s">
        <v>73</v>
      </c>
      <c r="J91" s="286" t="s">
        <v>73</v>
      </c>
      <c r="K91" s="286" t="s">
        <v>73</v>
      </c>
      <c r="L91" s="286" t="s">
        <v>73</v>
      </c>
      <c r="M91" s="286" t="s">
        <v>73</v>
      </c>
      <c r="N91" s="286" t="s">
        <v>73</v>
      </c>
      <c r="O91" s="286" t="s">
        <v>73</v>
      </c>
      <c r="P91" s="286" t="s">
        <v>73</v>
      </c>
      <c r="Q91" s="286" t="s">
        <v>73</v>
      </c>
      <c r="R91" s="286" t="s">
        <v>73</v>
      </c>
      <c r="S91" s="286" t="s">
        <v>73</v>
      </c>
      <c r="T91" s="286" t="s">
        <v>73</v>
      </c>
      <c r="U91" s="286" t="s">
        <v>73</v>
      </c>
      <c r="V91" s="286" t="s">
        <v>73</v>
      </c>
      <c r="W91" s="286" t="s">
        <v>73</v>
      </c>
      <c r="X91" s="286" t="s">
        <v>73</v>
      </c>
      <c r="Y91" s="286" t="s">
        <v>73</v>
      </c>
      <c r="Z91" s="286" t="s">
        <v>73</v>
      </c>
      <c r="AA91" s="286" t="s">
        <v>73</v>
      </c>
      <c r="AB91" s="286" t="s">
        <v>73</v>
      </c>
      <c r="AC91" s="286" t="s">
        <v>73</v>
      </c>
      <c r="AD91" s="286" t="s">
        <v>73</v>
      </c>
      <c r="AE91" s="286" t="s">
        <v>174</v>
      </c>
      <c r="AF91" s="286" t="s">
        <v>73</v>
      </c>
      <c r="AG91" s="286" t="s">
        <v>73</v>
      </c>
      <c r="AH91" s="286" t="s">
        <v>73</v>
      </c>
      <c r="AI91" s="286" t="s">
        <v>73</v>
      </c>
      <c r="AJ91" s="286" t="s">
        <v>73</v>
      </c>
      <c r="AK91" s="286" t="s">
        <v>71</v>
      </c>
      <c r="AL91" s="327" t="s">
        <v>487</v>
      </c>
    </row>
    <row r="92" spans="1:38" ht="26.25" customHeight="1" x14ac:dyDescent="0.2">
      <c r="A92" s="115" t="s">
        <v>68</v>
      </c>
      <c r="B92" s="115" t="s">
        <v>261</v>
      </c>
      <c r="C92" s="115" t="s">
        <v>262</v>
      </c>
      <c r="D92" s="325"/>
      <c r="E92" s="328">
        <v>1.77E-5</v>
      </c>
      <c r="F92" s="328">
        <v>2.17304E-2</v>
      </c>
      <c r="G92" s="328">
        <v>6.9326880000000002E-3</v>
      </c>
      <c r="H92" s="328">
        <v>1.2493999999999999E-3</v>
      </c>
      <c r="I92" s="328">
        <v>1.9952400000000001E-3</v>
      </c>
      <c r="J92" s="328">
        <v>2.6603199999999999E-3</v>
      </c>
      <c r="K92" s="328">
        <v>3.3254000000000001E-3</v>
      </c>
      <c r="L92" s="328">
        <v>3.5914300000000003E-5</v>
      </c>
      <c r="M92" s="328">
        <v>2.2500000000000001E-5</v>
      </c>
      <c r="N92" s="328" t="s">
        <v>73</v>
      </c>
      <c r="O92" s="328" t="s">
        <v>73</v>
      </c>
      <c r="P92" s="328" t="s">
        <v>73</v>
      </c>
      <c r="Q92" s="328" t="s">
        <v>73</v>
      </c>
      <c r="R92" s="328" t="s">
        <v>73</v>
      </c>
      <c r="S92" s="328" t="s">
        <v>73</v>
      </c>
      <c r="T92" s="328" t="s">
        <v>73</v>
      </c>
      <c r="U92" s="328" t="s">
        <v>73</v>
      </c>
      <c r="V92" s="328" t="s">
        <v>73</v>
      </c>
      <c r="W92" s="328" t="s">
        <v>73</v>
      </c>
      <c r="X92" s="328" t="s">
        <v>73</v>
      </c>
      <c r="Y92" s="328" t="s">
        <v>73</v>
      </c>
      <c r="Z92" s="328" t="s">
        <v>73</v>
      </c>
      <c r="AA92" s="328" t="s">
        <v>73</v>
      </c>
      <c r="AB92" s="328" t="s">
        <v>73</v>
      </c>
      <c r="AC92" s="328" t="s">
        <v>73</v>
      </c>
      <c r="AD92" s="328" t="s">
        <v>73</v>
      </c>
      <c r="AE92" s="301"/>
      <c r="AF92" s="329" t="s">
        <v>73</v>
      </c>
      <c r="AG92" s="329" t="s">
        <v>73</v>
      </c>
      <c r="AH92" s="329" t="s">
        <v>73</v>
      </c>
      <c r="AI92" s="329" t="s">
        <v>73</v>
      </c>
      <c r="AJ92" s="329" t="s">
        <v>73</v>
      </c>
      <c r="AK92" s="329" t="s">
        <v>72</v>
      </c>
      <c r="AL92" s="327" t="s">
        <v>460</v>
      </c>
    </row>
    <row r="93" spans="1:38" ht="26.25" customHeight="1" x14ac:dyDescent="0.2">
      <c r="A93" s="115" t="s">
        <v>68</v>
      </c>
      <c r="B93" s="115" t="s">
        <v>263</v>
      </c>
      <c r="C93" s="115" t="s">
        <v>264</v>
      </c>
      <c r="D93" s="325"/>
      <c r="E93" s="286" t="s">
        <v>73</v>
      </c>
      <c r="F93" s="286">
        <v>2.4715735900000002</v>
      </c>
      <c r="G93" s="286" t="s">
        <v>73</v>
      </c>
      <c r="H93" s="286" t="s">
        <v>73</v>
      </c>
      <c r="I93" s="286" t="s">
        <v>73</v>
      </c>
      <c r="J93" s="286">
        <v>4.0307140000000003E-3</v>
      </c>
      <c r="K93" s="286" t="s">
        <v>73</v>
      </c>
      <c r="L93" s="286" t="s">
        <v>73</v>
      </c>
      <c r="M93" s="286" t="s">
        <v>73</v>
      </c>
      <c r="N93" s="286" t="s">
        <v>73</v>
      </c>
      <c r="O93" s="286" t="s">
        <v>73</v>
      </c>
      <c r="P93" s="286" t="s">
        <v>73</v>
      </c>
      <c r="Q93" s="286" t="s">
        <v>73</v>
      </c>
      <c r="R93" s="286" t="s">
        <v>73</v>
      </c>
      <c r="S93" s="286" t="s">
        <v>73</v>
      </c>
      <c r="T93" s="286" t="s">
        <v>73</v>
      </c>
      <c r="U93" s="286" t="s">
        <v>73</v>
      </c>
      <c r="V93" s="286" t="s">
        <v>73</v>
      </c>
      <c r="W93" s="286" t="s">
        <v>73</v>
      </c>
      <c r="X93" s="286" t="s">
        <v>73</v>
      </c>
      <c r="Y93" s="286" t="s">
        <v>73</v>
      </c>
      <c r="Z93" s="286" t="s">
        <v>73</v>
      </c>
      <c r="AA93" s="286" t="s">
        <v>73</v>
      </c>
      <c r="AB93" s="286" t="s">
        <v>73</v>
      </c>
      <c r="AC93" s="286" t="s">
        <v>73</v>
      </c>
      <c r="AD93" s="286" t="s">
        <v>73</v>
      </c>
      <c r="AE93" s="286"/>
      <c r="AF93" s="286" t="s">
        <v>73</v>
      </c>
      <c r="AG93" s="286" t="s">
        <v>73</v>
      </c>
      <c r="AH93" s="286" t="s">
        <v>73</v>
      </c>
      <c r="AI93" s="286" t="s">
        <v>73</v>
      </c>
      <c r="AJ93" s="286" t="s">
        <v>73</v>
      </c>
      <c r="AK93" s="286">
        <v>2346</v>
      </c>
      <c r="AL93" s="327" t="s">
        <v>474</v>
      </c>
    </row>
    <row r="94" spans="1:38" ht="26.25" customHeight="1" x14ac:dyDescent="0.2">
      <c r="A94" s="115" t="s">
        <v>68</v>
      </c>
      <c r="B94" s="115" t="s">
        <v>265</v>
      </c>
      <c r="C94" s="115" t="s">
        <v>266</v>
      </c>
      <c r="D94" s="325"/>
      <c r="E94" s="286">
        <v>0.17305899999999999</v>
      </c>
      <c r="F94" s="286">
        <v>0.96181419999999995</v>
      </c>
      <c r="G94" s="286" t="s">
        <v>73</v>
      </c>
      <c r="H94" s="286" t="s">
        <v>73</v>
      </c>
      <c r="I94" s="286">
        <v>9.3299999999999998E-3</v>
      </c>
      <c r="J94" s="286">
        <v>1.244E-2</v>
      </c>
      <c r="K94" s="286">
        <v>1.555E-2</v>
      </c>
      <c r="L94" s="286">
        <v>1.6793999999999999E-4</v>
      </c>
      <c r="M94" s="286">
        <v>0.37343700000000002</v>
      </c>
      <c r="N94" s="286" t="s">
        <v>73</v>
      </c>
      <c r="O94" s="286" t="s">
        <v>73</v>
      </c>
      <c r="P94" s="286" t="s">
        <v>73</v>
      </c>
      <c r="Q94" s="286" t="s">
        <v>73</v>
      </c>
      <c r="R94" s="286" t="s">
        <v>73</v>
      </c>
      <c r="S94" s="286" t="s">
        <v>73</v>
      </c>
      <c r="T94" s="286" t="s">
        <v>73</v>
      </c>
      <c r="U94" s="286" t="s">
        <v>73</v>
      </c>
      <c r="V94" s="286" t="s">
        <v>73</v>
      </c>
      <c r="W94" s="286" t="s">
        <v>73</v>
      </c>
      <c r="X94" s="286" t="s">
        <v>73</v>
      </c>
      <c r="Y94" s="286" t="s">
        <v>73</v>
      </c>
      <c r="Z94" s="286" t="s">
        <v>73</v>
      </c>
      <c r="AA94" s="286" t="s">
        <v>73</v>
      </c>
      <c r="AB94" s="286" t="s">
        <v>73</v>
      </c>
      <c r="AC94" s="286" t="s">
        <v>73</v>
      </c>
      <c r="AD94" s="286" t="s">
        <v>73</v>
      </c>
      <c r="AE94" s="286"/>
      <c r="AF94" s="286" t="s">
        <v>73</v>
      </c>
      <c r="AG94" s="286" t="s">
        <v>73</v>
      </c>
      <c r="AH94" s="286" t="s">
        <v>73</v>
      </c>
      <c r="AI94" s="286" t="s">
        <v>73</v>
      </c>
      <c r="AJ94" s="286" t="s">
        <v>73</v>
      </c>
      <c r="AK94" s="286" t="s">
        <v>72</v>
      </c>
      <c r="AL94" s="327" t="s">
        <v>488</v>
      </c>
    </row>
    <row r="95" spans="1:38" ht="26.25" customHeight="1" x14ac:dyDescent="0.2">
      <c r="A95" s="115" t="s">
        <v>68</v>
      </c>
      <c r="B95" s="115" t="s">
        <v>267</v>
      </c>
      <c r="C95" s="115" t="s">
        <v>268</v>
      </c>
      <c r="D95" s="325"/>
      <c r="E95" s="328" t="s">
        <v>73</v>
      </c>
      <c r="F95" s="328" t="s">
        <v>72</v>
      </c>
      <c r="G95" s="328" t="s">
        <v>73</v>
      </c>
      <c r="H95" s="328" t="s">
        <v>73</v>
      </c>
      <c r="I95" s="328" t="s">
        <v>72</v>
      </c>
      <c r="J95" s="328" t="s">
        <v>72</v>
      </c>
      <c r="K95" s="328">
        <v>1.4423652</v>
      </c>
      <c r="L95" s="328" t="s">
        <v>73</v>
      </c>
      <c r="M95" s="328" t="s">
        <v>73</v>
      </c>
      <c r="N95" s="328" t="s">
        <v>73</v>
      </c>
      <c r="O95" s="328" t="s">
        <v>73</v>
      </c>
      <c r="P95" s="328" t="s">
        <v>73</v>
      </c>
      <c r="Q95" s="328" t="s">
        <v>73</v>
      </c>
      <c r="R95" s="328" t="s">
        <v>73</v>
      </c>
      <c r="S95" s="328" t="s">
        <v>73</v>
      </c>
      <c r="T95" s="328" t="s">
        <v>73</v>
      </c>
      <c r="U95" s="328" t="s">
        <v>73</v>
      </c>
      <c r="V95" s="328" t="s">
        <v>73</v>
      </c>
      <c r="W95" s="328" t="s">
        <v>73</v>
      </c>
      <c r="X95" s="328" t="s">
        <v>73</v>
      </c>
      <c r="Y95" s="328" t="s">
        <v>73</v>
      </c>
      <c r="Z95" s="328" t="s">
        <v>73</v>
      </c>
      <c r="AA95" s="328" t="s">
        <v>73</v>
      </c>
      <c r="AB95" s="328" t="s">
        <v>73</v>
      </c>
      <c r="AC95" s="328" t="s">
        <v>73</v>
      </c>
      <c r="AD95" s="328" t="s">
        <v>73</v>
      </c>
      <c r="AE95" s="294">
        <v>0</v>
      </c>
      <c r="AF95" s="329" t="s">
        <v>73</v>
      </c>
      <c r="AG95" s="329" t="s">
        <v>73</v>
      </c>
      <c r="AH95" s="329" t="s">
        <v>73</v>
      </c>
      <c r="AI95" s="329" t="s">
        <v>73</v>
      </c>
      <c r="AJ95" s="329" t="s">
        <v>73</v>
      </c>
      <c r="AK95" s="328">
        <v>1442.3652</v>
      </c>
      <c r="AL95" s="327" t="s">
        <v>269</v>
      </c>
    </row>
    <row r="96" spans="1:38" ht="26.25" customHeight="1" x14ac:dyDescent="0.2">
      <c r="A96" s="115" t="s">
        <v>68</v>
      </c>
      <c r="B96" s="115" t="s">
        <v>270</v>
      </c>
      <c r="C96" s="115" t="s">
        <v>271</v>
      </c>
      <c r="D96" s="325"/>
      <c r="E96" s="286" t="s">
        <v>67</v>
      </c>
      <c r="F96" s="286" t="s">
        <v>67</v>
      </c>
      <c r="G96" s="286" t="s">
        <v>67</v>
      </c>
      <c r="H96" s="286" t="s">
        <v>67</v>
      </c>
      <c r="I96" s="286" t="s">
        <v>67</v>
      </c>
      <c r="J96" s="286" t="s">
        <v>67</v>
      </c>
      <c r="K96" s="286" t="s">
        <v>67</v>
      </c>
      <c r="L96" s="286" t="s">
        <v>67</v>
      </c>
      <c r="M96" s="286" t="s">
        <v>67</v>
      </c>
      <c r="N96" s="286" t="s">
        <v>67</v>
      </c>
      <c r="O96" s="286" t="s">
        <v>67</v>
      </c>
      <c r="P96" s="286" t="s">
        <v>67</v>
      </c>
      <c r="Q96" s="286" t="s">
        <v>67</v>
      </c>
      <c r="R96" s="286" t="s">
        <v>67</v>
      </c>
      <c r="S96" s="286" t="s">
        <v>67</v>
      </c>
      <c r="T96" s="286" t="s">
        <v>67</v>
      </c>
      <c r="U96" s="286" t="s">
        <v>67</v>
      </c>
      <c r="V96" s="286" t="s">
        <v>67</v>
      </c>
      <c r="W96" s="286" t="s">
        <v>67</v>
      </c>
      <c r="X96" s="286" t="s">
        <v>67</v>
      </c>
      <c r="Y96" s="286" t="s">
        <v>67</v>
      </c>
      <c r="Z96" s="286" t="s">
        <v>67</v>
      </c>
      <c r="AA96" s="286" t="s">
        <v>67</v>
      </c>
      <c r="AB96" s="286" t="s">
        <v>67</v>
      </c>
      <c r="AC96" s="286" t="s">
        <v>67</v>
      </c>
      <c r="AD96" s="286" t="s">
        <v>67</v>
      </c>
      <c r="AE96" s="286" t="s">
        <v>174</v>
      </c>
      <c r="AF96" s="286" t="s">
        <v>67</v>
      </c>
      <c r="AG96" s="286" t="s">
        <v>67</v>
      </c>
      <c r="AH96" s="286" t="s">
        <v>67</v>
      </c>
      <c r="AI96" s="286" t="s">
        <v>67</v>
      </c>
      <c r="AJ96" s="286" t="s">
        <v>67</v>
      </c>
      <c r="AK96" s="286" t="s">
        <v>67</v>
      </c>
      <c r="AL96" s="327" t="s">
        <v>488</v>
      </c>
    </row>
    <row r="97" spans="1:38" ht="26.25" customHeight="1" x14ac:dyDescent="0.2">
      <c r="A97" s="115" t="s">
        <v>68</v>
      </c>
      <c r="B97" s="115" t="s">
        <v>272</v>
      </c>
      <c r="C97" s="115" t="s">
        <v>273</v>
      </c>
      <c r="D97" s="325"/>
      <c r="E97" s="286" t="s">
        <v>73</v>
      </c>
      <c r="F97" s="286" t="s">
        <v>73</v>
      </c>
      <c r="G97" s="286" t="s">
        <v>73</v>
      </c>
      <c r="H97" s="286" t="s">
        <v>73</v>
      </c>
      <c r="I97" s="286" t="s">
        <v>73</v>
      </c>
      <c r="J97" s="286" t="s">
        <v>73</v>
      </c>
      <c r="K97" s="286" t="s">
        <v>73</v>
      </c>
      <c r="L97" s="286" t="s">
        <v>73</v>
      </c>
      <c r="M97" s="286" t="s">
        <v>73</v>
      </c>
      <c r="N97" s="286" t="s">
        <v>73</v>
      </c>
      <c r="O97" s="286" t="s">
        <v>73</v>
      </c>
      <c r="P97" s="286">
        <v>2.869E-2</v>
      </c>
      <c r="Q97" s="286" t="s">
        <v>73</v>
      </c>
      <c r="R97" s="286" t="s">
        <v>73</v>
      </c>
      <c r="S97" s="286" t="s">
        <v>73</v>
      </c>
      <c r="T97" s="286" t="s">
        <v>73</v>
      </c>
      <c r="U97" s="286" t="s">
        <v>73</v>
      </c>
      <c r="V97" s="286" t="s">
        <v>73</v>
      </c>
      <c r="W97" s="286" t="s">
        <v>73</v>
      </c>
      <c r="X97" s="286" t="s">
        <v>73</v>
      </c>
      <c r="Y97" s="286" t="s">
        <v>73</v>
      </c>
      <c r="Z97" s="286" t="s">
        <v>73</v>
      </c>
      <c r="AA97" s="286" t="s">
        <v>73</v>
      </c>
      <c r="AB97" s="286" t="s">
        <v>73</v>
      </c>
      <c r="AC97" s="286" t="s">
        <v>73</v>
      </c>
      <c r="AD97" s="286">
        <v>3.5999999999999997E-2</v>
      </c>
      <c r="AE97" s="286"/>
      <c r="AF97" s="286" t="s">
        <v>73</v>
      </c>
      <c r="AG97" s="286" t="s">
        <v>73</v>
      </c>
      <c r="AH97" s="286" t="s">
        <v>73</v>
      </c>
      <c r="AI97" s="286" t="s">
        <v>73</v>
      </c>
      <c r="AJ97" s="286" t="s">
        <v>73</v>
      </c>
      <c r="AK97" s="286">
        <v>12</v>
      </c>
      <c r="AL97" s="327" t="s">
        <v>475</v>
      </c>
    </row>
    <row r="98" spans="1:38" ht="26.25" customHeight="1" x14ac:dyDescent="0.2">
      <c r="A98" s="115" t="s">
        <v>68</v>
      </c>
      <c r="B98" s="115" t="s">
        <v>275</v>
      </c>
      <c r="C98" s="115" t="s">
        <v>276</v>
      </c>
      <c r="D98" s="325"/>
      <c r="E98" s="286" t="s">
        <v>67</v>
      </c>
      <c r="F98" s="286" t="s">
        <v>67</v>
      </c>
      <c r="G98" s="286" t="s">
        <v>67</v>
      </c>
      <c r="H98" s="286" t="s">
        <v>67</v>
      </c>
      <c r="I98" s="286" t="s">
        <v>67</v>
      </c>
      <c r="J98" s="286" t="s">
        <v>67</v>
      </c>
      <c r="K98" s="286" t="s">
        <v>67</v>
      </c>
      <c r="L98" s="286" t="s">
        <v>67</v>
      </c>
      <c r="M98" s="286" t="s">
        <v>67</v>
      </c>
      <c r="N98" s="286" t="s">
        <v>67</v>
      </c>
      <c r="O98" s="286" t="s">
        <v>67</v>
      </c>
      <c r="P98" s="286" t="s">
        <v>67</v>
      </c>
      <c r="Q98" s="286" t="s">
        <v>67</v>
      </c>
      <c r="R98" s="286" t="s">
        <v>67</v>
      </c>
      <c r="S98" s="286" t="s">
        <v>67</v>
      </c>
      <c r="T98" s="286" t="s">
        <v>67</v>
      </c>
      <c r="U98" s="286" t="s">
        <v>67</v>
      </c>
      <c r="V98" s="286" t="s">
        <v>67</v>
      </c>
      <c r="W98" s="286" t="s">
        <v>67</v>
      </c>
      <c r="X98" s="286" t="s">
        <v>67</v>
      </c>
      <c r="Y98" s="286" t="s">
        <v>67</v>
      </c>
      <c r="Z98" s="286" t="s">
        <v>67</v>
      </c>
      <c r="AA98" s="286" t="s">
        <v>67</v>
      </c>
      <c r="AB98" s="286" t="s">
        <v>67</v>
      </c>
      <c r="AC98" s="286" t="s">
        <v>67</v>
      </c>
      <c r="AD98" s="286" t="s">
        <v>67</v>
      </c>
      <c r="AE98" s="286" t="s">
        <v>174</v>
      </c>
      <c r="AF98" s="286" t="s">
        <v>67</v>
      </c>
      <c r="AG98" s="286" t="s">
        <v>67</v>
      </c>
      <c r="AH98" s="286" t="s">
        <v>67</v>
      </c>
      <c r="AI98" s="286" t="s">
        <v>67</v>
      </c>
      <c r="AJ98" s="286" t="s">
        <v>67</v>
      </c>
      <c r="AK98" s="286" t="s">
        <v>67</v>
      </c>
      <c r="AL98" s="327" t="s">
        <v>488</v>
      </c>
    </row>
    <row r="99" spans="1:38" ht="26.25" customHeight="1" x14ac:dyDescent="0.25">
      <c r="A99" s="115" t="s">
        <v>277</v>
      </c>
      <c r="B99" s="115" t="s">
        <v>278</v>
      </c>
      <c r="C99" s="115" t="s">
        <v>279</v>
      </c>
      <c r="D99" s="325">
        <v>0</v>
      </c>
      <c r="E99" s="282">
        <v>0.15336900000000001</v>
      </c>
      <c r="F99" s="282">
        <v>5.0989589999999998</v>
      </c>
      <c r="G99" s="283" t="s">
        <v>73</v>
      </c>
      <c r="H99" s="282">
        <v>5.5453900000000003</v>
      </c>
      <c r="I99" s="282">
        <v>8.2881999999999997E-2</v>
      </c>
      <c r="J99" s="282">
        <v>0.127356</v>
      </c>
      <c r="K99" s="282">
        <v>0.27896900000000002</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293120</v>
      </c>
      <c r="AL99" s="308" t="s">
        <v>280</v>
      </c>
    </row>
    <row r="100" spans="1:38" ht="26.25" customHeight="1" x14ac:dyDescent="0.25">
      <c r="A100" s="115" t="s">
        <v>277</v>
      </c>
      <c r="B100" s="115" t="s">
        <v>281</v>
      </c>
      <c r="C100" s="115" t="s">
        <v>282</v>
      </c>
      <c r="D100" s="325">
        <v>0</v>
      </c>
      <c r="E100" s="282">
        <v>9.3667E-2</v>
      </c>
      <c r="F100" s="282">
        <v>3.739776</v>
      </c>
      <c r="G100" s="283" t="s">
        <v>73</v>
      </c>
      <c r="H100" s="282">
        <v>3.1288179999999999</v>
      </c>
      <c r="I100" s="282">
        <v>4.3629000000000001E-2</v>
      </c>
      <c r="J100" s="282">
        <v>6.6697000000000006E-2</v>
      </c>
      <c r="K100" s="282">
        <v>0.144538</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3">
        <v>433613.6</v>
      </c>
      <c r="AL100" s="306" t="s">
        <v>450</v>
      </c>
    </row>
    <row r="101" spans="1:38" ht="26.25" customHeight="1" x14ac:dyDescent="0.25">
      <c r="A101" s="115" t="s">
        <v>277</v>
      </c>
      <c r="B101" s="115" t="s">
        <v>283</v>
      </c>
      <c r="C101" s="115" t="s">
        <v>284</v>
      </c>
      <c r="D101" s="325">
        <v>0</v>
      </c>
      <c r="E101" s="282">
        <v>7.4060000000000003E-3</v>
      </c>
      <c r="F101" s="282">
        <v>0.16433900000000001</v>
      </c>
      <c r="G101" s="283" t="s">
        <v>73</v>
      </c>
      <c r="H101" s="282">
        <v>0.235981</v>
      </c>
      <c r="I101" s="282">
        <v>1.895E-3</v>
      </c>
      <c r="J101" s="282">
        <v>5.6849999999999999E-3</v>
      </c>
      <c r="K101" s="282">
        <v>1.3264E-2</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3">
        <v>172887</v>
      </c>
      <c r="AL101" s="306" t="s">
        <v>285</v>
      </c>
    </row>
    <row r="102" spans="1:38" ht="26.25" customHeight="1" x14ac:dyDescent="0.25">
      <c r="A102" s="115" t="s">
        <v>277</v>
      </c>
      <c r="B102" s="115" t="s">
        <v>286</v>
      </c>
      <c r="C102" s="115" t="s">
        <v>287</v>
      </c>
      <c r="D102" s="325">
        <v>0</v>
      </c>
      <c r="E102" s="282">
        <v>1.6154000000000002E-2</v>
      </c>
      <c r="F102" s="282">
        <v>0.197518</v>
      </c>
      <c r="G102" s="283" t="s">
        <v>73</v>
      </c>
      <c r="H102" s="282">
        <v>2.4148520000000002</v>
      </c>
      <c r="I102" s="282">
        <v>3.0590000000000001E-3</v>
      </c>
      <c r="J102" s="282">
        <v>6.9101999999999997E-2</v>
      </c>
      <c r="K102" s="282">
        <v>0.45281500000000002</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3">
        <v>675868.5</v>
      </c>
      <c r="AL102" s="306" t="s">
        <v>285</v>
      </c>
    </row>
    <row r="103" spans="1:38" ht="26.25" customHeight="1" x14ac:dyDescent="0.25">
      <c r="A103" s="115" t="s">
        <v>277</v>
      </c>
      <c r="B103" s="115" t="s">
        <v>288</v>
      </c>
      <c r="C103" s="115" t="s">
        <v>289</v>
      </c>
      <c r="D103" s="325"/>
      <c r="E103" s="289"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325">
        <v>0</v>
      </c>
      <c r="E104" s="282">
        <v>1.0759999999999999E-3</v>
      </c>
      <c r="F104" s="282">
        <v>7.9050000000000006E-3</v>
      </c>
      <c r="G104" s="283" t="s">
        <v>73</v>
      </c>
      <c r="H104" s="282">
        <v>2.6773999999999999E-2</v>
      </c>
      <c r="I104" s="282">
        <v>1.4799999999999999E-4</v>
      </c>
      <c r="J104" s="282">
        <v>4.4299999999999998E-4</v>
      </c>
      <c r="K104" s="282">
        <v>1.0330000000000001E-3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13467.5</v>
      </c>
      <c r="AL104" s="306" t="s">
        <v>285</v>
      </c>
    </row>
    <row r="105" spans="1:38" ht="26.25" customHeight="1" x14ac:dyDescent="0.25">
      <c r="A105" s="115" t="s">
        <v>277</v>
      </c>
      <c r="B105" s="115" t="s">
        <v>292</v>
      </c>
      <c r="C105" s="115" t="s">
        <v>293</v>
      </c>
      <c r="D105" s="325">
        <v>0</v>
      </c>
      <c r="E105" s="282">
        <v>4.6099999999999998E-4</v>
      </c>
      <c r="F105" s="282">
        <v>0.112597</v>
      </c>
      <c r="G105" s="283" t="s">
        <v>73</v>
      </c>
      <c r="H105" s="282">
        <v>0.101477</v>
      </c>
      <c r="I105" s="282">
        <v>1.624E-3</v>
      </c>
      <c r="J105" s="282">
        <v>2.5530000000000001E-3</v>
      </c>
      <c r="K105" s="282">
        <v>5.5690000000000002E-3</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3">
        <v>16822.5</v>
      </c>
      <c r="AL105" s="306" t="s">
        <v>285</v>
      </c>
    </row>
    <row r="106" spans="1:38" ht="26.25" customHeight="1" x14ac:dyDescent="0.25">
      <c r="A106" s="115" t="s">
        <v>277</v>
      </c>
      <c r="B106" s="115" t="s">
        <v>294</v>
      </c>
      <c r="C106" s="115" t="s">
        <v>295</v>
      </c>
      <c r="D106" s="325"/>
      <c r="E106" s="289"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325">
        <v>0</v>
      </c>
      <c r="E107" s="282">
        <v>2.7803000000000001E-2</v>
      </c>
      <c r="F107" s="282">
        <v>0.54812399999999994</v>
      </c>
      <c r="G107" s="283" t="s">
        <v>73</v>
      </c>
      <c r="H107" s="282">
        <v>0.35389500000000002</v>
      </c>
      <c r="I107" s="282">
        <v>9.9659999999999992E-3</v>
      </c>
      <c r="J107" s="282">
        <v>0.132879</v>
      </c>
      <c r="K107" s="282">
        <v>0.63117299999999998</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3">
        <v>3321966</v>
      </c>
      <c r="AL107" s="306" t="s">
        <v>298</v>
      </c>
    </row>
    <row r="108" spans="1:38" ht="26.25" customHeight="1" x14ac:dyDescent="0.25">
      <c r="A108" s="115" t="s">
        <v>277</v>
      </c>
      <c r="B108" s="115" t="s">
        <v>299</v>
      </c>
      <c r="C108" s="115" t="s">
        <v>300</v>
      </c>
      <c r="D108" s="325">
        <v>0</v>
      </c>
      <c r="E108" s="282">
        <v>4.3614E-2</v>
      </c>
      <c r="F108" s="282">
        <v>0.75891699999999995</v>
      </c>
      <c r="G108" s="283" t="s">
        <v>73</v>
      </c>
      <c r="H108" s="282">
        <v>1.1121810000000001</v>
      </c>
      <c r="I108" s="282">
        <v>1.4054000000000001E-2</v>
      </c>
      <c r="J108" s="282">
        <v>0.14054</v>
      </c>
      <c r="K108" s="282">
        <v>0.28108</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3">
        <v>7027012</v>
      </c>
      <c r="AL108" s="306" t="s">
        <v>285</v>
      </c>
    </row>
    <row r="109" spans="1:38" ht="26.25" customHeight="1" x14ac:dyDescent="0.25">
      <c r="A109" s="115" t="s">
        <v>277</v>
      </c>
      <c r="B109" s="115" t="s">
        <v>301</v>
      </c>
      <c r="C109" s="115" t="s">
        <v>302</v>
      </c>
      <c r="D109" s="325">
        <v>0</v>
      </c>
      <c r="E109" s="282">
        <v>5.326E-3</v>
      </c>
      <c r="F109" s="282">
        <v>8.4515000000000007E-2</v>
      </c>
      <c r="G109" s="283" t="s">
        <v>73</v>
      </c>
      <c r="H109" s="282">
        <v>0.154949</v>
      </c>
      <c r="I109" s="282">
        <v>3.457E-3</v>
      </c>
      <c r="J109" s="282">
        <v>1.9012000000000001E-2</v>
      </c>
      <c r="K109" s="282">
        <v>1.9012000000000001E-2</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172832.2</v>
      </c>
      <c r="AL109" s="306" t="s">
        <v>298</v>
      </c>
    </row>
    <row r="110" spans="1:38" ht="26.25" customHeight="1" x14ac:dyDescent="0.25">
      <c r="A110" s="115" t="s">
        <v>277</v>
      </c>
      <c r="B110" s="115" t="s">
        <v>303</v>
      </c>
      <c r="C110" s="115" t="s">
        <v>304</v>
      </c>
      <c r="D110" s="325">
        <v>0</v>
      </c>
      <c r="E110" s="284">
        <v>6.2399999999999999E-5</v>
      </c>
      <c r="F110" s="282">
        <v>1.8728000000000002E-2</v>
      </c>
      <c r="G110" s="283" t="s">
        <v>73</v>
      </c>
      <c r="H110" s="282">
        <v>4.457E-3</v>
      </c>
      <c r="I110" s="282">
        <v>4.5600000000000003E-4</v>
      </c>
      <c r="J110" s="282">
        <v>3.362E-3</v>
      </c>
      <c r="K110" s="282">
        <v>3.362E-3</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3">
        <v>38298.629999999997</v>
      </c>
      <c r="AL110" s="306" t="s">
        <v>298</v>
      </c>
    </row>
    <row r="111" spans="1:38" ht="26.25" customHeight="1" x14ac:dyDescent="0.25">
      <c r="A111" s="115" t="s">
        <v>277</v>
      </c>
      <c r="B111" s="115" t="s">
        <v>305</v>
      </c>
      <c r="C111" s="115" t="s">
        <v>306</v>
      </c>
      <c r="D111" s="325">
        <v>0</v>
      </c>
      <c r="E111" s="282">
        <v>8.2295999999999994E-2</v>
      </c>
      <c r="F111" s="282">
        <v>2.8587760000000002</v>
      </c>
      <c r="G111" s="283" t="s">
        <v>73</v>
      </c>
      <c r="H111" s="282">
        <v>1.4046639999999999</v>
      </c>
      <c r="I111" s="282">
        <v>6.3839999999999999E-3</v>
      </c>
      <c r="J111" s="282">
        <v>1.2769000000000001E-2</v>
      </c>
      <c r="K111" s="282">
        <v>2.8729999999999999E-2</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3">
        <v>1596097</v>
      </c>
      <c r="AL111" s="306" t="s">
        <v>298</v>
      </c>
    </row>
    <row r="112" spans="1:38" ht="26.25" customHeight="1" x14ac:dyDescent="0.25">
      <c r="A112" s="115" t="s">
        <v>307</v>
      </c>
      <c r="B112" s="115" t="s">
        <v>308</v>
      </c>
      <c r="C112" s="115" t="s">
        <v>309</v>
      </c>
      <c r="D112" s="325">
        <v>0</v>
      </c>
      <c r="E112" s="283">
        <v>6.78</v>
      </c>
      <c r="F112" s="283" t="s">
        <v>73</v>
      </c>
      <c r="G112" s="283" t="s">
        <v>73</v>
      </c>
      <c r="H112" s="282">
        <v>11.731199999999999</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169.5</v>
      </c>
      <c r="AL112" s="308" t="s">
        <v>310</v>
      </c>
    </row>
    <row r="113" spans="1:38" ht="26.25" customHeight="1" x14ac:dyDescent="0.25">
      <c r="A113" s="115" t="s">
        <v>307</v>
      </c>
      <c r="B113" s="115" t="s">
        <v>311</v>
      </c>
      <c r="C113" s="115" t="s">
        <v>312</v>
      </c>
      <c r="D113" s="325">
        <v>0</v>
      </c>
      <c r="E113" s="282">
        <v>1.3829579999999999</v>
      </c>
      <c r="F113" s="282">
        <v>4.1854680000000002</v>
      </c>
      <c r="G113" s="283" t="s">
        <v>73</v>
      </c>
      <c r="H113" s="282">
        <v>7.6173460000000004</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3">
        <v>34.253390000000003</v>
      </c>
      <c r="AL113" s="306" t="s">
        <v>313</v>
      </c>
    </row>
    <row r="114" spans="1:38" ht="26.25" customHeight="1" x14ac:dyDescent="0.25">
      <c r="A114" s="115" t="s">
        <v>307</v>
      </c>
      <c r="B114" s="115" t="s">
        <v>314</v>
      </c>
      <c r="C114" s="115" t="s">
        <v>315</v>
      </c>
      <c r="D114" s="325">
        <v>0</v>
      </c>
      <c r="E114" s="282">
        <v>5.7910000000000001E-3</v>
      </c>
      <c r="F114" s="283" t="s">
        <v>72</v>
      </c>
      <c r="G114" s="283" t="s">
        <v>73</v>
      </c>
      <c r="H114" s="282">
        <v>8.7681999999999996E-2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3">
        <v>674476.2</v>
      </c>
      <c r="AL114" s="306" t="s">
        <v>316</v>
      </c>
    </row>
    <row r="115" spans="1:38" ht="26.25" customHeight="1" x14ac:dyDescent="0.25">
      <c r="A115" s="115" t="s">
        <v>307</v>
      </c>
      <c r="B115" s="115" t="s">
        <v>317</v>
      </c>
      <c r="C115" s="115" t="s">
        <v>318</v>
      </c>
      <c r="D115" s="325">
        <v>0</v>
      </c>
      <c r="E115" s="282">
        <v>2.2820000000000002E-3</v>
      </c>
      <c r="F115" s="283" t="s">
        <v>72</v>
      </c>
      <c r="G115" s="283" t="s">
        <v>73</v>
      </c>
      <c r="H115" s="282">
        <v>4.5640000000000003E-3</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v>57043.81</v>
      </c>
      <c r="AL115" s="306" t="s">
        <v>319</v>
      </c>
    </row>
    <row r="116" spans="1:38" ht="26.25" customHeight="1" x14ac:dyDescent="0.25">
      <c r="A116" s="115" t="s">
        <v>307</v>
      </c>
      <c r="B116" s="115" t="s">
        <v>320</v>
      </c>
      <c r="C116" s="115" t="s">
        <v>321</v>
      </c>
      <c r="D116" s="325">
        <v>0</v>
      </c>
      <c r="E116" s="282">
        <v>0.62970899999999996</v>
      </c>
      <c r="F116" s="282">
        <v>0.11698600000000001</v>
      </c>
      <c r="G116" s="283" t="s">
        <v>73</v>
      </c>
      <c r="H116" s="282">
        <v>1.649443</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3">
        <v>16.296980000000001</v>
      </c>
      <c r="AL116" s="306" t="s">
        <v>322</v>
      </c>
    </row>
    <row r="117" spans="1:38" ht="26.25" customHeight="1" x14ac:dyDescent="0.25">
      <c r="A117" s="115" t="s">
        <v>307</v>
      </c>
      <c r="B117" s="115" t="s">
        <v>323</v>
      </c>
      <c r="C117" s="115" t="s">
        <v>324</v>
      </c>
      <c r="D117" s="325">
        <v>0</v>
      </c>
      <c r="E117" s="283" t="s">
        <v>72</v>
      </c>
      <c r="F117" s="283" t="s">
        <v>72</v>
      </c>
      <c r="G117" s="283" t="s">
        <v>73</v>
      </c>
      <c r="H117" s="283">
        <v>0.68969999999999998</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v>5.9832720000000004</v>
      </c>
      <c r="AL117" s="306" t="s">
        <v>325</v>
      </c>
    </row>
    <row r="118" spans="1:38" ht="26.25" customHeight="1" x14ac:dyDescent="0.2">
      <c r="A118" s="115" t="s">
        <v>307</v>
      </c>
      <c r="B118" s="115" t="s">
        <v>326</v>
      </c>
      <c r="C118" s="115" t="s">
        <v>327</v>
      </c>
      <c r="D118" s="325"/>
      <c r="E118" s="328" t="s">
        <v>72</v>
      </c>
      <c r="F118" s="328" t="s">
        <v>73</v>
      </c>
      <c r="G118" s="328" t="s">
        <v>73</v>
      </c>
      <c r="H118" s="328" t="s">
        <v>72</v>
      </c>
      <c r="I118" s="328" t="s">
        <v>73</v>
      </c>
      <c r="J118" s="328" t="s">
        <v>73</v>
      </c>
      <c r="K118" s="328" t="s">
        <v>73</v>
      </c>
      <c r="L118" s="328" t="s">
        <v>73</v>
      </c>
      <c r="M118" s="328" t="s">
        <v>73</v>
      </c>
      <c r="N118" s="328" t="s">
        <v>73</v>
      </c>
      <c r="O118" s="328" t="s">
        <v>73</v>
      </c>
      <c r="P118" s="328" t="s">
        <v>73</v>
      </c>
      <c r="Q118" s="328" t="s">
        <v>73</v>
      </c>
      <c r="R118" s="328" t="s">
        <v>73</v>
      </c>
      <c r="S118" s="328" t="s">
        <v>73</v>
      </c>
      <c r="T118" s="328" t="s">
        <v>73</v>
      </c>
      <c r="U118" s="328" t="s">
        <v>73</v>
      </c>
      <c r="V118" s="328" t="s">
        <v>73</v>
      </c>
      <c r="W118" s="328" t="s">
        <v>73</v>
      </c>
      <c r="X118" s="328" t="s">
        <v>73</v>
      </c>
      <c r="Y118" s="328" t="s">
        <v>73</v>
      </c>
      <c r="Z118" s="328" t="s">
        <v>73</v>
      </c>
      <c r="AA118" s="328" t="s">
        <v>73</v>
      </c>
      <c r="AB118" s="328" t="s">
        <v>73</v>
      </c>
      <c r="AC118" s="328" t="s">
        <v>73</v>
      </c>
      <c r="AD118" s="328" t="s">
        <v>73</v>
      </c>
      <c r="AE118" s="301" t="s">
        <v>174</v>
      </c>
      <c r="AF118" s="350" t="s">
        <v>73</v>
      </c>
      <c r="AG118" s="350" t="s">
        <v>73</v>
      </c>
      <c r="AH118" s="350" t="s">
        <v>73</v>
      </c>
      <c r="AI118" s="350" t="s">
        <v>73</v>
      </c>
      <c r="AJ118" s="350" t="s">
        <v>73</v>
      </c>
      <c r="AK118" s="350" t="s">
        <v>72</v>
      </c>
      <c r="AL118" s="327" t="s">
        <v>73</v>
      </c>
    </row>
    <row r="119" spans="1:38" ht="26.25" customHeight="1" x14ac:dyDescent="0.25">
      <c r="A119" s="115" t="s">
        <v>307</v>
      </c>
      <c r="B119" s="115" t="s">
        <v>328</v>
      </c>
      <c r="C119" s="115" t="s">
        <v>329</v>
      </c>
      <c r="D119" s="325"/>
      <c r="E119" s="289" t="s">
        <v>73</v>
      </c>
      <c r="F119" s="289" t="s">
        <v>73</v>
      </c>
      <c r="G119" s="289" t="s">
        <v>73</v>
      </c>
      <c r="H119" s="289" t="s">
        <v>73</v>
      </c>
      <c r="I119" s="344">
        <v>0.28958200000000001</v>
      </c>
      <c r="J119" s="344">
        <v>5.1139679999999998</v>
      </c>
      <c r="K119" s="344">
        <v>5.1139679999999998</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345">
        <v>3.8425180000000001</v>
      </c>
      <c r="AL119" s="309" t="s">
        <v>330</v>
      </c>
    </row>
    <row r="120" spans="1:38" ht="26.25" customHeight="1" x14ac:dyDescent="0.2">
      <c r="A120" s="115" t="s">
        <v>307</v>
      </c>
      <c r="B120" s="115" t="s">
        <v>331</v>
      </c>
      <c r="C120" s="115" t="s">
        <v>332</v>
      </c>
      <c r="D120" s="325"/>
      <c r="E120" s="286"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27" t="s">
        <v>63</v>
      </c>
    </row>
    <row r="121" spans="1:38" ht="26.25" customHeight="1" x14ac:dyDescent="0.25">
      <c r="A121" s="115" t="s">
        <v>307</v>
      </c>
      <c r="B121" s="115" t="s">
        <v>333</v>
      </c>
      <c r="C121" s="115" t="s">
        <v>334</v>
      </c>
      <c r="D121" s="325"/>
      <c r="E121" s="286" t="s">
        <v>335</v>
      </c>
      <c r="F121" s="344">
        <v>0.55367699999999997</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345">
        <v>1993.8130000000001</v>
      </c>
      <c r="AL121" s="292" t="s">
        <v>336</v>
      </c>
    </row>
    <row r="122" spans="1:38" ht="26.25" customHeight="1" x14ac:dyDescent="0.2">
      <c r="A122" s="115" t="s">
        <v>307</v>
      </c>
      <c r="B122" s="115" t="s">
        <v>337</v>
      </c>
      <c r="C122" s="115" t="s">
        <v>338</v>
      </c>
      <c r="D122" s="325"/>
      <c r="E122" s="328" t="s">
        <v>73</v>
      </c>
      <c r="F122" s="328" t="s">
        <v>73</v>
      </c>
      <c r="G122" s="328" t="s">
        <v>73</v>
      </c>
      <c r="H122" s="328" t="s">
        <v>73</v>
      </c>
      <c r="I122" s="328" t="s">
        <v>73</v>
      </c>
      <c r="J122" s="328" t="s">
        <v>73</v>
      </c>
      <c r="K122" s="328" t="s">
        <v>73</v>
      </c>
      <c r="L122" s="328" t="s">
        <v>73</v>
      </c>
      <c r="M122" s="328" t="s">
        <v>73</v>
      </c>
      <c r="N122" s="328" t="s">
        <v>73</v>
      </c>
      <c r="O122" s="328" t="s">
        <v>73</v>
      </c>
      <c r="P122" s="328" t="s">
        <v>73</v>
      </c>
      <c r="Q122" s="328" t="s">
        <v>73</v>
      </c>
      <c r="R122" s="328" t="s">
        <v>73</v>
      </c>
      <c r="S122" s="328" t="s">
        <v>73</v>
      </c>
      <c r="T122" s="328" t="s">
        <v>73</v>
      </c>
      <c r="U122" s="328" t="s">
        <v>73</v>
      </c>
      <c r="V122" s="328" t="s">
        <v>73</v>
      </c>
      <c r="W122" s="328" t="s">
        <v>73</v>
      </c>
      <c r="X122" s="328" t="s">
        <v>73</v>
      </c>
      <c r="Y122" s="328" t="s">
        <v>73</v>
      </c>
      <c r="Z122" s="328" t="s">
        <v>73</v>
      </c>
      <c r="AA122" s="328" t="s">
        <v>73</v>
      </c>
      <c r="AB122" s="328" t="s">
        <v>73</v>
      </c>
      <c r="AC122" s="328">
        <v>5.0360000000000002E-2</v>
      </c>
      <c r="AD122" s="328" t="s">
        <v>73</v>
      </c>
      <c r="AE122" s="301"/>
      <c r="AF122" s="350" t="s">
        <v>73</v>
      </c>
      <c r="AG122" s="350" t="s">
        <v>73</v>
      </c>
      <c r="AH122" s="350" t="s">
        <v>73</v>
      </c>
      <c r="AI122" s="350" t="s">
        <v>73</v>
      </c>
      <c r="AJ122" s="350" t="s">
        <v>73</v>
      </c>
      <c r="AK122" s="350">
        <v>2142800</v>
      </c>
      <c r="AL122" s="327" t="s">
        <v>339</v>
      </c>
    </row>
    <row r="123" spans="1:38" ht="26.25" customHeight="1" x14ac:dyDescent="0.2">
      <c r="A123" s="115" t="s">
        <v>307</v>
      </c>
      <c r="B123" s="115" t="s">
        <v>340</v>
      </c>
      <c r="C123" s="115" t="s">
        <v>341</v>
      </c>
      <c r="D123" s="325"/>
      <c r="E123" s="286"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27" t="s">
        <v>63</v>
      </c>
    </row>
    <row r="124" spans="1:38" ht="26.25" customHeight="1" x14ac:dyDescent="0.2">
      <c r="A124" s="115" t="s">
        <v>307</v>
      </c>
      <c r="B124" s="115" t="s">
        <v>342</v>
      </c>
      <c r="C124" s="115" t="s">
        <v>343</v>
      </c>
      <c r="D124" s="325"/>
      <c r="E124" s="286"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27" t="s">
        <v>63</v>
      </c>
    </row>
    <row r="125" spans="1:38" ht="26.25" customHeight="1" x14ac:dyDescent="0.2">
      <c r="A125" s="115" t="s">
        <v>344</v>
      </c>
      <c r="B125" s="115" t="s">
        <v>345</v>
      </c>
      <c r="C125" s="115" t="s">
        <v>346</v>
      </c>
      <c r="D125" s="325"/>
      <c r="E125" s="328" t="s">
        <v>73</v>
      </c>
      <c r="F125" s="328">
        <v>0.31294522699999999</v>
      </c>
      <c r="G125" s="328" t="s">
        <v>73</v>
      </c>
      <c r="H125" s="328" t="s">
        <v>73</v>
      </c>
      <c r="I125" s="328">
        <v>3.4988499999999999E-5</v>
      </c>
      <c r="J125" s="328">
        <v>2.3219700000000001E-4</v>
      </c>
      <c r="K125" s="328">
        <v>4.9089999999999995E-4</v>
      </c>
      <c r="L125" s="328" t="s">
        <v>73</v>
      </c>
      <c r="M125" s="328" t="s">
        <v>73</v>
      </c>
      <c r="N125" s="328" t="s">
        <v>73</v>
      </c>
      <c r="O125" s="328" t="s">
        <v>73</v>
      </c>
      <c r="P125" s="328" t="s">
        <v>73</v>
      </c>
      <c r="Q125" s="328" t="s">
        <v>73</v>
      </c>
      <c r="R125" s="328" t="s">
        <v>73</v>
      </c>
      <c r="S125" s="328" t="s">
        <v>73</v>
      </c>
      <c r="T125" s="328" t="s">
        <v>73</v>
      </c>
      <c r="U125" s="328" t="s">
        <v>73</v>
      </c>
      <c r="V125" s="328" t="s">
        <v>73</v>
      </c>
      <c r="W125" s="328" t="s">
        <v>73</v>
      </c>
      <c r="X125" s="328" t="s">
        <v>73</v>
      </c>
      <c r="Y125" s="328" t="s">
        <v>73</v>
      </c>
      <c r="Z125" s="328" t="s">
        <v>73</v>
      </c>
      <c r="AA125" s="328" t="s">
        <v>73</v>
      </c>
      <c r="AB125" s="328" t="s">
        <v>73</v>
      </c>
      <c r="AC125" s="328" t="s">
        <v>73</v>
      </c>
      <c r="AD125" s="328" t="s">
        <v>73</v>
      </c>
      <c r="AE125" s="301">
        <v>0</v>
      </c>
      <c r="AF125" s="350" t="s">
        <v>73</v>
      </c>
      <c r="AG125" s="350" t="s">
        <v>73</v>
      </c>
      <c r="AH125" s="350" t="s">
        <v>73</v>
      </c>
      <c r="AI125" s="350" t="s">
        <v>73</v>
      </c>
      <c r="AJ125" s="350" t="s">
        <v>73</v>
      </c>
      <c r="AK125" s="328">
        <v>31.046153499999999</v>
      </c>
      <c r="AL125" s="327" t="s">
        <v>347</v>
      </c>
    </row>
    <row r="126" spans="1:38" ht="26.25" customHeight="1" x14ac:dyDescent="0.2">
      <c r="A126" s="115" t="s">
        <v>344</v>
      </c>
      <c r="B126" s="115" t="s">
        <v>348</v>
      </c>
      <c r="C126" s="115" t="s">
        <v>349</v>
      </c>
      <c r="D126" s="325"/>
      <c r="E126" s="328" t="s">
        <v>72</v>
      </c>
      <c r="F126" s="328" t="s">
        <v>72</v>
      </c>
      <c r="G126" s="328" t="s">
        <v>72</v>
      </c>
      <c r="H126" s="328">
        <v>7.1689000000000003E-2</v>
      </c>
      <c r="I126" s="328" t="s">
        <v>72</v>
      </c>
      <c r="J126" s="328" t="s">
        <v>72</v>
      </c>
      <c r="K126" s="328" t="s">
        <v>72</v>
      </c>
      <c r="L126" s="328" t="s">
        <v>72</v>
      </c>
      <c r="M126" s="328" t="s">
        <v>72</v>
      </c>
      <c r="N126" s="328" t="s">
        <v>73</v>
      </c>
      <c r="O126" s="328" t="s">
        <v>73</v>
      </c>
      <c r="P126" s="328" t="s">
        <v>73</v>
      </c>
      <c r="Q126" s="328" t="s">
        <v>73</v>
      </c>
      <c r="R126" s="328" t="s">
        <v>73</v>
      </c>
      <c r="S126" s="328" t="s">
        <v>73</v>
      </c>
      <c r="T126" s="328" t="s">
        <v>73</v>
      </c>
      <c r="U126" s="328" t="s">
        <v>73</v>
      </c>
      <c r="V126" s="328" t="s">
        <v>73</v>
      </c>
      <c r="W126" s="328" t="s">
        <v>73</v>
      </c>
      <c r="X126" s="328" t="s">
        <v>73</v>
      </c>
      <c r="Y126" s="328" t="s">
        <v>73</v>
      </c>
      <c r="Z126" s="328" t="s">
        <v>73</v>
      </c>
      <c r="AA126" s="328" t="s">
        <v>73</v>
      </c>
      <c r="AB126" s="328" t="s">
        <v>73</v>
      </c>
      <c r="AC126" s="328" t="s">
        <v>73</v>
      </c>
      <c r="AD126" s="328" t="s">
        <v>73</v>
      </c>
      <c r="AE126" s="301">
        <v>0</v>
      </c>
      <c r="AF126" s="350" t="s">
        <v>73</v>
      </c>
      <c r="AG126" s="350" t="s">
        <v>73</v>
      </c>
      <c r="AH126" s="350" t="s">
        <v>73</v>
      </c>
      <c r="AI126" s="350" t="s">
        <v>73</v>
      </c>
      <c r="AJ126" s="350" t="s">
        <v>73</v>
      </c>
      <c r="AK126" s="328">
        <v>298.70600000000002</v>
      </c>
      <c r="AL126" s="327" t="s">
        <v>489</v>
      </c>
    </row>
    <row r="127" spans="1:38" ht="26.25" customHeight="1" x14ac:dyDescent="0.2">
      <c r="A127" s="115" t="s">
        <v>344</v>
      </c>
      <c r="B127" s="115" t="s">
        <v>351</v>
      </c>
      <c r="C127" s="115" t="s">
        <v>352</v>
      </c>
      <c r="D127" s="325"/>
      <c r="E127" s="286" t="s">
        <v>73</v>
      </c>
      <c r="F127" s="286" t="s">
        <v>73</v>
      </c>
      <c r="G127" s="286" t="s">
        <v>73</v>
      </c>
      <c r="H127" s="286">
        <v>5.5368000000000001E-2</v>
      </c>
      <c r="I127" s="286" t="s">
        <v>73</v>
      </c>
      <c r="J127" s="286" t="s">
        <v>73</v>
      </c>
      <c r="K127" s="286" t="s">
        <v>73</v>
      </c>
      <c r="L127" s="286" t="s">
        <v>73</v>
      </c>
      <c r="M127" s="286" t="s">
        <v>73</v>
      </c>
      <c r="N127" s="286" t="s">
        <v>73</v>
      </c>
      <c r="O127" s="286" t="s">
        <v>73</v>
      </c>
      <c r="P127" s="286" t="s">
        <v>73</v>
      </c>
      <c r="Q127" s="286" t="s">
        <v>73</v>
      </c>
      <c r="R127" s="286" t="s">
        <v>73</v>
      </c>
      <c r="S127" s="286" t="s">
        <v>73</v>
      </c>
      <c r="T127" s="286" t="s">
        <v>73</v>
      </c>
      <c r="U127" s="286" t="s">
        <v>73</v>
      </c>
      <c r="V127" s="286" t="s">
        <v>73</v>
      </c>
      <c r="W127" s="286" t="s">
        <v>73</v>
      </c>
      <c r="X127" s="286" t="s">
        <v>73</v>
      </c>
      <c r="Y127" s="286" t="s">
        <v>73</v>
      </c>
      <c r="Z127" s="286" t="s">
        <v>73</v>
      </c>
      <c r="AA127" s="286" t="s">
        <v>73</v>
      </c>
      <c r="AB127" s="286" t="s">
        <v>73</v>
      </c>
      <c r="AC127" s="286" t="s">
        <v>73</v>
      </c>
      <c r="AD127" s="286" t="s">
        <v>73</v>
      </c>
      <c r="AE127" s="286" t="s">
        <v>73</v>
      </c>
      <c r="AF127" s="286" t="s">
        <v>73</v>
      </c>
      <c r="AG127" s="286" t="s">
        <v>73</v>
      </c>
      <c r="AH127" s="286" t="s">
        <v>73</v>
      </c>
      <c r="AI127" s="286" t="s">
        <v>73</v>
      </c>
      <c r="AJ127" s="286" t="s">
        <v>73</v>
      </c>
      <c r="AK127" s="286">
        <v>67</v>
      </c>
      <c r="AL127" s="292" t="s">
        <v>467</v>
      </c>
    </row>
    <row r="128" spans="1:38" ht="26.25" customHeight="1" x14ac:dyDescent="0.2">
      <c r="A128" s="115" t="s">
        <v>344</v>
      </c>
      <c r="B128" s="115" t="s">
        <v>354</v>
      </c>
      <c r="C128" s="115" t="s">
        <v>355</v>
      </c>
      <c r="D128" s="325"/>
      <c r="E128" s="328" t="s">
        <v>67</v>
      </c>
      <c r="F128" s="328" t="s">
        <v>67</v>
      </c>
      <c r="G128" s="328" t="s">
        <v>67</v>
      </c>
      <c r="H128" s="328" t="s">
        <v>67</v>
      </c>
      <c r="I128" s="328" t="s">
        <v>67</v>
      </c>
      <c r="J128" s="328" t="s">
        <v>67</v>
      </c>
      <c r="K128" s="328" t="s">
        <v>67</v>
      </c>
      <c r="L128" s="328" t="s">
        <v>67</v>
      </c>
      <c r="M128" s="328" t="s">
        <v>67</v>
      </c>
      <c r="N128" s="328" t="s">
        <v>67</v>
      </c>
      <c r="O128" s="328" t="s">
        <v>67</v>
      </c>
      <c r="P128" s="328" t="s">
        <v>67</v>
      </c>
      <c r="Q128" s="328" t="s">
        <v>67</v>
      </c>
      <c r="R128" s="328" t="s">
        <v>67</v>
      </c>
      <c r="S128" s="328" t="s">
        <v>67</v>
      </c>
      <c r="T128" s="328" t="s">
        <v>67</v>
      </c>
      <c r="U128" s="328" t="s">
        <v>67</v>
      </c>
      <c r="V128" s="328" t="s">
        <v>67</v>
      </c>
      <c r="W128" s="328" t="s">
        <v>67</v>
      </c>
      <c r="X128" s="328" t="s">
        <v>67</v>
      </c>
      <c r="Y128" s="328" t="s">
        <v>67</v>
      </c>
      <c r="Z128" s="328" t="s">
        <v>67</v>
      </c>
      <c r="AA128" s="328" t="s">
        <v>67</v>
      </c>
      <c r="AB128" s="328" t="s">
        <v>67</v>
      </c>
      <c r="AC128" s="328" t="s">
        <v>67</v>
      </c>
      <c r="AD128" s="328" t="s">
        <v>67</v>
      </c>
      <c r="AE128" s="301">
        <v>0</v>
      </c>
      <c r="AF128" s="350" t="s">
        <v>73</v>
      </c>
      <c r="AG128" s="350" t="s">
        <v>73</v>
      </c>
      <c r="AH128" s="350" t="s">
        <v>73</v>
      </c>
      <c r="AI128" s="350" t="s">
        <v>73</v>
      </c>
      <c r="AJ128" s="350" t="s">
        <v>73</v>
      </c>
      <c r="AK128" s="328" t="s">
        <v>73</v>
      </c>
      <c r="AL128" s="327" t="s">
        <v>356</v>
      </c>
    </row>
    <row r="129" spans="1:38" ht="26.25" customHeight="1" x14ac:dyDescent="0.2">
      <c r="A129" s="115" t="s">
        <v>344</v>
      </c>
      <c r="B129" s="115" t="s">
        <v>357</v>
      </c>
      <c r="C129" s="115" t="s">
        <v>358</v>
      </c>
      <c r="D129" s="325"/>
      <c r="E129" s="328" t="s">
        <v>67</v>
      </c>
      <c r="F129" s="328" t="s">
        <v>67</v>
      </c>
      <c r="G129" s="328" t="s">
        <v>67</v>
      </c>
      <c r="H129" s="328" t="s">
        <v>67</v>
      </c>
      <c r="I129" s="328" t="s">
        <v>67</v>
      </c>
      <c r="J129" s="328" t="s">
        <v>67</v>
      </c>
      <c r="K129" s="328" t="s">
        <v>67</v>
      </c>
      <c r="L129" s="328" t="s">
        <v>67</v>
      </c>
      <c r="M129" s="328" t="s">
        <v>67</v>
      </c>
      <c r="N129" s="328" t="s">
        <v>67</v>
      </c>
      <c r="O129" s="328" t="s">
        <v>67</v>
      </c>
      <c r="P129" s="328" t="s">
        <v>67</v>
      </c>
      <c r="Q129" s="328" t="s">
        <v>67</v>
      </c>
      <c r="R129" s="328" t="s">
        <v>67</v>
      </c>
      <c r="S129" s="328" t="s">
        <v>67</v>
      </c>
      <c r="T129" s="328" t="s">
        <v>67</v>
      </c>
      <c r="U129" s="328" t="s">
        <v>67</v>
      </c>
      <c r="V129" s="328" t="s">
        <v>67</v>
      </c>
      <c r="W129" s="328" t="s">
        <v>67</v>
      </c>
      <c r="X129" s="328" t="s">
        <v>67</v>
      </c>
      <c r="Y129" s="328" t="s">
        <v>67</v>
      </c>
      <c r="Z129" s="328" t="s">
        <v>67</v>
      </c>
      <c r="AA129" s="328" t="s">
        <v>67</v>
      </c>
      <c r="AB129" s="328" t="s">
        <v>67</v>
      </c>
      <c r="AC129" s="328" t="s">
        <v>67</v>
      </c>
      <c r="AD129" s="328" t="s">
        <v>67</v>
      </c>
      <c r="AE129" s="301" t="s">
        <v>67</v>
      </c>
      <c r="AF129" s="350" t="s">
        <v>67</v>
      </c>
      <c r="AG129" s="350" t="s">
        <v>67</v>
      </c>
      <c r="AH129" s="350" t="s">
        <v>67</v>
      </c>
      <c r="AI129" s="350" t="s">
        <v>67</v>
      </c>
      <c r="AJ129" s="350" t="s">
        <v>67</v>
      </c>
      <c r="AK129" s="328" t="s">
        <v>67</v>
      </c>
      <c r="AL129" s="327" t="s">
        <v>356</v>
      </c>
    </row>
    <row r="130" spans="1:38" ht="26.25" customHeight="1" x14ac:dyDescent="0.2">
      <c r="A130" s="115" t="s">
        <v>344</v>
      </c>
      <c r="B130" s="115" t="s">
        <v>359</v>
      </c>
      <c r="C130" s="115" t="s">
        <v>360</v>
      </c>
      <c r="D130" s="325"/>
      <c r="E130" s="328">
        <v>2.6881499999999999E-4</v>
      </c>
      <c r="F130" s="328">
        <v>2.2864740000000001E-3</v>
      </c>
      <c r="G130" s="328">
        <v>1.45222E-5</v>
      </c>
      <c r="H130" s="328" t="s">
        <v>72</v>
      </c>
      <c r="I130" s="328">
        <v>1.2359300000000001E-6</v>
      </c>
      <c r="J130" s="328">
        <v>2.1628799999999999E-6</v>
      </c>
      <c r="K130" s="328">
        <v>3.08983E-6</v>
      </c>
      <c r="L130" s="328">
        <v>4.3257600000000001E-8</v>
      </c>
      <c r="M130" s="328">
        <v>2.1628799999999999E-5</v>
      </c>
      <c r="N130" s="328">
        <v>4.0167799999999999E-4</v>
      </c>
      <c r="O130" s="328">
        <v>3.0898300000000002E-5</v>
      </c>
      <c r="P130" s="328">
        <v>1.7303E-5</v>
      </c>
      <c r="Q130" s="328">
        <v>4.9437300000000002E-6</v>
      </c>
      <c r="R130" s="328" t="s">
        <v>72</v>
      </c>
      <c r="S130" s="328" t="s">
        <v>72</v>
      </c>
      <c r="T130" s="328">
        <v>4.3257599999999997E-5</v>
      </c>
      <c r="U130" s="328" t="s">
        <v>72</v>
      </c>
      <c r="V130" s="328" t="s">
        <v>72</v>
      </c>
      <c r="W130" s="328">
        <v>0.10814405000000001</v>
      </c>
      <c r="X130" s="328" t="s">
        <v>72</v>
      </c>
      <c r="Y130" s="328" t="s">
        <v>72</v>
      </c>
      <c r="Z130" s="328" t="s">
        <v>72</v>
      </c>
      <c r="AA130" s="328" t="s">
        <v>72</v>
      </c>
      <c r="AB130" s="328">
        <v>6.1796600000000001E-6</v>
      </c>
      <c r="AC130" s="328">
        <v>6.1796599999999996E-7</v>
      </c>
      <c r="AD130" s="328" t="s">
        <v>72</v>
      </c>
      <c r="AE130" s="301">
        <v>0</v>
      </c>
      <c r="AF130" s="350" t="s">
        <v>73</v>
      </c>
      <c r="AG130" s="350" t="s">
        <v>73</v>
      </c>
      <c r="AH130" s="350" t="s">
        <v>73</v>
      </c>
      <c r="AI130" s="350" t="s">
        <v>73</v>
      </c>
      <c r="AJ130" s="350" t="s">
        <v>73</v>
      </c>
      <c r="AK130" s="328">
        <v>0.30898300000000001</v>
      </c>
      <c r="AL130" s="327" t="s">
        <v>356</v>
      </c>
    </row>
    <row r="131" spans="1:38" ht="26.25" customHeight="1" x14ac:dyDescent="0.2">
      <c r="A131" s="115" t="s">
        <v>344</v>
      </c>
      <c r="B131" s="115" t="s">
        <v>361</v>
      </c>
      <c r="C131" s="115" t="s">
        <v>362</v>
      </c>
      <c r="D131" s="325"/>
      <c r="E131" s="328">
        <v>6.4333399999999996E-4</v>
      </c>
      <c r="F131" s="328">
        <v>2.5018600000000001E-4</v>
      </c>
      <c r="G131" s="328">
        <v>3.9314900000000003E-4</v>
      </c>
      <c r="H131" s="328" t="s">
        <v>72</v>
      </c>
      <c r="I131" s="328">
        <v>3.5347699999999999E-4</v>
      </c>
      <c r="J131" s="328">
        <v>5.3432499999999999E-4</v>
      </c>
      <c r="K131" s="328">
        <v>8.2203799999999998E-4</v>
      </c>
      <c r="L131" s="328">
        <v>1.89069E-5</v>
      </c>
      <c r="M131" s="328">
        <v>5.3611200000000005E-4</v>
      </c>
      <c r="N131" s="328">
        <v>1.2866687999999999E-2</v>
      </c>
      <c r="O131" s="328">
        <v>1.0722240000000001E-3</v>
      </c>
      <c r="P131" s="328">
        <v>1.9300032000000002E-2</v>
      </c>
      <c r="Q131" s="328">
        <v>3.5740800000000002E-5</v>
      </c>
      <c r="R131" s="328">
        <v>1.4296299999999999E-4</v>
      </c>
      <c r="S131" s="328">
        <v>2.1444480000000002E-3</v>
      </c>
      <c r="T131" s="328">
        <v>1.07222E-4</v>
      </c>
      <c r="U131" s="328" t="s">
        <v>72</v>
      </c>
      <c r="V131" s="328" t="s">
        <v>72</v>
      </c>
      <c r="W131" s="328">
        <v>1.429632E-2</v>
      </c>
      <c r="X131" s="328" t="s">
        <v>72</v>
      </c>
      <c r="Y131" s="328" t="s">
        <v>72</v>
      </c>
      <c r="Z131" s="328" t="s">
        <v>72</v>
      </c>
      <c r="AA131" s="328" t="s">
        <v>72</v>
      </c>
      <c r="AB131" s="328">
        <v>1.4296300000000001E-5</v>
      </c>
      <c r="AC131" s="328">
        <v>3.5740800000000002E-5</v>
      </c>
      <c r="AD131" s="328">
        <v>7.1481600000000002E-6</v>
      </c>
      <c r="AE131" s="301">
        <v>0</v>
      </c>
      <c r="AF131" s="350" t="s">
        <v>73</v>
      </c>
      <c r="AG131" s="350" t="s">
        <v>73</v>
      </c>
      <c r="AH131" s="350" t="s">
        <v>73</v>
      </c>
      <c r="AI131" s="350" t="s">
        <v>73</v>
      </c>
      <c r="AJ131" s="350" t="s">
        <v>73</v>
      </c>
      <c r="AK131" s="328">
        <v>0.357408</v>
      </c>
      <c r="AL131" s="327" t="s">
        <v>356</v>
      </c>
    </row>
    <row r="132" spans="1:38" ht="26.25" customHeight="1" x14ac:dyDescent="0.2">
      <c r="A132" s="115" t="s">
        <v>344</v>
      </c>
      <c r="B132" s="115" t="s">
        <v>363</v>
      </c>
      <c r="C132" s="115" t="s">
        <v>364</v>
      </c>
      <c r="D132" s="325"/>
      <c r="E132" s="328" t="s">
        <v>67</v>
      </c>
      <c r="F132" s="328" t="s">
        <v>67</v>
      </c>
      <c r="G132" s="328" t="s">
        <v>67</v>
      </c>
      <c r="H132" s="328" t="s">
        <v>67</v>
      </c>
      <c r="I132" s="328" t="s">
        <v>67</v>
      </c>
      <c r="J132" s="328" t="s">
        <v>67</v>
      </c>
      <c r="K132" s="328" t="s">
        <v>67</v>
      </c>
      <c r="L132" s="328" t="s">
        <v>67</v>
      </c>
      <c r="M132" s="328" t="s">
        <v>67</v>
      </c>
      <c r="N132" s="328" t="s">
        <v>67</v>
      </c>
      <c r="O132" s="328" t="s">
        <v>67</v>
      </c>
      <c r="P132" s="328" t="s">
        <v>67</v>
      </c>
      <c r="Q132" s="328" t="s">
        <v>67</v>
      </c>
      <c r="R132" s="328" t="s">
        <v>67</v>
      </c>
      <c r="S132" s="328" t="s">
        <v>67</v>
      </c>
      <c r="T132" s="328" t="s">
        <v>67</v>
      </c>
      <c r="U132" s="328" t="s">
        <v>67</v>
      </c>
      <c r="V132" s="328" t="s">
        <v>67</v>
      </c>
      <c r="W132" s="328" t="s">
        <v>67</v>
      </c>
      <c r="X132" s="328" t="s">
        <v>67</v>
      </c>
      <c r="Y132" s="328" t="s">
        <v>67</v>
      </c>
      <c r="Z132" s="328" t="s">
        <v>67</v>
      </c>
      <c r="AA132" s="328" t="s">
        <v>67</v>
      </c>
      <c r="AB132" s="328" t="s">
        <v>67</v>
      </c>
      <c r="AC132" s="328" t="s">
        <v>67</v>
      </c>
      <c r="AD132" s="328" t="s">
        <v>67</v>
      </c>
      <c r="AE132" s="301"/>
      <c r="AF132" s="350" t="s">
        <v>67</v>
      </c>
      <c r="AG132" s="350" t="s">
        <v>67</v>
      </c>
      <c r="AH132" s="350" t="s">
        <v>67</v>
      </c>
      <c r="AI132" s="350" t="s">
        <v>67</v>
      </c>
      <c r="AJ132" s="350" t="s">
        <v>67</v>
      </c>
      <c r="AK132" s="328" t="s">
        <v>67</v>
      </c>
      <c r="AL132" s="327" t="s">
        <v>365</v>
      </c>
    </row>
    <row r="133" spans="1:38" ht="26.25" customHeight="1" x14ac:dyDescent="0.2">
      <c r="A133" s="115" t="s">
        <v>344</v>
      </c>
      <c r="B133" s="115" t="s">
        <v>366</v>
      </c>
      <c r="C133" s="115" t="s">
        <v>367</v>
      </c>
      <c r="D133" s="325"/>
      <c r="E133" s="328">
        <v>4.7173499999999998E-4</v>
      </c>
      <c r="F133" s="328">
        <v>7.4333999999999998E-6</v>
      </c>
      <c r="G133" s="328">
        <v>6.46134E-5</v>
      </c>
      <c r="H133" s="328" t="s">
        <v>73</v>
      </c>
      <c r="I133" s="328">
        <v>1.98415E-5</v>
      </c>
      <c r="J133" s="328">
        <v>1.98415E-5</v>
      </c>
      <c r="K133" s="328">
        <v>2.2048600000000001E-5</v>
      </c>
      <c r="L133" s="328" t="s">
        <v>72</v>
      </c>
      <c r="M133" s="328">
        <v>8.0051999999999999E-5</v>
      </c>
      <c r="N133" s="328">
        <v>1.7171199999999999E-5</v>
      </c>
      <c r="O133" s="328">
        <v>2.87615E-6</v>
      </c>
      <c r="P133" s="328">
        <v>8.5198200000000004E-4</v>
      </c>
      <c r="Q133" s="328">
        <v>7.7821999999999998E-6</v>
      </c>
      <c r="R133" s="328">
        <v>7.7536100000000005E-6</v>
      </c>
      <c r="S133" s="328">
        <v>7.1074699999999997E-6</v>
      </c>
      <c r="T133" s="328">
        <v>9.9092899999999994E-6</v>
      </c>
      <c r="U133" s="328">
        <v>1.1310200000000001E-5</v>
      </c>
      <c r="V133" s="328">
        <v>9.1556600000000004E-5</v>
      </c>
      <c r="W133" s="328">
        <v>1.5438600000000002E-5</v>
      </c>
      <c r="X133" s="328">
        <v>7.5477600000000004E-9</v>
      </c>
      <c r="Y133" s="328">
        <v>4.1226799999999997E-9</v>
      </c>
      <c r="Z133" s="328">
        <v>3.6823900000000001E-9</v>
      </c>
      <c r="AA133" s="328">
        <v>3.99688E-9</v>
      </c>
      <c r="AB133" s="328">
        <v>1.9349700000000002E-8</v>
      </c>
      <c r="AC133" s="328">
        <v>8.577E-5</v>
      </c>
      <c r="AD133" s="328">
        <v>2.3443800000000001E-4</v>
      </c>
      <c r="AE133" s="301"/>
      <c r="AF133" s="350" t="s">
        <v>73</v>
      </c>
      <c r="AG133" s="350" t="s">
        <v>73</v>
      </c>
      <c r="AH133" s="350" t="s">
        <v>73</v>
      </c>
      <c r="AI133" s="350" t="s">
        <v>73</v>
      </c>
      <c r="AJ133" s="350" t="s">
        <v>73</v>
      </c>
      <c r="AK133" s="329">
        <v>3812</v>
      </c>
      <c r="AL133" s="327" t="s">
        <v>368</v>
      </c>
    </row>
    <row r="134" spans="1:38" ht="26.25" customHeight="1" x14ac:dyDescent="0.2">
      <c r="A134" s="115" t="s">
        <v>344</v>
      </c>
      <c r="B134" s="115" t="s">
        <v>369</v>
      </c>
      <c r="C134" s="115" t="s">
        <v>370</v>
      </c>
      <c r="D134" s="325"/>
      <c r="E134" s="328" t="s">
        <v>67</v>
      </c>
      <c r="F134" s="328" t="s">
        <v>67</v>
      </c>
      <c r="G134" s="328" t="s">
        <v>67</v>
      </c>
      <c r="H134" s="328" t="s">
        <v>67</v>
      </c>
      <c r="I134" s="328" t="s">
        <v>67</v>
      </c>
      <c r="J134" s="328" t="s">
        <v>67</v>
      </c>
      <c r="K134" s="328" t="s">
        <v>67</v>
      </c>
      <c r="L134" s="328" t="s">
        <v>67</v>
      </c>
      <c r="M134" s="328" t="s">
        <v>67</v>
      </c>
      <c r="N134" s="328" t="s">
        <v>67</v>
      </c>
      <c r="O134" s="328" t="s">
        <v>67</v>
      </c>
      <c r="P134" s="328" t="s">
        <v>67</v>
      </c>
      <c r="Q134" s="328" t="s">
        <v>67</v>
      </c>
      <c r="R134" s="328" t="s">
        <v>67</v>
      </c>
      <c r="S134" s="328" t="s">
        <v>67</v>
      </c>
      <c r="T134" s="328" t="s">
        <v>67</v>
      </c>
      <c r="U134" s="328" t="s">
        <v>67</v>
      </c>
      <c r="V134" s="328" t="s">
        <v>67</v>
      </c>
      <c r="W134" s="328" t="s">
        <v>67</v>
      </c>
      <c r="X134" s="328" t="s">
        <v>67</v>
      </c>
      <c r="Y134" s="328" t="s">
        <v>67</v>
      </c>
      <c r="Z134" s="328" t="s">
        <v>67</v>
      </c>
      <c r="AA134" s="328" t="s">
        <v>67</v>
      </c>
      <c r="AB134" s="328" t="s">
        <v>67</v>
      </c>
      <c r="AC134" s="328" t="s">
        <v>67</v>
      </c>
      <c r="AD134" s="328" t="s">
        <v>67</v>
      </c>
      <c r="AE134" s="301"/>
      <c r="AF134" s="350" t="s">
        <v>67</v>
      </c>
      <c r="AG134" s="350" t="s">
        <v>67</v>
      </c>
      <c r="AH134" s="350" t="s">
        <v>67</v>
      </c>
      <c r="AI134" s="350" t="s">
        <v>67</v>
      </c>
      <c r="AJ134" s="350" t="s">
        <v>67</v>
      </c>
      <c r="AK134" s="328" t="s">
        <v>67</v>
      </c>
      <c r="AL134" s="327" t="s">
        <v>63</v>
      </c>
    </row>
    <row r="135" spans="1:38" ht="26.25" customHeight="1" x14ac:dyDescent="0.25">
      <c r="A135" s="115" t="s">
        <v>344</v>
      </c>
      <c r="B135" s="115" t="s">
        <v>371</v>
      </c>
      <c r="C135" s="115" t="s">
        <v>372</v>
      </c>
      <c r="D135" s="325">
        <v>0</v>
      </c>
      <c r="E135" s="282">
        <v>0.16722000000000001</v>
      </c>
      <c r="F135" s="282">
        <v>6.4680000000000001E-2</v>
      </c>
      <c r="G135" s="282">
        <v>5.7840000000000001E-3</v>
      </c>
      <c r="H135" s="283" t="s">
        <v>72</v>
      </c>
      <c r="I135" s="282">
        <v>0.220331</v>
      </c>
      <c r="J135" s="282">
        <v>0.23715900000000001</v>
      </c>
      <c r="K135" s="282">
        <v>0.24399499999999999</v>
      </c>
      <c r="L135" s="282">
        <v>9.2538999999999996E-2</v>
      </c>
      <c r="M135" s="282">
        <v>2.9358230000000001</v>
      </c>
      <c r="N135" s="282">
        <v>2.5767000000000002E-2</v>
      </c>
      <c r="O135" s="282">
        <v>5.2589999999999998E-3</v>
      </c>
      <c r="P135" s="283" t="s">
        <v>72</v>
      </c>
      <c r="Q135" s="282">
        <v>2.1559999999999999E-2</v>
      </c>
      <c r="R135" s="282">
        <v>5.2599999999999999E-4</v>
      </c>
      <c r="S135" s="282">
        <v>1.0517E-2</v>
      </c>
      <c r="T135" s="283" t="s">
        <v>72</v>
      </c>
      <c r="U135" s="282">
        <v>3.6809999999999998E-3</v>
      </c>
      <c r="V135" s="282">
        <v>0.92181599999999997</v>
      </c>
      <c r="W135" s="282">
        <v>0.52585099999999996</v>
      </c>
      <c r="X135" s="282">
        <v>0.12252300000000001</v>
      </c>
      <c r="Y135" s="282">
        <v>0.24346899999999999</v>
      </c>
      <c r="Z135" s="282">
        <v>0.29868299999999998</v>
      </c>
      <c r="AA135" s="283" t="s">
        <v>72</v>
      </c>
      <c r="AB135" s="283" t="s">
        <v>72</v>
      </c>
      <c r="AC135" s="283" t="s">
        <v>72</v>
      </c>
      <c r="AD135" s="283" t="s">
        <v>72</v>
      </c>
      <c r="AE135" s="283">
        <v>0</v>
      </c>
      <c r="AF135" s="283" t="s">
        <v>73</v>
      </c>
      <c r="AG135" s="283" t="s">
        <v>73</v>
      </c>
      <c r="AH135" s="283" t="s">
        <v>73</v>
      </c>
      <c r="AI135" s="283" t="s">
        <v>73</v>
      </c>
      <c r="AJ135" s="283" t="s">
        <v>73</v>
      </c>
      <c r="AK135" s="283">
        <v>52.585050000000003</v>
      </c>
      <c r="AL135" s="306" t="s">
        <v>373</v>
      </c>
    </row>
    <row r="136" spans="1:38" ht="26.25" customHeight="1" x14ac:dyDescent="0.2">
      <c r="A136" s="115" t="s">
        <v>344</v>
      </c>
      <c r="B136" s="115" t="s">
        <v>374</v>
      </c>
      <c r="C136" s="115" t="s">
        <v>375</v>
      </c>
      <c r="D136" s="325"/>
      <c r="E136" s="328" t="s">
        <v>73</v>
      </c>
      <c r="F136" s="328">
        <v>2.6882479999999999E-3</v>
      </c>
      <c r="G136" s="328" t="s">
        <v>73</v>
      </c>
      <c r="H136" s="328">
        <v>0.30230536699999999</v>
      </c>
      <c r="I136" s="328" t="s">
        <v>73</v>
      </c>
      <c r="J136" s="328" t="s">
        <v>73</v>
      </c>
      <c r="K136" s="328" t="s">
        <v>73</v>
      </c>
      <c r="L136" s="328" t="s">
        <v>73</v>
      </c>
      <c r="M136" s="328" t="s">
        <v>73</v>
      </c>
      <c r="N136" s="328" t="s">
        <v>73</v>
      </c>
      <c r="O136" s="328" t="s">
        <v>73</v>
      </c>
      <c r="P136" s="328" t="s">
        <v>73</v>
      </c>
      <c r="Q136" s="328" t="s">
        <v>73</v>
      </c>
      <c r="R136" s="328" t="s">
        <v>73</v>
      </c>
      <c r="S136" s="328" t="s">
        <v>73</v>
      </c>
      <c r="T136" s="328" t="s">
        <v>73</v>
      </c>
      <c r="U136" s="328" t="s">
        <v>73</v>
      </c>
      <c r="V136" s="328" t="s">
        <v>73</v>
      </c>
      <c r="W136" s="328" t="s">
        <v>73</v>
      </c>
      <c r="X136" s="328" t="s">
        <v>73</v>
      </c>
      <c r="Y136" s="328" t="s">
        <v>73</v>
      </c>
      <c r="Z136" s="328" t="s">
        <v>73</v>
      </c>
      <c r="AA136" s="328" t="s">
        <v>73</v>
      </c>
      <c r="AB136" s="328" t="s">
        <v>73</v>
      </c>
      <c r="AC136" s="328" t="s">
        <v>73</v>
      </c>
      <c r="AD136" s="328" t="s">
        <v>73</v>
      </c>
      <c r="AE136" s="301">
        <v>0</v>
      </c>
      <c r="AF136" s="350" t="s">
        <v>73</v>
      </c>
      <c r="AG136" s="350" t="s">
        <v>73</v>
      </c>
      <c r="AH136" s="350" t="s">
        <v>73</v>
      </c>
      <c r="AI136" s="350" t="s">
        <v>73</v>
      </c>
      <c r="AJ136" s="350" t="s">
        <v>73</v>
      </c>
      <c r="AK136" s="328">
        <v>179.2165</v>
      </c>
      <c r="AL136" s="327" t="s">
        <v>376</v>
      </c>
    </row>
    <row r="137" spans="1:38" ht="26.25" customHeight="1" x14ac:dyDescent="0.2">
      <c r="A137" s="115" t="s">
        <v>344</v>
      </c>
      <c r="B137" s="115" t="s">
        <v>377</v>
      </c>
      <c r="C137" s="115" t="s">
        <v>378</v>
      </c>
      <c r="D137" s="325" t="s">
        <v>379</v>
      </c>
      <c r="E137" s="328" t="s">
        <v>73</v>
      </c>
      <c r="F137" s="328" t="s">
        <v>71</v>
      </c>
      <c r="G137" s="328" t="s">
        <v>73</v>
      </c>
      <c r="H137" s="328" t="s">
        <v>73</v>
      </c>
      <c r="I137" s="328" t="s">
        <v>73</v>
      </c>
      <c r="J137" s="328" t="s">
        <v>73</v>
      </c>
      <c r="K137" s="328" t="s">
        <v>73</v>
      </c>
      <c r="L137" s="328" t="s">
        <v>73</v>
      </c>
      <c r="M137" s="328" t="s">
        <v>73</v>
      </c>
      <c r="N137" s="328" t="s">
        <v>73</v>
      </c>
      <c r="O137" s="328" t="s">
        <v>73</v>
      </c>
      <c r="P137" s="328" t="s">
        <v>73</v>
      </c>
      <c r="Q137" s="328" t="s">
        <v>73</v>
      </c>
      <c r="R137" s="328" t="s">
        <v>73</v>
      </c>
      <c r="S137" s="328" t="s">
        <v>73</v>
      </c>
      <c r="T137" s="328" t="s">
        <v>73</v>
      </c>
      <c r="U137" s="328" t="s">
        <v>73</v>
      </c>
      <c r="V137" s="328" t="s">
        <v>73</v>
      </c>
      <c r="W137" s="328" t="s">
        <v>73</v>
      </c>
      <c r="X137" s="328" t="s">
        <v>73</v>
      </c>
      <c r="Y137" s="328" t="s">
        <v>73</v>
      </c>
      <c r="Z137" s="328" t="s">
        <v>73</v>
      </c>
      <c r="AA137" s="328" t="s">
        <v>73</v>
      </c>
      <c r="AB137" s="328" t="s">
        <v>73</v>
      </c>
      <c r="AC137" s="328" t="s">
        <v>73</v>
      </c>
      <c r="AD137" s="328" t="s">
        <v>73</v>
      </c>
      <c r="AE137" s="301"/>
      <c r="AF137" s="350" t="s">
        <v>73</v>
      </c>
      <c r="AG137" s="350" t="s">
        <v>73</v>
      </c>
      <c r="AH137" s="350" t="s">
        <v>73</v>
      </c>
      <c r="AI137" s="350" t="s">
        <v>73</v>
      </c>
      <c r="AJ137" s="350" t="s">
        <v>73</v>
      </c>
      <c r="AK137" s="328" t="s">
        <v>71</v>
      </c>
      <c r="AL137" s="327" t="s">
        <v>380</v>
      </c>
    </row>
    <row r="138" spans="1:38" ht="26.25" customHeight="1" x14ac:dyDescent="0.2">
      <c r="A138" s="115" t="s">
        <v>344</v>
      </c>
      <c r="B138" s="115" t="s">
        <v>381</v>
      </c>
      <c r="C138" s="115" t="s">
        <v>382</v>
      </c>
      <c r="D138" s="325" t="s">
        <v>379</v>
      </c>
      <c r="E138" s="328" t="s">
        <v>73</v>
      </c>
      <c r="F138" s="328" t="s">
        <v>73</v>
      </c>
      <c r="G138" s="328" t="s">
        <v>73</v>
      </c>
      <c r="H138" s="328" t="s">
        <v>71</v>
      </c>
      <c r="I138" s="328" t="s">
        <v>73</v>
      </c>
      <c r="J138" s="328" t="s">
        <v>73</v>
      </c>
      <c r="K138" s="328" t="s">
        <v>73</v>
      </c>
      <c r="L138" s="328" t="s">
        <v>73</v>
      </c>
      <c r="M138" s="328" t="s">
        <v>73</v>
      </c>
      <c r="N138" s="328" t="s">
        <v>73</v>
      </c>
      <c r="O138" s="328" t="s">
        <v>73</v>
      </c>
      <c r="P138" s="328" t="s">
        <v>73</v>
      </c>
      <c r="Q138" s="328" t="s">
        <v>73</v>
      </c>
      <c r="R138" s="328" t="s">
        <v>73</v>
      </c>
      <c r="S138" s="328" t="s">
        <v>73</v>
      </c>
      <c r="T138" s="328" t="s">
        <v>73</v>
      </c>
      <c r="U138" s="328" t="s">
        <v>73</v>
      </c>
      <c r="V138" s="328" t="s">
        <v>73</v>
      </c>
      <c r="W138" s="328" t="s">
        <v>73</v>
      </c>
      <c r="X138" s="328" t="s">
        <v>73</v>
      </c>
      <c r="Y138" s="328" t="s">
        <v>73</v>
      </c>
      <c r="Z138" s="328" t="s">
        <v>73</v>
      </c>
      <c r="AA138" s="328" t="s">
        <v>73</v>
      </c>
      <c r="AB138" s="328" t="s">
        <v>73</v>
      </c>
      <c r="AC138" s="328" t="s">
        <v>73</v>
      </c>
      <c r="AD138" s="328" t="s">
        <v>73</v>
      </c>
      <c r="AE138" s="301">
        <v>0</v>
      </c>
      <c r="AF138" s="350" t="s">
        <v>73</v>
      </c>
      <c r="AG138" s="350" t="s">
        <v>73</v>
      </c>
      <c r="AH138" s="350" t="s">
        <v>73</v>
      </c>
      <c r="AI138" s="350" t="s">
        <v>73</v>
      </c>
      <c r="AJ138" s="350" t="s">
        <v>73</v>
      </c>
      <c r="AK138" s="328">
        <v>188.94085459999999</v>
      </c>
      <c r="AL138" s="327" t="s">
        <v>383</v>
      </c>
    </row>
    <row r="139" spans="1:38" ht="26.25" customHeight="1" x14ac:dyDescent="0.2">
      <c r="A139" s="115" t="s">
        <v>344</v>
      </c>
      <c r="B139" s="115" t="s">
        <v>384</v>
      </c>
      <c r="C139" s="115" t="s">
        <v>385</v>
      </c>
      <c r="D139" s="325"/>
      <c r="E139" s="286" t="s">
        <v>72</v>
      </c>
      <c r="F139" s="286" t="s">
        <v>72</v>
      </c>
      <c r="G139" s="286" t="s">
        <v>72</v>
      </c>
      <c r="H139" s="286" t="s">
        <v>72</v>
      </c>
      <c r="I139" s="286">
        <v>0.27028999999999997</v>
      </c>
      <c r="J139" s="286">
        <v>0.27028999999999997</v>
      </c>
      <c r="K139" s="286">
        <v>0.27028999999999997</v>
      </c>
      <c r="L139" s="286" t="s">
        <v>72</v>
      </c>
      <c r="M139" s="286" t="s">
        <v>72</v>
      </c>
      <c r="N139" s="286">
        <v>9.1799999999999998E-4</v>
      </c>
      <c r="O139" s="286">
        <v>1.8550000000000001E-3</v>
      </c>
      <c r="P139" s="286">
        <v>1.8550000000000001E-3</v>
      </c>
      <c r="Q139" s="286">
        <v>2.9429999999999999E-3</v>
      </c>
      <c r="R139" s="286">
        <v>2.8110000000000001E-3</v>
      </c>
      <c r="S139" s="286">
        <v>6.522E-3</v>
      </c>
      <c r="T139" s="286" t="s">
        <v>72</v>
      </c>
      <c r="U139" s="286" t="s">
        <v>72</v>
      </c>
      <c r="V139" s="286" t="s">
        <v>72</v>
      </c>
      <c r="W139" s="286">
        <v>2.7377030000000002</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3883</v>
      </c>
      <c r="AL139" s="292" t="s">
        <v>386</v>
      </c>
    </row>
    <row r="140" spans="1:38" ht="26.25" customHeight="1" x14ac:dyDescent="0.25">
      <c r="A140" s="115" t="s">
        <v>387</v>
      </c>
      <c r="B140" s="115" t="s">
        <v>388</v>
      </c>
      <c r="C140" s="115" t="s">
        <v>389</v>
      </c>
      <c r="D140" s="332"/>
      <c r="E140" s="303" t="s">
        <v>72</v>
      </c>
      <c r="F140" s="303" t="s">
        <v>72</v>
      </c>
      <c r="G140" s="303" t="s">
        <v>73</v>
      </c>
      <c r="H140" s="348">
        <v>0.56112099999999998</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49">
        <v>1262.836</v>
      </c>
      <c r="AL140" s="304" t="s">
        <v>390</v>
      </c>
    </row>
    <row r="141" spans="1:38" ht="37.5" customHeight="1" x14ac:dyDescent="0.2">
      <c r="A141" s="33"/>
      <c r="B141" s="38" t="s">
        <v>391</v>
      </c>
      <c r="C141" s="35" t="s">
        <v>392</v>
      </c>
      <c r="D141" s="33" t="s">
        <v>393</v>
      </c>
      <c r="E141" s="152">
        <f t="shared" ref="E141:AD141" si="0">SUM(E14:E140)</f>
        <v>57.404843545459599</v>
      </c>
      <c r="F141" s="152">
        <f t="shared" si="0"/>
        <v>54.68044796256531</v>
      </c>
      <c r="G141" s="152">
        <f t="shared" si="0"/>
        <v>14.596006335016138</v>
      </c>
      <c r="H141" s="152">
        <f t="shared" si="0"/>
        <v>38.345529899522937</v>
      </c>
      <c r="I141" s="152">
        <f t="shared" si="0"/>
        <v>14.21701605535015</v>
      </c>
      <c r="J141" s="152">
        <f t="shared" si="0"/>
        <v>24.71457997439936</v>
      </c>
      <c r="K141" s="152">
        <f t="shared" si="0"/>
        <v>39.159009982098439</v>
      </c>
      <c r="L141" s="152">
        <f t="shared" si="0"/>
        <v>2.4910270732214563</v>
      </c>
      <c r="M141" s="152">
        <f t="shared" si="0"/>
        <v>120.52657171733485</v>
      </c>
      <c r="N141" s="152">
        <f t="shared" si="0"/>
        <v>3.1557471889356346</v>
      </c>
      <c r="O141" s="152">
        <f t="shared" si="0"/>
        <v>0.18519703543988969</v>
      </c>
      <c r="P141" s="152">
        <f t="shared" si="0"/>
        <v>0.14323325578502341</v>
      </c>
      <c r="Q141" s="152">
        <f t="shared" si="0"/>
        <v>0.11613018786173987</v>
      </c>
      <c r="R141" s="152">
        <f t="shared" si="0"/>
        <v>1.6107263585836957</v>
      </c>
      <c r="S141" s="152">
        <f t="shared" si="0"/>
        <v>5.1657310994216257</v>
      </c>
      <c r="T141" s="152">
        <f t="shared" si="0"/>
        <v>1.4565512901485136</v>
      </c>
      <c r="U141" s="152">
        <f t="shared" si="0"/>
        <v>0.24983246575725521</v>
      </c>
      <c r="V141" s="152">
        <f t="shared" si="0"/>
        <v>30.965086131106183</v>
      </c>
      <c r="W141" s="152">
        <f t="shared" si="0"/>
        <v>18.352956051799996</v>
      </c>
      <c r="X141" s="152">
        <f t="shared" si="0"/>
        <v>3.203335224556302</v>
      </c>
      <c r="Y141" s="152">
        <f t="shared" si="0"/>
        <v>3.5874269157210792</v>
      </c>
      <c r="Z141" s="152">
        <f t="shared" si="0"/>
        <v>1.6367746602588902</v>
      </c>
      <c r="AA141" s="152">
        <f t="shared" si="0"/>
        <v>1.6996695765680798</v>
      </c>
      <c r="AB141" s="152">
        <f t="shared" si="0"/>
        <v>9.4604630494053872</v>
      </c>
      <c r="AC141" s="152">
        <f t="shared" si="0"/>
        <v>0.33861877657014372</v>
      </c>
      <c r="AD141" s="152">
        <f t="shared" si="0"/>
        <v>0.86833129564393663</v>
      </c>
      <c r="AE141" s="37"/>
      <c r="AF141" s="36"/>
      <c r="AG141" s="36"/>
      <c r="AH141" s="36"/>
      <c r="AI141" s="36"/>
      <c r="AJ141" s="36"/>
      <c r="AK141" s="36"/>
      <c r="AL141" s="38"/>
    </row>
    <row r="142" spans="1:38" ht="15" customHeight="1" x14ac:dyDescent="0.25">
      <c r="A142" s="39"/>
      <c r="B142" s="40"/>
      <c r="C142" s="41"/>
      <c r="D142" s="42"/>
      <c r="E142" s="113"/>
      <c r="F142" s="113"/>
      <c r="G142" s="113"/>
      <c r="H142" s="113"/>
      <c r="I142" s="113"/>
      <c r="J142" s="113"/>
      <c r="K142" s="113"/>
      <c r="L142" s="113"/>
      <c r="M142" s="113"/>
      <c r="N142" s="113"/>
      <c r="O142" s="153"/>
      <c r="P142" s="153"/>
      <c r="Q142" s="153"/>
      <c r="R142" s="153"/>
      <c r="S142" s="153"/>
      <c r="T142" s="153"/>
      <c r="U142" s="153"/>
      <c r="V142" s="153"/>
      <c r="W142" s="153"/>
      <c r="X142" s="153"/>
      <c r="Y142" s="153"/>
      <c r="Z142" s="153"/>
      <c r="AA142" s="153"/>
      <c r="AB142" s="153"/>
      <c r="AC142" s="153"/>
      <c r="AD142" s="153"/>
      <c r="AE142" s="44"/>
      <c r="AF142" s="45"/>
      <c r="AG142" s="45"/>
      <c r="AH142" s="45"/>
      <c r="AI142" s="45"/>
      <c r="AJ142" s="45"/>
      <c r="AK142" s="45"/>
      <c r="AL142" s="40"/>
    </row>
    <row r="143" spans="1:38" ht="26.25" customHeight="1" x14ac:dyDescent="0.2">
      <c r="A143" s="46"/>
      <c r="B143" s="47" t="s">
        <v>394</v>
      </c>
      <c r="C143" s="48" t="s">
        <v>395</v>
      </c>
      <c r="D143" s="49" t="s">
        <v>396</v>
      </c>
      <c r="E143" s="154"/>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51"/>
      <c r="AF143" s="50"/>
      <c r="AG143" s="50"/>
      <c r="AH143" s="50"/>
      <c r="AI143" s="50"/>
      <c r="AJ143" s="50"/>
      <c r="AK143" s="50"/>
      <c r="AL143" s="47" t="s">
        <v>63</v>
      </c>
    </row>
    <row r="144" spans="1:38" ht="26.25" customHeight="1" x14ac:dyDescent="0.2">
      <c r="A144" s="46"/>
      <c r="B144" s="47" t="s">
        <v>397</v>
      </c>
      <c r="C144" s="48" t="s">
        <v>398</v>
      </c>
      <c r="D144" s="49" t="s">
        <v>396</v>
      </c>
      <c r="E144" s="154"/>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51"/>
      <c r="AF144" s="50"/>
      <c r="AG144" s="50"/>
      <c r="AH144" s="50"/>
      <c r="AI144" s="50"/>
      <c r="AJ144" s="50"/>
      <c r="AK144" s="50"/>
      <c r="AL144" s="47" t="s">
        <v>63</v>
      </c>
    </row>
    <row r="145" spans="1:38" ht="26.25" customHeight="1" x14ac:dyDescent="0.2">
      <c r="A145" s="46"/>
      <c r="B145" s="47" t="s">
        <v>399</v>
      </c>
      <c r="C145" s="48" t="s">
        <v>400</v>
      </c>
      <c r="D145" s="49" t="s">
        <v>396</v>
      </c>
      <c r="E145" s="154"/>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51"/>
      <c r="AF145" s="50"/>
      <c r="AG145" s="50"/>
      <c r="AH145" s="50"/>
      <c r="AI145" s="50"/>
      <c r="AJ145" s="50"/>
      <c r="AK145" s="50"/>
      <c r="AL145" s="47" t="s">
        <v>63</v>
      </c>
    </row>
    <row r="146" spans="1:38" ht="26.25" customHeight="1" x14ac:dyDescent="0.2">
      <c r="A146" s="46"/>
      <c r="B146" s="47" t="s">
        <v>401</v>
      </c>
      <c r="C146" s="48" t="s">
        <v>402</v>
      </c>
      <c r="D146" s="49" t="s">
        <v>396</v>
      </c>
      <c r="E146" s="154"/>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51"/>
      <c r="AF146" s="50"/>
      <c r="AG146" s="50"/>
      <c r="AH146" s="50"/>
      <c r="AI146" s="50"/>
      <c r="AJ146" s="50"/>
      <c r="AK146" s="50"/>
      <c r="AL146" s="47" t="s">
        <v>63</v>
      </c>
    </row>
    <row r="147" spans="1:38" ht="26.25" customHeight="1" x14ac:dyDescent="0.2">
      <c r="A147" s="46"/>
      <c r="B147" s="47" t="s">
        <v>403</v>
      </c>
      <c r="C147" s="48" t="s">
        <v>404</v>
      </c>
      <c r="D147" s="49" t="s">
        <v>396</v>
      </c>
      <c r="E147" s="154"/>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51"/>
      <c r="AF147" s="50"/>
      <c r="AG147" s="50"/>
      <c r="AH147" s="50"/>
      <c r="AI147" s="50"/>
      <c r="AJ147" s="50"/>
      <c r="AK147" s="50"/>
      <c r="AL147" s="47" t="s">
        <v>63</v>
      </c>
    </row>
    <row r="148" spans="1:38" ht="26.25" customHeight="1" x14ac:dyDescent="0.2">
      <c r="A148" s="46"/>
      <c r="B148" s="47" t="s">
        <v>405</v>
      </c>
      <c r="C148" s="48" t="s">
        <v>406</v>
      </c>
      <c r="D148" s="49" t="s">
        <v>396</v>
      </c>
      <c r="E148" s="154"/>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51"/>
      <c r="AF148" s="50"/>
      <c r="AG148" s="50"/>
      <c r="AH148" s="50"/>
      <c r="AI148" s="50"/>
      <c r="AJ148" s="50"/>
      <c r="AK148" s="50"/>
      <c r="AL148" s="47" t="s">
        <v>112</v>
      </c>
    </row>
    <row r="149" spans="1:38" ht="26.25" customHeight="1" x14ac:dyDescent="0.2">
      <c r="A149" s="46"/>
      <c r="B149" s="47" t="s">
        <v>407</v>
      </c>
      <c r="C149" s="48" t="s">
        <v>408</v>
      </c>
      <c r="D149" s="49" t="s">
        <v>396</v>
      </c>
      <c r="E149" s="154"/>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51"/>
      <c r="AF149" s="50"/>
      <c r="AG149" s="50"/>
      <c r="AH149" s="50"/>
      <c r="AI149" s="50"/>
      <c r="AJ149" s="50"/>
      <c r="AK149" s="50"/>
      <c r="AL149" s="47" t="s">
        <v>112</v>
      </c>
    </row>
    <row r="150" spans="1:38" ht="15" customHeight="1" x14ac:dyDescent="0.25">
      <c r="A150" s="52"/>
      <c r="B150" s="53"/>
      <c r="C150" s="53"/>
      <c r="D150" s="42"/>
      <c r="E150" s="113"/>
      <c r="F150" s="113"/>
      <c r="G150" s="113"/>
      <c r="H150" s="113"/>
      <c r="I150" s="113"/>
      <c r="J150" s="113"/>
      <c r="K150" s="113"/>
      <c r="L150" s="113"/>
      <c r="M150" s="113"/>
      <c r="N150" s="113"/>
      <c r="O150" s="155"/>
      <c r="P150" s="155"/>
      <c r="Q150" s="155"/>
      <c r="R150" s="155"/>
      <c r="S150" s="155"/>
      <c r="T150" s="155"/>
      <c r="U150" s="155"/>
      <c r="V150" s="155"/>
      <c r="W150" s="155"/>
      <c r="X150" s="155"/>
      <c r="Y150" s="155"/>
      <c r="Z150" s="155"/>
      <c r="AA150" s="155"/>
      <c r="AB150" s="155"/>
      <c r="AC150" s="155"/>
      <c r="AD150" s="155"/>
      <c r="AE150" s="54"/>
      <c r="AF150" s="42"/>
      <c r="AG150" s="42"/>
      <c r="AH150" s="42"/>
      <c r="AI150" s="42"/>
      <c r="AJ150" s="42"/>
      <c r="AK150" s="42"/>
      <c r="AL150" s="55"/>
    </row>
    <row r="151" spans="1:38" ht="26.25" customHeight="1" x14ac:dyDescent="0.2">
      <c r="A151" s="56"/>
      <c r="B151" s="57" t="s">
        <v>409</v>
      </c>
      <c r="C151" s="58" t="s">
        <v>410</v>
      </c>
      <c r="D151" s="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c r="AA151" s="156"/>
      <c r="AB151" s="156"/>
      <c r="AC151" s="156"/>
      <c r="AD151" s="156"/>
      <c r="AE151" s="60"/>
      <c r="AF151" s="59"/>
      <c r="AG151" s="59"/>
      <c r="AH151" s="59"/>
      <c r="AI151" s="59"/>
      <c r="AJ151" s="59"/>
      <c r="AK151" s="59"/>
      <c r="AL151" s="57"/>
    </row>
    <row r="152" spans="1:38" ht="37.5" customHeight="1" x14ac:dyDescent="0.2">
      <c r="A152" s="61"/>
      <c r="B152" s="65" t="s">
        <v>411</v>
      </c>
      <c r="C152" s="63" t="s">
        <v>412</v>
      </c>
      <c r="D152" s="61" t="s">
        <v>413</v>
      </c>
      <c r="E152" s="157">
        <f t="shared" ref="E152:AD152" si="1">E141 + E151 + IF(AND(OR($B$4="AT",$B$4="BE",$B$4="CH",$B$4="GB",$B$4="IE",$B$4="LT",$B$4="LU",$B$4="NL"),SUM(E143:E149)&gt;0),SUM(E143:E149)-SUM(E27:E33),0)</f>
        <v>57.404843545459599</v>
      </c>
      <c r="F152" s="157">
        <f t="shared" si="1"/>
        <v>54.68044796256531</v>
      </c>
      <c r="G152" s="157">
        <f t="shared" si="1"/>
        <v>14.596006335016138</v>
      </c>
      <c r="H152" s="157">
        <f t="shared" si="1"/>
        <v>38.345529899522937</v>
      </c>
      <c r="I152" s="157">
        <f t="shared" si="1"/>
        <v>14.21701605535015</v>
      </c>
      <c r="J152" s="157">
        <f t="shared" si="1"/>
        <v>24.71457997439936</v>
      </c>
      <c r="K152" s="157">
        <f t="shared" si="1"/>
        <v>39.159009982098439</v>
      </c>
      <c r="L152" s="157">
        <f t="shared" si="1"/>
        <v>2.4910270732214563</v>
      </c>
      <c r="M152" s="157">
        <f t="shared" si="1"/>
        <v>120.52657171733485</v>
      </c>
      <c r="N152" s="157">
        <f t="shared" si="1"/>
        <v>3.1557471889356346</v>
      </c>
      <c r="O152" s="157">
        <f t="shared" si="1"/>
        <v>0.18519703543988969</v>
      </c>
      <c r="P152" s="157">
        <f t="shared" si="1"/>
        <v>0.14323325578502341</v>
      </c>
      <c r="Q152" s="157">
        <f t="shared" si="1"/>
        <v>0.11613018786173987</v>
      </c>
      <c r="R152" s="157">
        <f t="shared" si="1"/>
        <v>1.6107263585836957</v>
      </c>
      <c r="S152" s="157">
        <f t="shared" si="1"/>
        <v>5.1657310994216257</v>
      </c>
      <c r="T152" s="157">
        <f t="shared" si="1"/>
        <v>1.4565512901485136</v>
      </c>
      <c r="U152" s="157">
        <f t="shared" si="1"/>
        <v>0.24983246575725521</v>
      </c>
      <c r="V152" s="157">
        <f t="shared" si="1"/>
        <v>30.965086131106183</v>
      </c>
      <c r="W152" s="157">
        <f t="shared" si="1"/>
        <v>18.352956051799996</v>
      </c>
      <c r="X152" s="157">
        <f t="shared" si="1"/>
        <v>3.203335224556302</v>
      </c>
      <c r="Y152" s="157">
        <f t="shared" si="1"/>
        <v>3.5874269157210792</v>
      </c>
      <c r="Z152" s="157">
        <f t="shared" si="1"/>
        <v>1.6367746602588902</v>
      </c>
      <c r="AA152" s="157">
        <f t="shared" si="1"/>
        <v>1.6996695765680798</v>
      </c>
      <c r="AB152" s="157">
        <f t="shared" si="1"/>
        <v>9.4604630494053872</v>
      </c>
      <c r="AC152" s="157">
        <f t="shared" si="1"/>
        <v>0.33861877657014372</v>
      </c>
      <c r="AD152" s="157">
        <f t="shared" si="1"/>
        <v>0.86833129564393663</v>
      </c>
      <c r="AE152" s="51"/>
      <c r="AF152" s="64"/>
      <c r="AG152" s="64"/>
      <c r="AH152" s="64"/>
      <c r="AI152" s="64"/>
      <c r="AJ152" s="64"/>
      <c r="AK152" s="64"/>
      <c r="AL152" s="65"/>
    </row>
    <row r="153" spans="1:38" ht="26.25" customHeight="1" x14ac:dyDescent="0.2">
      <c r="A153" s="56"/>
      <c r="B153" s="57" t="s">
        <v>414</v>
      </c>
      <c r="C153" s="58" t="s">
        <v>415</v>
      </c>
      <c r="D153" s="56" t="s">
        <v>416</v>
      </c>
      <c r="E153" s="156"/>
      <c r="F153" s="156"/>
      <c r="G153" s="156"/>
      <c r="H153" s="156"/>
      <c r="I153" s="156"/>
      <c r="J153" s="156"/>
      <c r="K153" s="156"/>
      <c r="L153" s="156"/>
      <c r="M153" s="156"/>
      <c r="N153" s="156"/>
      <c r="O153" s="156"/>
      <c r="P153" s="156"/>
      <c r="Q153" s="156"/>
      <c r="R153" s="156"/>
      <c r="S153" s="156"/>
      <c r="T153" s="156"/>
      <c r="U153" s="156"/>
      <c r="V153" s="156"/>
      <c r="W153" s="156"/>
      <c r="X153" s="156"/>
      <c r="Y153" s="156"/>
      <c r="Z153" s="156"/>
      <c r="AA153" s="156"/>
      <c r="AB153" s="156"/>
      <c r="AC153" s="156"/>
      <c r="AD153" s="156"/>
      <c r="AE153" s="60"/>
      <c r="AF153" s="59"/>
      <c r="AG153" s="59"/>
      <c r="AH153" s="59"/>
      <c r="AI153" s="59"/>
      <c r="AJ153" s="59"/>
      <c r="AK153" s="59"/>
      <c r="AL153" s="57"/>
    </row>
    <row r="154" spans="1:38" ht="37.5" customHeight="1" x14ac:dyDescent="0.2">
      <c r="A154" s="61"/>
      <c r="B154" s="65" t="s">
        <v>417</v>
      </c>
      <c r="C154" s="63" t="s">
        <v>418</v>
      </c>
      <c r="D154" s="61" t="s">
        <v>419</v>
      </c>
      <c r="E154" s="157">
        <f>E141 + E153 - IF(OR($B$6=2005,$B$6&gt;=2020),SUM(E99:E122),0) + IF(AND(OR($B$4="AT",$B$4="BE",$B$4="CH",$B$4="GB",$B$4="IE",$B$4="LT",$B$4="LU",$B$4="NL"),SUM(E143:E149)&gt;0),SUM(E143:E149)-SUM(E27:E33),0)</f>
        <v>57.404843545459599</v>
      </c>
      <c r="F154" s="157">
        <f>F141 + F153 - IF(OR($B$6=2005,$B$6&gt;=2020),SUM(F99:F122),0) + IF(AND(OR($B$4="AT",$B$4="BE",$B$4="CH",$B$4="GB",$B$4="IE",$B$4="LT",$B$4="LU",$B$4="NL"),SUM(F143:F149)&gt;0),SUM(F143:F149)-SUM(F27:F33),0)</f>
        <v>54.68044796256531</v>
      </c>
      <c r="G154" s="157">
        <f t="shared" ref="G154:AD154" si="2">G141 + G153 + IF(AND(OR($B$4="AT",$B$4="BE",$B$4="CH",$B$4="GB",$B$4="IE",$B$4="LT",$B$4="LU",$B$4="NL"),SUM(G143:G149)&gt;0),SUM(G143:G149)-SUM(G27:G33),0)</f>
        <v>14.596006335016138</v>
      </c>
      <c r="H154" s="157">
        <f t="shared" si="2"/>
        <v>38.345529899522937</v>
      </c>
      <c r="I154" s="157">
        <f t="shared" si="2"/>
        <v>14.21701605535015</v>
      </c>
      <c r="J154" s="157">
        <f t="shared" si="2"/>
        <v>24.71457997439936</v>
      </c>
      <c r="K154" s="157">
        <f t="shared" si="2"/>
        <v>39.159009982098439</v>
      </c>
      <c r="L154" s="157">
        <f t="shared" si="2"/>
        <v>2.4910270732214563</v>
      </c>
      <c r="M154" s="157">
        <f t="shared" si="2"/>
        <v>120.52657171733485</v>
      </c>
      <c r="N154" s="157">
        <f t="shared" si="2"/>
        <v>3.1557471889356346</v>
      </c>
      <c r="O154" s="157">
        <f t="shared" si="2"/>
        <v>0.18519703543988969</v>
      </c>
      <c r="P154" s="157">
        <f t="shared" si="2"/>
        <v>0.14323325578502341</v>
      </c>
      <c r="Q154" s="157">
        <f t="shared" si="2"/>
        <v>0.11613018786173987</v>
      </c>
      <c r="R154" s="157">
        <f t="shared" si="2"/>
        <v>1.6107263585836957</v>
      </c>
      <c r="S154" s="157">
        <f t="shared" si="2"/>
        <v>5.1657310994216257</v>
      </c>
      <c r="T154" s="157">
        <f t="shared" si="2"/>
        <v>1.4565512901485136</v>
      </c>
      <c r="U154" s="157">
        <f t="shared" si="2"/>
        <v>0.24983246575725521</v>
      </c>
      <c r="V154" s="157">
        <f t="shared" si="2"/>
        <v>30.965086131106183</v>
      </c>
      <c r="W154" s="157">
        <f t="shared" si="2"/>
        <v>18.352956051799996</v>
      </c>
      <c r="X154" s="157">
        <f t="shared" si="2"/>
        <v>3.203335224556302</v>
      </c>
      <c r="Y154" s="157">
        <f t="shared" si="2"/>
        <v>3.5874269157210792</v>
      </c>
      <c r="Z154" s="157">
        <f t="shared" si="2"/>
        <v>1.6367746602588902</v>
      </c>
      <c r="AA154" s="157">
        <f t="shared" si="2"/>
        <v>1.6996695765680798</v>
      </c>
      <c r="AB154" s="157">
        <f t="shared" si="2"/>
        <v>9.4604630494053872</v>
      </c>
      <c r="AC154" s="157">
        <f t="shared" si="2"/>
        <v>0.33861877657014372</v>
      </c>
      <c r="AD154" s="157">
        <f t="shared" si="2"/>
        <v>0.86833129564393663</v>
      </c>
      <c r="AE154" s="66"/>
      <c r="AF154" s="64"/>
      <c r="AG154" s="64"/>
      <c r="AH154" s="64"/>
      <c r="AI154" s="64"/>
      <c r="AJ154" s="64"/>
      <c r="AK154" s="64"/>
      <c r="AL154" s="65"/>
    </row>
    <row r="155" spans="1:38" ht="15" customHeight="1" x14ac:dyDescent="0.25">
      <c r="A155" s="52"/>
      <c r="B155" s="53"/>
      <c r="C155" s="53"/>
      <c r="D155" s="42"/>
      <c r="E155"/>
      <c r="F155"/>
      <c r="G155"/>
      <c r="H155"/>
      <c r="I155"/>
      <c r="J155"/>
      <c r="K155"/>
      <c r="L155"/>
      <c r="M155"/>
      <c r="N155"/>
      <c r="O155" s="42"/>
      <c r="P155" s="42"/>
      <c r="Q155" s="42"/>
      <c r="R155" s="42"/>
      <c r="S155" s="42"/>
      <c r="T155" s="42"/>
      <c r="U155" s="42"/>
      <c r="V155" s="42"/>
      <c r="W155" s="42"/>
      <c r="X155" s="42"/>
      <c r="Y155" s="42"/>
      <c r="Z155" s="42"/>
      <c r="AA155" s="42"/>
      <c r="AB155" s="42"/>
      <c r="AC155" s="42"/>
      <c r="AD155" s="42"/>
      <c r="AE155" s="54"/>
      <c r="AF155" s="42"/>
      <c r="AG155" s="42"/>
      <c r="AH155" s="42"/>
      <c r="AI155" s="42"/>
      <c r="AJ155" s="42"/>
      <c r="AK155" s="42"/>
      <c r="AL155" s="55"/>
    </row>
    <row r="156" spans="1:38" ht="26.25" customHeight="1" x14ac:dyDescent="0.2">
      <c r="A156" s="67" t="s">
        <v>420</v>
      </c>
      <c r="B156" s="68"/>
      <c r="C156" s="68"/>
      <c r="D156" s="68"/>
      <c r="E156" s="68"/>
      <c r="F156" s="68"/>
      <c r="G156" s="68"/>
      <c r="H156" s="68"/>
      <c r="I156" s="68"/>
      <c r="J156" s="68"/>
      <c r="K156" s="68"/>
      <c r="L156" s="68"/>
      <c r="M156" s="68"/>
      <c r="N156" s="68"/>
      <c r="O156" s="68"/>
      <c r="P156" s="68"/>
      <c r="Q156" s="68"/>
      <c r="R156" s="68"/>
      <c r="S156" s="68"/>
      <c r="T156" s="68"/>
      <c r="U156" s="68"/>
      <c r="V156" s="68"/>
      <c r="W156" s="68"/>
      <c r="X156" s="68"/>
      <c r="Y156" s="68"/>
      <c r="Z156" s="68"/>
      <c r="AA156" s="68"/>
      <c r="AB156" s="68"/>
      <c r="AC156" s="68"/>
      <c r="AD156" s="68"/>
      <c r="AE156" s="69"/>
      <c r="AF156" s="68"/>
      <c r="AG156" s="68"/>
      <c r="AH156" s="68"/>
      <c r="AI156" s="68"/>
      <c r="AJ156" s="68"/>
      <c r="AK156" s="68"/>
      <c r="AL156" s="70"/>
    </row>
    <row r="157" spans="1:38" ht="26.25" customHeight="1" x14ac:dyDescent="0.2">
      <c r="A157" s="71" t="s">
        <v>421</v>
      </c>
      <c r="B157" s="71" t="s">
        <v>422</v>
      </c>
      <c r="C157" s="72" t="s">
        <v>423</v>
      </c>
      <c r="D157" s="73"/>
      <c r="E157" s="74">
        <v>1.0096016731995814</v>
      </c>
      <c r="F157" s="74">
        <v>3.9437565359358648E-2</v>
      </c>
      <c r="G157" s="74">
        <v>7.8875130718717296E-2</v>
      </c>
      <c r="H157" s="74" t="s">
        <v>72</v>
      </c>
      <c r="I157" s="74">
        <v>1.5775026143743459E-2</v>
      </c>
      <c r="J157" s="74">
        <v>1.5775026143743459E-2</v>
      </c>
      <c r="K157" s="74">
        <v>1.5775026143743459E-2</v>
      </c>
      <c r="L157" s="74">
        <v>2.366253921561519E-3</v>
      </c>
      <c r="M157" s="74">
        <v>8.6762643790589039E-2</v>
      </c>
      <c r="N157" s="74" t="s">
        <v>72</v>
      </c>
      <c r="O157" s="74" t="s">
        <v>72</v>
      </c>
      <c r="P157" s="74" t="s">
        <v>72</v>
      </c>
      <c r="Q157" s="74" t="s">
        <v>72</v>
      </c>
      <c r="R157" s="74" t="s">
        <v>72</v>
      </c>
      <c r="S157" s="74" t="s">
        <v>72</v>
      </c>
      <c r="T157" s="74" t="s">
        <v>72</v>
      </c>
      <c r="U157" s="74" t="s">
        <v>72</v>
      </c>
      <c r="V157" s="74" t="s">
        <v>72</v>
      </c>
      <c r="W157" s="74" t="s">
        <v>72</v>
      </c>
      <c r="X157" s="74" t="s">
        <v>72</v>
      </c>
      <c r="Y157" s="74" t="s">
        <v>72</v>
      </c>
      <c r="Z157" s="74" t="s">
        <v>72</v>
      </c>
      <c r="AA157" s="74" t="s">
        <v>72</v>
      </c>
      <c r="AB157" s="74" t="s">
        <v>72</v>
      </c>
      <c r="AC157" s="74" t="s">
        <v>72</v>
      </c>
      <c r="AD157" s="74" t="s">
        <v>72</v>
      </c>
      <c r="AE157" s="51"/>
      <c r="AF157" s="74">
        <v>3478.3932646954327</v>
      </c>
      <c r="AG157" s="74" t="s">
        <v>67</v>
      </c>
      <c r="AH157" s="74" t="s">
        <v>67</v>
      </c>
      <c r="AI157" s="74" t="s">
        <v>67</v>
      </c>
      <c r="AJ157" s="74" t="s">
        <v>67</v>
      </c>
      <c r="AK157" s="74" t="s">
        <v>67</v>
      </c>
      <c r="AL157" s="71" t="s">
        <v>63</v>
      </c>
    </row>
    <row r="158" spans="1:38" ht="26.25" customHeight="1" x14ac:dyDescent="0.2">
      <c r="A158" s="71" t="s">
        <v>421</v>
      </c>
      <c r="B158" s="71" t="s">
        <v>424</v>
      </c>
      <c r="C158" s="72" t="s">
        <v>425</v>
      </c>
      <c r="D158" s="73"/>
      <c r="E158" s="74">
        <v>3.710624E-3</v>
      </c>
      <c r="F158" s="74">
        <v>1.3642E-4</v>
      </c>
      <c r="G158" s="74">
        <v>2.2918560000000001E-4</v>
      </c>
      <c r="H158" s="74" t="s">
        <v>72</v>
      </c>
      <c r="I158" s="74">
        <v>4.0926000000000001E-5</v>
      </c>
      <c r="J158" s="74">
        <v>4.0926000000000001E-5</v>
      </c>
      <c r="K158" s="74">
        <v>4.0926000000000001E-5</v>
      </c>
      <c r="L158" s="74">
        <v>4.0926000000000001E-5</v>
      </c>
      <c r="M158" s="74">
        <v>1.3642E-4</v>
      </c>
      <c r="N158" s="74" t="s">
        <v>72</v>
      </c>
      <c r="O158" s="74" t="s">
        <v>72</v>
      </c>
      <c r="P158" s="74" t="s">
        <v>72</v>
      </c>
      <c r="Q158" s="74" t="s">
        <v>72</v>
      </c>
      <c r="R158" s="74" t="s">
        <v>72</v>
      </c>
      <c r="S158" s="74" t="s">
        <v>72</v>
      </c>
      <c r="T158" s="74" t="s">
        <v>72</v>
      </c>
      <c r="U158" s="74" t="s">
        <v>72</v>
      </c>
      <c r="V158" s="74" t="s">
        <v>72</v>
      </c>
      <c r="W158" s="74" t="s">
        <v>72</v>
      </c>
      <c r="X158" s="74" t="s">
        <v>72</v>
      </c>
      <c r="Y158" s="74" t="s">
        <v>72</v>
      </c>
      <c r="Z158" s="74" t="s">
        <v>72</v>
      </c>
      <c r="AA158" s="74" t="s">
        <v>72</v>
      </c>
      <c r="AB158" s="74" t="s">
        <v>72</v>
      </c>
      <c r="AC158" s="74" t="s">
        <v>72</v>
      </c>
      <c r="AD158" s="74" t="s">
        <v>72</v>
      </c>
      <c r="AE158" s="51"/>
      <c r="AF158" s="74">
        <v>0.27283999999999997</v>
      </c>
      <c r="AG158" s="74" t="s">
        <v>67</v>
      </c>
      <c r="AH158" s="74" t="s">
        <v>67</v>
      </c>
      <c r="AI158" s="74" t="s">
        <v>67</v>
      </c>
      <c r="AJ158" s="74" t="s">
        <v>67</v>
      </c>
      <c r="AK158" s="74" t="s">
        <v>67</v>
      </c>
      <c r="AL158" s="71" t="s">
        <v>63</v>
      </c>
    </row>
    <row r="159" spans="1:38" ht="26.25" customHeight="1" x14ac:dyDescent="0.2">
      <c r="A159" s="71" t="s">
        <v>426</v>
      </c>
      <c r="B159" s="71" t="s">
        <v>427</v>
      </c>
      <c r="C159" s="72" t="s">
        <v>428</v>
      </c>
      <c r="D159" s="73"/>
      <c r="E159" s="112">
        <v>12.348273448436771</v>
      </c>
      <c r="F159" s="112">
        <v>0.44044797013532422</v>
      </c>
      <c r="G159" s="112">
        <v>0.15730284647690151</v>
      </c>
      <c r="H159" s="112">
        <v>1.1011199253383107E-4</v>
      </c>
      <c r="I159" s="112">
        <v>0.22022398506766211</v>
      </c>
      <c r="J159" s="112">
        <v>0.23595426971535227</v>
      </c>
      <c r="K159" s="112">
        <v>0.23595426971535227</v>
      </c>
      <c r="L159" s="112">
        <v>6.8269435370975268E-2</v>
      </c>
      <c r="M159" s="112">
        <v>1.1640410639290715</v>
      </c>
      <c r="N159" s="112">
        <v>2.0449370041997199E-2</v>
      </c>
      <c r="O159" s="112">
        <v>1.5730284647690153E-3</v>
      </c>
      <c r="P159" s="112">
        <v>4.7190853943070458E-3</v>
      </c>
      <c r="Q159" s="112">
        <v>6.2921138590760614E-3</v>
      </c>
      <c r="R159" s="112">
        <v>7.8651423238450778E-3</v>
      </c>
      <c r="S159" s="112">
        <v>0.13842650489967334</v>
      </c>
      <c r="T159" s="112">
        <v>0.15730284647690151</v>
      </c>
      <c r="U159" s="112">
        <v>1.5730284647690156E-2</v>
      </c>
      <c r="V159" s="112">
        <v>0.18876341577228181</v>
      </c>
      <c r="W159" s="112">
        <v>8.7646000000000002E-4</v>
      </c>
      <c r="X159" s="112">
        <v>4.7190853943070458E-3</v>
      </c>
      <c r="Y159" s="112">
        <v>7.8651423238450778E-3</v>
      </c>
      <c r="Z159" s="112" t="s">
        <v>72</v>
      </c>
      <c r="AA159" s="112" t="s">
        <v>72</v>
      </c>
      <c r="AB159" s="112">
        <v>1.2584227718152124E-2</v>
      </c>
      <c r="AC159" s="112">
        <v>1.2584227718152122E-5</v>
      </c>
      <c r="AD159" s="112">
        <v>1.1955016332244515E-5</v>
      </c>
      <c r="AE159" s="51"/>
      <c r="AF159" s="201">
        <v>6742</v>
      </c>
      <c r="AG159" s="112" t="s">
        <v>67</v>
      </c>
      <c r="AH159" s="112" t="s">
        <v>67</v>
      </c>
      <c r="AI159" s="112" t="s">
        <v>67</v>
      </c>
      <c r="AJ159" s="112" t="s">
        <v>67</v>
      </c>
      <c r="AK159" s="112" t="s">
        <v>67</v>
      </c>
      <c r="AL159" s="71" t="s">
        <v>429</v>
      </c>
    </row>
    <row r="160" spans="1:38" ht="26.25" customHeight="1" x14ac:dyDescent="0.2">
      <c r="A160" s="71" t="s">
        <v>430</v>
      </c>
      <c r="B160" s="71" t="s">
        <v>431</v>
      </c>
      <c r="C160" s="72" t="s">
        <v>432</v>
      </c>
      <c r="D160" s="73"/>
      <c r="E160" s="74"/>
      <c r="F160" s="74"/>
      <c r="G160" s="74"/>
      <c r="H160" s="74"/>
      <c r="I160" s="74"/>
      <c r="J160" s="74"/>
      <c r="K160" s="74"/>
      <c r="L160" s="74"/>
      <c r="M160" s="74"/>
      <c r="N160" s="74"/>
      <c r="O160" s="74"/>
      <c r="P160" s="74"/>
      <c r="Q160" s="74"/>
      <c r="R160" s="74"/>
      <c r="S160" s="74"/>
      <c r="T160" s="74"/>
      <c r="U160" s="74"/>
      <c r="V160" s="74"/>
      <c r="W160" s="74"/>
      <c r="X160" s="74"/>
      <c r="Y160" s="74"/>
      <c r="Z160" s="74"/>
      <c r="AA160" s="74"/>
      <c r="AB160" s="74"/>
      <c r="AC160" s="74"/>
      <c r="AD160" s="74"/>
      <c r="AE160" s="51"/>
      <c r="AF160" s="74"/>
      <c r="AG160" s="74"/>
      <c r="AH160" s="74"/>
      <c r="AI160" s="74"/>
      <c r="AJ160" s="74"/>
      <c r="AK160" s="74"/>
      <c r="AL160" s="71"/>
    </row>
    <row r="161" spans="1:38" ht="26.25" customHeight="1" x14ac:dyDescent="0.2">
      <c r="A161" s="75" t="s">
        <v>430</v>
      </c>
      <c r="B161" s="75" t="s">
        <v>433</v>
      </c>
      <c r="C161" s="76" t="s">
        <v>434</v>
      </c>
      <c r="D161" s="77"/>
      <c r="E161" s="78"/>
      <c r="F161" s="78"/>
      <c r="G161" s="78"/>
      <c r="H161" s="78"/>
      <c r="I161" s="78"/>
      <c r="J161" s="78"/>
      <c r="K161" s="78"/>
      <c r="L161" s="78"/>
      <c r="M161" s="78"/>
      <c r="N161" s="78"/>
      <c r="O161" s="78"/>
      <c r="P161" s="78"/>
      <c r="Q161" s="78"/>
      <c r="R161" s="78"/>
      <c r="S161" s="78"/>
      <c r="T161" s="78"/>
      <c r="U161" s="78"/>
      <c r="V161" s="78"/>
      <c r="W161" s="78"/>
      <c r="X161" s="78"/>
      <c r="Y161" s="78"/>
      <c r="Z161" s="78"/>
      <c r="AA161" s="78"/>
      <c r="AB161" s="78"/>
      <c r="AC161" s="78"/>
      <c r="AD161" s="78"/>
      <c r="AE161" s="60"/>
      <c r="AF161" s="78"/>
      <c r="AG161" s="78"/>
      <c r="AH161" s="78"/>
      <c r="AI161" s="78"/>
      <c r="AJ161" s="78"/>
      <c r="AK161" s="78"/>
      <c r="AL161" s="75" t="s">
        <v>73</v>
      </c>
    </row>
    <row r="162" spans="1:38" ht="26.25" customHeight="1" x14ac:dyDescent="0.2">
      <c r="A162" s="79" t="s">
        <v>435</v>
      </c>
      <c r="B162" s="79" t="s">
        <v>436</v>
      </c>
      <c r="C162" s="80" t="s">
        <v>437</v>
      </c>
      <c r="D162" s="81"/>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60"/>
      <c r="AF162" s="82"/>
      <c r="AG162" s="82"/>
      <c r="AH162" s="82"/>
      <c r="AI162" s="82"/>
      <c r="AJ162" s="82"/>
      <c r="AK162" s="82"/>
      <c r="AL162" s="79" t="s">
        <v>194</v>
      </c>
    </row>
    <row r="163" spans="1:38" ht="26.25" customHeight="1" x14ac:dyDescent="0.2">
      <c r="A163" s="79" t="s">
        <v>435</v>
      </c>
      <c r="B163" s="79" t="s">
        <v>438</v>
      </c>
      <c r="C163" s="80" t="s">
        <v>439</v>
      </c>
      <c r="D163" s="81"/>
      <c r="E163" s="82"/>
      <c r="F163" s="82"/>
      <c r="G163" s="82"/>
      <c r="H163" s="82"/>
      <c r="I163" s="82"/>
      <c r="J163" s="82"/>
      <c r="K163" s="82"/>
      <c r="L163" s="82"/>
      <c r="M163" s="82"/>
      <c r="N163" s="82"/>
      <c r="O163" s="82"/>
      <c r="P163" s="82"/>
      <c r="Q163" s="82"/>
      <c r="R163" s="82"/>
      <c r="S163" s="82"/>
      <c r="T163" s="82"/>
      <c r="U163" s="82"/>
      <c r="V163" s="82"/>
      <c r="W163" s="82"/>
      <c r="X163" s="82"/>
      <c r="Y163" s="82"/>
      <c r="Z163" s="82"/>
      <c r="AA163" s="82"/>
      <c r="AB163" s="82"/>
      <c r="AC163" s="82"/>
      <c r="AD163" s="82"/>
      <c r="AE163" s="60"/>
      <c r="AF163" s="82"/>
      <c r="AG163" s="82"/>
      <c r="AH163" s="82"/>
      <c r="AI163" s="82"/>
      <c r="AJ163" s="82"/>
      <c r="AK163" s="82"/>
      <c r="AL163" s="79" t="s">
        <v>440</v>
      </c>
    </row>
    <row r="164" spans="1:38" ht="26.25" customHeight="1" x14ac:dyDescent="0.2">
      <c r="A164" s="79" t="s">
        <v>435</v>
      </c>
      <c r="B164" s="79" t="s">
        <v>441</v>
      </c>
      <c r="C164" s="80" t="s">
        <v>442</v>
      </c>
      <c r="D164" s="81"/>
      <c r="E164" s="82"/>
      <c r="F164" s="82"/>
      <c r="G164" s="82"/>
      <c r="H164" s="82"/>
      <c r="I164" s="82"/>
      <c r="J164" s="82"/>
      <c r="K164" s="82"/>
      <c r="L164" s="82"/>
      <c r="M164" s="82"/>
      <c r="N164" s="82"/>
      <c r="O164" s="82"/>
      <c r="P164" s="82"/>
      <c r="Q164" s="82"/>
      <c r="R164" s="82"/>
      <c r="S164" s="82"/>
      <c r="T164" s="82"/>
      <c r="U164" s="82"/>
      <c r="V164" s="82"/>
      <c r="W164" s="82"/>
      <c r="X164" s="82"/>
      <c r="Y164" s="82"/>
      <c r="Z164" s="82"/>
      <c r="AA164" s="82"/>
      <c r="AB164" s="82"/>
      <c r="AC164" s="82"/>
      <c r="AD164" s="82"/>
      <c r="AE164" s="83"/>
      <c r="AF164" s="82"/>
      <c r="AG164" s="82"/>
      <c r="AH164" s="82"/>
      <c r="AI164" s="82"/>
      <c r="AJ164" s="82"/>
      <c r="AK164" s="82"/>
      <c r="AL164" s="79"/>
    </row>
    <row r="165" spans="1:38" ht="15" customHeight="1" x14ac:dyDescent="0.2">
      <c r="D165" s="85"/>
      <c r="E165" s="85"/>
      <c r="F165" s="86"/>
      <c r="G165" s="86"/>
      <c r="H165" s="86"/>
      <c r="I165" s="86"/>
      <c r="J165" s="86"/>
      <c r="K165" s="86"/>
      <c r="L165" s="86"/>
      <c r="M165" s="86"/>
      <c r="N165" s="86"/>
      <c r="O165" s="86"/>
      <c r="P165" s="86"/>
      <c r="Q165" s="86"/>
      <c r="R165" s="86"/>
      <c r="S165" s="86"/>
      <c r="T165" s="86"/>
      <c r="U165" s="86"/>
      <c r="V165" s="86"/>
      <c r="W165" s="86"/>
      <c r="X165" s="86"/>
      <c r="Y165" s="86"/>
      <c r="Z165" s="86"/>
      <c r="AA165" s="86"/>
      <c r="AB165" s="86"/>
      <c r="AC165" s="86"/>
      <c r="AD165" s="86"/>
      <c r="AE165" s="86"/>
      <c r="AF165" s="87"/>
      <c r="AG165" s="87"/>
      <c r="AH165" s="87"/>
      <c r="AI165" s="87"/>
      <c r="AJ165" s="87"/>
      <c r="AK165" s="87"/>
      <c r="AL165" s="88"/>
    </row>
    <row r="166" spans="1:38" s="91" customFormat="1" ht="52.5" customHeight="1" x14ac:dyDescent="0.25">
      <c r="A166" s="409" t="s">
        <v>461</v>
      </c>
      <c r="B166" s="409"/>
      <c r="C166" s="409"/>
      <c r="D166" s="409"/>
      <c r="E166" s="409"/>
      <c r="F166" s="409"/>
      <c r="G166" s="409"/>
      <c r="H166" s="89"/>
      <c r="I166" s="90"/>
      <c r="J166" s="90"/>
      <c r="K166" s="90"/>
      <c r="L166" s="90"/>
      <c r="M166" s="90"/>
      <c r="N166" s="90"/>
      <c r="O166" s="90"/>
      <c r="P166" s="90"/>
      <c r="Q166" s="90"/>
      <c r="R166" s="90"/>
      <c r="S166" s="90"/>
      <c r="T166" s="90"/>
      <c r="U166" s="90"/>
      <c r="AC166" s="151"/>
      <c r="AD166" s="151"/>
    </row>
    <row r="167" spans="1:38" s="94" customFormat="1" ht="63.75" customHeight="1" x14ac:dyDescent="0.25">
      <c r="A167" s="409" t="s">
        <v>462</v>
      </c>
      <c r="B167" s="409"/>
      <c r="C167" s="409"/>
      <c r="D167" s="409"/>
      <c r="E167" s="409"/>
      <c r="F167" s="409"/>
      <c r="G167" s="409"/>
      <c r="H167" s="89"/>
      <c r="I167" s="90"/>
      <c r="J167"/>
      <c r="K167"/>
      <c r="L167"/>
      <c r="M167" s="90"/>
      <c r="N167" s="90"/>
      <c r="O167" s="90"/>
      <c r="P167" s="90"/>
      <c r="Q167" s="90"/>
      <c r="R167" s="90"/>
      <c r="S167" s="90"/>
      <c r="T167" s="90"/>
      <c r="U167" s="90"/>
    </row>
    <row r="168" spans="1:38" s="94" customFormat="1" ht="26.25" customHeight="1" x14ac:dyDescent="0.25">
      <c r="A168" s="409" t="s">
        <v>463</v>
      </c>
      <c r="B168" s="409"/>
      <c r="C168" s="409"/>
      <c r="D168" s="409"/>
      <c r="E168" s="409"/>
      <c r="F168" s="409"/>
      <c r="G168" s="409"/>
      <c r="H168" s="89"/>
      <c r="I168" s="90"/>
      <c r="J168"/>
      <c r="K168"/>
      <c r="L168"/>
      <c r="M168" s="90"/>
      <c r="N168" s="90"/>
      <c r="O168" s="90"/>
      <c r="P168" s="90"/>
      <c r="Q168" s="90"/>
      <c r="R168" s="90"/>
      <c r="S168" s="90"/>
      <c r="T168" s="90"/>
      <c r="U168" s="90"/>
    </row>
    <row r="169" spans="1:38" s="91" customFormat="1" ht="26.25" customHeight="1" x14ac:dyDescent="0.25">
      <c r="A169" s="409" t="s">
        <v>464</v>
      </c>
      <c r="B169" s="409"/>
      <c r="C169" s="409"/>
      <c r="D169" s="409"/>
      <c r="E169" s="409"/>
      <c r="F169" s="409"/>
      <c r="G169" s="409"/>
      <c r="H169" s="89"/>
      <c r="I169" s="90"/>
      <c r="J169"/>
      <c r="K169"/>
      <c r="L169"/>
      <c r="M169" s="90"/>
      <c r="N169" s="90"/>
      <c r="O169" s="90"/>
      <c r="P169" s="90"/>
      <c r="Q169" s="90"/>
      <c r="R169" s="90"/>
      <c r="S169" s="90"/>
      <c r="T169" s="90"/>
      <c r="U169" s="90"/>
      <c r="AC169" s="151"/>
      <c r="AD169" s="151"/>
    </row>
    <row r="170" spans="1:38" s="94" customFormat="1" ht="52.5" customHeight="1" x14ac:dyDescent="0.25">
      <c r="A170" s="409" t="s">
        <v>465</v>
      </c>
      <c r="B170" s="409"/>
      <c r="C170" s="409"/>
      <c r="D170" s="409"/>
      <c r="E170" s="409"/>
      <c r="F170" s="409"/>
      <c r="G170" s="409"/>
      <c r="H170" s="89"/>
      <c r="I170" s="90"/>
      <c r="J170"/>
      <c r="K170"/>
      <c r="L170"/>
      <c r="M170" s="90"/>
      <c r="N170" s="90"/>
      <c r="O170" s="90"/>
      <c r="P170" s="90"/>
      <c r="Q170" s="90"/>
      <c r="R170" s="90"/>
      <c r="S170" s="90"/>
      <c r="T170" s="90"/>
      <c r="U170" s="9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D7CDC-9CFE-4FA6-953B-7AC855B087DA}">
  <dimension ref="A1:AL170"/>
  <sheetViews>
    <sheetView topLeftCell="W135" zoomScale="64" zoomScaleNormal="80" workbookViewId="0">
      <selection activeCell="AL14" sqref="AL14:AL140"/>
    </sheetView>
  </sheetViews>
  <sheetFormatPr defaultColWidth="8.85546875" defaultRowHeight="12.75" x14ac:dyDescent="0.2"/>
  <cols>
    <col min="1" max="2" width="21.42578125" style="108" customWidth="1"/>
    <col min="3" max="3" width="46.42578125" style="188"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8.5703125" style="4" customWidth="1"/>
    <col min="37" max="37" width="10.5703125" style="4" customWidth="1"/>
    <col min="38" max="38" width="25.7109375" style="4" customWidth="1"/>
    <col min="39" max="16384" width="8.85546875" style="4"/>
  </cols>
  <sheetData>
    <row r="1" spans="1:38" ht="22.7" customHeight="1" x14ac:dyDescent="0.2">
      <c r="A1" s="158" t="s">
        <v>0</v>
      </c>
      <c r="B1" s="106"/>
      <c r="C1" s="159"/>
    </row>
    <row r="2" spans="1:38" x14ac:dyDescent="0.2">
      <c r="A2" s="160" t="s">
        <v>1</v>
      </c>
      <c r="B2" s="106"/>
      <c r="C2" s="159"/>
    </row>
    <row r="3" spans="1:38" x14ac:dyDescent="0.2">
      <c r="B3" s="106"/>
      <c r="C3" s="159"/>
      <c r="F3" s="2"/>
      <c r="R3" s="6"/>
      <c r="S3" s="6"/>
      <c r="T3" s="6"/>
      <c r="U3" s="6"/>
      <c r="V3" s="6"/>
    </row>
    <row r="4" spans="1:38" x14ac:dyDescent="0.2">
      <c r="A4" s="160" t="s">
        <v>2</v>
      </c>
      <c r="B4" s="161" t="s">
        <v>3</v>
      </c>
      <c r="C4" s="162" t="s">
        <v>4</v>
      </c>
      <c r="R4" s="6"/>
      <c r="S4" s="6"/>
      <c r="T4" s="6"/>
      <c r="U4" s="6"/>
      <c r="V4" s="6"/>
    </row>
    <row r="5" spans="1:38" x14ac:dyDescent="0.2">
      <c r="A5" s="160" t="s">
        <v>5</v>
      </c>
      <c r="B5" s="7" t="s">
        <v>6</v>
      </c>
      <c r="C5" s="162" t="s">
        <v>7</v>
      </c>
      <c r="R5" s="6"/>
      <c r="S5" s="6"/>
      <c r="T5" s="6"/>
      <c r="U5" s="6"/>
      <c r="V5" s="6"/>
    </row>
    <row r="6" spans="1:38" x14ac:dyDescent="0.2">
      <c r="A6" s="160" t="s">
        <v>8</v>
      </c>
      <c r="B6" s="161">
        <v>2017</v>
      </c>
      <c r="C6" s="162" t="s">
        <v>9</v>
      </c>
      <c r="R6" s="9"/>
      <c r="S6" s="9"/>
      <c r="T6" s="9"/>
      <c r="U6" s="9"/>
      <c r="V6" s="9"/>
    </row>
    <row r="7" spans="1:38" x14ac:dyDescent="0.2">
      <c r="A7" s="160" t="s">
        <v>10</v>
      </c>
      <c r="B7" s="161" t="s">
        <v>11</v>
      </c>
      <c r="C7" s="162" t="s">
        <v>12</v>
      </c>
      <c r="R7" s="6"/>
      <c r="S7" s="6"/>
      <c r="T7" s="6"/>
      <c r="U7" s="6"/>
      <c r="V7" s="6"/>
    </row>
    <row r="8" spans="1:38" x14ac:dyDescent="0.2">
      <c r="B8" s="106"/>
      <c r="C8" s="159"/>
      <c r="R8" s="6"/>
      <c r="S8" s="6"/>
      <c r="T8" s="6"/>
      <c r="U8" s="6"/>
      <c r="V8" s="6"/>
      <c r="AF8" s="9"/>
    </row>
    <row r="9" spans="1:38" x14ac:dyDescent="0.2">
      <c r="A9" s="163"/>
      <c r="B9" s="164"/>
      <c r="C9" s="165"/>
      <c r="D9" s="14"/>
      <c r="E9" s="14"/>
      <c r="F9" s="14"/>
      <c r="G9" s="14"/>
      <c r="H9" s="14"/>
      <c r="I9" s="14"/>
      <c r="J9" s="14"/>
      <c r="K9" s="14"/>
      <c r="L9" s="14"/>
      <c r="M9" s="14"/>
      <c r="N9" s="14"/>
      <c r="O9" s="14"/>
      <c r="P9" s="14"/>
      <c r="Q9" s="14"/>
      <c r="R9" s="6"/>
      <c r="S9" s="6"/>
      <c r="T9" s="6"/>
      <c r="U9" s="6"/>
      <c r="V9" s="6"/>
      <c r="AF9" s="9"/>
    </row>
    <row r="10" spans="1:38" s="6" customFormat="1" ht="37.5" customHeight="1" x14ac:dyDescent="0.2">
      <c r="A10" s="462" t="str">
        <f>B4&amp;": "&amp;B5&amp;": "&amp;B6</f>
        <v>LT: 15.02.2025: 2017</v>
      </c>
      <c r="B10" s="427" t="s">
        <v>13</v>
      </c>
      <c r="C10" s="428"/>
      <c r="D10" s="429"/>
      <c r="E10" s="416" t="s">
        <v>14</v>
      </c>
      <c r="F10" s="417"/>
      <c r="G10" s="417"/>
      <c r="H10" s="418"/>
      <c r="I10" s="416" t="s">
        <v>15</v>
      </c>
      <c r="J10" s="417"/>
      <c r="K10" s="417"/>
      <c r="L10" s="418"/>
      <c r="M10" s="438" t="s">
        <v>16</v>
      </c>
      <c r="N10" s="416" t="s">
        <v>17</v>
      </c>
      <c r="O10" s="417"/>
      <c r="P10" s="418"/>
      <c r="Q10" s="416" t="s">
        <v>18</v>
      </c>
      <c r="R10" s="417"/>
      <c r="S10" s="417"/>
      <c r="T10" s="417"/>
      <c r="U10" s="417"/>
      <c r="V10" s="418"/>
      <c r="W10" s="416" t="s">
        <v>19</v>
      </c>
      <c r="X10" s="417"/>
      <c r="Y10" s="417"/>
      <c r="Z10" s="417"/>
      <c r="AA10" s="417"/>
      <c r="AB10" s="417"/>
      <c r="AC10" s="417"/>
      <c r="AD10" s="418"/>
      <c r="AE10" s="15"/>
      <c r="AF10" s="416" t="s">
        <v>20</v>
      </c>
      <c r="AG10" s="417"/>
      <c r="AH10" s="417"/>
      <c r="AI10" s="417"/>
      <c r="AJ10" s="417"/>
      <c r="AK10" s="417"/>
      <c r="AL10" s="418"/>
    </row>
    <row r="11" spans="1:38" ht="15" customHeight="1" x14ac:dyDescent="0.2">
      <c r="A11" s="463"/>
      <c r="B11" s="430"/>
      <c r="C11" s="431"/>
      <c r="D11" s="432"/>
      <c r="E11" s="419"/>
      <c r="F11" s="420"/>
      <c r="G11" s="420"/>
      <c r="H11" s="421"/>
      <c r="I11" s="419"/>
      <c r="J11" s="420"/>
      <c r="K11" s="420"/>
      <c r="L11" s="421"/>
      <c r="M11" s="439"/>
      <c r="N11" s="419"/>
      <c r="O11" s="420"/>
      <c r="P11" s="421"/>
      <c r="Q11" s="419"/>
      <c r="R11" s="420"/>
      <c r="S11" s="420"/>
      <c r="T11" s="420"/>
      <c r="U11" s="420"/>
      <c r="V11" s="421"/>
      <c r="W11" s="16"/>
      <c r="X11" s="435" t="s">
        <v>21</v>
      </c>
      <c r="Y11" s="436"/>
      <c r="Z11" s="436"/>
      <c r="AA11" s="436"/>
      <c r="AB11" s="437"/>
      <c r="AC11" s="17"/>
      <c r="AD11" s="18"/>
      <c r="AE11" s="19"/>
      <c r="AF11" s="419"/>
      <c r="AG11" s="420"/>
      <c r="AH11" s="420"/>
      <c r="AI11" s="420"/>
      <c r="AJ11" s="420"/>
      <c r="AK11" s="420"/>
      <c r="AL11" s="421"/>
    </row>
    <row r="12" spans="1:38" ht="52.5" customHeight="1" x14ac:dyDescent="0.2">
      <c r="A12" s="463"/>
      <c r="B12" s="430"/>
      <c r="C12" s="431"/>
      <c r="D12" s="432"/>
      <c r="E12" s="20" t="s">
        <v>22</v>
      </c>
      <c r="F12" s="20" t="s">
        <v>23</v>
      </c>
      <c r="G12" s="20" t="s">
        <v>24</v>
      </c>
      <c r="H12" s="20" t="s">
        <v>25</v>
      </c>
      <c r="I12" s="20" t="s">
        <v>26</v>
      </c>
      <c r="J12" s="21" t="s">
        <v>27</v>
      </c>
      <c r="K12" s="21" t="s">
        <v>28</v>
      </c>
      <c r="L12" s="22" t="s">
        <v>29</v>
      </c>
      <c r="M12" s="20" t="s">
        <v>30</v>
      </c>
      <c r="N12" s="21" t="s">
        <v>31</v>
      </c>
      <c r="O12" s="21" t="s">
        <v>32</v>
      </c>
      <c r="P12" s="21" t="s">
        <v>33</v>
      </c>
      <c r="Q12" s="21" t="s">
        <v>34</v>
      </c>
      <c r="R12" s="21" t="s">
        <v>35</v>
      </c>
      <c r="S12" s="21" t="s">
        <v>36</v>
      </c>
      <c r="T12" s="21" t="s">
        <v>37</v>
      </c>
      <c r="U12" s="21" t="s">
        <v>38</v>
      </c>
      <c r="V12" s="21" t="s">
        <v>39</v>
      </c>
      <c r="W12" s="20" t="s">
        <v>40</v>
      </c>
      <c r="X12" s="20" t="s">
        <v>41</v>
      </c>
      <c r="Y12" s="20" t="s">
        <v>42</v>
      </c>
      <c r="Z12" s="20" t="s">
        <v>43</v>
      </c>
      <c r="AA12" s="20" t="s">
        <v>44</v>
      </c>
      <c r="AB12" s="20" t="s">
        <v>45</v>
      </c>
      <c r="AC12" s="21" t="s">
        <v>46</v>
      </c>
      <c r="AD12" s="21" t="s">
        <v>47</v>
      </c>
      <c r="AE12" s="23"/>
      <c r="AF12" s="20" t="s">
        <v>48</v>
      </c>
      <c r="AG12" s="20" t="s">
        <v>49</v>
      </c>
      <c r="AH12" s="20" t="s">
        <v>50</v>
      </c>
      <c r="AI12" s="20" t="s">
        <v>51</v>
      </c>
      <c r="AJ12" s="20" t="s">
        <v>52</v>
      </c>
      <c r="AK12" s="20" t="s">
        <v>53</v>
      </c>
      <c r="AL12" s="24" t="s">
        <v>54</v>
      </c>
    </row>
    <row r="13" spans="1:38" ht="37.5" customHeight="1" x14ac:dyDescent="0.2">
      <c r="A13" s="105" t="s">
        <v>55</v>
      </c>
      <c r="B13" s="105" t="s">
        <v>56</v>
      </c>
      <c r="C13" s="116" t="s">
        <v>57</v>
      </c>
      <c r="D13" s="25" t="s">
        <v>58</v>
      </c>
      <c r="E13" s="25" t="s">
        <v>59</v>
      </c>
      <c r="F13" s="25" t="s">
        <v>59</v>
      </c>
      <c r="G13" s="25" t="s">
        <v>59</v>
      </c>
      <c r="H13" s="25" t="s">
        <v>59</v>
      </c>
      <c r="I13" s="25" t="s">
        <v>59</v>
      </c>
      <c r="J13" s="25" t="s">
        <v>59</v>
      </c>
      <c r="K13" s="25" t="s">
        <v>59</v>
      </c>
      <c r="L13" s="25" t="s">
        <v>59</v>
      </c>
      <c r="M13" s="25" t="s">
        <v>59</v>
      </c>
      <c r="N13" s="25" t="s">
        <v>60</v>
      </c>
      <c r="O13" s="25" t="s">
        <v>60</v>
      </c>
      <c r="P13" s="25" t="s">
        <v>60</v>
      </c>
      <c r="Q13" s="25" t="s">
        <v>60</v>
      </c>
      <c r="R13" s="25" t="s">
        <v>60</v>
      </c>
      <c r="S13" s="25" t="s">
        <v>60</v>
      </c>
      <c r="T13" s="25" t="s">
        <v>60</v>
      </c>
      <c r="U13" s="25" t="s">
        <v>60</v>
      </c>
      <c r="V13" s="25" t="s">
        <v>60</v>
      </c>
      <c r="W13" s="25" t="s">
        <v>61</v>
      </c>
      <c r="X13" s="25" t="s">
        <v>60</v>
      </c>
      <c r="Y13" s="25" t="s">
        <v>60</v>
      </c>
      <c r="Z13" s="25" t="s">
        <v>60</v>
      </c>
      <c r="AA13" s="25" t="s">
        <v>60</v>
      </c>
      <c r="AB13" s="25" t="s">
        <v>60</v>
      </c>
      <c r="AC13" s="25" t="s">
        <v>62</v>
      </c>
      <c r="AD13" s="25" t="s">
        <v>62</v>
      </c>
      <c r="AE13" s="27"/>
      <c r="AF13" s="25" t="s">
        <v>63</v>
      </c>
      <c r="AG13" s="25" t="s">
        <v>63</v>
      </c>
      <c r="AH13" s="25" t="s">
        <v>63</v>
      </c>
      <c r="AI13" s="25" t="s">
        <v>63</v>
      </c>
      <c r="AJ13" s="25" t="s">
        <v>63</v>
      </c>
      <c r="AK13" s="25"/>
      <c r="AL13" s="28"/>
    </row>
    <row r="14" spans="1:38" ht="26.25" customHeight="1" x14ac:dyDescent="0.25">
      <c r="A14" s="105" t="s">
        <v>64</v>
      </c>
      <c r="B14" s="105" t="s">
        <v>65</v>
      </c>
      <c r="C14" s="105" t="s">
        <v>66</v>
      </c>
      <c r="D14" s="360"/>
      <c r="E14" s="279">
        <v>6.9810749999999997</v>
      </c>
      <c r="F14" s="279">
        <v>0.444996</v>
      </c>
      <c r="G14" s="279">
        <v>0.65695700000000001</v>
      </c>
      <c r="H14" s="279">
        <v>1.132E-3</v>
      </c>
      <c r="I14" s="279">
        <v>1.650523</v>
      </c>
      <c r="J14" s="279">
        <v>1.899586</v>
      </c>
      <c r="K14" s="279">
        <v>2.0915300000000001</v>
      </c>
      <c r="L14" s="279">
        <v>0.47734300000000002</v>
      </c>
      <c r="M14" s="279">
        <v>8.1051730000000006</v>
      </c>
      <c r="N14" s="279">
        <v>0.64299700000000004</v>
      </c>
      <c r="O14" s="279">
        <v>5.1041000000000003E-2</v>
      </c>
      <c r="P14" s="279">
        <v>2.5603999999999998E-2</v>
      </c>
      <c r="Q14" s="279">
        <v>1.1544E-2</v>
      </c>
      <c r="R14" s="279">
        <v>0.64772600000000002</v>
      </c>
      <c r="S14" s="279">
        <v>0.17915800000000001</v>
      </c>
      <c r="T14" s="279">
        <v>0.15343599999999999</v>
      </c>
      <c r="U14" s="279">
        <v>1.8789E-2</v>
      </c>
      <c r="V14" s="279">
        <v>14.27346</v>
      </c>
      <c r="W14" s="279">
        <v>2.6876220000000002</v>
      </c>
      <c r="X14" s="279">
        <v>0.26526</v>
      </c>
      <c r="Y14" s="279">
        <v>0.41772199999999998</v>
      </c>
      <c r="Z14" s="279">
        <v>0.13215499999999999</v>
      </c>
      <c r="AA14" s="279">
        <v>0.105763</v>
      </c>
      <c r="AB14" s="280">
        <v>0.92090000000000005</v>
      </c>
      <c r="AC14" s="279">
        <v>0.151065</v>
      </c>
      <c r="AD14" s="279">
        <v>7.9310000000000005E-2</v>
      </c>
      <c r="AE14" s="280">
        <v>0</v>
      </c>
      <c r="AF14" s="280">
        <v>332</v>
      </c>
      <c r="AG14" s="280">
        <v>412</v>
      </c>
      <c r="AH14" s="280">
        <v>15223</v>
      </c>
      <c r="AI14" s="280">
        <v>27645</v>
      </c>
      <c r="AJ14" s="280">
        <v>2807</v>
      </c>
      <c r="AK14" s="280" t="s">
        <v>67</v>
      </c>
      <c r="AL14" s="305" t="s">
        <v>63</v>
      </c>
    </row>
    <row r="15" spans="1:38" ht="26.25" customHeight="1" x14ac:dyDescent="0.25">
      <c r="A15" s="115" t="s">
        <v>68</v>
      </c>
      <c r="B15" s="115" t="s">
        <v>69</v>
      </c>
      <c r="C15" s="115" t="s">
        <v>70</v>
      </c>
      <c r="D15" s="325">
        <v>0</v>
      </c>
      <c r="E15" s="282">
        <v>1.315496</v>
      </c>
      <c r="F15" s="283" t="s">
        <v>71</v>
      </c>
      <c r="G15" s="282">
        <v>3.5732699999999999</v>
      </c>
      <c r="H15" s="282">
        <v>7.8560000000000001E-3</v>
      </c>
      <c r="I15" s="282">
        <v>0.10011200000000001</v>
      </c>
      <c r="J15" s="282">
        <v>0.150758</v>
      </c>
      <c r="K15" s="282">
        <v>0.198187</v>
      </c>
      <c r="L15" s="282">
        <v>7.3740000000000003E-3</v>
      </c>
      <c r="M15" s="282">
        <v>0.21993199999999999</v>
      </c>
      <c r="N15" s="282">
        <v>3.4696999999999999E-2</v>
      </c>
      <c r="O15" s="282">
        <v>3.6540000000000003E-2</v>
      </c>
      <c r="P15" s="282">
        <v>6.4989999999999996E-3</v>
      </c>
      <c r="Q15" s="282">
        <v>1.3939999999999999E-2</v>
      </c>
      <c r="R15" s="282">
        <v>0.109247</v>
      </c>
      <c r="S15" s="282">
        <v>6.2364999999999997E-2</v>
      </c>
      <c r="T15" s="282">
        <v>0.65753200000000001</v>
      </c>
      <c r="U15" s="282">
        <v>2.8596E-2</v>
      </c>
      <c r="V15" s="282">
        <v>0.45082499999999998</v>
      </c>
      <c r="W15" s="282">
        <v>5.3249999999999999E-3</v>
      </c>
      <c r="X15" s="284">
        <v>1.04E-5</v>
      </c>
      <c r="Y15" s="284">
        <v>2.73E-5</v>
      </c>
      <c r="Z15" s="284">
        <v>1.9400000000000001E-5</v>
      </c>
      <c r="AA15" s="284">
        <v>2.4499999999999999E-5</v>
      </c>
      <c r="AB15" s="284">
        <v>8.1600000000000005E-5</v>
      </c>
      <c r="AC15" s="283" t="s">
        <v>72</v>
      </c>
      <c r="AD15" s="283" t="s">
        <v>72</v>
      </c>
      <c r="AE15" s="283">
        <v>0</v>
      </c>
      <c r="AF15" s="282">
        <v>19794.060000000001</v>
      </c>
      <c r="AG15" s="283" t="s">
        <v>73</v>
      </c>
      <c r="AH15" s="283">
        <v>0</v>
      </c>
      <c r="AI15" s="283" t="s">
        <v>73</v>
      </c>
      <c r="AJ15" s="283" t="s">
        <v>73</v>
      </c>
      <c r="AK15" s="283" t="s">
        <v>73</v>
      </c>
      <c r="AL15" s="306" t="s">
        <v>63</v>
      </c>
    </row>
    <row r="16" spans="1:38" ht="26.25" customHeight="1" x14ac:dyDescent="0.25">
      <c r="A16" s="115" t="s">
        <v>68</v>
      </c>
      <c r="B16" s="115" t="s">
        <v>74</v>
      </c>
      <c r="C16" s="115" t="s">
        <v>75</v>
      </c>
      <c r="D16" s="325">
        <v>0</v>
      </c>
      <c r="E16" s="282">
        <v>0.21844</v>
      </c>
      <c r="F16" s="282">
        <v>6.2225999999999997E-2</v>
      </c>
      <c r="G16" s="282">
        <v>9.4920000000000004E-3</v>
      </c>
      <c r="H16" s="284">
        <v>3.1399999999999998E-5</v>
      </c>
      <c r="I16" s="282">
        <v>1.0101000000000001E-2</v>
      </c>
      <c r="J16" s="282">
        <v>9.5840000000000005E-3</v>
      </c>
      <c r="K16" s="282">
        <v>1.0130999999999999E-2</v>
      </c>
      <c r="L16" s="282">
        <v>4.86E-4</v>
      </c>
      <c r="M16" s="282">
        <v>0.12845300000000001</v>
      </c>
      <c r="N16" s="282">
        <v>2.41E-4</v>
      </c>
      <c r="O16" s="284">
        <v>4.4499999999999997E-5</v>
      </c>
      <c r="P16" s="284">
        <v>8.6500000000000002E-5</v>
      </c>
      <c r="Q16" s="284">
        <v>6.9300000000000004E-5</v>
      </c>
      <c r="R16" s="282">
        <v>2.5900000000000001E-4</v>
      </c>
      <c r="S16" s="282">
        <v>6.79E-3</v>
      </c>
      <c r="T16" s="282">
        <v>6.2E-4</v>
      </c>
      <c r="U16" s="282">
        <v>1.37E-4</v>
      </c>
      <c r="V16" s="282">
        <v>6.646E-3</v>
      </c>
      <c r="W16" s="282">
        <v>4.0999999999999999E-4</v>
      </c>
      <c r="X16" s="282">
        <v>2.2000000000000001E-4</v>
      </c>
      <c r="Y16" s="282">
        <v>3.3199999999999999E-4</v>
      </c>
      <c r="Z16" s="284">
        <v>5.0699999999999999E-5</v>
      </c>
      <c r="AA16" s="284">
        <v>4.0800000000000002E-5</v>
      </c>
      <c r="AB16" s="282">
        <v>6.4300000000000002E-4</v>
      </c>
      <c r="AC16" s="284">
        <v>8.4E-7</v>
      </c>
      <c r="AD16" s="282">
        <v>1.7000000000000001E-4</v>
      </c>
      <c r="AE16" s="283">
        <v>0</v>
      </c>
      <c r="AF16" s="283">
        <v>171</v>
      </c>
      <c r="AG16" s="283">
        <v>1</v>
      </c>
      <c r="AH16" s="283">
        <v>710</v>
      </c>
      <c r="AI16" s="283">
        <v>0</v>
      </c>
      <c r="AJ16" s="283" t="s">
        <v>73</v>
      </c>
      <c r="AK16" s="283" t="s">
        <v>73</v>
      </c>
      <c r="AL16" s="306" t="s">
        <v>63</v>
      </c>
    </row>
    <row r="17" spans="1:38" ht="26.25" customHeight="1" x14ac:dyDescent="0.2">
      <c r="A17" s="115" t="s">
        <v>68</v>
      </c>
      <c r="B17" s="115" t="s">
        <v>76</v>
      </c>
      <c r="C17" s="115" t="s">
        <v>77</v>
      </c>
      <c r="D17" s="325" t="s">
        <v>78</v>
      </c>
      <c r="E17" s="286"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61"/>
    </row>
    <row r="18" spans="1:38" ht="26.25" customHeight="1" x14ac:dyDescent="0.2">
      <c r="A18" s="115" t="s">
        <v>68</v>
      </c>
      <c r="B18" s="115" t="s">
        <v>79</v>
      </c>
      <c r="C18" s="115" t="s">
        <v>80</v>
      </c>
      <c r="D18" s="325" t="s">
        <v>78</v>
      </c>
      <c r="E18" s="286"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61"/>
    </row>
    <row r="19" spans="1:38" ht="26.25" customHeight="1" x14ac:dyDescent="0.25">
      <c r="A19" s="115" t="s">
        <v>68</v>
      </c>
      <c r="B19" s="115" t="s">
        <v>81</v>
      </c>
      <c r="C19" s="115" t="s">
        <v>82</v>
      </c>
      <c r="D19" s="325">
        <v>0</v>
      </c>
      <c r="E19" s="282">
        <v>0.44708599999999998</v>
      </c>
      <c r="F19" s="282">
        <v>2.7942999999999999E-2</v>
      </c>
      <c r="G19" s="282">
        <v>9.0329999999999994E-3</v>
      </c>
      <c r="H19" s="282">
        <v>3.3700000000000001E-4</v>
      </c>
      <c r="I19" s="282">
        <v>1.384E-3</v>
      </c>
      <c r="J19" s="282">
        <v>4.8509999999999998E-2</v>
      </c>
      <c r="K19" s="282">
        <v>5.3159999999999999E-2</v>
      </c>
      <c r="L19" s="282">
        <v>8.149E-3</v>
      </c>
      <c r="M19" s="282">
        <v>0.24963399999999999</v>
      </c>
      <c r="N19" s="282">
        <v>1.6396000000000001E-2</v>
      </c>
      <c r="O19" s="282">
        <v>1.0690000000000001E-3</v>
      </c>
      <c r="P19" s="282">
        <v>7.7499999999999997E-4</v>
      </c>
      <c r="Q19" s="282">
        <v>6.3699999999999998E-4</v>
      </c>
      <c r="R19" s="282">
        <v>1.3964000000000001E-2</v>
      </c>
      <c r="S19" s="282">
        <v>3.6419999999999998E-3</v>
      </c>
      <c r="T19" s="282">
        <v>1.2160000000000001E-3</v>
      </c>
      <c r="U19" s="282">
        <v>3.5100000000000002E-4</v>
      </c>
      <c r="V19" s="282">
        <v>0.31079099999999998</v>
      </c>
      <c r="W19" s="282">
        <v>6.2872999999999998E-2</v>
      </c>
      <c r="X19" s="282">
        <v>6.0720000000000001E-3</v>
      </c>
      <c r="Y19" s="282">
        <v>9.7160000000000007E-3</v>
      </c>
      <c r="Z19" s="282">
        <v>3.039E-3</v>
      </c>
      <c r="AA19" s="282">
        <v>2.4320000000000001E-3</v>
      </c>
      <c r="AB19" s="282">
        <v>2.1257999999999999E-2</v>
      </c>
      <c r="AC19" s="282">
        <v>2.7750000000000001E-3</v>
      </c>
      <c r="AD19" s="284">
        <v>6.1800000000000001E-6</v>
      </c>
      <c r="AE19" s="283">
        <v>0</v>
      </c>
      <c r="AF19" s="283">
        <v>41</v>
      </c>
      <c r="AG19" s="283">
        <v>1</v>
      </c>
      <c r="AH19" s="283">
        <v>4933</v>
      </c>
      <c r="AI19" s="283">
        <v>607</v>
      </c>
      <c r="AJ19" s="283" t="s">
        <v>72</v>
      </c>
      <c r="AK19" s="283" t="s">
        <v>73</v>
      </c>
      <c r="AL19" s="306" t="s">
        <v>63</v>
      </c>
    </row>
    <row r="20" spans="1:38" ht="26.25" customHeight="1" x14ac:dyDescent="0.25">
      <c r="A20" s="115" t="s">
        <v>68</v>
      </c>
      <c r="B20" s="115" t="s">
        <v>83</v>
      </c>
      <c r="C20" s="115" t="s">
        <v>84</v>
      </c>
      <c r="D20" s="325">
        <v>0</v>
      </c>
      <c r="E20" s="282">
        <v>8.7805999999999995E-2</v>
      </c>
      <c r="F20" s="282">
        <v>9.7249999999999993E-3</v>
      </c>
      <c r="G20" s="282">
        <v>3.1519999999999999E-3</v>
      </c>
      <c r="H20" s="282">
        <v>2.5799999999999998E-4</v>
      </c>
      <c r="I20" s="282">
        <v>1.5587E-2</v>
      </c>
      <c r="J20" s="282">
        <v>2.0249E-2</v>
      </c>
      <c r="K20" s="282">
        <v>2.2225999999999999E-2</v>
      </c>
      <c r="L20" s="282">
        <v>3.457E-3</v>
      </c>
      <c r="M20" s="282">
        <v>8.9587E-2</v>
      </c>
      <c r="N20" s="282">
        <v>7.0670000000000004E-3</v>
      </c>
      <c r="O20" s="282">
        <v>4.5600000000000003E-4</v>
      </c>
      <c r="P20" s="282">
        <v>1.9000000000000001E-4</v>
      </c>
      <c r="Q20" s="282">
        <v>1.08E-4</v>
      </c>
      <c r="R20" s="282">
        <v>6.0340000000000003E-3</v>
      </c>
      <c r="S20" s="282">
        <v>1.598E-3</v>
      </c>
      <c r="T20" s="282">
        <v>2.016E-3</v>
      </c>
      <c r="U20" s="282">
        <v>1.34E-4</v>
      </c>
      <c r="V20" s="282">
        <v>0.13214699999999999</v>
      </c>
      <c r="W20" s="282">
        <v>2.6076999999999999E-2</v>
      </c>
      <c r="X20" s="282">
        <v>2.5799999999999998E-3</v>
      </c>
      <c r="Y20" s="282">
        <v>4.1279999999999997E-3</v>
      </c>
      <c r="Z20" s="282">
        <v>1.2899999999999999E-3</v>
      </c>
      <c r="AA20" s="282">
        <v>1.0319999999999999E-3</v>
      </c>
      <c r="AB20" s="282">
        <v>9.0310000000000008E-3</v>
      </c>
      <c r="AC20" s="282">
        <v>1.291E-3</v>
      </c>
      <c r="AD20" s="284">
        <v>4.7700000000000001E-6</v>
      </c>
      <c r="AE20" s="283">
        <v>0</v>
      </c>
      <c r="AF20" s="283">
        <v>5</v>
      </c>
      <c r="AG20" s="283">
        <v>0</v>
      </c>
      <c r="AH20" s="283">
        <v>554</v>
      </c>
      <c r="AI20" s="283">
        <v>258</v>
      </c>
      <c r="AJ20" s="283" t="s">
        <v>72</v>
      </c>
      <c r="AK20" s="283" t="s">
        <v>73</v>
      </c>
      <c r="AL20" s="306" t="s">
        <v>63</v>
      </c>
    </row>
    <row r="21" spans="1:38" ht="26.25" customHeight="1" x14ac:dyDescent="0.25">
      <c r="A21" s="115" t="s">
        <v>68</v>
      </c>
      <c r="B21" s="115" t="s">
        <v>85</v>
      </c>
      <c r="C21" s="115" t="s">
        <v>86</v>
      </c>
      <c r="D21" s="325">
        <v>0</v>
      </c>
      <c r="E21" s="282">
        <v>0.429703</v>
      </c>
      <c r="F21" s="282">
        <v>3.1774999999999998E-2</v>
      </c>
      <c r="G21" s="282">
        <v>0.18419199999999999</v>
      </c>
      <c r="H21" s="282">
        <v>3.3700000000000001E-4</v>
      </c>
      <c r="I21" s="282">
        <v>5.9493999999999998E-2</v>
      </c>
      <c r="J21" s="282">
        <v>8.0943000000000001E-2</v>
      </c>
      <c r="K21" s="282">
        <v>8.6697999999999997E-2</v>
      </c>
      <c r="L21" s="282">
        <v>1.4559000000000001E-2</v>
      </c>
      <c r="M21" s="282">
        <v>0.41174300000000003</v>
      </c>
      <c r="N21" s="282">
        <v>3.8636999999999998E-2</v>
      </c>
      <c r="O21" s="282">
        <v>1.475E-3</v>
      </c>
      <c r="P21" s="282">
        <v>1.5820000000000001E-3</v>
      </c>
      <c r="Q21" s="282">
        <v>1.3320000000000001E-3</v>
      </c>
      <c r="R21" s="282">
        <v>2.3809E-2</v>
      </c>
      <c r="S21" s="282">
        <v>7.711E-3</v>
      </c>
      <c r="T21" s="282">
        <v>8.2078999999999999E-2</v>
      </c>
      <c r="U21" s="282">
        <v>8.2078999999999999E-2</v>
      </c>
      <c r="V21" s="282">
        <v>0.35964699999999999</v>
      </c>
      <c r="W21" s="282">
        <v>9.7934999999999994E-2</v>
      </c>
      <c r="X21" s="282">
        <v>1.282E-2</v>
      </c>
      <c r="Y21" s="282">
        <v>1.8624000000000002E-2</v>
      </c>
      <c r="Z21" s="282">
        <v>6.5519999999999997E-3</v>
      </c>
      <c r="AA21" s="282">
        <v>5.1749999999999999E-3</v>
      </c>
      <c r="AB21" s="282">
        <v>4.3171000000000001E-2</v>
      </c>
      <c r="AC21" s="282">
        <v>1.9051999999999999E-2</v>
      </c>
      <c r="AD21" s="282">
        <v>1.9051999999999999E-2</v>
      </c>
      <c r="AE21" s="283">
        <v>0</v>
      </c>
      <c r="AF21" s="283">
        <v>360</v>
      </c>
      <c r="AG21" s="283">
        <v>112</v>
      </c>
      <c r="AH21" s="283">
        <v>3743</v>
      </c>
      <c r="AI21" s="283">
        <v>649</v>
      </c>
      <c r="AJ21" s="283" t="s">
        <v>72</v>
      </c>
      <c r="AK21" s="283" t="s">
        <v>73</v>
      </c>
      <c r="AL21" s="306" t="s">
        <v>63</v>
      </c>
    </row>
    <row r="22" spans="1:38" ht="26.25" customHeight="1" x14ac:dyDescent="0.25">
      <c r="A22" s="115" t="s">
        <v>68</v>
      </c>
      <c r="B22" s="115" t="s">
        <v>87</v>
      </c>
      <c r="C22" s="115" t="s">
        <v>88</v>
      </c>
      <c r="D22" s="325">
        <v>0</v>
      </c>
      <c r="E22" s="282">
        <v>1.4744919999999999</v>
      </c>
      <c r="F22" s="282">
        <v>3.5764999999999998E-2</v>
      </c>
      <c r="G22" s="282">
        <v>0.22106999999999999</v>
      </c>
      <c r="H22" s="282">
        <v>8.2999999999999998E-5</v>
      </c>
      <c r="I22" s="282">
        <v>5.7077999999999997E-2</v>
      </c>
      <c r="J22" s="282">
        <v>9.8265000000000005E-2</v>
      </c>
      <c r="K22" s="282">
        <v>0.10382</v>
      </c>
      <c r="L22" s="282">
        <v>8.5310000000000004E-3</v>
      </c>
      <c r="M22" s="282">
        <v>1.970394</v>
      </c>
      <c r="N22" s="282">
        <v>9.8613999999999993E-2</v>
      </c>
      <c r="O22" s="282">
        <v>1.57E-3</v>
      </c>
      <c r="P22" s="282">
        <v>5.1209999999999997E-3</v>
      </c>
      <c r="Q22" s="282">
        <v>3.0539999999999999E-3</v>
      </c>
      <c r="R22" s="282">
        <v>1.6152E-2</v>
      </c>
      <c r="S22" s="282">
        <v>1.4246999999999999E-2</v>
      </c>
      <c r="T22" s="282">
        <v>4.7752000000000003E-2</v>
      </c>
      <c r="U22" s="282">
        <v>1.3519999999999999E-3</v>
      </c>
      <c r="V22" s="282">
        <v>0.224162</v>
      </c>
      <c r="W22" s="282">
        <v>0.17152000000000001</v>
      </c>
      <c r="X22" s="282">
        <v>3.6235000000000003E-2</v>
      </c>
      <c r="Y22" s="282">
        <v>4.7635999999999998E-2</v>
      </c>
      <c r="Z22" s="282">
        <v>1.8883E-2</v>
      </c>
      <c r="AA22" s="282">
        <v>1.4739E-2</v>
      </c>
      <c r="AB22" s="282">
        <v>0.117492</v>
      </c>
      <c r="AC22" s="282">
        <v>1.2440000000000001E-3</v>
      </c>
      <c r="AD22" s="282">
        <v>0.10403</v>
      </c>
      <c r="AE22" s="283">
        <v>0</v>
      </c>
      <c r="AF22" s="283">
        <v>156</v>
      </c>
      <c r="AG22" s="283">
        <v>3422</v>
      </c>
      <c r="AH22" s="283">
        <v>989</v>
      </c>
      <c r="AI22" s="283">
        <v>166</v>
      </c>
      <c r="AJ22" s="283">
        <v>0</v>
      </c>
      <c r="AK22" s="283" t="s">
        <v>73</v>
      </c>
      <c r="AL22" s="306" t="s">
        <v>63</v>
      </c>
    </row>
    <row r="23" spans="1:38" ht="26.25" customHeight="1" x14ac:dyDescent="0.2">
      <c r="A23" s="115" t="s">
        <v>89</v>
      </c>
      <c r="B23" s="115" t="s">
        <v>90</v>
      </c>
      <c r="C23" s="115" t="s">
        <v>91</v>
      </c>
      <c r="D23" s="325"/>
      <c r="E23" s="328">
        <v>0.16958895665546228</v>
      </c>
      <c r="F23" s="328">
        <v>6.2927179778558703E-2</v>
      </c>
      <c r="G23" s="328">
        <v>3.0522479197887857E-2</v>
      </c>
      <c r="H23" s="328">
        <v>8.6756470190595301E-5</v>
      </c>
      <c r="I23" s="328">
        <v>4.0151775507737547E-3</v>
      </c>
      <c r="J23" s="328">
        <v>4.0151775507737547E-3</v>
      </c>
      <c r="K23" s="328">
        <v>4.0151775507737547E-3</v>
      </c>
      <c r="L23" s="328">
        <v>2.3573048929432451E-3</v>
      </c>
      <c r="M23" s="328">
        <v>0.38031264897758887</v>
      </c>
      <c r="N23" s="328">
        <v>1.3311403509249078E-3</v>
      </c>
      <c r="O23" s="328">
        <v>1.5716893481752594E-4</v>
      </c>
      <c r="P23" s="328" t="s">
        <v>72</v>
      </c>
      <c r="Q23" s="328" t="s">
        <v>72</v>
      </c>
      <c r="R23" s="328">
        <v>6.2867573927010377E-4</v>
      </c>
      <c r="S23" s="328">
        <v>2.6718718918979409E-2</v>
      </c>
      <c r="T23" s="328">
        <v>1.1001825437226816E-3</v>
      </c>
      <c r="U23" s="328">
        <v>1.5716893481752594E-4</v>
      </c>
      <c r="V23" s="328">
        <v>1.5716893481752592E-2</v>
      </c>
      <c r="W23" s="328" t="s">
        <v>73</v>
      </c>
      <c r="X23" s="328">
        <v>4.7604813051978939E-4</v>
      </c>
      <c r="Y23" s="328">
        <v>7.8130334802041805E-4</v>
      </c>
      <c r="Z23" s="328" t="s">
        <v>73</v>
      </c>
      <c r="AA23" s="328" t="s">
        <v>73</v>
      </c>
      <c r="AB23" s="328">
        <v>1.2573514785402073E-3</v>
      </c>
      <c r="AC23" s="328" t="s">
        <v>73</v>
      </c>
      <c r="AD23" s="328" t="s">
        <v>73</v>
      </c>
      <c r="AE23" s="290"/>
      <c r="AF23" s="362">
        <v>627</v>
      </c>
      <c r="AG23" s="362" t="s">
        <v>73</v>
      </c>
      <c r="AH23" s="362" t="s">
        <v>73</v>
      </c>
      <c r="AI23" s="362" t="s">
        <v>73</v>
      </c>
      <c r="AJ23" s="362" t="s">
        <v>73</v>
      </c>
      <c r="AK23" s="362" t="s">
        <v>73</v>
      </c>
      <c r="AL23" s="361" t="s">
        <v>63</v>
      </c>
    </row>
    <row r="24" spans="1:38" ht="26.25" customHeight="1" x14ac:dyDescent="0.25">
      <c r="A24" s="115" t="s">
        <v>68</v>
      </c>
      <c r="B24" s="115" t="s">
        <v>92</v>
      </c>
      <c r="C24" s="115" t="s">
        <v>93</v>
      </c>
      <c r="D24" s="325">
        <v>0</v>
      </c>
      <c r="E24" s="282">
        <v>0.59407500000000002</v>
      </c>
      <c r="F24" s="282">
        <v>9.4683000000000003E-2</v>
      </c>
      <c r="G24" s="282">
        <v>7.0895E-2</v>
      </c>
      <c r="H24" s="282">
        <v>8.3199999999999995E-4</v>
      </c>
      <c r="I24" s="282">
        <v>0.15377299999999999</v>
      </c>
      <c r="J24" s="282">
        <v>0.19847100000000001</v>
      </c>
      <c r="K24" s="282">
        <v>0.217362</v>
      </c>
      <c r="L24" s="282">
        <v>2.5812999999999999E-2</v>
      </c>
      <c r="M24" s="282">
        <v>0.83539200000000002</v>
      </c>
      <c r="N24" s="282">
        <v>0.122863</v>
      </c>
      <c r="O24" s="282">
        <v>7.365E-3</v>
      </c>
      <c r="P24" s="282">
        <v>2.9989999999999999E-3</v>
      </c>
      <c r="Q24" s="282">
        <v>1.3979999999999999E-3</v>
      </c>
      <c r="R24" s="282">
        <v>9.7665000000000002E-2</v>
      </c>
      <c r="S24" s="282">
        <v>2.6922999999999999E-2</v>
      </c>
      <c r="T24" s="282">
        <v>4.5502000000000001E-2</v>
      </c>
      <c r="U24" s="282">
        <v>2.209E-3</v>
      </c>
      <c r="V24" s="282">
        <v>2.1071580000000001</v>
      </c>
      <c r="W24" s="282">
        <v>0.427643</v>
      </c>
      <c r="X24" s="282">
        <v>4.4729999999999999E-2</v>
      </c>
      <c r="Y24" s="282">
        <v>7.0402999999999993E-2</v>
      </c>
      <c r="Z24" s="282">
        <v>2.2452E-2</v>
      </c>
      <c r="AA24" s="282">
        <v>1.7919999999999998E-2</v>
      </c>
      <c r="AB24" s="282">
        <v>0.155505</v>
      </c>
      <c r="AC24" s="282">
        <v>2.0487999999999999E-2</v>
      </c>
      <c r="AD24" s="282">
        <v>1.1806000000000001E-2</v>
      </c>
      <c r="AE24" s="283">
        <v>0</v>
      </c>
      <c r="AF24" s="283">
        <v>136</v>
      </c>
      <c r="AG24" s="283">
        <v>69</v>
      </c>
      <c r="AH24" s="283">
        <v>2512</v>
      </c>
      <c r="AI24" s="283">
        <v>2403</v>
      </c>
      <c r="AJ24" s="283" t="s">
        <v>72</v>
      </c>
      <c r="AK24" s="283" t="s">
        <v>73</v>
      </c>
      <c r="AL24" s="306" t="s">
        <v>63</v>
      </c>
    </row>
    <row r="25" spans="1:38" ht="26.25" customHeight="1" x14ac:dyDescent="0.2">
      <c r="A25" s="115" t="s">
        <v>94</v>
      </c>
      <c r="B25" s="115" t="s">
        <v>95</v>
      </c>
      <c r="C25" s="115" t="s">
        <v>96</v>
      </c>
      <c r="D25" s="325"/>
      <c r="E25" s="328">
        <v>0.1532903852740643</v>
      </c>
      <c r="F25" s="328">
        <v>2.672034238722221E-2</v>
      </c>
      <c r="G25" s="328">
        <v>1.1813204002771926E-2</v>
      </c>
      <c r="H25" s="328" t="s">
        <v>73</v>
      </c>
      <c r="I25" s="328">
        <v>1.2657004288684206E-3</v>
      </c>
      <c r="J25" s="328">
        <v>1.2657004288684206E-3</v>
      </c>
      <c r="K25" s="328">
        <v>1.2657004288684206E-3</v>
      </c>
      <c r="L25" s="328">
        <v>1.898550643302631E-4</v>
      </c>
      <c r="M25" s="328">
        <v>0.16594738956274849</v>
      </c>
      <c r="N25" s="328" t="s">
        <v>73</v>
      </c>
      <c r="O25" s="328" t="s">
        <v>73</v>
      </c>
      <c r="P25" s="328" t="s">
        <v>73</v>
      </c>
      <c r="Q25" s="328" t="s">
        <v>73</v>
      </c>
      <c r="R25" s="328" t="s">
        <v>73</v>
      </c>
      <c r="S25" s="328" t="s">
        <v>73</v>
      </c>
      <c r="T25" s="328" t="s">
        <v>73</v>
      </c>
      <c r="U25" s="328" t="s">
        <v>73</v>
      </c>
      <c r="V25" s="328" t="s">
        <v>73</v>
      </c>
      <c r="W25" s="328" t="s">
        <v>73</v>
      </c>
      <c r="X25" s="328" t="s">
        <v>73</v>
      </c>
      <c r="Y25" s="328" t="s">
        <v>73</v>
      </c>
      <c r="Z25" s="328" t="s">
        <v>73</v>
      </c>
      <c r="AA25" s="328" t="s">
        <v>73</v>
      </c>
      <c r="AB25" s="328" t="s">
        <v>73</v>
      </c>
      <c r="AC25" s="328" t="s">
        <v>73</v>
      </c>
      <c r="AD25" s="328" t="s">
        <v>73</v>
      </c>
      <c r="AE25" s="290"/>
      <c r="AF25" s="362">
        <v>14.063338098538008</v>
      </c>
      <c r="AG25" s="362" t="s">
        <v>67</v>
      </c>
      <c r="AH25" s="362" t="s">
        <v>67</v>
      </c>
      <c r="AI25" s="362" t="s">
        <v>67</v>
      </c>
      <c r="AJ25" s="362" t="s">
        <v>67</v>
      </c>
      <c r="AK25" s="362" t="s">
        <v>67</v>
      </c>
      <c r="AL25" s="361" t="s">
        <v>63</v>
      </c>
    </row>
    <row r="26" spans="1:38" ht="26.25" customHeight="1" x14ac:dyDescent="0.2">
      <c r="A26" s="115" t="s">
        <v>94</v>
      </c>
      <c r="B26" s="115" t="s">
        <v>97</v>
      </c>
      <c r="C26" s="115" t="s">
        <v>98</v>
      </c>
      <c r="D26" s="325"/>
      <c r="E26" s="328">
        <v>1.2243863059999999E-3</v>
      </c>
      <c r="F26" s="328">
        <v>1.9698968433000002E-3</v>
      </c>
      <c r="G26" s="328">
        <v>1.53557135E-4</v>
      </c>
      <c r="H26" s="328" t="s">
        <v>73</v>
      </c>
      <c r="I26" s="328">
        <v>7.7740829999999991E-6</v>
      </c>
      <c r="J26" s="328">
        <v>7.7740829999999991E-6</v>
      </c>
      <c r="K26" s="328">
        <v>7.7740829999999991E-6</v>
      </c>
      <c r="L26" s="328">
        <v>4.7423999999999999E-5</v>
      </c>
      <c r="M26" s="328">
        <v>0.120380664515</v>
      </c>
      <c r="N26" s="328" t="s">
        <v>73</v>
      </c>
      <c r="O26" s="328" t="s">
        <v>73</v>
      </c>
      <c r="P26" s="328" t="s">
        <v>73</v>
      </c>
      <c r="Q26" s="328" t="s">
        <v>73</v>
      </c>
      <c r="R26" s="328" t="s">
        <v>73</v>
      </c>
      <c r="S26" s="328" t="s">
        <v>73</v>
      </c>
      <c r="T26" s="328" t="s">
        <v>73</v>
      </c>
      <c r="U26" s="328" t="s">
        <v>73</v>
      </c>
      <c r="V26" s="328" t="s">
        <v>73</v>
      </c>
      <c r="W26" s="328" t="s">
        <v>73</v>
      </c>
      <c r="X26" s="328">
        <v>5.4911999999999998E-7</v>
      </c>
      <c r="Y26" s="328">
        <v>7.987200000000001E-7</v>
      </c>
      <c r="Z26" s="328">
        <v>3.8937600000000001E-7</v>
      </c>
      <c r="AA26" s="328">
        <v>8.8857599999999992E-7</v>
      </c>
      <c r="AB26" s="328">
        <v>2.6257920000000001E-6</v>
      </c>
      <c r="AC26" s="328" t="s">
        <v>73</v>
      </c>
      <c r="AD26" s="328" t="s">
        <v>73</v>
      </c>
      <c r="AE26" s="290"/>
      <c r="AF26" s="362">
        <v>0.11136</v>
      </c>
      <c r="AG26" s="362" t="s">
        <v>67</v>
      </c>
      <c r="AH26" s="362" t="s">
        <v>67</v>
      </c>
      <c r="AI26" s="362" t="s">
        <v>67</v>
      </c>
      <c r="AJ26" s="362" t="s">
        <v>67</v>
      </c>
      <c r="AK26" s="362" t="s">
        <v>67</v>
      </c>
      <c r="AL26" s="361" t="s">
        <v>63</v>
      </c>
    </row>
    <row r="27" spans="1:38" ht="26.25" customHeight="1" x14ac:dyDescent="0.2">
      <c r="A27" s="115" t="s">
        <v>99</v>
      </c>
      <c r="B27" s="115" t="s">
        <v>100</v>
      </c>
      <c r="C27" s="115" t="s">
        <v>101</v>
      </c>
      <c r="D27" s="325"/>
      <c r="E27" s="328">
        <v>8.4126238512729348</v>
      </c>
      <c r="F27" s="328">
        <v>1.0330246497544473</v>
      </c>
      <c r="G27" s="328">
        <v>1.7195797894784405E-2</v>
      </c>
      <c r="H27" s="328">
        <v>0.11981141245745008</v>
      </c>
      <c r="I27" s="328">
        <v>0.44305423268394523</v>
      </c>
      <c r="J27" s="328">
        <v>0.44305423268394523</v>
      </c>
      <c r="K27" s="328">
        <v>0.44305423268394523</v>
      </c>
      <c r="L27" s="328">
        <v>0.36737180275815468</v>
      </c>
      <c r="M27" s="328">
        <v>9.5175881665508726</v>
      </c>
      <c r="N27" s="328">
        <v>6.2669432788687728E-4</v>
      </c>
      <c r="O27" s="328">
        <v>6.9792856456114347E-5</v>
      </c>
      <c r="P27" s="328">
        <v>5.171972888277308E-3</v>
      </c>
      <c r="Q27" s="328">
        <v>1.2177715374366215E-4</v>
      </c>
      <c r="R27" s="328">
        <v>6.9318147078465215E-3</v>
      </c>
      <c r="S27" s="328">
        <v>4.6974193081493693E-3</v>
      </c>
      <c r="T27" s="328">
        <v>5.462998133529542E-4</v>
      </c>
      <c r="U27" s="328">
        <v>1.0396859457509573E-4</v>
      </c>
      <c r="V27" s="328">
        <v>1.8180090248460224E-2</v>
      </c>
      <c r="W27" s="328">
        <v>0.63023499999999999</v>
      </c>
      <c r="X27" s="328">
        <v>2.2891191576299999E-2</v>
      </c>
      <c r="Y27" s="328">
        <v>2.5637780928400002E-2</v>
      </c>
      <c r="Z27" s="328">
        <v>2.0064408285400001E-2</v>
      </c>
      <c r="AA27" s="328">
        <v>2.1599055225699999E-2</v>
      </c>
      <c r="AB27" s="328">
        <v>9.0192436015799987E-2</v>
      </c>
      <c r="AC27" s="328">
        <v>6.3023549999999999E-4</v>
      </c>
      <c r="AD27" s="328">
        <v>1.2605320000000001E-4</v>
      </c>
      <c r="AE27" s="290"/>
      <c r="AF27" s="362">
        <v>43323.448238588098</v>
      </c>
      <c r="AG27" s="362" t="s">
        <v>73</v>
      </c>
      <c r="AH27" s="362">
        <v>327.00000000009999</v>
      </c>
      <c r="AI27" s="362">
        <v>1601.2522798871</v>
      </c>
      <c r="AJ27" s="362">
        <v>0</v>
      </c>
      <c r="AK27" s="362" t="s">
        <v>73</v>
      </c>
      <c r="AL27" s="361" t="s">
        <v>63</v>
      </c>
    </row>
    <row r="28" spans="1:38" ht="26.25" customHeight="1" x14ac:dyDescent="0.2">
      <c r="A28" s="115" t="s">
        <v>99</v>
      </c>
      <c r="B28" s="115" t="s">
        <v>102</v>
      </c>
      <c r="C28" s="115" t="s">
        <v>103</v>
      </c>
      <c r="D28" s="325"/>
      <c r="E28" s="328">
        <v>1.0913336267253835</v>
      </c>
      <c r="F28" s="328">
        <v>6.0285931808902612E-2</v>
      </c>
      <c r="G28" s="328">
        <v>1.5296791556346776E-3</v>
      </c>
      <c r="H28" s="328">
        <v>3.0431417237940573E-3</v>
      </c>
      <c r="I28" s="328">
        <v>5.2755827082565383E-2</v>
      </c>
      <c r="J28" s="328">
        <v>5.2755827082565383E-2</v>
      </c>
      <c r="K28" s="328">
        <v>5.2755827082565383E-2</v>
      </c>
      <c r="L28" s="328">
        <v>4.4517035729653674E-2</v>
      </c>
      <c r="M28" s="328">
        <v>0.48698879092406711</v>
      </c>
      <c r="N28" s="328">
        <v>4.1470611255451326E-5</v>
      </c>
      <c r="O28" s="328">
        <v>4.2615882015079028E-6</v>
      </c>
      <c r="P28" s="328">
        <v>4.1593863812147171E-4</v>
      </c>
      <c r="Q28" s="328">
        <v>8.2368587131088754E-6</v>
      </c>
      <c r="R28" s="328">
        <v>6.4515999415212452E-4</v>
      </c>
      <c r="S28" s="328">
        <v>4.3342491771893331E-4</v>
      </c>
      <c r="T28" s="328">
        <v>2.1341118154635535E-5</v>
      </c>
      <c r="U28" s="328">
        <v>7.9505410232019536E-6</v>
      </c>
      <c r="V28" s="328">
        <v>1.4225078534791436E-3</v>
      </c>
      <c r="W28" s="328">
        <v>4.2694099999999999E-2</v>
      </c>
      <c r="X28" s="328">
        <v>1.7402597245E-3</v>
      </c>
      <c r="Y28" s="328">
        <v>1.9503440696000001E-3</v>
      </c>
      <c r="Z28" s="328">
        <v>1.529406893E-3</v>
      </c>
      <c r="AA28" s="328">
        <v>1.6237794997E-3</v>
      </c>
      <c r="AB28" s="328">
        <v>6.8437901867999997E-3</v>
      </c>
      <c r="AC28" s="328">
        <v>4.2694400000000002E-5</v>
      </c>
      <c r="AD28" s="328">
        <v>8.5395000000000001E-6</v>
      </c>
      <c r="AE28" s="290"/>
      <c r="AF28" s="362">
        <v>3406.8734626727</v>
      </c>
      <c r="AG28" s="362" t="s">
        <v>73</v>
      </c>
      <c r="AH28" s="362" t="s">
        <v>72</v>
      </c>
      <c r="AI28" s="362">
        <v>144.09152104450001</v>
      </c>
      <c r="AJ28" s="362" t="s">
        <v>73</v>
      </c>
      <c r="AK28" s="362" t="s">
        <v>73</v>
      </c>
      <c r="AL28" s="361" t="s">
        <v>63</v>
      </c>
    </row>
    <row r="29" spans="1:38" ht="26.25" customHeight="1" x14ac:dyDescent="0.2">
      <c r="A29" s="115" t="s">
        <v>99</v>
      </c>
      <c r="B29" s="115" t="s">
        <v>104</v>
      </c>
      <c r="C29" s="115" t="s">
        <v>105</v>
      </c>
      <c r="D29" s="325"/>
      <c r="E29" s="328">
        <v>16.281589663602741</v>
      </c>
      <c r="F29" s="328">
        <v>0.61321616771375076</v>
      </c>
      <c r="G29" s="328">
        <v>1.2388029321198037E-2</v>
      </c>
      <c r="H29" s="328">
        <v>1.5664652738238347E-2</v>
      </c>
      <c r="I29" s="328">
        <v>0.28088615766879338</v>
      </c>
      <c r="J29" s="328">
        <v>0.28088615766879338</v>
      </c>
      <c r="K29" s="328">
        <v>0.28088615766879338</v>
      </c>
      <c r="L29" s="328">
        <v>0.19234282348052792</v>
      </c>
      <c r="M29" s="328">
        <v>4.0201877722412664</v>
      </c>
      <c r="N29" s="328">
        <v>3.1936124142358207E-4</v>
      </c>
      <c r="O29" s="328">
        <v>3.2264168440852779E-5</v>
      </c>
      <c r="P29" s="328">
        <v>3.317488011450842E-3</v>
      </c>
      <c r="Q29" s="328">
        <v>6.3708226135469136E-5</v>
      </c>
      <c r="R29" s="328">
        <v>5.25773795823748E-3</v>
      </c>
      <c r="S29" s="328">
        <v>3.5280349356959519E-3</v>
      </c>
      <c r="T29" s="328">
        <v>1.4135833495695755E-4</v>
      </c>
      <c r="U29" s="328">
        <v>6.2888115389232699E-5</v>
      </c>
      <c r="V29" s="328">
        <v>1.1295257447674794E-2</v>
      </c>
      <c r="W29" s="328">
        <v>0.18897239999999998</v>
      </c>
      <c r="X29" s="328">
        <v>3.1065903431E-3</v>
      </c>
      <c r="Y29" s="328">
        <v>1.88121304093E-2</v>
      </c>
      <c r="Z29" s="328">
        <v>2.1021261319499999E-2</v>
      </c>
      <c r="AA29" s="328">
        <v>4.8324738662000001E-3</v>
      </c>
      <c r="AB29" s="328">
        <v>4.7772455938099999E-2</v>
      </c>
      <c r="AC29" s="328">
        <v>1.672775E-4</v>
      </c>
      <c r="AD29" s="328">
        <v>3.4150099999999997E-5</v>
      </c>
      <c r="AE29" s="290"/>
      <c r="AF29" s="362">
        <v>27575.703933405701</v>
      </c>
      <c r="AG29" s="362" t="s">
        <v>73</v>
      </c>
      <c r="AH29" s="362">
        <v>0</v>
      </c>
      <c r="AI29" s="362">
        <v>1168.839676625</v>
      </c>
      <c r="AJ29" s="362">
        <v>0</v>
      </c>
      <c r="AK29" s="362" t="s">
        <v>73</v>
      </c>
      <c r="AL29" s="361" t="s">
        <v>63</v>
      </c>
    </row>
    <row r="30" spans="1:38" ht="26.25" customHeight="1" x14ac:dyDescent="0.2">
      <c r="A30" s="115" t="s">
        <v>99</v>
      </c>
      <c r="B30" s="115" t="s">
        <v>106</v>
      </c>
      <c r="C30" s="115" t="s">
        <v>107</v>
      </c>
      <c r="D30" s="325"/>
      <c r="E30" s="328">
        <v>3.3219462977280734E-2</v>
      </c>
      <c r="F30" s="328">
        <v>0.31807605678708595</v>
      </c>
      <c r="G30" s="328">
        <v>1.3157458302758709E-4</v>
      </c>
      <c r="H30" s="328">
        <v>3.6850062905703076E-4</v>
      </c>
      <c r="I30" s="328">
        <v>4.6334433137401434E-3</v>
      </c>
      <c r="J30" s="328">
        <v>4.6334433137401434E-3</v>
      </c>
      <c r="K30" s="328">
        <v>4.6334433137401434E-3</v>
      </c>
      <c r="L30" s="328">
        <v>8.7923834160020511E-4</v>
      </c>
      <c r="M30" s="328">
        <v>0.8280033682092508</v>
      </c>
      <c r="N30" s="328">
        <v>1.0549921803446198E-5</v>
      </c>
      <c r="O30" s="328">
        <v>1.3187402254307748E-6</v>
      </c>
      <c r="P30" s="328">
        <v>5.736519980623869E-5</v>
      </c>
      <c r="Q30" s="328">
        <v>1.9781103381461617E-6</v>
      </c>
      <c r="R30" s="328">
        <v>4.1540317101069387E-5</v>
      </c>
      <c r="S30" s="328">
        <v>2.9671655072192421E-5</v>
      </c>
      <c r="T30" s="328">
        <v>1.5165512592453909E-5</v>
      </c>
      <c r="U30" s="328">
        <v>1.3187402254307748E-6</v>
      </c>
      <c r="V30" s="328">
        <v>2.1759213719607781E-4</v>
      </c>
      <c r="W30" s="328">
        <v>2.5647999999999999E-3</v>
      </c>
      <c r="X30" s="328">
        <v>4.4808747900000003E-5</v>
      </c>
      <c r="Y30" s="328">
        <v>5.1317714500000001E-5</v>
      </c>
      <c r="Z30" s="328">
        <v>3.6166788599999998E-5</v>
      </c>
      <c r="AA30" s="328">
        <v>5.57989069E-5</v>
      </c>
      <c r="AB30" s="328">
        <v>1.8809215789999999E-4</v>
      </c>
      <c r="AC30" s="328">
        <v>2.5652E-6</v>
      </c>
      <c r="AD30" s="328">
        <v>5.8029999999999998E-7</v>
      </c>
      <c r="AE30" s="290"/>
      <c r="AF30" s="362">
        <v>299.71027905300002</v>
      </c>
      <c r="AG30" s="362" t="s">
        <v>73</v>
      </c>
      <c r="AH30" s="362" t="s">
        <v>72</v>
      </c>
      <c r="AI30" s="362">
        <v>11.597338132200001</v>
      </c>
      <c r="AJ30" s="362" t="s">
        <v>73</v>
      </c>
      <c r="AK30" s="362" t="s">
        <v>73</v>
      </c>
      <c r="AL30" s="361" t="s">
        <v>63</v>
      </c>
    </row>
    <row r="31" spans="1:38" ht="26.25" customHeight="1" x14ac:dyDescent="0.2">
      <c r="A31" s="115" t="s">
        <v>99</v>
      </c>
      <c r="B31" s="115" t="s">
        <v>108</v>
      </c>
      <c r="C31" s="115" t="s">
        <v>109</v>
      </c>
      <c r="D31" s="325"/>
      <c r="E31" s="328" t="s">
        <v>73</v>
      </c>
      <c r="F31" s="328">
        <v>0.20250321678634803</v>
      </c>
      <c r="G31" s="328" t="s">
        <v>73</v>
      </c>
      <c r="H31" s="328" t="s">
        <v>73</v>
      </c>
      <c r="I31" s="328" t="s">
        <v>73</v>
      </c>
      <c r="J31" s="328" t="s">
        <v>73</v>
      </c>
      <c r="K31" s="328" t="s">
        <v>73</v>
      </c>
      <c r="L31" s="328" t="s">
        <v>73</v>
      </c>
      <c r="M31" s="328" t="s">
        <v>73</v>
      </c>
      <c r="N31" s="328" t="s">
        <v>73</v>
      </c>
      <c r="O31" s="328" t="s">
        <v>73</v>
      </c>
      <c r="P31" s="328" t="s">
        <v>73</v>
      </c>
      <c r="Q31" s="328" t="s">
        <v>73</v>
      </c>
      <c r="R31" s="328" t="s">
        <v>73</v>
      </c>
      <c r="S31" s="328" t="s">
        <v>73</v>
      </c>
      <c r="T31" s="328" t="s">
        <v>73</v>
      </c>
      <c r="U31" s="328" t="s">
        <v>73</v>
      </c>
      <c r="V31" s="328" t="s">
        <v>73</v>
      </c>
      <c r="W31" s="328" t="s">
        <v>73</v>
      </c>
      <c r="X31" s="328" t="s">
        <v>73</v>
      </c>
      <c r="Y31" s="328" t="s">
        <v>73</v>
      </c>
      <c r="Z31" s="328" t="s">
        <v>73</v>
      </c>
      <c r="AA31" s="328" t="s">
        <v>73</v>
      </c>
      <c r="AB31" s="328" t="s">
        <v>73</v>
      </c>
      <c r="AC31" s="328" t="s">
        <v>73</v>
      </c>
      <c r="AD31" s="328" t="s">
        <v>73</v>
      </c>
      <c r="AE31" s="290"/>
      <c r="AF31" s="362">
        <v>9.396238360301929</v>
      </c>
      <c r="AG31" s="362" t="s">
        <v>73</v>
      </c>
      <c r="AH31" s="362" t="s">
        <v>73</v>
      </c>
      <c r="AI31" s="362" t="s">
        <v>73</v>
      </c>
      <c r="AJ31" s="362" t="s">
        <v>73</v>
      </c>
      <c r="AK31" s="362" t="s">
        <v>73</v>
      </c>
      <c r="AL31" s="361" t="s">
        <v>63</v>
      </c>
    </row>
    <row r="32" spans="1:38" ht="26.25" customHeight="1" x14ac:dyDescent="0.2">
      <c r="A32" s="115" t="s">
        <v>99</v>
      </c>
      <c r="B32" s="115" t="s">
        <v>110</v>
      </c>
      <c r="C32" s="115" t="s">
        <v>111</v>
      </c>
      <c r="D32" s="325"/>
      <c r="E32" s="328" t="s">
        <v>73</v>
      </c>
      <c r="F32" s="328" t="s">
        <v>73</v>
      </c>
      <c r="G32" s="328" t="s">
        <v>73</v>
      </c>
      <c r="H32" s="328" t="s">
        <v>73</v>
      </c>
      <c r="I32" s="328">
        <v>0.22630836984464592</v>
      </c>
      <c r="J32" s="328">
        <v>0.41625711341554988</v>
      </c>
      <c r="K32" s="328">
        <v>0.55453206049229753</v>
      </c>
      <c r="L32" s="328">
        <v>2.3745251437403407E-2</v>
      </c>
      <c r="M32" s="328" t="s">
        <v>73</v>
      </c>
      <c r="N32" s="328">
        <v>0.54533115773794105</v>
      </c>
      <c r="O32" s="328">
        <v>2.5811808271133762E-3</v>
      </c>
      <c r="P32" s="328">
        <v>0</v>
      </c>
      <c r="Q32" s="328">
        <v>6.3213704404002464E-3</v>
      </c>
      <c r="R32" s="328">
        <v>0.20148207260811857</v>
      </c>
      <c r="S32" s="328">
        <v>4.4066103670146726</v>
      </c>
      <c r="T32" s="328">
        <v>3.223885784792644E-2</v>
      </c>
      <c r="U32" s="328">
        <v>4.5261673968929172E-3</v>
      </c>
      <c r="V32" s="328">
        <v>1.7888608343710684</v>
      </c>
      <c r="W32" s="328" t="s">
        <v>72</v>
      </c>
      <c r="X32" s="328" t="s">
        <v>72</v>
      </c>
      <c r="Y32" s="328" t="s">
        <v>72</v>
      </c>
      <c r="Z32" s="328" t="s">
        <v>72</v>
      </c>
      <c r="AA32" s="328" t="s">
        <v>72</v>
      </c>
      <c r="AB32" s="328" t="s">
        <v>72</v>
      </c>
      <c r="AC32" s="328" t="s">
        <v>72</v>
      </c>
      <c r="AD32" s="328" t="s">
        <v>72</v>
      </c>
      <c r="AE32" s="290"/>
      <c r="AF32" s="362" t="s">
        <v>73</v>
      </c>
      <c r="AG32" s="362" t="s">
        <v>73</v>
      </c>
      <c r="AH32" s="362" t="s">
        <v>73</v>
      </c>
      <c r="AI32" s="362" t="s">
        <v>73</v>
      </c>
      <c r="AJ32" s="362" t="s">
        <v>73</v>
      </c>
      <c r="AK32" s="362">
        <v>22216.23686424</v>
      </c>
      <c r="AL32" s="361" t="s">
        <v>112</v>
      </c>
    </row>
    <row r="33" spans="1:38" ht="26.25" customHeight="1" x14ac:dyDescent="0.2">
      <c r="A33" s="115" t="s">
        <v>99</v>
      </c>
      <c r="B33" s="115" t="s">
        <v>113</v>
      </c>
      <c r="C33" s="115" t="s">
        <v>114</v>
      </c>
      <c r="D33" s="325"/>
      <c r="E33" s="328" t="s">
        <v>73</v>
      </c>
      <c r="F33" s="328" t="s">
        <v>73</v>
      </c>
      <c r="G33" s="328" t="s">
        <v>73</v>
      </c>
      <c r="H33" s="328" t="s">
        <v>73</v>
      </c>
      <c r="I33" s="328">
        <v>0.14625054040331276</v>
      </c>
      <c r="J33" s="328">
        <v>0.27083433408020896</v>
      </c>
      <c r="K33" s="328">
        <v>0.54166866816041792</v>
      </c>
      <c r="L33" s="328">
        <v>5.7416878825004257E-3</v>
      </c>
      <c r="M33" s="328" t="s">
        <v>73</v>
      </c>
      <c r="N33" s="328" t="s">
        <v>72</v>
      </c>
      <c r="O33" s="328" t="s">
        <v>72</v>
      </c>
      <c r="P33" s="328" t="s">
        <v>72</v>
      </c>
      <c r="Q33" s="328" t="s">
        <v>72</v>
      </c>
      <c r="R33" s="328" t="s">
        <v>72</v>
      </c>
      <c r="S33" s="328" t="s">
        <v>72</v>
      </c>
      <c r="T33" s="328" t="s">
        <v>72</v>
      </c>
      <c r="U33" s="328" t="s">
        <v>72</v>
      </c>
      <c r="V33" s="328" t="s">
        <v>72</v>
      </c>
      <c r="W33" s="328" t="s">
        <v>72</v>
      </c>
      <c r="X33" s="328" t="s">
        <v>72</v>
      </c>
      <c r="Y33" s="328" t="s">
        <v>72</v>
      </c>
      <c r="Z33" s="328" t="s">
        <v>72</v>
      </c>
      <c r="AA33" s="328" t="s">
        <v>72</v>
      </c>
      <c r="AB33" s="328" t="s">
        <v>72</v>
      </c>
      <c r="AC33" s="328" t="s">
        <v>72</v>
      </c>
      <c r="AD33" s="328" t="s">
        <v>72</v>
      </c>
      <c r="AE33" s="290"/>
      <c r="AF33" s="362" t="s">
        <v>73</v>
      </c>
      <c r="AG33" s="362" t="s">
        <v>73</v>
      </c>
      <c r="AH33" s="362" t="s">
        <v>73</v>
      </c>
      <c r="AI33" s="362" t="s">
        <v>73</v>
      </c>
      <c r="AJ33" s="362" t="s">
        <v>73</v>
      </c>
      <c r="AK33" s="362">
        <v>22216.23686424</v>
      </c>
      <c r="AL33" s="361" t="s">
        <v>112</v>
      </c>
    </row>
    <row r="34" spans="1:38" ht="26.25" customHeight="1" x14ac:dyDescent="0.2">
      <c r="A34" s="115" t="s">
        <v>89</v>
      </c>
      <c r="B34" s="115" t="s">
        <v>115</v>
      </c>
      <c r="C34" s="115" t="s">
        <v>116</v>
      </c>
      <c r="D34" s="325"/>
      <c r="E34" s="328">
        <v>3.3510068014674217</v>
      </c>
      <c r="F34" s="328">
        <v>0.26162307055706341</v>
      </c>
      <c r="G34" s="328">
        <v>4.3445553749709781E-4</v>
      </c>
      <c r="H34" s="328">
        <v>5.4573028464768999E-4</v>
      </c>
      <c r="I34" s="328">
        <v>6.0695432572796144E-2</v>
      </c>
      <c r="J34" s="328">
        <v>6.6152735419273037E-2</v>
      </c>
      <c r="K34" s="328">
        <v>9.8682761388424606E-2</v>
      </c>
      <c r="L34" s="328">
        <v>3.9432270722080336E-4</v>
      </c>
      <c r="M34" s="328">
        <v>0.95079641636721546</v>
      </c>
      <c r="N34" s="328" t="s">
        <v>72</v>
      </c>
      <c r="O34" s="328">
        <v>5.4306942187137223E-4</v>
      </c>
      <c r="P34" s="328" t="s">
        <v>72</v>
      </c>
      <c r="Q34" s="328" t="s">
        <v>72</v>
      </c>
      <c r="R34" s="328">
        <v>2.7153471093568611E-3</v>
      </c>
      <c r="S34" s="328">
        <v>9.2321801718133284E-2</v>
      </c>
      <c r="T34" s="328">
        <v>3.801485953099606E-3</v>
      </c>
      <c r="U34" s="328">
        <v>5.4306942187137223E-4</v>
      </c>
      <c r="V34" s="328">
        <v>5.4306942187137226E-2</v>
      </c>
      <c r="W34" s="328" t="s">
        <v>72</v>
      </c>
      <c r="X34" s="328">
        <v>1.6292082656141167E-3</v>
      </c>
      <c r="Y34" s="328">
        <v>2.7153471093568611E-3</v>
      </c>
      <c r="Z34" s="328" t="s">
        <v>72</v>
      </c>
      <c r="AA34" s="328" t="s">
        <v>72</v>
      </c>
      <c r="AB34" s="328">
        <v>4.3445553749709778E-3</v>
      </c>
      <c r="AC34" s="328" t="s">
        <v>72</v>
      </c>
      <c r="AD34" s="328" t="s">
        <v>72</v>
      </c>
      <c r="AE34" s="290"/>
      <c r="AF34" s="362" t="s">
        <v>117</v>
      </c>
      <c r="AG34" s="362" t="s">
        <v>73</v>
      </c>
      <c r="AH34" s="362" t="s">
        <v>73</v>
      </c>
      <c r="AI34" s="362" t="s">
        <v>117</v>
      </c>
      <c r="AJ34" s="362" t="s">
        <v>73</v>
      </c>
      <c r="AK34" s="362" t="s">
        <v>73</v>
      </c>
      <c r="AL34" s="361" t="s">
        <v>63</v>
      </c>
    </row>
    <row r="35" spans="1:38" s="31" customFormat="1" ht="26.25" customHeight="1" x14ac:dyDescent="0.2">
      <c r="A35" s="115" t="s">
        <v>118</v>
      </c>
      <c r="B35" s="115" t="s">
        <v>119</v>
      </c>
      <c r="C35" s="115" t="s">
        <v>120</v>
      </c>
      <c r="D35" s="325"/>
      <c r="E35" s="328" t="s">
        <v>67</v>
      </c>
      <c r="F35" s="328" t="s">
        <v>67</v>
      </c>
      <c r="G35" s="328" t="s">
        <v>67</v>
      </c>
      <c r="H35" s="328" t="s">
        <v>67</v>
      </c>
      <c r="I35" s="328" t="s">
        <v>67</v>
      </c>
      <c r="J35" s="328" t="s">
        <v>67</v>
      </c>
      <c r="K35" s="328" t="s">
        <v>67</v>
      </c>
      <c r="L35" s="328" t="s">
        <v>67</v>
      </c>
      <c r="M35" s="328" t="s">
        <v>67</v>
      </c>
      <c r="N35" s="328" t="s">
        <v>67</v>
      </c>
      <c r="O35" s="328" t="s">
        <v>67</v>
      </c>
      <c r="P35" s="328" t="s">
        <v>67</v>
      </c>
      <c r="Q35" s="328" t="s">
        <v>67</v>
      </c>
      <c r="R35" s="328" t="s">
        <v>67</v>
      </c>
      <c r="S35" s="328" t="s">
        <v>67</v>
      </c>
      <c r="T35" s="328" t="s">
        <v>67</v>
      </c>
      <c r="U35" s="328" t="s">
        <v>67</v>
      </c>
      <c r="V35" s="328" t="s">
        <v>67</v>
      </c>
      <c r="W35" s="328" t="s">
        <v>67</v>
      </c>
      <c r="X35" s="328" t="s">
        <v>67</v>
      </c>
      <c r="Y35" s="328" t="s">
        <v>67</v>
      </c>
      <c r="Z35" s="328" t="s">
        <v>67</v>
      </c>
      <c r="AA35" s="328" t="s">
        <v>67</v>
      </c>
      <c r="AB35" s="328" t="s">
        <v>67</v>
      </c>
      <c r="AC35" s="328" t="s">
        <v>67</v>
      </c>
      <c r="AD35" s="328" t="s">
        <v>67</v>
      </c>
      <c r="AE35" s="290"/>
      <c r="AF35" s="362" t="s">
        <v>67</v>
      </c>
      <c r="AG35" s="362" t="s">
        <v>67</v>
      </c>
      <c r="AH35" s="362" t="s">
        <v>67</v>
      </c>
      <c r="AI35" s="362" t="s">
        <v>67</v>
      </c>
      <c r="AJ35" s="362" t="s">
        <v>67</v>
      </c>
      <c r="AK35" s="362" t="s">
        <v>67</v>
      </c>
      <c r="AL35" s="361" t="s">
        <v>63</v>
      </c>
    </row>
    <row r="36" spans="1:38" ht="26.25" customHeight="1" x14ac:dyDescent="0.2">
      <c r="A36" s="115" t="s">
        <v>118</v>
      </c>
      <c r="B36" s="115" t="s">
        <v>121</v>
      </c>
      <c r="C36" s="115" t="s">
        <v>122</v>
      </c>
      <c r="D36" s="325"/>
      <c r="E36" s="328">
        <v>0.20785814279048059</v>
      </c>
      <c r="F36" s="328">
        <v>1.5156322911805877E-2</v>
      </c>
      <c r="G36" s="328">
        <v>5.4129724685020994E-3</v>
      </c>
      <c r="H36" s="328">
        <v>3.7890807279514695E-6</v>
      </c>
      <c r="I36" s="328">
        <v>7.5781614559029386E-3</v>
      </c>
      <c r="J36" s="328">
        <v>8.1194587027531486E-3</v>
      </c>
      <c r="K36" s="328">
        <v>8.1194587027531486E-3</v>
      </c>
      <c r="L36" s="328">
        <v>2.3492300513299111E-3</v>
      </c>
      <c r="M36" s="328">
        <v>4.0055996266915535E-2</v>
      </c>
      <c r="N36" s="328">
        <v>7.036864209052729E-4</v>
      </c>
      <c r="O36" s="328">
        <v>5.4129724685020993E-5</v>
      </c>
      <c r="P36" s="328">
        <v>1.6238917405506296E-4</v>
      </c>
      <c r="Q36" s="328">
        <v>2.1651889874008397E-4</v>
      </c>
      <c r="R36" s="328">
        <v>2.7064862342510496E-4</v>
      </c>
      <c r="S36" s="328">
        <v>4.763415772281847E-3</v>
      </c>
      <c r="T36" s="328">
        <v>5.4129724685020994E-3</v>
      </c>
      <c r="U36" s="328">
        <v>5.4129724685020991E-4</v>
      </c>
      <c r="V36" s="328">
        <v>6.4955669622025185E-3</v>
      </c>
      <c r="W36" s="328">
        <v>3.0159999999999999E-5</v>
      </c>
      <c r="X36" s="328">
        <v>1.6238917405506296E-4</v>
      </c>
      <c r="Y36" s="328">
        <v>2.7064862342510496E-4</v>
      </c>
      <c r="Z36" s="328" t="s">
        <v>72</v>
      </c>
      <c r="AA36" s="328" t="s">
        <v>72</v>
      </c>
      <c r="AB36" s="328">
        <v>4.3303779748016789E-4</v>
      </c>
      <c r="AC36" s="328">
        <v>4.3303779748016796E-7</v>
      </c>
      <c r="AD36" s="328">
        <v>4.1138590760615955E-7</v>
      </c>
      <c r="AE36" s="290"/>
      <c r="AF36" s="362">
        <v>232</v>
      </c>
      <c r="AG36" s="362" t="s">
        <v>67</v>
      </c>
      <c r="AH36" s="362" t="s">
        <v>67</v>
      </c>
      <c r="AI36" s="362" t="s">
        <v>67</v>
      </c>
      <c r="AJ36" s="362" t="s">
        <v>67</v>
      </c>
      <c r="AK36" s="362" t="s">
        <v>67</v>
      </c>
      <c r="AL36" s="361" t="s">
        <v>123</v>
      </c>
    </row>
    <row r="37" spans="1:38" ht="26.25" customHeight="1" x14ac:dyDescent="0.2">
      <c r="A37" s="115" t="s">
        <v>89</v>
      </c>
      <c r="B37" s="115" t="s">
        <v>124</v>
      </c>
      <c r="C37" s="115" t="s">
        <v>125</v>
      </c>
      <c r="D37" s="325"/>
      <c r="E37" s="328">
        <v>6.0196146751900007E-2</v>
      </c>
      <c r="F37" s="328">
        <v>1.2335275973750001E-4</v>
      </c>
      <c r="G37" s="328">
        <v>2.4670551947500002E-4</v>
      </c>
      <c r="H37" s="328">
        <v>7.4011655842500012E-5</v>
      </c>
      <c r="I37" s="328">
        <v>1.9736441558000002E-4</v>
      </c>
      <c r="J37" s="328">
        <v>1.9736441558000002E-4</v>
      </c>
      <c r="K37" s="328">
        <v>1.9736441558000002E-4</v>
      </c>
      <c r="L37" s="328" t="s">
        <v>67</v>
      </c>
      <c r="M37" s="328">
        <v>2.6150785064350004E-2</v>
      </c>
      <c r="N37" s="328" t="s">
        <v>73</v>
      </c>
      <c r="O37" s="328" t="s">
        <v>73</v>
      </c>
      <c r="P37" s="328" t="s">
        <v>73</v>
      </c>
      <c r="Q37" s="328" t="s">
        <v>73</v>
      </c>
      <c r="R37" s="328" t="s">
        <v>73</v>
      </c>
      <c r="S37" s="328" t="s">
        <v>73</v>
      </c>
      <c r="T37" s="328" t="s">
        <v>73</v>
      </c>
      <c r="U37" s="328" t="s">
        <v>73</v>
      </c>
      <c r="V37" s="328" t="s">
        <v>73</v>
      </c>
      <c r="W37" s="328" t="s">
        <v>73</v>
      </c>
      <c r="X37" s="328" t="s">
        <v>73</v>
      </c>
      <c r="Y37" s="328" t="s">
        <v>73</v>
      </c>
      <c r="Z37" s="328" t="s">
        <v>73</v>
      </c>
      <c r="AA37" s="328" t="s">
        <v>73</v>
      </c>
      <c r="AB37" s="328" t="s">
        <v>73</v>
      </c>
      <c r="AC37" s="328" t="s">
        <v>73</v>
      </c>
      <c r="AD37" s="328" t="s">
        <v>73</v>
      </c>
      <c r="AE37" s="290"/>
      <c r="AF37" s="362" t="s">
        <v>67</v>
      </c>
      <c r="AG37" s="362" t="s">
        <v>67</v>
      </c>
      <c r="AH37" s="362">
        <v>493.41103895000003</v>
      </c>
      <c r="AI37" s="362" t="s">
        <v>67</v>
      </c>
      <c r="AJ37" s="362" t="s">
        <v>67</v>
      </c>
      <c r="AK37" s="362" t="s">
        <v>67</v>
      </c>
      <c r="AL37" s="361" t="s">
        <v>63</v>
      </c>
    </row>
    <row r="38" spans="1:38" ht="26.25" customHeight="1" x14ac:dyDescent="0.2">
      <c r="A38" s="115" t="s">
        <v>89</v>
      </c>
      <c r="B38" s="115" t="s">
        <v>126</v>
      </c>
      <c r="C38" s="115" t="s">
        <v>127</v>
      </c>
      <c r="D38" s="325"/>
      <c r="E38" s="328" t="s">
        <v>67</v>
      </c>
      <c r="F38" s="328" t="s">
        <v>67</v>
      </c>
      <c r="G38" s="328" t="s">
        <v>67</v>
      </c>
      <c r="H38" s="328" t="s">
        <v>67</v>
      </c>
      <c r="I38" s="328" t="s">
        <v>67</v>
      </c>
      <c r="J38" s="328" t="s">
        <v>67</v>
      </c>
      <c r="K38" s="328" t="s">
        <v>67</v>
      </c>
      <c r="L38" s="328" t="s">
        <v>67</v>
      </c>
      <c r="M38" s="328" t="s">
        <v>67</v>
      </c>
      <c r="N38" s="328" t="s">
        <v>67</v>
      </c>
      <c r="O38" s="328" t="s">
        <v>67</v>
      </c>
      <c r="P38" s="328" t="s">
        <v>67</v>
      </c>
      <c r="Q38" s="328" t="s">
        <v>67</v>
      </c>
      <c r="R38" s="328" t="s">
        <v>67</v>
      </c>
      <c r="S38" s="328" t="s">
        <v>67</v>
      </c>
      <c r="T38" s="328" t="s">
        <v>67</v>
      </c>
      <c r="U38" s="328" t="s">
        <v>67</v>
      </c>
      <c r="V38" s="328" t="s">
        <v>67</v>
      </c>
      <c r="W38" s="328" t="s">
        <v>67</v>
      </c>
      <c r="X38" s="328" t="s">
        <v>67</v>
      </c>
      <c r="Y38" s="328" t="s">
        <v>67</v>
      </c>
      <c r="Z38" s="328" t="s">
        <v>67</v>
      </c>
      <c r="AA38" s="328" t="s">
        <v>67</v>
      </c>
      <c r="AB38" s="328" t="s">
        <v>67</v>
      </c>
      <c r="AC38" s="328" t="s">
        <v>67</v>
      </c>
      <c r="AD38" s="328" t="s">
        <v>67</v>
      </c>
      <c r="AE38" s="290"/>
      <c r="AF38" s="362" t="s">
        <v>67</v>
      </c>
      <c r="AG38" s="362" t="s">
        <v>67</v>
      </c>
      <c r="AH38" s="362" t="s">
        <v>67</v>
      </c>
      <c r="AI38" s="362" t="s">
        <v>67</v>
      </c>
      <c r="AJ38" s="362" t="s">
        <v>67</v>
      </c>
      <c r="AK38" s="362" t="s">
        <v>67</v>
      </c>
      <c r="AL38" s="361" t="s">
        <v>63</v>
      </c>
    </row>
    <row r="39" spans="1:38" ht="26.25" customHeight="1" x14ac:dyDescent="0.25">
      <c r="A39" s="115" t="s">
        <v>128</v>
      </c>
      <c r="B39" s="115" t="s">
        <v>129</v>
      </c>
      <c r="C39" s="115" t="s">
        <v>130</v>
      </c>
      <c r="D39" s="325">
        <v>0</v>
      </c>
      <c r="E39" s="282">
        <v>0.86351599999999995</v>
      </c>
      <c r="F39" s="282">
        <v>0.164465</v>
      </c>
      <c r="G39" s="282">
        <v>0.436058</v>
      </c>
      <c r="H39" s="282">
        <v>4.84E-4</v>
      </c>
      <c r="I39" s="282">
        <v>0.309531</v>
      </c>
      <c r="J39" s="282">
        <v>0.340445</v>
      </c>
      <c r="K39" s="282">
        <v>0.36400500000000002</v>
      </c>
      <c r="L39" s="282">
        <v>2.7816E-2</v>
      </c>
      <c r="M39" s="282">
        <v>3.0384030000000002</v>
      </c>
      <c r="N39" s="282">
        <v>0.27726600000000001</v>
      </c>
      <c r="O39" s="282">
        <v>1.763E-2</v>
      </c>
      <c r="P39" s="282">
        <v>1.4385999999999999E-2</v>
      </c>
      <c r="Q39" s="282">
        <v>1.9793000000000002E-2</v>
      </c>
      <c r="R39" s="282">
        <v>4.4655E-2</v>
      </c>
      <c r="S39" s="282">
        <v>8.3473000000000006E-2</v>
      </c>
      <c r="T39" s="282">
        <v>3.7450999999999998E-2</v>
      </c>
      <c r="U39" s="282">
        <v>8.4110000000000001E-3</v>
      </c>
      <c r="V39" s="282">
        <v>0.90754699999999999</v>
      </c>
      <c r="W39" s="282">
        <v>0.47432999999999997</v>
      </c>
      <c r="X39" s="282">
        <v>0.142539</v>
      </c>
      <c r="Y39" s="282">
        <v>0.18096899999999999</v>
      </c>
      <c r="Z39" s="282">
        <v>7.7303999999999998E-2</v>
      </c>
      <c r="AA39" s="282">
        <v>6.1566999999999997E-2</v>
      </c>
      <c r="AB39" s="282">
        <v>0.46237899999999998</v>
      </c>
      <c r="AC39" s="282">
        <v>7.2579999999999997E-3</v>
      </c>
      <c r="AD39" s="282">
        <v>0.28359000000000001</v>
      </c>
      <c r="AE39" s="283">
        <v>0</v>
      </c>
      <c r="AF39" s="283">
        <v>40</v>
      </c>
      <c r="AG39" s="283">
        <v>1668</v>
      </c>
      <c r="AH39" s="283">
        <v>3140</v>
      </c>
      <c r="AI39" s="283">
        <v>1290</v>
      </c>
      <c r="AJ39" s="283" t="s">
        <v>72</v>
      </c>
      <c r="AK39" s="283" t="s">
        <v>72</v>
      </c>
      <c r="AL39" s="306" t="s">
        <v>63</v>
      </c>
    </row>
    <row r="40" spans="1:38" ht="26.25" customHeight="1" x14ac:dyDescent="0.2">
      <c r="A40" s="115" t="s">
        <v>89</v>
      </c>
      <c r="B40" s="115" t="s">
        <v>131</v>
      </c>
      <c r="C40" s="115" t="s">
        <v>132</v>
      </c>
      <c r="D40" s="325"/>
      <c r="E40" s="328">
        <v>1.1065057077763977E-2</v>
      </c>
      <c r="F40" s="328">
        <v>1.3358894799792412E-2</v>
      </c>
      <c r="G40" s="328">
        <v>1.6090947806135277E-3</v>
      </c>
      <c r="H40" s="328">
        <v>8.8502701612143293E-6</v>
      </c>
      <c r="I40" s="328">
        <v>5.9682954161614484E-4</v>
      </c>
      <c r="J40" s="328">
        <v>5.9682954161614484E-4</v>
      </c>
      <c r="K40" s="328">
        <v>5.9682954161614484E-4</v>
      </c>
      <c r="L40" s="328">
        <v>3.7462464441967002E-4</v>
      </c>
      <c r="M40" s="328">
        <v>8.4137581017002305E-2</v>
      </c>
      <c r="N40" s="328" t="s">
        <v>73</v>
      </c>
      <c r="O40" s="328">
        <v>9.1815975464735131E-6</v>
      </c>
      <c r="P40" s="328" t="s">
        <v>72</v>
      </c>
      <c r="Q40" s="328" t="s">
        <v>72</v>
      </c>
      <c r="R40" s="328">
        <v>3.6726390185894052E-5</v>
      </c>
      <c r="S40" s="328">
        <v>1.5608715829004971E-3</v>
      </c>
      <c r="T40" s="328">
        <v>6.4271182825314588E-5</v>
      </c>
      <c r="U40" s="328">
        <v>9.1815975464735131E-6</v>
      </c>
      <c r="V40" s="328">
        <v>9.1815975464735133E-4</v>
      </c>
      <c r="W40" s="328" t="s">
        <v>73</v>
      </c>
      <c r="X40" s="328">
        <v>2.8680124156223442E-5</v>
      </c>
      <c r="Y40" s="328">
        <v>4.4772656215564659E-5</v>
      </c>
      <c r="Z40" s="328" t="s">
        <v>73</v>
      </c>
      <c r="AA40" s="328" t="s">
        <v>72</v>
      </c>
      <c r="AB40" s="328" t="s">
        <v>72</v>
      </c>
      <c r="AC40" s="328" t="s">
        <v>73</v>
      </c>
      <c r="AD40" s="328" t="s">
        <v>72</v>
      </c>
      <c r="AE40" s="290"/>
      <c r="AF40" s="362">
        <v>37</v>
      </c>
      <c r="AG40" s="362" t="s">
        <v>73</v>
      </c>
      <c r="AH40" s="362" t="s">
        <v>73</v>
      </c>
      <c r="AI40" s="362" t="s">
        <v>73</v>
      </c>
      <c r="AJ40" s="362" t="s">
        <v>73</v>
      </c>
      <c r="AK40" s="362" t="s">
        <v>73</v>
      </c>
      <c r="AL40" s="361" t="s">
        <v>63</v>
      </c>
    </row>
    <row r="41" spans="1:38" ht="26.25" customHeight="1" x14ac:dyDescent="0.25">
      <c r="A41" s="115" t="s">
        <v>128</v>
      </c>
      <c r="B41" s="115" t="s">
        <v>133</v>
      </c>
      <c r="C41" s="115" t="s">
        <v>134</v>
      </c>
      <c r="D41" s="325">
        <v>0</v>
      </c>
      <c r="E41" s="282">
        <v>2.0891030000000002</v>
      </c>
      <c r="F41" s="282">
        <v>8.152495</v>
      </c>
      <c r="G41" s="282">
        <v>0.86467400000000005</v>
      </c>
      <c r="H41" s="282">
        <v>0.13267599999999999</v>
      </c>
      <c r="I41" s="282">
        <v>8.6918559999999996</v>
      </c>
      <c r="J41" s="282">
        <v>8.9503730000000008</v>
      </c>
      <c r="K41" s="282">
        <v>9.3547340000000005</v>
      </c>
      <c r="L41" s="282">
        <v>1.0772170000000001</v>
      </c>
      <c r="M41" s="282">
        <v>77.552379999999999</v>
      </c>
      <c r="N41" s="282">
        <v>0.87978500000000004</v>
      </c>
      <c r="O41" s="282">
        <v>4.5907000000000003E-2</v>
      </c>
      <c r="P41" s="282">
        <v>2.4850000000000001E-2</v>
      </c>
      <c r="Q41" s="282">
        <v>1.1901E-2</v>
      </c>
      <c r="R41" s="282">
        <v>0.48235899999999998</v>
      </c>
      <c r="S41" s="282">
        <v>0.17705399999999999</v>
      </c>
      <c r="T41" s="282">
        <v>7.4204000000000006E-2</v>
      </c>
      <c r="U41" s="282">
        <v>1.4716999999999999E-2</v>
      </c>
      <c r="V41" s="282">
        <v>10.667920000000001</v>
      </c>
      <c r="W41" s="282">
        <v>10.25159</v>
      </c>
      <c r="X41" s="282">
        <v>2.462615</v>
      </c>
      <c r="Y41" s="282">
        <v>2.5200589999999998</v>
      </c>
      <c r="Z41" s="282">
        <v>0.95250100000000004</v>
      </c>
      <c r="AA41" s="282">
        <v>1.326759</v>
      </c>
      <c r="AB41" s="282">
        <v>7.2619350000000003</v>
      </c>
      <c r="AC41" s="282">
        <v>9.9918999999999994E-2</v>
      </c>
      <c r="AD41" s="282">
        <v>0.40894399999999997</v>
      </c>
      <c r="AE41" s="283">
        <v>0</v>
      </c>
      <c r="AF41" s="283">
        <v>2311</v>
      </c>
      <c r="AG41" s="283">
        <v>2401</v>
      </c>
      <c r="AH41" s="283">
        <v>6438</v>
      </c>
      <c r="AI41" s="283">
        <v>19686</v>
      </c>
      <c r="AJ41" s="283" t="s">
        <v>72</v>
      </c>
      <c r="AK41" s="283" t="s">
        <v>73</v>
      </c>
      <c r="AL41" s="306" t="s">
        <v>63</v>
      </c>
    </row>
    <row r="42" spans="1:38" s="262" customFormat="1" ht="26.25" customHeight="1" x14ac:dyDescent="0.2">
      <c r="A42" s="115" t="s">
        <v>89</v>
      </c>
      <c r="B42" s="115" t="s">
        <v>135</v>
      </c>
      <c r="C42" s="115" t="s">
        <v>136</v>
      </c>
      <c r="D42" s="325"/>
      <c r="E42" s="286">
        <v>3.2820000000000002E-2</v>
      </c>
      <c r="F42" s="286">
        <v>3.3999999999999998E-3</v>
      </c>
      <c r="G42" s="286">
        <v>4.1099999999999999E-3</v>
      </c>
      <c r="H42" s="286">
        <v>8.1000000000000004E-6</v>
      </c>
      <c r="I42" s="286">
        <v>1.99E-3</v>
      </c>
      <c r="J42" s="286">
        <v>2.1199999999999999E-3</v>
      </c>
      <c r="K42" s="286">
        <v>2.1199999999999999E-3</v>
      </c>
      <c r="L42" s="286">
        <v>1.31E-3</v>
      </c>
      <c r="M42" s="286">
        <v>1.0840000000000001E-2</v>
      </c>
      <c r="N42" s="286">
        <v>9.7999999999999993E-6</v>
      </c>
      <c r="O42" s="286">
        <v>1.0000000000000001E-5</v>
      </c>
      <c r="P42" s="286" t="s">
        <v>72</v>
      </c>
      <c r="Q42" s="286" t="s">
        <v>72</v>
      </c>
      <c r="R42" s="286">
        <v>4.0000000000000003E-5</v>
      </c>
      <c r="S42" s="286">
        <v>1.7099999999999999E-3</v>
      </c>
      <c r="T42" s="286">
        <v>6.9999999999999994E-5</v>
      </c>
      <c r="U42" s="286">
        <v>1.0000000000000001E-5</v>
      </c>
      <c r="V42" s="286">
        <v>1.01E-3</v>
      </c>
      <c r="W42" s="286" t="s">
        <v>67</v>
      </c>
      <c r="X42" s="286">
        <v>3.0000000000000001E-5</v>
      </c>
      <c r="Y42" s="286">
        <v>5.0300000000000003E-5</v>
      </c>
      <c r="Z42" s="286" t="s">
        <v>67</v>
      </c>
      <c r="AA42" s="286" t="s">
        <v>72</v>
      </c>
      <c r="AB42" s="286">
        <v>8.1000000000000004E-5</v>
      </c>
      <c r="AC42" s="286" t="s">
        <v>67</v>
      </c>
      <c r="AD42" s="286" t="s">
        <v>72</v>
      </c>
      <c r="AE42" s="286" t="s">
        <v>174</v>
      </c>
      <c r="AF42" s="286">
        <v>40</v>
      </c>
      <c r="AG42" s="286" t="s">
        <v>73</v>
      </c>
      <c r="AH42" s="286" t="s">
        <v>73</v>
      </c>
      <c r="AI42" s="286" t="s">
        <v>73</v>
      </c>
      <c r="AJ42" s="286" t="s">
        <v>73</v>
      </c>
      <c r="AK42" s="286" t="s">
        <v>73</v>
      </c>
      <c r="AL42" s="336" t="s">
        <v>63</v>
      </c>
    </row>
    <row r="43" spans="1:38" ht="26.25" customHeight="1" x14ac:dyDescent="0.25">
      <c r="A43" s="115" t="s">
        <v>128</v>
      </c>
      <c r="B43" s="115" t="s">
        <v>137</v>
      </c>
      <c r="C43" s="115" t="s">
        <v>138</v>
      </c>
      <c r="D43" s="325">
        <v>0</v>
      </c>
      <c r="E43" s="282">
        <v>0.25580900000000001</v>
      </c>
      <c r="F43" s="282">
        <v>2.2054000000000001E-2</v>
      </c>
      <c r="G43" s="282">
        <v>5.6677999999999999E-2</v>
      </c>
      <c r="H43" s="282">
        <v>1.85E-4</v>
      </c>
      <c r="I43" s="282">
        <v>5.8347999999999997E-2</v>
      </c>
      <c r="J43" s="282">
        <v>7.3759000000000005E-2</v>
      </c>
      <c r="K43" s="282">
        <v>7.7306E-2</v>
      </c>
      <c r="L43" s="282">
        <v>1.6497999999999999E-2</v>
      </c>
      <c r="M43" s="282">
        <v>0.33637800000000001</v>
      </c>
      <c r="N43" s="282">
        <v>3.9350999999999997E-2</v>
      </c>
      <c r="O43" s="282">
        <v>1.402E-3</v>
      </c>
      <c r="P43" s="282">
        <v>1.3630000000000001E-3</v>
      </c>
      <c r="Q43" s="282">
        <v>1.057E-3</v>
      </c>
      <c r="R43" s="282">
        <v>2.2202E-2</v>
      </c>
      <c r="S43" s="282">
        <v>8.9630000000000005E-3</v>
      </c>
      <c r="T43" s="282">
        <v>9.6585000000000004E-2</v>
      </c>
      <c r="U43" s="282">
        <v>5.7200000000000003E-4</v>
      </c>
      <c r="V43" s="282">
        <v>0.34375099999999997</v>
      </c>
      <c r="W43" s="282">
        <v>9.2905000000000001E-2</v>
      </c>
      <c r="X43" s="282">
        <v>1.2385E-2</v>
      </c>
      <c r="Y43" s="283">
        <v>1.7950000000000001E-2</v>
      </c>
      <c r="Z43" s="282">
        <v>6.3290000000000004E-3</v>
      </c>
      <c r="AA43" s="282">
        <v>4.9950000000000003E-3</v>
      </c>
      <c r="AB43" s="282">
        <v>4.1660000000000003E-2</v>
      </c>
      <c r="AC43" s="282">
        <v>3.2230000000000002E-3</v>
      </c>
      <c r="AD43" s="282">
        <v>1.8710999999999998E-2</v>
      </c>
      <c r="AE43" s="283">
        <v>0</v>
      </c>
      <c r="AF43" s="283">
        <v>318</v>
      </c>
      <c r="AG43" s="283">
        <v>110</v>
      </c>
      <c r="AH43" s="283">
        <v>1053</v>
      </c>
      <c r="AI43" s="283">
        <v>617</v>
      </c>
      <c r="AJ43" s="283" t="s">
        <v>72</v>
      </c>
      <c r="AK43" s="283" t="s">
        <v>73</v>
      </c>
      <c r="AL43" s="306" t="s">
        <v>63</v>
      </c>
    </row>
    <row r="44" spans="1:38" ht="26.25" customHeight="1" x14ac:dyDescent="0.2">
      <c r="A44" s="115" t="s">
        <v>89</v>
      </c>
      <c r="B44" s="115" t="s">
        <v>139</v>
      </c>
      <c r="C44" s="115" t="s">
        <v>140</v>
      </c>
      <c r="D44" s="325"/>
      <c r="E44" s="328">
        <v>0.85221129237947146</v>
      </c>
      <c r="F44" s="328">
        <v>0.11257485550545812</v>
      </c>
      <c r="G44" s="328">
        <v>7.7839848074679405E-2</v>
      </c>
      <c r="H44" s="328">
        <v>1.6348773841961852E-6</v>
      </c>
      <c r="I44" s="328">
        <v>3.0366923859822835E-2</v>
      </c>
      <c r="J44" s="328">
        <v>3.2193083820960582E-2</v>
      </c>
      <c r="K44" s="328">
        <v>3.2193083820960582E-2</v>
      </c>
      <c r="L44" s="328">
        <v>2.0925504483624378E-2</v>
      </c>
      <c r="M44" s="328">
        <v>0.56286829976394126</v>
      </c>
      <c r="N44" s="328">
        <v>4.0870912806539509E-5</v>
      </c>
      <c r="O44" s="328">
        <v>3.9332531264580609E-4</v>
      </c>
      <c r="P44" s="328" t="s">
        <v>72</v>
      </c>
      <c r="Q44" s="328" t="s">
        <v>72</v>
      </c>
      <c r="R44" s="328">
        <v>1.5733012505832243E-3</v>
      </c>
      <c r="S44" s="328">
        <v>6.6865303149787017E-2</v>
      </c>
      <c r="T44" s="328">
        <v>2.7532771885206428E-3</v>
      </c>
      <c r="U44" s="328">
        <v>3.9332531264580609E-4</v>
      </c>
      <c r="V44" s="328">
        <v>3.9332531264580604E-2</v>
      </c>
      <c r="W44" s="328" t="s">
        <v>73</v>
      </c>
      <c r="X44" s="328">
        <v>1.1840631313979088E-3</v>
      </c>
      <c r="Y44" s="328">
        <v>1.9625393697685397E-3</v>
      </c>
      <c r="Z44" s="328" t="s">
        <v>73</v>
      </c>
      <c r="AA44" s="328" t="s">
        <v>72</v>
      </c>
      <c r="AB44" s="328" t="s">
        <v>72</v>
      </c>
      <c r="AC44" s="328" t="s">
        <v>73</v>
      </c>
      <c r="AD44" s="328" t="s">
        <v>72</v>
      </c>
      <c r="AE44" s="290"/>
      <c r="AF44" s="362">
        <v>1566</v>
      </c>
      <c r="AG44" s="362" t="s">
        <v>73</v>
      </c>
      <c r="AH44" s="362" t="s">
        <v>73</v>
      </c>
      <c r="AI44" s="362" t="s">
        <v>73</v>
      </c>
      <c r="AJ44" s="362" t="s">
        <v>73</v>
      </c>
      <c r="AK44" s="362" t="s">
        <v>73</v>
      </c>
      <c r="AL44" s="361" t="s">
        <v>63</v>
      </c>
    </row>
    <row r="45" spans="1:38" ht="26.25" customHeight="1" x14ac:dyDescent="0.2">
      <c r="A45" s="115" t="s">
        <v>89</v>
      </c>
      <c r="B45" s="115" t="s">
        <v>141</v>
      </c>
      <c r="C45" s="115" t="s">
        <v>142</v>
      </c>
      <c r="D45" s="325"/>
      <c r="E45" s="328">
        <v>2.6880000000000003E-4</v>
      </c>
      <c r="F45" s="328">
        <v>1.9599999999999999E-5</v>
      </c>
      <c r="G45" s="328">
        <v>6.9999999999999999E-6</v>
      </c>
      <c r="H45" s="328">
        <v>4.9E-9</v>
      </c>
      <c r="I45" s="328">
        <v>9.7999999999999993E-6</v>
      </c>
      <c r="J45" s="328">
        <v>1.0499999999999999E-5</v>
      </c>
      <c r="K45" s="328">
        <v>1.0499999999999999E-5</v>
      </c>
      <c r="L45" s="328">
        <v>3.038E-6</v>
      </c>
      <c r="M45" s="328">
        <v>5.1800000000000005E-5</v>
      </c>
      <c r="N45" s="328">
        <v>9.1000000000000008E-7</v>
      </c>
      <c r="O45" s="328">
        <v>7.0000000000000005E-8</v>
      </c>
      <c r="P45" s="328">
        <v>2.1E-7</v>
      </c>
      <c r="Q45" s="328">
        <v>2.8000000000000002E-7</v>
      </c>
      <c r="R45" s="328">
        <v>3.5000000000000004E-7</v>
      </c>
      <c r="S45" s="328">
        <v>6.1600000000000003E-6</v>
      </c>
      <c r="T45" s="328">
        <v>6.9999999999999999E-6</v>
      </c>
      <c r="U45" s="328">
        <v>7.0000000000000007E-7</v>
      </c>
      <c r="V45" s="328">
        <v>8.4000000000000009E-6</v>
      </c>
      <c r="W45" s="328" t="s">
        <v>73</v>
      </c>
      <c r="X45" s="328" t="s">
        <v>73</v>
      </c>
      <c r="Y45" s="328" t="s">
        <v>73</v>
      </c>
      <c r="Z45" s="328" t="s">
        <v>72</v>
      </c>
      <c r="AA45" s="328" t="s">
        <v>72</v>
      </c>
      <c r="AB45" s="328">
        <v>5.6000000000000004E-7</v>
      </c>
      <c r="AC45" s="328">
        <v>5.6000000000000003E-10</v>
      </c>
      <c r="AD45" s="328">
        <v>5.3200000000000002E-10</v>
      </c>
      <c r="AE45" s="290"/>
      <c r="AF45" s="362">
        <v>7</v>
      </c>
      <c r="AG45" s="362" t="s">
        <v>73</v>
      </c>
      <c r="AH45" s="362" t="s">
        <v>73</v>
      </c>
      <c r="AI45" s="362" t="s">
        <v>73</v>
      </c>
      <c r="AJ45" s="362" t="s">
        <v>73</v>
      </c>
      <c r="AK45" s="362" t="s">
        <v>73</v>
      </c>
      <c r="AL45" s="361" t="s">
        <v>63</v>
      </c>
    </row>
    <row r="46" spans="1:38" ht="26.25" customHeight="1" x14ac:dyDescent="0.2">
      <c r="A46" s="115" t="s">
        <v>128</v>
      </c>
      <c r="B46" s="115" t="s">
        <v>143</v>
      </c>
      <c r="C46" s="115" t="s">
        <v>144</v>
      </c>
      <c r="D46" s="325"/>
      <c r="E46" s="328" t="s">
        <v>72</v>
      </c>
      <c r="F46" s="328" t="s">
        <v>72</v>
      </c>
      <c r="G46" s="328" t="s">
        <v>72</v>
      </c>
      <c r="H46" s="328" t="s">
        <v>72</v>
      </c>
      <c r="I46" s="328" t="s">
        <v>72</v>
      </c>
      <c r="J46" s="328" t="s">
        <v>72</v>
      </c>
      <c r="K46" s="328" t="s">
        <v>72</v>
      </c>
      <c r="L46" s="328" t="s">
        <v>72</v>
      </c>
      <c r="M46" s="328" t="s">
        <v>72</v>
      </c>
      <c r="N46" s="328" t="s">
        <v>72</v>
      </c>
      <c r="O46" s="328" t="s">
        <v>72</v>
      </c>
      <c r="P46" s="328" t="s">
        <v>72</v>
      </c>
      <c r="Q46" s="328" t="s">
        <v>72</v>
      </c>
      <c r="R46" s="328" t="s">
        <v>72</v>
      </c>
      <c r="S46" s="328" t="s">
        <v>72</v>
      </c>
      <c r="T46" s="328" t="s">
        <v>72</v>
      </c>
      <c r="U46" s="328" t="s">
        <v>72</v>
      </c>
      <c r="V46" s="328" t="s">
        <v>72</v>
      </c>
      <c r="W46" s="328" t="s">
        <v>72</v>
      </c>
      <c r="X46" s="328" t="s">
        <v>72</v>
      </c>
      <c r="Y46" s="328" t="s">
        <v>72</v>
      </c>
      <c r="Z46" s="328" t="s">
        <v>72</v>
      </c>
      <c r="AA46" s="328" t="s">
        <v>72</v>
      </c>
      <c r="AB46" s="328" t="s">
        <v>72</v>
      </c>
      <c r="AC46" s="328" t="s">
        <v>72</v>
      </c>
      <c r="AD46" s="328" t="s">
        <v>72</v>
      </c>
      <c r="AE46" s="290"/>
      <c r="AF46" s="362" t="s">
        <v>72</v>
      </c>
      <c r="AG46" s="362" t="s">
        <v>72</v>
      </c>
      <c r="AH46" s="362" t="s">
        <v>72</v>
      </c>
      <c r="AI46" s="362" t="s">
        <v>72</v>
      </c>
      <c r="AJ46" s="362" t="s">
        <v>72</v>
      </c>
      <c r="AK46" s="362" t="s">
        <v>72</v>
      </c>
      <c r="AL46" s="361" t="s">
        <v>63</v>
      </c>
    </row>
    <row r="47" spans="1:38" ht="26.25" customHeight="1" x14ac:dyDescent="0.2">
      <c r="A47" s="115" t="s">
        <v>89</v>
      </c>
      <c r="B47" s="115" t="s">
        <v>145</v>
      </c>
      <c r="C47" s="115" t="s">
        <v>146</v>
      </c>
      <c r="D47" s="325"/>
      <c r="E47" s="328">
        <v>0.29371843097812422</v>
      </c>
      <c r="F47" s="328">
        <v>3.0398943927583605E-2</v>
      </c>
      <c r="G47" s="328">
        <v>1.8001719889363842E-2</v>
      </c>
      <c r="H47" s="328">
        <v>7.2014080965551922E-5</v>
      </c>
      <c r="I47" s="328">
        <v>1.7803321096303747E-2</v>
      </c>
      <c r="J47" s="328">
        <v>1.8939703293940156E-2</v>
      </c>
      <c r="K47" s="328">
        <v>1.8939703293940156E-2</v>
      </c>
      <c r="L47" s="328">
        <v>1.2310807141061102E-2</v>
      </c>
      <c r="M47" s="328">
        <v>9.6984963540357058E-2</v>
      </c>
      <c r="N47" s="328">
        <v>6.7513200905204929E-7</v>
      </c>
      <c r="O47" s="328">
        <v>9.001760120693992E-5</v>
      </c>
      <c r="P47" s="328" t="s">
        <v>73</v>
      </c>
      <c r="Q47" s="328" t="s">
        <v>73</v>
      </c>
      <c r="R47" s="328">
        <v>3.6007040482775968E-4</v>
      </c>
      <c r="S47" s="328">
        <v>1.5302992205179784E-2</v>
      </c>
      <c r="T47" s="328">
        <v>6.3012320844857937E-4</v>
      </c>
      <c r="U47" s="328">
        <v>9.001760120693992E-5</v>
      </c>
      <c r="V47" s="328">
        <v>9.0017601206939905E-3</v>
      </c>
      <c r="W47" s="328" t="s">
        <v>147</v>
      </c>
      <c r="X47" s="328">
        <v>2.7005280362081969E-4</v>
      </c>
      <c r="Y47" s="328">
        <v>4.5008800603469956E-4</v>
      </c>
      <c r="Z47" s="328" t="s">
        <v>72</v>
      </c>
      <c r="AA47" s="328" t="s">
        <v>72</v>
      </c>
      <c r="AB47" s="328">
        <v>7.2014080965551925E-4</v>
      </c>
      <c r="AC47" s="328" t="s">
        <v>147</v>
      </c>
      <c r="AD47" s="353" t="s">
        <v>147</v>
      </c>
      <c r="AE47" s="290"/>
      <c r="AF47" s="362">
        <v>358</v>
      </c>
      <c r="AG47" s="362" t="s">
        <v>73</v>
      </c>
      <c r="AH47" s="362" t="s">
        <v>73</v>
      </c>
      <c r="AI47" s="362" t="s">
        <v>73</v>
      </c>
      <c r="AJ47" s="362" t="s">
        <v>73</v>
      </c>
      <c r="AK47" s="362" t="s">
        <v>73</v>
      </c>
      <c r="AL47" s="361" t="s">
        <v>63</v>
      </c>
    </row>
    <row r="48" spans="1:38" ht="26.25" customHeight="1" x14ac:dyDescent="0.2">
      <c r="A48" s="115" t="s">
        <v>148</v>
      </c>
      <c r="B48" s="115" t="s">
        <v>149</v>
      </c>
      <c r="C48" s="115" t="s">
        <v>150</v>
      </c>
      <c r="D48" s="325"/>
      <c r="E48" s="328" t="s">
        <v>73</v>
      </c>
      <c r="F48" s="328" t="s">
        <v>73</v>
      </c>
      <c r="G48" s="328" t="s">
        <v>73</v>
      </c>
      <c r="H48" s="328" t="s">
        <v>73</v>
      </c>
      <c r="I48" s="328">
        <v>2.356E-3</v>
      </c>
      <c r="J48" s="328">
        <v>2.3557999999999999E-2</v>
      </c>
      <c r="K48" s="328">
        <v>5.8895000000000003E-2</v>
      </c>
      <c r="L48" s="328" t="s">
        <v>73</v>
      </c>
      <c r="M48" s="328" t="s">
        <v>73</v>
      </c>
      <c r="N48" s="328" t="s">
        <v>73</v>
      </c>
      <c r="O48" s="328" t="s">
        <v>73</v>
      </c>
      <c r="P48" s="328" t="s">
        <v>73</v>
      </c>
      <c r="Q48" s="328" t="s">
        <v>73</v>
      </c>
      <c r="R48" s="328" t="s">
        <v>73</v>
      </c>
      <c r="S48" s="328" t="s">
        <v>73</v>
      </c>
      <c r="T48" s="328" t="s">
        <v>73</v>
      </c>
      <c r="U48" s="328" t="s">
        <v>73</v>
      </c>
      <c r="V48" s="328" t="s">
        <v>73</v>
      </c>
      <c r="W48" s="328" t="s">
        <v>73</v>
      </c>
      <c r="X48" s="328" t="s">
        <v>73</v>
      </c>
      <c r="Y48" s="328" t="s">
        <v>73</v>
      </c>
      <c r="Z48" s="328" t="s">
        <v>73</v>
      </c>
      <c r="AA48" s="328" t="s">
        <v>73</v>
      </c>
      <c r="AB48" s="328" t="s">
        <v>73</v>
      </c>
      <c r="AC48" s="328" t="s">
        <v>73</v>
      </c>
      <c r="AD48" s="328" t="s">
        <v>73</v>
      </c>
      <c r="AE48" s="290">
        <v>0</v>
      </c>
      <c r="AF48" s="362" t="s">
        <v>73</v>
      </c>
      <c r="AG48" s="362" t="s">
        <v>73</v>
      </c>
      <c r="AH48" s="362" t="s">
        <v>73</v>
      </c>
      <c r="AI48" s="362" t="s">
        <v>73</v>
      </c>
      <c r="AJ48" s="362" t="s">
        <v>73</v>
      </c>
      <c r="AK48" s="363">
        <v>0.25240000000000001</v>
      </c>
      <c r="AL48" s="361" t="s">
        <v>151</v>
      </c>
    </row>
    <row r="49" spans="1:38" ht="26.25" customHeight="1" x14ac:dyDescent="0.2">
      <c r="A49" s="115" t="s">
        <v>148</v>
      </c>
      <c r="B49" s="115" t="s">
        <v>152</v>
      </c>
      <c r="C49" s="115" t="s">
        <v>153</v>
      </c>
      <c r="D49" s="325"/>
      <c r="E49" s="328" t="s">
        <v>67</v>
      </c>
      <c r="F49" s="328" t="s">
        <v>67</v>
      </c>
      <c r="G49" s="328" t="s">
        <v>67</v>
      </c>
      <c r="H49" s="328" t="s">
        <v>67</v>
      </c>
      <c r="I49" s="328" t="s">
        <v>67</v>
      </c>
      <c r="J49" s="328" t="s">
        <v>67</v>
      </c>
      <c r="K49" s="328" t="s">
        <v>67</v>
      </c>
      <c r="L49" s="328" t="s">
        <v>67</v>
      </c>
      <c r="M49" s="328" t="s">
        <v>67</v>
      </c>
      <c r="N49" s="328" t="s">
        <v>67</v>
      </c>
      <c r="O49" s="328" t="s">
        <v>67</v>
      </c>
      <c r="P49" s="328" t="s">
        <v>67</v>
      </c>
      <c r="Q49" s="328" t="s">
        <v>67</v>
      </c>
      <c r="R49" s="328" t="s">
        <v>67</v>
      </c>
      <c r="S49" s="328" t="s">
        <v>67</v>
      </c>
      <c r="T49" s="328" t="s">
        <v>67</v>
      </c>
      <c r="U49" s="328" t="s">
        <v>67</v>
      </c>
      <c r="V49" s="328" t="s">
        <v>67</v>
      </c>
      <c r="W49" s="328" t="s">
        <v>67</v>
      </c>
      <c r="X49" s="328" t="s">
        <v>67</v>
      </c>
      <c r="Y49" s="328" t="s">
        <v>67</v>
      </c>
      <c r="Z49" s="328" t="s">
        <v>67</v>
      </c>
      <c r="AA49" s="328" t="s">
        <v>67</v>
      </c>
      <c r="AB49" s="328" t="s">
        <v>67</v>
      </c>
      <c r="AC49" s="328" t="s">
        <v>67</v>
      </c>
      <c r="AD49" s="328" t="s">
        <v>67</v>
      </c>
      <c r="AE49" s="290" t="s">
        <v>67</v>
      </c>
      <c r="AF49" s="362" t="s">
        <v>67</v>
      </c>
      <c r="AG49" s="362" t="s">
        <v>67</v>
      </c>
      <c r="AH49" s="362" t="s">
        <v>67</v>
      </c>
      <c r="AI49" s="362" t="s">
        <v>67</v>
      </c>
      <c r="AJ49" s="362" t="s">
        <v>67</v>
      </c>
      <c r="AK49" s="363" t="s">
        <v>67</v>
      </c>
      <c r="AL49" s="361" t="s">
        <v>63</v>
      </c>
    </row>
    <row r="50" spans="1:38" ht="26.25" customHeight="1" x14ac:dyDescent="0.2">
      <c r="A50" s="115" t="s">
        <v>148</v>
      </c>
      <c r="B50" s="115" t="s">
        <v>154</v>
      </c>
      <c r="C50" s="115" t="s">
        <v>155</v>
      </c>
      <c r="D50" s="325"/>
      <c r="E50" s="328" t="s">
        <v>67</v>
      </c>
      <c r="F50" s="328" t="s">
        <v>67</v>
      </c>
      <c r="G50" s="328" t="s">
        <v>67</v>
      </c>
      <c r="H50" s="328" t="s">
        <v>67</v>
      </c>
      <c r="I50" s="328" t="s">
        <v>67</v>
      </c>
      <c r="J50" s="328" t="s">
        <v>67</v>
      </c>
      <c r="K50" s="328" t="s">
        <v>67</v>
      </c>
      <c r="L50" s="328" t="s">
        <v>67</v>
      </c>
      <c r="M50" s="328" t="s">
        <v>67</v>
      </c>
      <c r="N50" s="328" t="s">
        <v>67</v>
      </c>
      <c r="O50" s="328" t="s">
        <v>67</v>
      </c>
      <c r="P50" s="328" t="s">
        <v>67</v>
      </c>
      <c r="Q50" s="328" t="s">
        <v>67</v>
      </c>
      <c r="R50" s="328" t="s">
        <v>67</v>
      </c>
      <c r="S50" s="328" t="s">
        <v>67</v>
      </c>
      <c r="T50" s="328" t="s">
        <v>67</v>
      </c>
      <c r="U50" s="328" t="s">
        <v>67</v>
      </c>
      <c r="V50" s="328" t="s">
        <v>67</v>
      </c>
      <c r="W50" s="328" t="s">
        <v>67</v>
      </c>
      <c r="X50" s="328" t="s">
        <v>67</v>
      </c>
      <c r="Y50" s="328" t="s">
        <v>67</v>
      </c>
      <c r="Z50" s="328" t="s">
        <v>67</v>
      </c>
      <c r="AA50" s="328" t="s">
        <v>67</v>
      </c>
      <c r="AB50" s="328" t="s">
        <v>67</v>
      </c>
      <c r="AC50" s="328" t="s">
        <v>67</v>
      </c>
      <c r="AD50" s="328" t="s">
        <v>67</v>
      </c>
      <c r="AE50" s="290" t="s">
        <v>67</v>
      </c>
      <c r="AF50" s="362" t="s">
        <v>67</v>
      </c>
      <c r="AG50" s="362" t="s">
        <v>67</v>
      </c>
      <c r="AH50" s="362" t="s">
        <v>67</v>
      </c>
      <c r="AI50" s="362" t="s">
        <v>67</v>
      </c>
      <c r="AJ50" s="362" t="s">
        <v>67</v>
      </c>
      <c r="AK50" s="363" t="s">
        <v>67</v>
      </c>
      <c r="AL50" s="361" t="s">
        <v>63</v>
      </c>
    </row>
    <row r="51" spans="1:38" ht="26.25" customHeight="1" x14ac:dyDescent="0.2">
      <c r="A51" s="115" t="s">
        <v>148</v>
      </c>
      <c r="B51" s="115" t="s">
        <v>156</v>
      </c>
      <c r="C51" s="115" t="s">
        <v>157</v>
      </c>
      <c r="D51" s="325">
        <v>0</v>
      </c>
      <c r="E51" s="328" t="s">
        <v>73</v>
      </c>
      <c r="F51" s="328">
        <v>5.5199999999999997E-3</v>
      </c>
      <c r="G51" s="328" t="s">
        <v>73</v>
      </c>
      <c r="H51" s="328" t="s">
        <v>73</v>
      </c>
      <c r="I51" s="328" t="s">
        <v>73</v>
      </c>
      <c r="J51" s="328" t="s">
        <v>73</v>
      </c>
      <c r="K51" s="328" t="s">
        <v>73</v>
      </c>
      <c r="L51" s="328" t="s">
        <v>73</v>
      </c>
      <c r="M51" s="328" t="s">
        <v>73</v>
      </c>
      <c r="N51" s="328" t="s">
        <v>73</v>
      </c>
      <c r="O51" s="328" t="s">
        <v>73</v>
      </c>
      <c r="P51" s="328" t="s">
        <v>73</v>
      </c>
      <c r="Q51" s="328" t="s">
        <v>73</v>
      </c>
      <c r="R51" s="328" t="s">
        <v>73</v>
      </c>
      <c r="S51" s="328" t="s">
        <v>73</v>
      </c>
      <c r="T51" s="328" t="s">
        <v>73</v>
      </c>
      <c r="U51" s="328" t="s">
        <v>73</v>
      </c>
      <c r="V51" s="328" t="s">
        <v>73</v>
      </c>
      <c r="W51" s="328" t="s">
        <v>73</v>
      </c>
      <c r="X51" s="328" t="s">
        <v>73</v>
      </c>
      <c r="Y51" s="328" t="s">
        <v>73</v>
      </c>
      <c r="Z51" s="328" t="s">
        <v>73</v>
      </c>
      <c r="AA51" s="328" t="s">
        <v>73</v>
      </c>
      <c r="AB51" s="328" t="s">
        <v>73</v>
      </c>
      <c r="AC51" s="328" t="s">
        <v>73</v>
      </c>
      <c r="AD51" s="328" t="s">
        <v>73</v>
      </c>
      <c r="AE51" s="290">
        <v>0</v>
      </c>
      <c r="AF51" s="362" t="s">
        <v>73</v>
      </c>
      <c r="AG51" s="362" t="s">
        <v>73</v>
      </c>
      <c r="AH51" s="362" t="s">
        <v>73</v>
      </c>
      <c r="AI51" s="362" t="s">
        <v>73</v>
      </c>
      <c r="AJ51" s="362" t="s">
        <v>72</v>
      </c>
      <c r="AK51" s="363">
        <v>5.5199999999999999E-2</v>
      </c>
      <c r="AL51" s="361" t="s">
        <v>158</v>
      </c>
    </row>
    <row r="52" spans="1:38" ht="26.25" customHeight="1" x14ac:dyDescent="0.25">
      <c r="A52" s="115" t="s">
        <v>148</v>
      </c>
      <c r="B52" s="115" t="s">
        <v>159</v>
      </c>
      <c r="C52" s="115" t="s">
        <v>160</v>
      </c>
      <c r="D52" s="325">
        <v>0</v>
      </c>
      <c r="E52" s="282">
        <v>2.6254E-2</v>
      </c>
      <c r="F52" s="282">
        <v>10.75135</v>
      </c>
      <c r="G52" s="282">
        <v>5.6650080000000003</v>
      </c>
      <c r="H52" s="283" t="s">
        <v>71</v>
      </c>
      <c r="I52" s="282">
        <v>3.9300000000000001E-4</v>
      </c>
      <c r="J52" s="282">
        <v>9.8200000000000002E-4</v>
      </c>
      <c r="K52" s="282">
        <v>1.178E-3</v>
      </c>
      <c r="L52" s="283" t="s">
        <v>72</v>
      </c>
      <c r="M52" s="282">
        <v>0.40261400000000003</v>
      </c>
      <c r="N52" s="282">
        <v>2.946E-2</v>
      </c>
      <c r="O52" s="282">
        <v>4.9100000000000003E-3</v>
      </c>
      <c r="P52" s="282">
        <v>5.8919999999999997E-3</v>
      </c>
      <c r="Q52" s="282">
        <v>9.8200000000000002E-4</v>
      </c>
      <c r="R52" s="282">
        <v>9.8200000000000002E-4</v>
      </c>
      <c r="S52" s="282">
        <v>1.1783999999999999E-2</v>
      </c>
      <c r="T52" s="282">
        <v>5.2045000000000001E-2</v>
      </c>
      <c r="U52" s="282">
        <v>9.8200000000000002E-4</v>
      </c>
      <c r="V52" s="282">
        <v>9.8200000000000006E-3</v>
      </c>
      <c r="W52" s="284">
        <v>1.18E-8</v>
      </c>
      <c r="X52" s="284">
        <v>8.4599999999999996E-5</v>
      </c>
      <c r="Y52" s="282">
        <v>1.4300000000000001E-4</v>
      </c>
      <c r="Z52" s="284">
        <v>9.7700000000000003E-5</v>
      </c>
      <c r="AA52" s="284">
        <v>7.3899999999999994E-5</v>
      </c>
      <c r="AB52" s="282">
        <v>3.9899999999999999E-4</v>
      </c>
      <c r="AC52" s="283" t="s">
        <v>72</v>
      </c>
      <c r="AD52" s="283" t="s">
        <v>72</v>
      </c>
      <c r="AE52" s="283">
        <v>0</v>
      </c>
      <c r="AF52" s="283" t="s">
        <v>73</v>
      </c>
      <c r="AG52" s="283" t="s">
        <v>73</v>
      </c>
      <c r="AH52" s="283" t="s">
        <v>73</v>
      </c>
      <c r="AI52" s="283" t="s">
        <v>73</v>
      </c>
      <c r="AJ52" s="283">
        <v>3890</v>
      </c>
      <c r="AK52" s="282">
        <v>9.8198489999999996</v>
      </c>
      <c r="AL52" s="306" t="s">
        <v>161</v>
      </c>
    </row>
    <row r="53" spans="1:38" ht="26.25" customHeight="1" x14ac:dyDescent="0.25">
      <c r="A53" s="115" t="s">
        <v>148</v>
      </c>
      <c r="B53" s="115" t="s">
        <v>162</v>
      </c>
      <c r="C53" s="115" t="s">
        <v>163</v>
      </c>
      <c r="D53" s="325">
        <v>0</v>
      </c>
      <c r="E53" s="283" t="s">
        <v>73</v>
      </c>
      <c r="F53" s="282">
        <v>0.464256</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9283</v>
      </c>
      <c r="AL53" s="306" t="s">
        <v>63</v>
      </c>
    </row>
    <row r="54" spans="1:38" ht="37.5" customHeight="1" x14ac:dyDescent="0.25">
      <c r="A54" s="115" t="s">
        <v>148</v>
      </c>
      <c r="B54" s="115" t="s">
        <v>164</v>
      </c>
      <c r="C54" s="115" t="s">
        <v>165</v>
      </c>
      <c r="D54" s="325">
        <v>0</v>
      </c>
      <c r="E54" s="283" t="s">
        <v>73</v>
      </c>
      <c r="F54" s="282">
        <v>0.58160500000000004</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2">
        <v>12.482670000000001</v>
      </c>
      <c r="AL54" s="306" t="s">
        <v>166</v>
      </c>
    </row>
    <row r="55" spans="1:38" ht="26.25" customHeight="1" x14ac:dyDescent="0.2">
      <c r="A55" s="115" t="s">
        <v>148</v>
      </c>
      <c r="B55" s="115" t="s">
        <v>167</v>
      </c>
      <c r="C55" s="115" t="s">
        <v>168</v>
      </c>
      <c r="D55" s="325" t="s">
        <v>169</v>
      </c>
      <c r="E55" s="286"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325" t="s">
        <v>174</v>
      </c>
      <c r="E56" s="286"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325"/>
      <c r="E57" s="328" t="s">
        <v>73</v>
      </c>
      <c r="F57" s="328" t="s">
        <v>73</v>
      </c>
      <c r="G57" s="328" t="s">
        <v>73</v>
      </c>
      <c r="H57" s="328" t="s">
        <v>73</v>
      </c>
      <c r="I57" s="328">
        <v>0.10902359</v>
      </c>
      <c r="J57" s="328">
        <v>0.19624246200000001</v>
      </c>
      <c r="K57" s="328">
        <v>0.21804718000000001</v>
      </c>
      <c r="L57" s="328">
        <v>3.2707080000000002E-3</v>
      </c>
      <c r="M57" s="328" t="s">
        <v>73</v>
      </c>
      <c r="N57" s="328" t="s">
        <v>73</v>
      </c>
      <c r="O57" s="328" t="s">
        <v>73</v>
      </c>
      <c r="P57" s="328" t="s">
        <v>73</v>
      </c>
      <c r="Q57" s="328" t="s">
        <v>73</v>
      </c>
      <c r="R57" s="328" t="s">
        <v>73</v>
      </c>
      <c r="S57" s="328" t="s">
        <v>73</v>
      </c>
      <c r="T57" s="328" t="s">
        <v>73</v>
      </c>
      <c r="U57" s="328" t="s">
        <v>73</v>
      </c>
      <c r="V57" s="328" t="s">
        <v>73</v>
      </c>
      <c r="W57" s="328" t="s">
        <v>73</v>
      </c>
      <c r="X57" s="328" t="s">
        <v>73</v>
      </c>
      <c r="Y57" s="328" t="s">
        <v>73</v>
      </c>
      <c r="Z57" s="328" t="s">
        <v>73</v>
      </c>
      <c r="AA57" s="328" t="s">
        <v>73</v>
      </c>
      <c r="AB57" s="328" t="s">
        <v>73</v>
      </c>
      <c r="AC57" s="328" t="s">
        <v>73</v>
      </c>
      <c r="AD57" s="328" t="s">
        <v>73</v>
      </c>
      <c r="AE57" s="290">
        <v>0</v>
      </c>
      <c r="AF57" s="362" t="s">
        <v>73</v>
      </c>
      <c r="AG57" s="362" t="s">
        <v>73</v>
      </c>
      <c r="AH57" s="362" t="s">
        <v>73</v>
      </c>
      <c r="AI57" s="362" t="s">
        <v>73</v>
      </c>
      <c r="AJ57" s="362" t="s">
        <v>73</v>
      </c>
      <c r="AK57" s="363">
        <v>838.64300000000003</v>
      </c>
      <c r="AL57" s="361" t="s">
        <v>177</v>
      </c>
    </row>
    <row r="58" spans="1:38" ht="26.25" customHeight="1" x14ac:dyDescent="0.2">
      <c r="A58" s="115" t="s">
        <v>68</v>
      </c>
      <c r="B58" s="115" t="s">
        <v>178</v>
      </c>
      <c r="C58" s="115" t="s">
        <v>179</v>
      </c>
      <c r="D58" s="325"/>
      <c r="E58" s="328" t="s">
        <v>73</v>
      </c>
      <c r="F58" s="328" t="s">
        <v>73</v>
      </c>
      <c r="G58" s="328" t="s">
        <v>73</v>
      </c>
      <c r="H58" s="328" t="s">
        <v>73</v>
      </c>
      <c r="I58" s="328">
        <v>8.0686799999999997E-4</v>
      </c>
      <c r="J58" s="328">
        <v>5.3791170000000001E-3</v>
      </c>
      <c r="K58" s="328">
        <v>1.0758235E-2</v>
      </c>
      <c r="L58" s="328">
        <v>3.7115899999999999E-6</v>
      </c>
      <c r="M58" s="328" t="s">
        <v>73</v>
      </c>
      <c r="N58" s="328" t="s">
        <v>73</v>
      </c>
      <c r="O58" s="328" t="s">
        <v>73</v>
      </c>
      <c r="P58" s="328" t="s">
        <v>73</v>
      </c>
      <c r="Q58" s="328" t="s">
        <v>73</v>
      </c>
      <c r="R58" s="328" t="s">
        <v>73</v>
      </c>
      <c r="S58" s="328" t="s">
        <v>73</v>
      </c>
      <c r="T58" s="328" t="s">
        <v>73</v>
      </c>
      <c r="U58" s="328" t="s">
        <v>73</v>
      </c>
      <c r="V58" s="328" t="s">
        <v>73</v>
      </c>
      <c r="W58" s="328" t="s">
        <v>73</v>
      </c>
      <c r="X58" s="328" t="s">
        <v>73</v>
      </c>
      <c r="Y58" s="328" t="s">
        <v>73</v>
      </c>
      <c r="Z58" s="328" t="s">
        <v>73</v>
      </c>
      <c r="AA58" s="328" t="s">
        <v>73</v>
      </c>
      <c r="AB58" s="328" t="s">
        <v>73</v>
      </c>
      <c r="AC58" s="328" t="s">
        <v>73</v>
      </c>
      <c r="AD58" s="328" t="s">
        <v>73</v>
      </c>
      <c r="AE58" s="290">
        <v>0</v>
      </c>
      <c r="AF58" s="362" t="s">
        <v>73</v>
      </c>
      <c r="AG58" s="362" t="s">
        <v>73</v>
      </c>
      <c r="AH58" s="362" t="s">
        <v>73</v>
      </c>
      <c r="AI58" s="362" t="s">
        <v>73</v>
      </c>
      <c r="AJ58" s="362" t="s">
        <v>73</v>
      </c>
      <c r="AK58" s="363">
        <v>26.895587429999999</v>
      </c>
      <c r="AL58" s="361" t="s">
        <v>180</v>
      </c>
    </row>
    <row r="59" spans="1:38" ht="26.25" customHeight="1" x14ac:dyDescent="0.2">
      <c r="A59" s="115" t="s">
        <v>68</v>
      </c>
      <c r="B59" s="115" t="s">
        <v>181</v>
      </c>
      <c r="C59" s="115" t="s">
        <v>182</v>
      </c>
      <c r="D59" s="325"/>
      <c r="E59" s="286" t="s">
        <v>73</v>
      </c>
      <c r="F59" s="286">
        <v>7.7108500000000002E-4</v>
      </c>
      <c r="G59" s="286" t="s">
        <v>73</v>
      </c>
      <c r="H59" s="286">
        <v>2.1590369999999999E-3</v>
      </c>
      <c r="I59" s="286">
        <v>1.4477321E-2</v>
      </c>
      <c r="J59" s="286">
        <v>1.6610980000000001E-2</v>
      </c>
      <c r="K59" s="286">
        <v>1.8587995E-2</v>
      </c>
      <c r="L59" s="286">
        <v>5.3000000000000001E-5</v>
      </c>
      <c r="M59" s="286" t="s">
        <v>73</v>
      </c>
      <c r="N59" s="286">
        <v>0.16441062100000001</v>
      </c>
      <c r="O59" s="286">
        <v>7.0422239999999997E-3</v>
      </c>
      <c r="P59" s="286">
        <v>1.3900000000000001E-5</v>
      </c>
      <c r="Q59" s="286">
        <v>1.66269E-2</v>
      </c>
      <c r="R59" s="286">
        <v>3.7167599999999998E-4</v>
      </c>
      <c r="S59" s="286">
        <v>3.2521699999999999E-4</v>
      </c>
      <c r="T59" s="286">
        <v>1.6890605E-2</v>
      </c>
      <c r="U59" s="286">
        <v>8.4775638E-2</v>
      </c>
      <c r="V59" s="286">
        <v>1.719003E-3</v>
      </c>
      <c r="W59" s="286" t="s">
        <v>73</v>
      </c>
      <c r="X59" s="286" t="s">
        <v>73</v>
      </c>
      <c r="Y59" s="286" t="s">
        <v>73</v>
      </c>
      <c r="Z59" s="286" t="s">
        <v>73</v>
      </c>
      <c r="AA59" s="286" t="s">
        <v>73</v>
      </c>
      <c r="AB59" s="286" t="s">
        <v>73</v>
      </c>
      <c r="AC59" s="286" t="s">
        <v>73</v>
      </c>
      <c r="AD59" s="286" t="s">
        <v>73</v>
      </c>
      <c r="AE59" s="286"/>
      <c r="AF59" s="286" t="s">
        <v>73</v>
      </c>
      <c r="AG59" s="286" t="s">
        <v>73</v>
      </c>
      <c r="AH59" s="286" t="s">
        <v>73</v>
      </c>
      <c r="AI59" s="286" t="s">
        <v>73</v>
      </c>
      <c r="AJ59" s="286" t="s">
        <v>73</v>
      </c>
      <c r="AK59" s="286">
        <v>214.93255139999999</v>
      </c>
      <c r="AL59" s="361" t="s">
        <v>468</v>
      </c>
    </row>
    <row r="60" spans="1:38" ht="26.25" customHeight="1" x14ac:dyDescent="0.2">
      <c r="A60" s="115" t="s">
        <v>68</v>
      </c>
      <c r="B60" s="115" t="s">
        <v>183</v>
      </c>
      <c r="C60" s="115" t="s">
        <v>184</v>
      </c>
      <c r="D60" s="325"/>
      <c r="E60" s="328" t="s">
        <v>73</v>
      </c>
      <c r="F60" s="328" t="s">
        <v>73</v>
      </c>
      <c r="G60" s="328" t="s">
        <v>73</v>
      </c>
      <c r="H60" s="328" t="s">
        <v>73</v>
      </c>
      <c r="I60" s="328">
        <v>7.6905009999999996E-2</v>
      </c>
      <c r="J60" s="328">
        <v>0.426395042</v>
      </c>
      <c r="K60" s="328">
        <v>1.307206785</v>
      </c>
      <c r="L60" s="328" t="s">
        <v>73</v>
      </c>
      <c r="M60" s="328" t="s">
        <v>73</v>
      </c>
      <c r="N60" s="328" t="s">
        <v>73</v>
      </c>
      <c r="O60" s="328" t="s">
        <v>73</v>
      </c>
      <c r="P60" s="328" t="s">
        <v>73</v>
      </c>
      <c r="Q60" s="328" t="s">
        <v>73</v>
      </c>
      <c r="R60" s="328" t="s">
        <v>73</v>
      </c>
      <c r="S60" s="328" t="s">
        <v>73</v>
      </c>
      <c r="T60" s="328" t="s">
        <v>73</v>
      </c>
      <c r="U60" s="328" t="s">
        <v>73</v>
      </c>
      <c r="V60" s="328" t="s">
        <v>73</v>
      </c>
      <c r="W60" s="328" t="s">
        <v>73</v>
      </c>
      <c r="X60" s="328" t="s">
        <v>73</v>
      </c>
      <c r="Y60" s="328" t="s">
        <v>73</v>
      </c>
      <c r="Z60" s="328" t="s">
        <v>73</v>
      </c>
      <c r="AA60" s="328" t="s">
        <v>73</v>
      </c>
      <c r="AB60" s="328" t="s">
        <v>73</v>
      </c>
      <c r="AC60" s="328" t="s">
        <v>73</v>
      </c>
      <c r="AD60" s="328" t="s">
        <v>73</v>
      </c>
      <c r="AE60" s="290">
        <v>0</v>
      </c>
      <c r="AF60" s="362" t="s">
        <v>73</v>
      </c>
      <c r="AG60" s="362" t="s">
        <v>73</v>
      </c>
      <c r="AH60" s="362" t="s">
        <v>73</v>
      </c>
      <c r="AI60" s="362" t="s">
        <v>73</v>
      </c>
      <c r="AJ60" s="362" t="s">
        <v>73</v>
      </c>
      <c r="AK60" s="363">
        <v>23.751905000000001</v>
      </c>
      <c r="AL60" s="361" t="s">
        <v>185</v>
      </c>
    </row>
    <row r="61" spans="1:38" ht="26.25" customHeight="1" x14ac:dyDescent="0.25">
      <c r="A61" s="115" t="s">
        <v>68</v>
      </c>
      <c r="B61" s="115" t="s">
        <v>186</v>
      </c>
      <c r="C61" s="115" t="s">
        <v>187</v>
      </c>
      <c r="D61" s="325"/>
      <c r="E61" s="289" t="s">
        <v>73</v>
      </c>
      <c r="F61" s="289" t="s">
        <v>73</v>
      </c>
      <c r="G61" s="289" t="s">
        <v>73</v>
      </c>
      <c r="H61" s="289" t="s">
        <v>73</v>
      </c>
      <c r="I61" s="344">
        <v>7.1395E-2</v>
      </c>
      <c r="J61" s="344">
        <v>0.71394599999999997</v>
      </c>
      <c r="K61" s="344">
        <v>2.3778139999999999</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344">
        <f>4821552/1000</f>
        <v>4821.5519999999997</v>
      </c>
      <c r="AL61" s="292" t="s">
        <v>188</v>
      </c>
    </row>
    <row r="62" spans="1:38" ht="26.25" customHeight="1" x14ac:dyDescent="0.2">
      <c r="A62" s="115" t="s">
        <v>68</v>
      </c>
      <c r="B62" s="115" t="s">
        <v>189</v>
      </c>
      <c r="C62" s="115" t="s">
        <v>190</v>
      </c>
      <c r="D62" s="325"/>
      <c r="E62" s="328" t="s">
        <v>73</v>
      </c>
      <c r="F62" s="328" t="s">
        <v>73</v>
      </c>
      <c r="G62" s="328" t="s">
        <v>73</v>
      </c>
      <c r="H62" s="328" t="s">
        <v>73</v>
      </c>
      <c r="I62" s="328">
        <v>1.9457459999999999E-3</v>
      </c>
      <c r="J62" s="328">
        <v>1.9457459999999999E-2</v>
      </c>
      <c r="K62" s="328">
        <v>3.8914919999999999E-2</v>
      </c>
      <c r="L62" s="328" t="s">
        <v>73</v>
      </c>
      <c r="M62" s="328" t="s">
        <v>73</v>
      </c>
      <c r="N62" s="328" t="s">
        <v>73</v>
      </c>
      <c r="O62" s="328" t="s">
        <v>73</v>
      </c>
      <c r="P62" s="328" t="s">
        <v>73</v>
      </c>
      <c r="Q62" s="328" t="s">
        <v>73</v>
      </c>
      <c r="R62" s="328" t="s">
        <v>73</v>
      </c>
      <c r="S62" s="328" t="s">
        <v>73</v>
      </c>
      <c r="T62" s="328" t="s">
        <v>73</v>
      </c>
      <c r="U62" s="328" t="s">
        <v>73</v>
      </c>
      <c r="V62" s="328" t="s">
        <v>73</v>
      </c>
      <c r="W62" s="328" t="s">
        <v>73</v>
      </c>
      <c r="X62" s="328" t="s">
        <v>73</v>
      </c>
      <c r="Y62" s="328" t="s">
        <v>73</v>
      </c>
      <c r="Z62" s="328" t="s">
        <v>73</v>
      </c>
      <c r="AA62" s="328" t="s">
        <v>73</v>
      </c>
      <c r="AB62" s="328" t="s">
        <v>73</v>
      </c>
      <c r="AC62" s="328" t="s">
        <v>73</v>
      </c>
      <c r="AD62" s="328" t="s">
        <v>73</v>
      </c>
      <c r="AE62" s="290">
        <v>0</v>
      </c>
      <c r="AF62" s="362" t="s">
        <v>73</v>
      </c>
      <c r="AG62" s="362" t="s">
        <v>73</v>
      </c>
      <c r="AH62" s="362" t="s">
        <v>73</v>
      </c>
      <c r="AI62" s="362" t="s">
        <v>73</v>
      </c>
      <c r="AJ62" s="362" t="s">
        <v>73</v>
      </c>
      <c r="AK62" s="362">
        <v>2.8530000000000002</v>
      </c>
      <c r="AL62" s="361" t="s">
        <v>191</v>
      </c>
    </row>
    <row r="63" spans="1:38" ht="26.25" customHeight="1" x14ac:dyDescent="0.2">
      <c r="A63" s="115" t="s">
        <v>68</v>
      </c>
      <c r="B63" s="115" t="s">
        <v>192</v>
      </c>
      <c r="C63" s="115" t="s">
        <v>193</v>
      </c>
      <c r="D63" s="325"/>
      <c r="E63" s="328" t="s">
        <v>67</v>
      </c>
      <c r="F63" s="328" t="s">
        <v>67</v>
      </c>
      <c r="G63" s="328" t="s">
        <v>67</v>
      </c>
      <c r="H63" s="328" t="s">
        <v>67</v>
      </c>
      <c r="I63" s="328" t="s">
        <v>67</v>
      </c>
      <c r="J63" s="328" t="s">
        <v>67</v>
      </c>
      <c r="K63" s="328" t="s">
        <v>67</v>
      </c>
      <c r="L63" s="328" t="s">
        <v>67</v>
      </c>
      <c r="M63" s="328" t="s">
        <v>67</v>
      </c>
      <c r="N63" s="328" t="s">
        <v>67</v>
      </c>
      <c r="O63" s="328" t="s">
        <v>67</v>
      </c>
      <c r="P63" s="328" t="s">
        <v>67</v>
      </c>
      <c r="Q63" s="328" t="s">
        <v>67</v>
      </c>
      <c r="R63" s="328" t="s">
        <v>67</v>
      </c>
      <c r="S63" s="328" t="s">
        <v>67</v>
      </c>
      <c r="T63" s="328" t="s">
        <v>67</v>
      </c>
      <c r="U63" s="328" t="s">
        <v>67</v>
      </c>
      <c r="V63" s="328" t="s">
        <v>67</v>
      </c>
      <c r="W63" s="328" t="s">
        <v>67</v>
      </c>
      <c r="X63" s="328" t="s">
        <v>67</v>
      </c>
      <c r="Y63" s="328" t="s">
        <v>67</v>
      </c>
      <c r="Z63" s="328" t="s">
        <v>67</v>
      </c>
      <c r="AA63" s="328" t="s">
        <v>67</v>
      </c>
      <c r="AB63" s="328" t="s">
        <v>67</v>
      </c>
      <c r="AC63" s="328" t="s">
        <v>67</v>
      </c>
      <c r="AD63" s="328" t="s">
        <v>67</v>
      </c>
      <c r="AE63" s="290"/>
      <c r="AF63" s="362" t="s">
        <v>67</v>
      </c>
      <c r="AG63" s="362" t="s">
        <v>67</v>
      </c>
      <c r="AH63" s="362" t="s">
        <v>67</v>
      </c>
      <c r="AI63" s="362" t="s">
        <v>67</v>
      </c>
      <c r="AJ63" s="362" t="s">
        <v>67</v>
      </c>
      <c r="AK63" s="362" t="s">
        <v>67</v>
      </c>
      <c r="AL63" s="361" t="s">
        <v>194</v>
      </c>
    </row>
    <row r="64" spans="1:38" ht="26.25" customHeight="1" x14ac:dyDescent="0.2">
      <c r="A64" s="115" t="s">
        <v>68</v>
      </c>
      <c r="B64" s="115" t="s">
        <v>195</v>
      </c>
      <c r="C64" s="115" t="s">
        <v>196</v>
      </c>
      <c r="D64" s="325"/>
      <c r="E64" s="286">
        <v>0.69714500000000001</v>
      </c>
      <c r="F64" s="286">
        <v>3.6679000000000003E-2</v>
      </c>
      <c r="G64" s="286">
        <v>1.101E-3</v>
      </c>
      <c r="H64" s="286">
        <v>0.48920599999999997</v>
      </c>
      <c r="I64" s="286">
        <v>8.9340000000000003E-4</v>
      </c>
      <c r="J64" s="286">
        <v>1.1911999999999999E-3</v>
      </c>
      <c r="K64" s="286">
        <v>1.4890000000000001E-3</v>
      </c>
      <c r="L64" s="346">
        <v>1.6081200000000001E-5</v>
      </c>
      <c r="M64" s="286">
        <v>0.76591900000000002</v>
      </c>
      <c r="N64" s="286" t="s">
        <v>73</v>
      </c>
      <c r="O64" s="286" t="s">
        <v>73</v>
      </c>
      <c r="P64" s="286" t="s">
        <v>73</v>
      </c>
      <c r="Q64" s="286" t="s">
        <v>73</v>
      </c>
      <c r="R64" s="286" t="s">
        <v>73</v>
      </c>
      <c r="S64" s="286" t="s">
        <v>73</v>
      </c>
      <c r="T64" s="286" t="s">
        <v>73</v>
      </c>
      <c r="U64" s="286" t="s">
        <v>73</v>
      </c>
      <c r="V64" s="286" t="s">
        <v>73</v>
      </c>
      <c r="W64" s="286" t="s">
        <v>73</v>
      </c>
      <c r="X64" s="286" t="s">
        <v>73</v>
      </c>
      <c r="Y64" s="286" t="s">
        <v>73</v>
      </c>
      <c r="Z64" s="286" t="s">
        <v>73</v>
      </c>
      <c r="AA64" s="286" t="s">
        <v>73</v>
      </c>
      <c r="AB64" s="286" t="s">
        <v>73</v>
      </c>
      <c r="AC64" s="286" t="s">
        <v>73</v>
      </c>
      <c r="AD64" s="286" t="s">
        <v>73</v>
      </c>
      <c r="AE64" s="286"/>
      <c r="AF64" s="286" t="s">
        <v>73</v>
      </c>
      <c r="AG64" s="286" t="s">
        <v>73</v>
      </c>
      <c r="AH64" s="286" t="s">
        <v>73</v>
      </c>
      <c r="AI64" s="286" t="s">
        <v>73</v>
      </c>
      <c r="AJ64" s="286" t="s">
        <v>73</v>
      </c>
      <c r="AK64" s="286">
        <v>1125.998</v>
      </c>
      <c r="AL64" s="361" t="s">
        <v>197</v>
      </c>
    </row>
    <row r="65" spans="1:38" ht="26.25" customHeight="1" x14ac:dyDescent="0.2">
      <c r="A65" s="115" t="s">
        <v>68</v>
      </c>
      <c r="B65" s="115" t="s">
        <v>198</v>
      </c>
      <c r="C65" s="115" t="s">
        <v>199</v>
      </c>
      <c r="D65" s="325" t="s">
        <v>451</v>
      </c>
      <c r="E65" s="286" t="s">
        <v>71</v>
      </c>
      <c r="F65" s="286" t="s">
        <v>71</v>
      </c>
      <c r="G65" s="286" t="s">
        <v>71</v>
      </c>
      <c r="H65" s="286" t="s">
        <v>71</v>
      </c>
      <c r="I65" s="286" t="s">
        <v>71</v>
      </c>
      <c r="J65" s="286" t="s">
        <v>71</v>
      </c>
      <c r="K65" s="286" t="s">
        <v>71</v>
      </c>
      <c r="L65" s="286" t="s">
        <v>71</v>
      </c>
      <c r="M65" s="286" t="s">
        <v>71</v>
      </c>
      <c r="N65" s="286" t="s">
        <v>73</v>
      </c>
      <c r="O65" s="286" t="s">
        <v>73</v>
      </c>
      <c r="P65" s="286" t="s">
        <v>73</v>
      </c>
      <c r="Q65" s="286" t="s">
        <v>73</v>
      </c>
      <c r="R65" s="286" t="s">
        <v>73</v>
      </c>
      <c r="S65" s="286" t="s">
        <v>73</v>
      </c>
      <c r="T65" s="286" t="s">
        <v>73</v>
      </c>
      <c r="U65" s="286" t="s">
        <v>73</v>
      </c>
      <c r="V65" s="286" t="s">
        <v>73</v>
      </c>
      <c r="W65" s="286" t="s">
        <v>73</v>
      </c>
      <c r="X65" s="286" t="s">
        <v>73</v>
      </c>
      <c r="Y65" s="286" t="s">
        <v>73</v>
      </c>
      <c r="Z65" s="286" t="s">
        <v>73</v>
      </c>
      <c r="AA65" s="286" t="s">
        <v>73</v>
      </c>
      <c r="AB65" s="286" t="s">
        <v>73</v>
      </c>
      <c r="AC65" s="286" t="s">
        <v>73</v>
      </c>
      <c r="AD65" s="286" t="s">
        <v>73</v>
      </c>
      <c r="AE65" s="286"/>
      <c r="AF65" s="286" t="s">
        <v>73</v>
      </c>
      <c r="AG65" s="286" t="s">
        <v>73</v>
      </c>
      <c r="AH65" s="286" t="s">
        <v>73</v>
      </c>
      <c r="AI65" s="286" t="s">
        <v>73</v>
      </c>
      <c r="AJ65" s="286" t="s">
        <v>73</v>
      </c>
      <c r="AK65" s="286">
        <v>1250.828</v>
      </c>
      <c r="AL65" s="361" t="s">
        <v>448</v>
      </c>
    </row>
    <row r="66" spans="1:38" ht="26.25" customHeight="1" x14ac:dyDescent="0.2">
      <c r="A66" s="115" t="s">
        <v>68</v>
      </c>
      <c r="B66" s="115" t="s">
        <v>201</v>
      </c>
      <c r="C66" s="115" t="s">
        <v>202</v>
      </c>
      <c r="D66" s="325"/>
      <c r="E66" s="286" t="s">
        <v>67</v>
      </c>
      <c r="F66" s="286" t="s">
        <v>67</v>
      </c>
      <c r="G66" s="286" t="s">
        <v>67</v>
      </c>
      <c r="H66" s="286" t="s">
        <v>67</v>
      </c>
      <c r="I66" s="286" t="s">
        <v>67</v>
      </c>
      <c r="J66" s="286" t="s">
        <v>67</v>
      </c>
      <c r="K66" s="286" t="s">
        <v>67</v>
      </c>
      <c r="L66" s="286" t="s">
        <v>67</v>
      </c>
      <c r="M66" s="286" t="s">
        <v>67</v>
      </c>
      <c r="N66" s="286" t="s">
        <v>67</v>
      </c>
      <c r="O66" s="286" t="s">
        <v>67</v>
      </c>
      <c r="P66" s="286" t="s">
        <v>67</v>
      </c>
      <c r="Q66" s="286" t="s">
        <v>67</v>
      </c>
      <c r="R66" s="286" t="s">
        <v>67</v>
      </c>
      <c r="S66" s="286" t="s">
        <v>67</v>
      </c>
      <c r="T66" s="286" t="s">
        <v>67</v>
      </c>
      <c r="U66" s="286" t="s">
        <v>67</v>
      </c>
      <c r="V66" s="286" t="s">
        <v>67</v>
      </c>
      <c r="W66" s="286" t="s">
        <v>67</v>
      </c>
      <c r="X66" s="286" t="s">
        <v>67</v>
      </c>
      <c r="Y66" s="286" t="s">
        <v>67</v>
      </c>
      <c r="Z66" s="286" t="s">
        <v>67</v>
      </c>
      <c r="AA66" s="286" t="s">
        <v>67</v>
      </c>
      <c r="AB66" s="286" t="s">
        <v>67</v>
      </c>
      <c r="AC66" s="286" t="s">
        <v>67</v>
      </c>
      <c r="AD66" s="286" t="s">
        <v>67</v>
      </c>
      <c r="AE66" s="286" t="s">
        <v>174</v>
      </c>
      <c r="AF66" s="286" t="s">
        <v>67</v>
      </c>
      <c r="AG66" s="286" t="s">
        <v>67</v>
      </c>
      <c r="AH66" s="286" t="s">
        <v>67</v>
      </c>
      <c r="AI66" s="286" t="s">
        <v>67</v>
      </c>
      <c r="AJ66" s="286" t="s">
        <v>67</v>
      </c>
      <c r="AK66" s="286" t="s">
        <v>67</v>
      </c>
      <c r="AL66" s="361" t="s">
        <v>482</v>
      </c>
    </row>
    <row r="67" spans="1:38" ht="26.25" customHeight="1" x14ac:dyDescent="0.2">
      <c r="A67" s="115" t="s">
        <v>68</v>
      </c>
      <c r="B67" s="115" t="s">
        <v>203</v>
      </c>
      <c r="C67" s="115" t="s">
        <v>204</v>
      </c>
      <c r="D67" s="325"/>
      <c r="E67" s="286" t="s">
        <v>67</v>
      </c>
      <c r="F67" s="286" t="s">
        <v>67</v>
      </c>
      <c r="G67" s="286" t="s">
        <v>67</v>
      </c>
      <c r="H67" s="286" t="s">
        <v>67</v>
      </c>
      <c r="I67" s="286" t="s">
        <v>67</v>
      </c>
      <c r="J67" s="286" t="s">
        <v>67</v>
      </c>
      <c r="K67" s="286" t="s">
        <v>67</v>
      </c>
      <c r="L67" s="286" t="s">
        <v>67</v>
      </c>
      <c r="M67" s="286" t="s">
        <v>67</v>
      </c>
      <c r="N67" s="286" t="s">
        <v>67</v>
      </c>
      <c r="O67" s="286" t="s">
        <v>67</v>
      </c>
      <c r="P67" s="286" t="s">
        <v>67</v>
      </c>
      <c r="Q67" s="286" t="s">
        <v>67</v>
      </c>
      <c r="R67" s="286" t="s">
        <v>67</v>
      </c>
      <c r="S67" s="286" t="s">
        <v>67</v>
      </c>
      <c r="T67" s="286" t="s">
        <v>67</v>
      </c>
      <c r="U67" s="286" t="s">
        <v>67</v>
      </c>
      <c r="V67" s="286" t="s">
        <v>67</v>
      </c>
      <c r="W67" s="286" t="s">
        <v>67</v>
      </c>
      <c r="X67" s="286" t="s">
        <v>67</v>
      </c>
      <c r="Y67" s="286" t="s">
        <v>67</v>
      </c>
      <c r="Z67" s="286" t="s">
        <v>67</v>
      </c>
      <c r="AA67" s="286" t="s">
        <v>67</v>
      </c>
      <c r="AB67" s="286" t="s">
        <v>67</v>
      </c>
      <c r="AC67" s="286" t="s">
        <v>67</v>
      </c>
      <c r="AD67" s="286" t="s">
        <v>67</v>
      </c>
      <c r="AE67" s="286" t="s">
        <v>174</v>
      </c>
      <c r="AF67" s="286" t="s">
        <v>67</v>
      </c>
      <c r="AG67" s="286" t="s">
        <v>67</v>
      </c>
      <c r="AH67" s="286" t="s">
        <v>67</v>
      </c>
      <c r="AI67" s="286" t="s">
        <v>67</v>
      </c>
      <c r="AJ67" s="286" t="s">
        <v>67</v>
      </c>
      <c r="AK67" s="286" t="s">
        <v>67</v>
      </c>
      <c r="AL67" s="361" t="s">
        <v>483</v>
      </c>
    </row>
    <row r="68" spans="1:38" ht="26.25" customHeight="1" x14ac:dyDescent="0.2">
      <c r="A68" s="115" t="s">
        <v>68</v>
      </c>
      <c r="B68" s="115" t="s">
        <v>205</v>
      </c>
      <c r="C68" s="115" t="s">
        <v>206</v>
      </c>
      <c r="D68" s="325"/>
      <c r="E68" s="286" t="s">
        <v>67</v>
      </c>
      <c r="F68" s="286" t="s">
        <v>67</v>
      </c>
      <c r="G68" s="286" t="s">
        <v>67</v>
      </c>
      <c r="H68" s="286" t="s">
        <v>67</v>
      </c>
      <c r="I68" s="286" t="s">
        <v>67</v>
      </c>
      <c r="J68" s="286" t="s">
        <v>67</v>
      </c>
      <c r="K68" s="286" t="s">
        <v>67</v>
      </c>
      <c r="L68" s="286" t="s">
        <v>67</v>
      </c>
      <c r="M68" s="286" t="s">
        <v>67</v>
      </c>
      <c r="N68" s="286" t="s">
        <v>67</v>
      </c>
      <c r="O68" s="286" t="s">
        <v>67</v>
      </c>
      <c r="P68" s="286" t="s">
        <v>67</v>
      </c>
      <c r="Q68" s="286" t="s">
        <v>67</v>
      </c>
      <c r="R68" s="286" t="s">
        <v>67</v>
      </c>
      <c r="S68" s="286" t="s">
        <v>67</v>
      </c>
      <c r="T68" s="286" t="s">
        <v>67</v>
      </c>
      <c r="U68" s="286" t="s">
        <v>67</v>
      </c>
      <c r="V68" s="286" t="s">
        <v>67</v>
      </c>
      <c r="W68" s="286" t="s">
        <v>67</v>
      </c>
      <c r="X68" s="286" t="s">
        <v>67</v>
      </c>
      <c r="Y68" s="286" t="s">
        <v>67</v>
      </c>
      <c r="Z68" s="286" t="s">
        <v>67</v>
      </c>
      <c r="AA68" s="286" t="s">
        <v>67</v>
      </c>
      <c r="AB68" s="286" t="s">
        <v>67</v>
      </c>
      <c r="AC68" s="286" t="s">
        <v>67</v>
      </c>
      <c r="AD68" s="286" t="s">
        <v>67</v>
      </c>
      <c r="AE68" s="286" t="s">
        <v>174</v>
      </c>
      <c r="AF68" s="286" t="s">
        <v>67</v>
      </c>
      <c r="AG68" s="286" t="s">
        <v>67</v>
      </c>
      <c r="AH68" s="286" t="s">
        <v>67</v>
      </c>
      <c r="AI68" s="286" t="s">
        <v>67</v>
      </c>
      <c r="AJ68" s="286" t="s">
        <v>67</v>
      </c>
      <c r="AK68" s="286" t="s">
        <v>67</v>
      </c>
      <c r="AL68" s="361" t="s">
        <v>484</v>
      </c>
    </row>
    <row r="69" spans="1:38" ht="26.25" customHeight="1" x14ac:dyDescent="0.2">
      <c r="A69" s="115" t="s">
        <v>68</v>
      </c>
      <c r="B69" s="115" t="s">
        <v>207</v>
      </c>
      <c r="C69" s="115" t="s">
        <v>208</v>
      </c>
      <c r="D69" s="325"/>
      <c r="E69" s="286" t="s">
        <v>67</v>
      </c>
      <c r="F69" s="286" t="s">
        <v>67</v>
      </c>
      <c r="G69" s="286" t="s">
        <v>67</v>
      </c>
      <c r="H69" s="286" t="s">
        <v>67</v>
      </c>
      <c r="I69" s="286" t="s">
        <v>67</v>
      </c>
      <c r="J69" s="286" t="s">
        <v>67</v>
      </c>
      <c r="K69" s="286" t="s">
        <v>67</v>
      </c>
      <c r="L69" s="286" t="s">
        <v>67</v>
      </c>
      <c r="M69" s="286" t="s">
        <v>67</v>
      </c>
      <c r="N69" s="286" t="s">
        <v>67</v>
      </c>
      <c r="O69" s="286" t="s">
        <v>67</v>
      </c>
      <c r="P69" s="286" t="s">
        <v>67</v>
      </c>
      <c r="Q69" s="286" t="s">
        <v>67</v>
      </c>
      <c r="R69" s="286" t="s">
        <v>67</v>
      </c>
      <c r="S69" s="286" t="s">
        <v>67</v>
      </c>
      <c r="T69" s="286" t="s">
        <v>67</v>
      </c>
      <c r="U69" s="286" t="s">
        <v>67</v>
      </c>
      <c r="V69" s="286" t="s">
        <v>67</v>
      </c>
      <c r="W69" s="286" t="s">
        <v>67</v>
      </c>
      <c r="X69" s="286" t="s">
        <v>67</v>
      </c>
      <c r="Y69" s="286" t="s">
        <v>67</v>
      </c>
      <c r="Z69" s="286" t="s">
        <v>67</v>
      </c>
      <c r="AA69" s="286" t="s">
        <v>67</v>
      </c>
      <c r="AB69" s="286" t="s">
        <v>67</v>
      </c>
      <c r="AC69" s="286" t="s">
        <v>67</v>
      </c>
      <c r="AD69" s="286" t="s">
        <v>67</v>
      </c>
      <c r="AE69" s="286" t="s">
        <v>174</v>
      </c>
      <c r="AF69" s="286" t="s">
        <v>67</v>
      </c>
      <c r="AG69" s="286" t="s">
        <v>67</v>
      </c>
      <c r="AH69" s="286" t="s">
        <v>67</v>
      </c>
      <c r="AI69" s="286" t="s">
        <v>67</v>
      </c>
      <c r="AJ69" s="286" t="s">
        <v>67</v>
      </c>
      <c r="AK69" s="286" t="s">
        <v>67</v>
      </c>
      <c r="AL69" s="361" t="s">
        <v>485</v>
      </c>
    </row>
    <row r="70" spans="1:38" ht="26.25" customHeight="1" x14ac:dyDescent="0.2">
      <c r="A70" s="115" t="s">
        <v>68</v>
      </c>
      <c r="B70" s="115" t="s">
        <v>209</v>
      </c>
      <c r="C70" s="115" t="s">
        <v>210</v>
      </c>
      <c r="D70" s="325"/>
      <c r="E70" s="286">
        <v>6.8590999999999999E-2</v>
      </c>
      <c r="F70" s="286">
        <v>3.388E-3</v>
      </c>
      <c r="G70" s="286">
        <v>0.95515799999999995</v>
      </c>
      <c r="H70" s="286">
        <v>5.5681000000000001E-2</v>
      </c>
      <c r="I70" s="286">
        <v>1.29684E-2</v>
      </c>
      <c r="J70" s="286">
        <v>1.72912E-2</v>
      </c>
      <c r="K70" s="286">
        <v>2.1614000000000001E-2</v>
      </c>
      <c r="L70" s="286">
        <v>2.3343100000000001E-4</v>
      </c>
      <c r="M70" s="286">
        <v>4.182E-3</v>
      </c>
      <c r="N70" s="286" t="s">
        <v>73</v>
      </c>
      <c r="O70" s="286" t="s">
        <v>73</v>
      </c>
      <c r="P70" s="286" t="s">
        <v>73</v>
      </c>
      <c r="Q70" s="286" t="s">
        <v>73</v>
      </c>
      <c r="R70" s="286" t="s">
        <v>73</v>
      </c>
      <c r="S70" s="286" t="s">
        <v>73</v>
      </c>
      <c r="T70" s="286" t="s">
        <v>73</v>
      </c>
      <c r="U70" s="286" t="s">
        <v>73</v>
      </c>
      <c r="V70" s="286" t="s">
        <v>73</v>
      </c>
      <c r="W70" s="286" t="s">
        <v>73</v>
      </c>
      <c r="X70" s="286" t="s">
        <v>73</v>
      </c>
      <c r="Y70" s="286" t="s">
        <v>73</v>
      </c>
      <c r="Z70" s="286" t="s">
        <v>73</v>
      </c>
      <c r="AA70" s="286" t="s">
        <v>73</v>
      </c>
      <c r="AB70" s="286" t="s">
        <v>73</v>
      </c>
      <c r="AC70" s="286" t="s">
        <v>73</v>
      </c>
      <c r="AD70" s="286" t="s">
        <v>73</v>
      </c>
      <c r="AE70" s="286"/>
      <c r="AF70" s="286" t="s">
        <v>73</v>
      </c>
      <c r="AG70" s="286" t="s">
        <v>73</v>
      </c>
      <c r="AH70" s="286" t="s">
        <v>73</v>
      </c>
      <c r="AI70" s="286" t="s">
        <v>73</v>
      </c>
      <c r="AJ70" s="286" t="s">
        <v>73</v>
      </c>
      <c r="AK70" s="286">
        <v>955</v>
      </c>
      <c r="AL70" s="361" t="s">
        <v>211</v>
      </c>
    </row>
    <row r="71" spans="1:38" ht="26.25" customHeight="1" x14ac:dyDescent="0.2">
      <c r="A71" s="115" t="s">
        <v>68</v>
      </c>
      <c r="B71" s="115" t="s">
        <v>212</v>
      </c>
      <c r="C71" s="115" t="s">
        <v>213</v>
      </c>
      <c r="D71" s="325"/>
      <c r="E71" s="286" t="s">
        <v>67</v>
      </c>
      <c r="F71" s="286" t="s">
        <v>67</v>
      </c>
      <c r="G71" s="286" t="s">
        <v>67</v>
      </c>
      <c r="H71" s="286" t="s">
        <v>67</v>
      </c>
      <c r="I71" s="286" t="s">
        <v>67</v>
      </c>
      <c r="J71" s="286" t="s">
        <v>67</v>
      </c>
      <c r="K71" s="286" t="s">
        <v>67</v>
      </c>
      <c r="L71" s="286" t="s">
        <v>67</v>
      </c>
      <c r="M71" s="286" t="s">
        <v>67</v>
      </c>
      <c r="N71" s="286" t="s">
        <v>67</v>
      </c>
      <c r="O71" s="286" t="s">
        <v>67</v>
      </c>
      <c r="P71" s="286" t="s">
        <v>67</v>
      </c>
      <c r="Q71" s="286" t="s">
        <v>67</v>
      </c>
      <c r="R71" s="286" t="s">
        <v>67</v>
      </c>
      <c r="S71" s="286" t="s">
        <v>67</v>
      </c>
      <c r="T71" s="286" t="s">
        <v>67</v>
      </c>
      <c r="U71" s="286" t="s">
        <v>67</v>
      </c>
      <c r="V71" s="286" t="s">
        <v>67</v>
      </c>
      <c r="W71" s="286" t="s">
        <v>67</v>
      </c>
      <c r="X71" s="286" t="s">
        <v>67</v>
      </c>
      <c r="Y71" s="286" t="s">
        <v>67</v>
      </c>
      <c r="Z71" s="286" t="s">
        <v>67</v>
      </c>
      <c r="AA71" s="286" t="s">
        <v>67</v>
      </c>
      <c r="AB71" s="286" t="s">
        <v>67</v>
      </c>
      <c r="AC71" s="286" t="s">
        <v>67</v>
      </c>
      <c r="AD71" s="286" t="s">
        <v>67</v>
      </c>
      <c r="AE71" s="286" t="s">
        <v>174</v>
      </c>
      <c r="AF71" s="286" t="s">
        <v>67</v>
      </c>
      <c r="AG71" s="286" t="s">
        <v>67</v>
      </c>
      <c r="AH71" s="286" t="s">
        <v>67</v>
      </c>
      <c r="AI71" s="286" t="s">
        <v>67</v>
      </c>
      <c r="AJ71" s="286" t="s">
        <v>67</v>
      </c>
      <c r="AK71" s="286" t="s">
        <v>67</v>
      </c>
      <c r="AL71" s="361" t="s">
        <v>486</v>
      </c>
    </row>
    <row r="72" spans="1:38" ht="26.25" customHeight="1" x14ac:dyDescent="0.2">
      <c r="A72" s="115" t="s">
        <v>68</v>
      </c>
      <c r="B72" s="115" t="s">
        <v>214</v>
      </c>
      <c r="C72" s="115" t="s">
        <v>215</v>
      </c>
      <c r="D72" s="325"/>
      <c r="E72" s="328" t="s">
        <v>72</v>
      </c>
      <c r="F72" s="328">
        <v>3.6600000000000001E-4</v>
      </c>
      <c r="G72" s="328" t="s">
        <v>72</v>
      </c>
      <c r="H72" s="328" t="s">
        <v>72</v>
      </c>
      <c r="I72" s="328">
        <v>3.4160000000000001E-4</v>
      </c>
      <c r="J72" s="328">
        <v>4.392E-4</v>
      </c>
      <c r="K72" s="328">
        <v>7.3200000000000001E-4</v>
      </c>
      <c r="L72" s="331">
        <v>1.2297600000000001E-4</v>
      </c>
      <c r="M72" s="328" t="s">
        <v>72</v>
      </c>
      <c r="N72" s="328">
        <v>1.1224E-2</v>
      </c>
      <c r="O72" s="328">
        <v>4.88E-5</v>
      </c>
      <c r="P72" s="328">
        <v>2.4399999999999999E-4</v>
      </c>
      <c r="Q72" s="328">
        <v>9.7599999999999998E-4</v>
      </c>
      <c r="R72" s="328">
        <v>1.098E-2</v>
      </c>
      <c r="S72" s="328">
        <v>1.708E-4</v>
      </c>
      <c r="T72" s="328">
        <v>3.4160000000000001E-4</v>
      </c>
      <c r="U72" s="328">
        <v>4.88E-5</v>
      </c>
      <c r="V72" s="328">
        <v>9.7599999999999996E-3</v>
      </c>
      <c r="W72" s="328">
        <v>7.3200000000000001E-3</v>
      </c>
      <c r="X72" s="328" t="s">
        <v>72</v>
      </c>
      <c r="Y72" s="328" t="s">
        <v>72</v>
      </c>
      <c r="Z72" s="328" t="s">
        <v>72</v>
      </c>
      <c r="AA72" s="328" t="s">
        <v>72</v>
      </c>
      <c r="AB72" s="328">
        <v>1.1712000000000001E-3</v>
      </c>
      <c r="AC72" s="328">
        <v>7.3200000000000004E-5</v>
      </c>
      <c r="AD72" s="328">
        <v>6.1000000000000004E-3</v>
      </c>
      <c r="AE72" s="290">
        <v>0</v>
      </c>
      <c r="AF72" s="362" t="s">
        <v>73</v>
      </c>
      <c r="AG72" s="362" t="s">
        <v>73</v>
      </c>
      <c r="AH72" s="362" t="s">
        <v>73</v>
      </c>
      <c r="AI72" s="362" t="s">
        <v>73</v>
      </c>
      <c r="AJ72" s="362" t="s">
        <v>73</v>
      </c>
      <c r="AK72" s="362">
        <v>2.44</v>
      </c>
      <c r="AL72" s="361" t="s">
        <v>216</v>
      </c>
    </row>
    <row r="73" spans="1:38" ht="26.25" customHeight="1" x14ac:dyDescent="0.2">
      <c r="A73" s="115" t="s">
        <v>68</v>
      </c>
      <c r="B73" s="115" t="s">
        <v>217</v>
      </c>
      <c r="C73" s="115" t="s">
        <v>218</v>
      </c>
      <c r="D73" s="325"/>
      <c r="E73" s="286"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t="s">
        <v>174</v>
      </c>
      <c r="AF73" s="286" t="s">
        <v>67</v>
      </c>
      <c r="AG73" s="286" t="s">
        <v>67</v>
      </c>
      <c r="AH73" s="286" t="s">
        <v>67</v>
      </c>
      <c r="AI73" s="286" t="s">
        <v>67</v>
      </c>
      <c r="AJ73" s="286" t="s">
        <v>67</v>
      </c>
      <c r="AK73" s="286" t="s">
        <v>67</v>
      </c>
      <c r="AL73" s="361" t="s">
        <v>63</v>
      </c>
    </row>
    <row r="74" spans="1:38" ht="26.25" customHeight="1" x14ac:dyDescent="0.2">
      <c r="A74" s="115" t="s">
        <v>68</v>
      </c>
      <c r="B74" s="115" t="s">
        <v>219</v>
      </c>
      <c r="C74" s="115" t="s">
        <v>220</v>
      </c>
      <c r="D74" s="325"/>
      <c r="E74" s="286">
        <v>1.3445566000000001E-2</v>
      </c>
      <c r="F74" s="286" t="s">
        <v>73</v>
      </c>
      <c r="G74" s="286">
        <v>6.0505046999999999E-2</v>
      </c>
      <c r="H74" s="286" t="s">
        <v>73</v>
      </c>
      <c r="I74" s="286">
        <v>1.4790123000000001E-2</v>
      </c>
      <c r="J74" s="286">
        <v>2.0168348999999999E-2</v>
      </c>
      <c r="K74" s="286">
        <v>2.4202019000000002E-2</v>
      </c>
      <c r="L74" s="286">
        <v>3.4017299999999998E-4</v>
      </c>
      <c r="M74" s="286">
        <v>1.6134679199999999</v>
      </c>
      <c r="N74" s="286" t="s">
        <v>73</v>
      </c>
      <c r="O74" s="286" t="s">
        <v>73</v>
      </c>
      <c r="P74" s="286" t="s">
        <v>73</v>
      </c>
      <c r="Q74" s="286" t="s">
        <v>73</v>
      </c>
      <c r="R74" s="286" t="s">
        <v>73</v>
      </c>
      <c r="S74" s="286" t="s">
        <v>73</v>
      </c>
      <c r="T74" s="286" t="s">
        <v>73</v>
      </c>
      <c r="U74" s="286" t="s">
        <v>73</v>
      </c>
      <c r="V74" s="286" t="s">
        <v>73</v>
      </c>
      <c r="W74" s="286" t="s">
        <v>73</v>
      </c>
      <c r="X74" s="286">
        <v>0.121010094</v>
      </c>
      <c r="Y74" s="286">
        <v>0.121010094</v>
      </c>
      <c r="Z74" s="286">
        <v>0.121010094</v>
      </c>
      <c r="AA74" s="286">
        <v>0.147901226</v>
      </c>
      <c r="AB74" s="286">
        <v>0.51093150799999998</v>
      </c>
      <c r="AC74" s="286" t="s">
        <v>73</v>
      </c>
      <c r="AD74" s="286" t="s">
        <v>73</v>
      </c>
      <c r="AE74" s="286"/>
      <c r="AF74" s="286" t="s">
        <v>73</v>
      </c>
      <c r="AG74" s="286" t="s">
        <v>73</v>
      </c>
      <c r="AH74" s="286" t="s">
        <v>73</v>
      </c>
      <c r="AI74" s="286" t="s">
        <v>73</v>
      </c>
      <c r="AJ74" s="286" t="s">
        <v>73</v>
      </c>
      <c r="AK74" s="286">
        <v>13.445565999999999</v>
      </c>
      <c r="AL74" s="361" t="s">
        <v>449</v>
      </c>
    </row>
    <row r="75" spans="1:38" ht="26.25" customHeight="1" x14ac:dyDescent="0.2">
      <c r="A75" s="115" t="s">
        <v>68</v>
      </c>
      <c r="B75" s="115" t="s">
        <v>221</v>
      </c>
      <c r="C75" s="115" t="s">
        <v>222</v>
      </c>
      <c r="D75" s="325"/>
      <c r="E75" s="286"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t="s">
        <v>174</v>
      </c>
      <c r="AF75" s="286" t="s">
        <v>67</v>
      </c>
      <c r="AG75" s="286" t="s">
        <v>67</v>
      </c>
      <c r="AH75" s="286" t="s">
        <v>67</v>
      </c>
      <c r="AI75" s="286" t="s">
        <v>67</v>
      </c>
      <c r="AJ75" s="286" t="s">
        <v>67</v>
      </c>
      <c r="AK75" s="286" t="s">
        <v>67</v>
      </c>
      <c r="AL75" s="361" t="s">
        <v>63</v>
      </c>
    </row>
    <row r="76" spans="1:38" ht="26.25" customHeight="1" x14ac:dyDescent="0.2">
      <c r="A76" s="115" t="s">
        <v>68</v>
      </c>
      <c r="B76" s="115" t="s">
        <v>223</v>
      </c>
      <c r="C76" s="115" t="s">
        <v>224</v>
      </c>
      <c r="D76" s="325"/>
      <c r="E76" s="286"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t="s">
        <v>174</v>
      </c>
      <c r="AF76" s="286" t="s">
        <v>67</v>
      </c>
      <c r="AG76" s="286" t="s">
        <v>67</v>
      </c>
      <c r="AH76" s="286" t="s">
        <v>67</v>
      </c>
      <c r="AI76" s="286" t="s">
        <v>67</v>
      </c>
      <c r="AJ76" s="286" t="s">
        <v>67</v>
      </c>
      <c r="AK76" s="286" t="s">
        <v>67</v>
      </c>
      <c r="AL76" s="361" t="s">
        <v>63</v>
      </c>
    </row>
    <row r="77" spans="1:38" ht="26.25" customHeight="1" x14ac:dyDescent="0.2">
      <c r="A77" s="115" t="s">
        <v>68</v>
      </c>
      <c r="B77" s="115" t="s">
        <v>225</v>
      </c>
      <c r="C77" s="115" t="s">
        <v>226</v>
      </c>
      <c r="D77" s="325"/>
      <c r="E77" s="286"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t="s">
        <v>174</v>
      </c>
      <c r="AF77" s="286" t="s">
        <v>67</v>
      </c>
      <c r="AG77" s="286" t="s">
        <v>67</v>
      </c>
      <c r="AH77" s="286" t="s">
        <v>67</v>
      </c>
      <c r="AI77" s="286" t="s">
        <v>67</v>
      </c>
      <c r="AJ77" s="286" t="s">
        <v>67</v>
      </c>
      <c r="AK77" s="286" t="s">
        <v>67</v>
      </c>
      <c r="AL77" s="361" t="s">
        <v>63</v>
      </c>
    </row>
    <row r="78" spans="1:38" ht="26.25" customHeight="1" x14ac:dyDescent="0.2">
      <c r="A78" s="115" t="s">
        <v>68</v>
      </c>
      <c r="B78" s="115" t="s">
        <v>227</v>
      </c>
      <c r="C78" s="115" t="s">
        <v>228</v>
      </c>
      <c r="D78" s="325"/>
      <c r="E78" s="286"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t="s">
        <v>174</v>
      </c>
      <c r="AF78" s="286" t="s">
        <v>67</v>
      </c>
      <c r="AG78" s="286" t="s">
        <v>67</v>
      </c>
      <c r="AH78" s="286" t="s">
        <v>67</v>
      </c>
      <c r="AI78" s="286" t="s">
        <v>67</v>
      </c>
      <c r="AJ78" s="286" t="s">
        <v>67</v>
      </c>
      <c r="AK78" s="286" t="s">
        <v>67</v>
      </c>
      <c r="AL78" s="361" t="s">
        <v>63</v>
      </c>
    </row>
    <row r="79" spans="1:38" ht="26.25" customHeight="1" x14ac:dyDescent="0.2">
      <c r="A79" s="115" t="s">
        <v>68</v>
      </c>
      <c r="B79" s="115" t="s">
        <v>229</v>
      </c>
      <c r="C79" s="115" t="s">
        <v>230</v>
      </c>
      <c r="D79" s="325"/>
      <c r="E79" s="286"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t="s">
        <v>174</v>
      </c>
      <c r="AF79" s="286" t="s">
        <v>67</v>
      </c>
      <c r="AG79" s="286" t="s">
        <v>67</v>
      </c>
      <c r="AH79" s="286" t="s">
        <v>67</v>
      </c>
      <c r="AI79" s="286" t="s">
        <v>67</v>
      </c>
      <c r="AJ79" s="286" t="s">
        <v>67</v>
      </c>
      <c r="AK79" s="286" t="s">
        <v>67</v>
      </c>
      <c r="AL79" s="361" t="s">
        <v>63</v>
      </c>
    </row>
    <row r="80" spans="1:38" ht="26.25" customHeight="1" x14ac:dyDescent="0.2">
      <c r="A80" s="115" t="s">
        <v>68</v>
      </c>
      <c r="B80" s="115" t="s">
        <v>231</v>
      </c>
      <c r="C80" s="115" t="s">
        <v>232</v>
      </c>
      <c r="D80" s="325"/>
      <c r="E80" s="286"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t="s">
        <v>174</v>
      </c>
      <c r="AF80" s="286" t="s">
        <v>67</v>
      </c>
      <c r="AG80" s="286" t="s">
        <v>67</v>
      </c>
      <c r="AH80" s="286" t="s">
        <v>67</v>
      </c>
      <c r="AI80" s="286" t="s">
        <v>67</v>
      </c>
      <c r="AJ80" s="286" t="s">
        <v>67</v>
      </c>
      <c r="AK80" s="286" t="s">
        <v>67</v>
      </c>
      <c r="AL80" s="361" t="s">
        <v>63</v>
      </c>
    </row>
    <row r="81" spans="1:38" ht="26.25" customHeight="1" x14ac:dyDescent="0.2">
      <c r="A81" s="115" t="s">
        <v>68</v>
      </c>
      <c r="B81" s="115" t="s">
        <v>233</v>
      </c>
      <c r="C81" s="115" t="s">
        <v>234</v>
      </c>
      <c r="D81" s="325"/>
      <c r="E81" s="286" t="s">
        <v>67</v>
      </c>
      <c r="F81" s="286" t="s">
        <v>67</v>
      </c>
      <c r="G81" s="286" t="s">
        <v>67</v>
      </c>
      <c r="H81" s="286" t="s">
        <v>67</v>
      </c>
      <c r="I81" s="286" t="s">
        <v>67</v>
      </c>
      <c r="J81" s="286" t="s">
        <v>67</v>
      </c>
      <c r="K81" s="286" t="s">
        <v>67</v>
      </c>
      <c r="L81" s="286" t="s">
        <v>67</v>
      </c>
      <c r="M81" s="286" t="s">
        <v>67</v>
      </c>
      <c r="N81" s="286" t="s">
        <v>67</v>
      </c>
      <c r="O81" s="286" t="s">
        <v>67</v>
      </c>
      <c r="P81" s="286" t="s">
        <v>67</v>
      </c>
      <c r="Q81" s="286" t="s">
        <v>67</v>
      </c>
      <c r="R81" s="286" t="s">
        <v>67</v>
      </c>
      <c r="S81" s="286" t="s">
        <v>67</v>
      </c>
      <c r="T81" s="286" t="s">
        <v>67</v>
      </c>
      <c r="U81" s="286" t="s">
        <v>67</v>
      </c>
      <c r="V81" s="286" t="s">
        <v>67</v>
      </c>
      <c r="W81" s="286" t="s">
        <v>67</v>
      </c>
      <c r="X81" s="286" t="s">
        <v>67</v>
      </c>
      <c r="Y81" s="286" t="s">
        <v>67</v>
      </c>
      <c r="Z81" s="286" t="s">
        <v>67</v>
      </c>
      <c r="AA81" s="286" t="s">
        <v>67</v>
      </c>
      <c r="AB81" s="286" t="s">
        <v>67</v>
      </c>
      <c r="AC81" s="286" t="s">
        <v>67</v>
      </c>
      <c r="AD81" s="286" t="s">
        <v>67</v>
      </c>
      <c r="AE81" s="286" t="s">
        <v>174</v>
      </c>
      <c r="AF81" s="286" t="s">
        <v>67</v>
      </c>
      <c r="AG81" s="286" t="s">
        <v>67</v>
      </c>
      <c r="AH81" s="286" t="s">
        <v>67</v>
      </c>
      <c r="AI81" s="286" t="s">
        <v>67</v>
      </c>
      <c r="AJ81" s="286" t="s">
        <v>67</v>
      </c>
      <c r="AK81" s="286" t="s">
        <v>67</v>
      </c>
      <c r="AL81" s="361" t="s">
        <v>63</v>
      </c>
    </row>
    <row r="82" spans="1:38" ht="26.25" customHeight="1" x14ac:dyDescent="0.2">
      <c r="A82" s="115" t="s">
        <v>235</v>
      </c>
      <c r="B82" s="115" t="s">
        <v>236</v>
      </c>
      <c r="C82" s="115" t="s">
        <v>237</v>
      </c>
      <c r="D82" s="325"/>
      <c r="E82" s="286" t="s">
        <v>73</v>
      </c>
      <c r="F82" s="286">
        <v>2.8376395460000001</v>
      </c>
      <c r="G82" s="286" t="s">
        <v>73</v>
      </c>
      <c r="H82" s="286" t="s">
        <v>73</v>
      </c>
      <c r="I82" s="286" t="s">
        <v>73</v>
      </c>
      <c r="J82" s="286" t="s">
        <v>73</v>
      </c>
      <c r="K82" s="286" t="s">
        <v>73</v>
      </c>
      <c r="L82" s="286" t="s">
        <v>73</v>
      </c>
      <c r="M82" s="286" t="s">
        <v>73</v>
      </c>
      <c r="N82" s="286" t="s">
        <v>73</v>
      </c>
      <c r="O82" s="286" t="s">
        <v>73</v>
      </c>
      <c r="P82" s="286" t="s">
        <v>73</v>
      </c>
      <c r="Q82" s="286" t="s">
        <v>73</v>
      </c>
      <c r="R82" s="286" t="s">
        <v>73</v>
      </c>
      <c r="S82" s="286" t="s">
        <v>73</v>
      </c>
      <c r="T82" s="286" t="s">
        <v>73</v>
      </c>
      <c r="U82" s="286" t="s">
        <v>73</v>
      </c>
      <c r="V82" s="286" t="s">
        <v>73</v>
      </c>
      <c r="W82" s="286" t="s">
        <v>73</v>
      </c>
      <c r="X82" s="286" t="s">
        <v>73</v>
      </c>
      <c r="Y82" s="286" t="s">
        <v>73</v>
      </c>
      <c r="Z82" s="286" t="s">
        <v>73</v>
      </c>
      <c r="AA82" s="286" t="s">
        <v>73</v>
      </c>
      <c r="AB82" s="286" t="s">
        <v>73</v>
      </c>
      <c r="AC82" s="286" t="s">
        <v>73</v>
      </c>
      <c r="AD82" s="286" t="s">
        <v>73</v>
      </c>
      <c r="AE82" s="286" t="s">
        <v>174</v>
      </c>
      <c r="AF82" s="286" t="s">
        <v>73</v>
      </c>
      <c r="AG82" s="286" t="s">
        <v>73</v>
      </c>
      <c r="AH82" s="286" t="s">
        <v>73</v>
      </c>
      <c r="AI82" s="286" t="s">
        <v>73</v>
      </c>
      <c r="AJ82" s="286" t="s">
        <v>73</v>
      </c>
      <c r="AK82" s="286">
        <v>33.124000000000002</v>
      </c>
      <c r="AL82" s="361" t="s">
        <v>490</v>
      </c>
    </row>
    <row r="83" spans="1:38" ht="26.25" customHeight="1" x14ac:dyDescent="0.2">
      <c r="A83" s="115" t="s">
        <v>68</v>
      </c>
      <c r="B83" s="115" t="s">
        <v>239</v>
      </c>
      <c r="C83" s="115" t="s">
        <v>240</v>
      </c>
      <c r="D83" s="325"/>
      <c r="E83" s="328" t="s">
        <v>73</v>
      </c>
      <c r="F83" s="328">
        <v>1.6000000000000001E-3</v>
      </c>
      <c r="G83" s="328" t="s">
        <v>73</v>
      </c>
      <c r="H83" s="328" t="s">
        <v>73</v>
      </c>
      <c r="I83" s="328">
        <v>1E-4</v>
      </c>
      <c r="J83" s="328">
        <v>2E-3</v>
      </c>
      <c r="K83" s="328">
        <v>1.4999999999999999E-2</v>
      </c>
      <c r="L83" s="328">
        <v>5.7000000000000005E-6</v>
      </c>
      <c r="M83" s="328" t="s">
        <v>73</v>
      </c>
      <c r="N83" s="328" t="s">
        <v>73</v>
      </c>
      <c r="O83" s="328" t="s">
        <v>73</v>
      </c>
      <c r="P83" s="328" t="s">
        <v>73</v>
      </c>
      <c r="Q83" s="328" t="s">
        <v>73</v>
      </c>
      <c r="R83" s="328" t="s">
        <v>73</v>
      </c>
      <c r="S83" s="328" t="s">
        <v>73</v>
      </c>
      <c r="T83" s="328" t="s">
        <v>73</v>
      </c>
      <c r="U83" s="328" t="s">
        <v>73</v>
      </c>
      <c r="V83" s="328" t="s">
        <v>73</v>
      </c>
      <c r="W83" s="328" t="s">
        <v>73</v>
      </c>
      <c r="X83" s="328" t="s">
        <v>73</v>
      </c>
      <c r="Y83" s="328" t="s">
        <v>73</v>
      </c>
      <c r="Z83" s="328" t="s">
        <v>73</v>
      </c>
      <c r="AA83" s="328" t="s">
        <v>73</v>
      </c>
      <c r="AB83" s="328" t="s">
        <v>73</v>
      </c>
      <c r="AC83" s="328" t="s">
        <v>73</v>
      </c>
      <c r="AD83" s="328" t="s">
        <v>73</v>
      </c>
      <c r="AE83" s="290"/>
      <c r="AF83" s="362" t="s">
        <v>73</v>
      </c>
      <c r="AG83" s="362" t="s">
        <v>73</v>
      </c>
      <c r="AH83" s="362" t="s">
        <v>73</v>
      </c>
      <c r="AI83" s="362" t="s">
        <v>73</v>
      </c>
      <c r="AJ83" s="362" t="s">
        <v>73</v>
      </c>
      <c r="AK83" s="362">
        <v>100</v>
      </c>
      <c r="AL83" s="361" t="s">
        <v>241</v>
      </c>
    </row>
    <row r="84" spans="1:38" ht="26.25" customHeight="1" x14ac:dyDescent="0.2">
      <c r="A84" s="115" t="s">
        <v>68</v>
      </c>
      <c r="B84" s="115" t="s">
        <v>242</v>
      </c>
      <c r="C84" s="115" t="s">
        <v>243</v>
      </c>
      <c r="D84" s="325"/>
      <c r="E84" s="328" t="s">
        <v>73</v>
      </c>
      <c r="F84" s="328">
        <v>3.9062400000000001E-3</v>
      </c>
      <c r="G84" s="328" t="s">
        <v>73</v>
      </c>
      <c r="H84" s="328" t="s">
        <v>73</v>
      </c>
      <c r="I84" s="328">
        <v>7.2115199999999997E-5</v>
      </c>
      <c r="J84" s="328">
        <v>3.6057599999999998E-4</v>
      </c>
      <c r="K84" s="328">
        <v>1.4423039999999999E-3</v>
      </c>
      <c r="L84" s="328">
        <v>9.3749759999999998E-10</v>
      </c>
      <c r="M84" s="328">
        <v>2.8545600000000001E-4</v>
      </c>
      <c r="N84" s="328" t="s">
        <v>73</v>
      </c>
      <c r="O84" s="328" t="s">
        <v>73</v>
      </c>
      <c r="P84" s="328" t="s">
        <v>73</v>
      </c>
      <c r="Q84" s="328" t="s">
        <v>73</v>
      </c>
      <c r="R84" s="328" t="s">
        <v>73</v>
      </c>
      <c r="S84" s="328" t="s">
        <v>73</v>
      </c>
      <c r="T84" s="328" t="s">
        <v>73</v>
      </c>
      <c r="U84" s="328" t="s">
        <v>73</v>
      </c>
      <c r="V84" s="328" t="s">
        <v>73</v>
      </c>
      <c r="W84" s="328" t="s">
        <v>73</v>
      </c>
      <c r="X84" s="328" t="s">
        <v>73</v>
      </c>
      <c r="Y84" s="328" t="s">
        <v>73</v>
      </c>
      <c r="Z84" s="328" t="s">
        <v>73</v>
      </c>
      <c r="AA84" s="328" t="s">
        <v>73</v>
      </c>
      <c r="AB84" s="328" t="s">
        <v>73</v>
      </c>
      <c r="AC84" s="328" t="s">
        <v>73</v>
      </c>
      <c r="AD84" s="328" t="s">
        <v>73</v>
      </c>
      <c r="AE84" s="290"/>
      <c r="AF84" s="362" t="s">
        <v>73</v>
      </c>
      <c r="AG84" s="362" t="s">
        <v>73</v>
      </c>
      <c r="AH84" s="362" t="s">
        <v>73</v>
      </c>
      <c r="AI84" s="362" t="s">
        <v>73</v>
      </c>
      <c r="AJ84" s="362" t="s">
        <v>73</v>
      </c>
      <c r="AK84" s="362">
        <v>31.814399999999999</v>
      </c>
      <c r="AL84" s="361" t="s">
        <v>241</v>
      </c>
    </row>
    <row r="85" spans="1:38" ht="26.25" customHeight="1" x14ac:dyDescent="0.2">
      <c r="A85" s="115" t="s">
        <v>235</v>
      </c>
      <c r="B85" s="115" t="s">
        <v>244</v>
      </c>
      <c r="C85" s="115" t="s">
        <v>245</v>
      </c>
      <c r="D85" s="325"/>
      <c r="E85" s="286" t="s">
        <v>73</v>
      </c>
      <c r="F85" s="286">
        <v>4.979066446</v>
      </c>
      <c r="G85" s="286" t="s">
        <v>73</v>
      </c>
      <c r="H85" s="286" t="s">
        <v>73</v>
      </c>
      <c r="I85" s="286" t="s">
        <v>73</v>
      </c>
      <c r="J85" s="286" t="s">
        <v>73</v>
      </c>
      <c r="K85" s="286" t="s">
        <v>73</v>
      </c>
      <c r="L85" s="286" t="s">
        <v>73</v>
      </c>
      <c r="M85" s="286" t="s">
        <v>73</v>
      </c>
      <c r="N85" s="286" t="s">
        <v>73</v>
      </c>
      <c r="O85" s="286" t="s">
        <v>73</v>
      </c>
      <c r="P85" s="286" t="s">
        <v>73</v>
      </c>
      <c r="Q85" s="286" t="s">
        <v>73</v>
      </c>
      <c r="R85" s="286" t="s">
        <v>73</v>
      </c>
      <c r="S85" s="286" t="s">
        <v>73</v>
      </c>
      <c r="T85" s="286" t="s">
        <v>73</v>
      </c>
      <c r="U85" s="286" t="s">
        <v>73</v>
      </c>
      <c r="V85" s="286" t="s">
        <v>73</v>
      </c>
      <c r="W85" s="286" t="s">
        <v>73</v>
      </c>
      <c r="X85" s="286" t="s">
        <v>73</v>
      </c>
      <c r="Y85" s="286" t="s">
        <v>73</v>
      </c>
      <c r="Z85" s="286" t="s">
        <v>73</v>
      </c>
      <c r="AA85" s="286" t="s">
        <v>73</v>
      </c>
      <c r="AB85" s="286" t="s">
        <v>73</v>
      </c>
      <c r="AC85" s="286" t="s">
        <v>73</v>
      </c>
      <c r="AD85" s="286" t="s">
        <v>73</v>
      </c>
      <c r="AE85" s="286"/>
      <c r="AF85" s="286" t="s">
        <v>73</v>
      </c>
      <c r="AG85" s="286" t="s">
        <v>73</v>
      </c>
      <c r="AH85" s="286" t="s">
        <v>73</v>
      </c>
      <c r="AI85" s="286" t="s">
        <v>73</v>
      </c>
      <c r="AJ85" s="286" t="s">
        <v>73</v>
      </c>
      <c r="AK85" s="286">
        <v>30946135</v>
      </c>
      <c r="AL85" s="292" t="s">
        <v>470</v>
      </c>
    </row>
    <row r="86" spans="1:38" ht="26.25" customHeight="1" x14ac:dyDescent="0.2">
      <c r="A86" s="115" t="s">
        <v>235</v>
      </c>
      <c r="B86" s="115" t="s">
        <v>246</v>
      </c>
      <c r="C86" s="115" t="s">
        <v>247</v>
      </c>
      <c r="D86" s="325"/>
      <c r="E86" s="328" t="s">
        <v>73</v>
      </c>
      <c r="F86" s="328">
        <v>0.10451849568</v>
      </c>
      <c r="G86" s="328" t="s">
        <v>73</v>
      </c>
      <c r="H86" s="328" t="s">
        <v>73</v>
      </c>
      <c r="I86" s="328" t="s">
        <v>73</v>
      </c>
      <c r="J86" s="328" t="s">
        <v>73</v>
      </c>
      <c r="K86" s="328" t="s">
        <v>73</v>
      </c>
      <c r="L86" s="328" t="s">
        <v>73</v>
      </c>
      <c r="M86" s="328" t="s">
        <v>73</v>
      </c>
      <c r="N86" s="328" t="s">
        <v>73</v>
      </c>
      <c r="O86" s="328" t="s">
        <v>73</v>
      </c>
      <c r="P86" s="328" t="s">
        <v>73</v>
      </c>
      <c r="Q86" s="328" t="s">
        <v>73</v>
      </c>
      <c r="R86" s="328" t="s">
        <v>73</v>
      </c>
      <c r="S86" s="328" t="s">
        <v>73</v>
      </c>
      <c r="T86" s="328" t="s">
        <v>73</v>
      </c>
      <c r="U86" s="328" t="s">
        <v>73</v>
      </c>
      <c r="V86" s="328" t="s">
        <v>73</v>
      </c>
      <c r="W86" s="328" t="s">
        <v>73</v>
      </c>
      <c r="X86" s="328" t="s">
        <v>73</v>
      </c>
      <c r="Y86" s="328" t="s">
        <v>73</v>
      </c>
      <c r="Z86" s="328" t="s">
        <v>73</v>
      </c>
      <c r="AA86" s="328" t="s">
        <v>73</v>
      </c>
      <c r="AB86" s="328" t="s">
        <v>73</v>
      </c>
      <c r="AC86" s="328" t="s">
        <v>73</v>
      </c>
      <c r="AD86" s="328" t="s">
        <v>73</v>
      </c>
      <c r="AE86" s="290"/>
      <c r="AF86" s="362" t="s">
        <v>73</v>
      </c>
      <c r="AG86" s="362" t="s">
        <v>73</v>
      </c>
      <c r="AH86" s="362" t="s">
        <v>73</v>
      </c>
      <c r="AI86" s="362" t="s">
        <v>73</v>
      </c>
      <c r="AJ86" s="362" t="s">
        <v>73</v>
      </c>
      <c r="AK86" s="362">
        <v>0.99922080000000002</v>
      </c>
      <c r="AL86" s="361" t="s">
        <v>248</v>
      </c>
    </row>
    <row r="87" spans="1:38" ht="26.25" customHeight="1" x14ac:dyDescent="0.2">
      <c r="A87" s="115" t="s">
        <v>235</v>
      </c>
      <c r="B87" s="115" t="s">
        <v>249</v>
      </c>
      <c r="C87" s="115" t="s">
        <v>250</v>
      </c>
      <c r="D87" s="325"/>
      <c r="E87" s="328" t="s">
        <v>73</v>
      </c>
      <c r="F87" s="328">
        <v>3.9312800000000002E-2</v>
      </c>
      <c r="G87" s="328" t="s">
        <v>73</v>
      </c>
      <c r="H87" s="328" t="s">
        <v>73</v>
      </c>
      <c r="I87" s="328" t="s">
        <v>73</v>
      </c>
      <c r="J87" s="328" t="s">
        <v>73</v>
      </c>
      <c r="K87" s="328" t="s">
        <v>73</v>
      </c>
      <c r="L87" s="328" t="s">
        <v>73</v>
      </c>
      <c r="M87" s="328" t="s">
        <v>73</v>
      </c>
      <c r="N87" s="328" t="s">
        <v>73</v>
      </c>
      <c r="O87" s="328" t="s">
        <v>73</v>
      </c>
      <c r="P87" s="328" t="s">
        <v>73</v>
      </c>
      <c r="Q87" s="328" t="s">
        <v>73</v>
      </c>
      <c r="R87" s="328" t="s">
        <v>73</v>
      </c>
      <c r="S87" s="328" t="s">
        <v>73</v>
      </c>
      <c r="T87" s="328" t="s">
        <v>73</v>
      </c>
      <c r="U87" s="328" t="s">
        <v>73</v>
      </c>
      <c r="V87" s="328" t="s">
        <v>73</v>
      </c>
      <c r="W87" s="328" t="s">
        <v>73</v>
      </c>
      <c r="X87" s="328" t="s">
        <v>73</v>
      </c>
      <c r="Y87" s="328" t="s">
        <v>73</v>
      </c>
      <c r="Z87" s="328" t="s">
        <v>73</v>
      </c>
      <c r="AA87" s="328" t="s">
        <v>73</v>
      </c>
      <c r="AB87" s="328" t="s">
        <v>73</v>
      </c>
      <c r="AC87" s="328" t="s">
        <v>73</v>
      </c>
      <c r="AD87" s="328" t="s">
        <v>73</v>
      </c>
      <c r="AE87" s="290"/>
      <c r="AF87" s="362" t="s">
        <v>73</v>
      </c>
      <c r="AG87" s="362" t="s">
        <v>73</v>
      </c>
      <c r="AH87" s="362" t="s">
        <v>73</v>
      </c>
      <c r="AI87" s="362" t="s">
        <v>73</v>
      </c>
      <c r="AJ87" s="362" t="s">
        <v>73</v>
      </c>
      <c r="AK87" s="362">
        <v>98282</v>
      </c>
      <c r="AL87" s="361" t="s">
        <v>251</v>
      </c>
    </row>
    <row r="88" spans="1:38" ht="26.25" customHeight="1" x14ac:dyDescent="0.2">
      <c r="A88" s="115" t="s">
        <v>235</v>
      </c>
      <c r="B88" s="115" t="s">
        <v>252</v>
      </c>
      <c r="C88" s="115" t="s">
        <v>253</v>
      </c>
      <c r="D88" s="325"/>
      <c r="E88" s="328" t="s">
        <v>73</v>
      </c>
      <c r="F88" s="328">
        <v>0.14250125</v>
      </c>
      <c r="G88" s="328" t="s">
        <v>73</v>
      </c>
      <c r="H88" s="328" t="s">
        <v>73</v>
      </c>
      <c r="I88" s="328" t="s">
        <v>73</v>
      </c>
      <c r="J88" s="328" t="s">
        <v>73</v>
      </c>
      <c r="K88" s="328" t="s">
        <v>73</v>
      </c>
      <c r="L88" s="328" t="s">
        <v>73</v>
      </c>
      <c r="M88" s="328" t="s">
        <v>73</v>
      </c>
      <c r="N88" s="328" t="s">
        <v>73</v>
      </c>
      <c r="O88" s="328" t="s">
        <v>73</v>
      </c>
      <c r="P88" s="328" t="s">
        <v>73</v>
      </c>
      <c r="Q88" s="328" t="s">
        <v>73</v>
      </c>
      <c r="R88" s="328" t="s">
        <v>73</v>
      </c>
      <c r="S88" s="328" t="s">
        <v>73</v>
      </c>
      <c r="T88" s="328" t="s">
        <v>73</v>
      </c>
      <c r="U88" s="328" t="s">
        <v>73</v>
      </c>
      <c r="V88" s="328" t="s">
        <v>73</v>
      </c>
      <c r="W88" s="328" t="s">
        <v>73</v>
      </c>
      <c r="X88" s="328" t="s">
        <v>73</v>
      </c>
      <c r="Y88" s="328" t="s">
        <v>73</v>
      </c>
      <c r="Z88" s="328" t="s">
        <v>73</v>
      </c>
      <c r="AA88" s="328" t="s">
        <v>73</v>
      </c>
      <c r="AB88" s="328" t="s">
        <v>73</v>
      </c>
      <c r="AC88" s="328" t="s">
        <v>73</v>
      </c>
      <c r="AD88" s="328" t="s">
        <v>73</v>
      </c>
      <c r="AE88" s="290"/>
      <c r="AF88" s="362" t="s">
        <v>73</v>
      </c>
      <c r="AG88" s="362" t="s">
        <v>73</v>
      </c>
      <c r="AH88" s="362" t="s">
        <v>73</v>
      </c>
      <c r="AI88" s="362" t="s">
        <v>73</v>
      </c>
      <c r="AJ88" s="362" t="s">
        <v>73</v>
      </c>
      <c r="AK88" s="362">
        <v>17.714272000000001</v>
      </c>
      <c r="AL88" s="361" t="s">
        <v>471</v>
      </c>
    </row>
    <row r="89" spans="1:38" ht="26.25" customHeight="1" x14ac:dyDescent="0.2">
      <c r="A89" s="115" t="s">
        <v>235</v>
      </c>
      <c r="B89" s="115" t="s">
        <v>254</v>
      </c>
      <c r="C89" s="115" t="s">
        <v>255</v>
      </c>
      <c r="D89" s="325"/>
      <c r="E89" s="328" t="s">
        <v>73</v>
      </c>
      <c r="F89" s="328">
        <v>0.50822966700000005</v>
      </c>
      <c r="G89" s="328" t="s">
        <v>73</v>
      </c>
      <c r="H89" s="328" t="s">
        <v>73</v>
      </c>
      <c r="I89" s="328" t="s">
        <v>73</v>
      </c>
      <c r="J89" s="328" t="s">
        <v>73</v>
      </c>
      <c r="K89" s="328" t="s">
        <v>73</v>
      </c>
      <c r="L89" s="328" t="s">
        <v>73</v>
      </c>
      <c r="M89" s="328" t="s">
        <v>73</v>
      </c>
      <c r="N89" s="328" t="s">
        <v>73</v>
      </c>
      <c r="O89" s="328" t="s">
        <v>73</v>
      </c>
      <c r="P89" s="328" t="s">
        <v>73</v>
      </c>
      <c r="Q89" s="328" t="s">
        <v>73</v>
      </c>
      <c r="R89" s="328" t="s">
        <v>73</v>
      </c>
      <c r="S89" s="328" t="s">
        <v>73</v>
      </c>
      <c r="T89" s="328" t="s">
        <v>73</v>
      </c>
      <c r="U89" s="328" t="s">
        <v>73</v>
      </c>
      <c r="V89" s="328" t="s">
        <v>73</v>
      </c>
      <c r="W89" s="328" t="s">
        <v>73</v>
      </c>
      <c r="X89" s="328" t="s">
        <v>73</v>
      </c>
      <c r="Y89" s="328" t="s">
        <v>73</v>
      </c>
      <c r="Z89" s="328" t="s">
        <v>73</v>
      </c>
      <c r="AA89" s="328" t="s">
        <v>73</v>
      </c>
      <c r="AB89" s="328" t="s">
        <v>73</v>
      </c>
      <c r="AC89" s="328" t="s">
        <v>73</v>
      </c>
      <c r="AD89" s="328" t="s">
        <v>73</v>
      </c>
      <c r="AE89" s="290"/>
      <c r="AF89" s="362" t="s">
        <v>73</v>
      </c>
      <c r="AG89" s="362" t="s">
        <v>73</v>
      </c>
      <c r="AH89" s="362" t="s">
        <v>73</v>
      </c>
      <c r="AI89" s="362" t="s">
        <v>73</v>
      </c>
      <c r="AJ89" s="362" t="s">
        <v>73</v>
      </c>
      <c r="AK89" s="364">
        <v>2820104</v>
      </c>
      <c r="AL89" s="361" t="s">
        <v>256</v>
      </c>
    </row>
    <row r="90" spans="1:38" s="32" customFormat="1" ht="26.25" customHeight="1" x14ac:dyDescent="0.2">
      <c r="A90" s="115" t="s">
        <v>235</v>
      </c>
      <c r="B90" s="115" t="s">
        <v>257</v>
      </c>
      <c r="C90" s="115" t="s">
        <v>258</v>
      </c>
      <c r="D90" s="325"/>
      <c r="E90" s="328">
        <v>7.4304853000000004E-2</v>
      </c>
      <c r="F90" s="328">
        <v>0.25631225800000002</v>
      </c>
      <c r="G90" s="328">
        <v>1.600298E-3</v>
      </c>
      <c r="H90" s="328">
        <v>0.17099632200000001</v>
      </c>
      <c r="I90" s="328">
        <v>2.7524119E-2</v>
      </c>
      <c r="J90" s="328">
        <v>5.2895731000000001E-2</v>
      </c>
      <c r="K90" s="328">
        <v>5.820003E-2</v>
      </c>
      <c r="L90" s="328">
        <v>3.61889E-4</v>
      </c>
      <c r="M90" s="328">
        <v>2.2741254930000001</v>
      </c>
      <c r="N90" s="328">
        <v>0.41544160000000002</v>
      </c>
      <c r="O90" s="328">
        <v>7.8647700000000005E-4</v>
      </c>
      <c r="P90" s="328">
        <v>3.0199999999999999E-5</v>
      </c>
      <c r="Q90" s="328">
        <v>7.0476700000000002E-4</v>
      </c>
      <c r="R90" s="328">
        <v>8.2664399999999999E-3</v>
      </c>
      <c r="S90" s="328">
        <v>0.235277825</v>
      </c>
      <c r="T90" s="328">
        <v>1.5898112999999998E-2</v>
      </c>
      <c r="U90" s="328" t="s">
        <v>73</v>
      </c>
      <c r="V90" s="328">
        <v>0.137775113</v>
      </c>
      <c r="W90" s="328">
        <v>4.120393E-3</v>
      </c>
      <c r="X90" s="365">
        <v>4.5736370000000002E-3</v>
      </c>
      <c r="Y90" s="328">
        <v>1.854177E-3</v>
      </c>
      <c r="Z90" s="328">
        <v>1.854177E-3</v>
      </c>
      <c r="AA90" s="365">
        <v>1.854177E-3</v>
      </c>
      <c r="AB90" s="365">
        <v>1.0136167999999999E-2</v>
      </c>
      <c r="AC90" s="328" t="s">
        <v>73</v>
      </c>
      <c r="AD90" s="328" t="s">
        <v>73</v>
      </c>
      <c r="AE90" s="290"/>
      <c r="AF90" s="362" t="s">
        <v>73</v>
      </c>
      <c r="AG90" s="362" t="s">
        <v>73</v>
      </c>
      <c r="AH90" s="362" t="s">
        <v>73</v>
      </c>
      <c r="AI90" s="362" t="s">
        <v>73</v>
      </c>
      <c r="AJ90" s="362" t="s">
        <v>73</v>
      </c>
      <c r="AK90" s="362">
        <v>529900</v>
      </c>
      <c r="AL90" s="361" t="s">
        <v>472</v>
      </c>
    </row>
    <row r="91" spans="1:38" ht="26.25" customHeight="1" x14ac:dyDescent="0.2">
      <c r="A91" s="115" t="s">
        <v>235</v>
      </c>
      <c r="B91" s="115" t="s">
        <v>259</v>
      </c>
      <c r="C91" s="115" t="s">
        <v>260</v>
      </c>
      <c r="D91" s="325" t="s">
        <v>473</v>
      </c>
      <c r="E91" s="328" t="s">
        <v>73</v>
      </c>
      <c r="F91" s="328" t="s">
        <v>71</v>
      </c>
      <c r="G91" s="328" t="s">
        <v>73</v>
      </c>
      <c r="H91" s="328" t="s">
        <v>73</v>
      </c>
      <c r="I91" s="328" t="s">
        <v>73</v>
      </c>
      <c r="J91" s="328" t="s">
        <v>73</v>
      </c>
      <c r="K91" s="328" t="s">
        <v>73</v>
      </c>
      <c r="L91" s="328" t="s">
        <v>73</v>
      </c>
      <c r="M91" s="328" t="s">
        <v>73</v>
      </c>
      <c r="N91" s="328" t="s">
        <v>73</v>
      </c>
      <c r="O91" s="328" t="s">
        <v>73</v>
      </c>
      <c r="P91" s="328" t="s">
        <v>73</v>
      </c>
      <c r="Q91" s="328" t="s">
        <v>73</v>
      </c>
      <c r="R91" s="328" t="s">
        <v>73</v>
      </c>
      <c r="S91" s="328" t="s">
        <v>73</v>
      </c>
      <c r="T91" s="328" t="s">
        <v>73</v>
      </c>
      <c r="U91" s="328" t="s">
        <v>73</v>
      </c>
      <c r="V91" s="328" t="s">
        <v>73</v>
      </c>
      <c r="W91" s="328" t="s">
        <v>73</v>
      </c>
      <c r="X91" s="328" t="s">
        <v>73</v>
      </c>
      <c r="Y91" s="328" t="s">
        <v>73</v>
      </c>
      <c r="Z91" s="328" t="s">
        <v>73</v>
      </c>
      <c r="AA91" s="328" t="s">
        <v>73</v>
      </c>
      <c r="AB91" s="328" t="s">
        <v>73</v>
      </c>
      <c r="AC91" s="328" t="s">
        <v>73</v>
      </c>
      <c r="AD91" s="328" t="s">
        <v>73</v>
      </c>
      <c r="AE91" s="290"/>
      <c r="AF91" s="362" t="s">
        <v>73</v>
      </c>
      <c r="AG91" s="362" t="s">
        <v>73</v>
      </c>
      <c r="AH91" s="362" t="s">
        <v>73</v>
      </c>
      <c r="AI91" s="362" t="s">
        <v>73</v>
      </c>
      <c r="AJ91" s="362" t="s">
        <v>73</v>
      </c>
      <c r="AK91" s="362" t="s">
        <v>71</v>
      </c>
      <c r="AL91" s="361" t="s">
        <v>487</v>
      </c>
    </row>
    <row r="92" spans="1:38" ht="26.25" customHeight="1" x14ac:dyDescent="0.2">
      <c r="A92" s="115" t="s">
        <v>68</v>
      </c>
      <c r="B92" s="115" t="s">
        <v>261</v>
      </c>
      <c r="C92" s="115" t="s">
        <v>262</v>
      </c>
      <c r="D92" s="325"/>
      <c r="E92" s="328">
        <v>1.8199999999999999E-5</v>
      </c>
      <c r="F92" s="328">
        <v>2.2001699999999999E-2</v>
      </c>
      <c r="G92" s="328">
        <v>7.3891520000000004E-3</v>
      </c>
      <c r="H92" s="328">
        <v>1.4698000000000001E-3</v>
      </c>
      <c r="I92" s="328">
        <v>2.5219800000000001E-3</v>
      </c>
      <c r="J92" s="328">
        <v>3.3626400000000001E-3</v>
      </c>
      <c r="K92" s="328">
        <v>4.2033000000000001E-3</v>
      </c>
      <c r="L92" s="328">
        <v>4.5395600000000003E-5</v>
      </c>
      <c r="M92" s="328">
        <v>2.3099999999999999E-5</v>
      </c>
      <c r="N92" s="328" t="s">
        <v>73</v>
      </c>
      <c r="O92" s="328" t="s">
        <v>73</v>
      </c>
      <c r="P92" s="328" t="s">
        <v>73</v>
      </c>
      <c r="Q92" s="328" t="s">
        <v>73</v>
      </c>
      <c r="R92" s="328" t="s">
        <v>73</v>
      </c>
      <c r="S92" s="328" t="s">
        <v>73</v>
      </c>
      <c r="T92" s="328" t="s">
        <v>73</v>
      </c>
      <c r="U92" s="328" t="s">
        <v>73</v>
      </c>
      <c r="V92" s="328" t="s">
        <v>73</v>
      </c>
      <c r="W92" s="328" t="s">
        <v>73</v>
      </c>
      <c r="X92" s="328" t="s">
        <v>73</v>
      </c>
      <c r="Y92" s="328" t="s">
        <v>73</v>
      </c>
      <c r="Z92" s="328" t="s">
        <v>73</v>
      </c>
      <c r="AA92" s="328" t="s">
        <v>73</v>
      </c>
      <c r="AB92" s="328" t="s">
        <v>73</v>
      </c>
      <c r="AC92" s="328" t="s">
        <v>73</v>
      </c>
      <c r="AD92" s="328" t="s">
        <v>73</v>
      </c>
      <c r="AE92" s="290"/>
      <c r="AF92" s="362" t="s">
        <v>73</v>
      </c>
      <c r="AG92" s="362" t="s">
        <v>73</v>
      </c>
      <c r="AH92" s="362" t="s">
        <v>73</v>
      </c>
      <c r="AI92" s="362" t="s">
        <v>73</v>
      </c>
      <c r="AJ92" s="362" t="s">
        <v>73</v>
      </c>
      <c r="AK92" s="362" t="s">
        <v>72</v>
      </c>
      <c r="AL92" s="361" t="s">
        <v>460</v>
      </c>
    </row>
    <row r="93" spans="1:38" ht="26.25" customHeight="1" x14ac:dyDescent="0.2">
      <c r="A93" s="115" t="s">
        <v>68</v>
      </c>
      <c r="B93" s="115" t="s">
        <v>263</v>
      </c>
      <c r="C93" s="115" t="s">
        <v>264</v>
      </c>
      <c r="D93" s="325"/>
      <c r="E93" s="286" t="s">
        <v>73</v>
      </c>
      <c r="F93" s="286">
        <v>2.5741196770000001</v>
      </c>
      <c r="G93" s="286" t="s">
        <v>73</v>
      </c>
      <c r="H93" s="286" t="s">
        <v>73</v>
      </c>
      <c r="I93" s="286" t="s">
        <v>73</v>
      </c>
      <c r="J93" s="286">
        <v>4.437786E-3</v>
      </c>
      <c r="K93" s="286" t="s">
        <v>73</v>
      </c>
      <c r="L93" s="286" t="s">
        <v>73</v>
      </c>
      <c r="M93" s="286" t="s">
        <v>73</v>
      </c>
      <c r="N93" s="286" t="s">
        <v>73</v>
      </c>
      <c r="O93" s="286" t="s">
        <v>73</v>
      </c>
      <c r="P93" s="286" t="s">
        <v>73</v>
      </c>
      <c r="Q93" s="286" t="s">
        <v>73</v>
      </c>
      <c r="R93" s="286" t="s">
        <v>73</v>
      </c>
      <c r="S93" s="286" t="s">
        <v>73</v>
      </c>
      <c r="T93" s="286" t="s">
        <v>73</v>
      </c>
      <c r="U93" s="286" t="s">
        <v>73</v>
      </c>
      <c r="V93" s="286" t="s">
        <v>73</v>
      </c>
      <c r="W93" s="286" t="s">
        <v>73</v>
      </c>
      <c r="X93" s="286" t="s">
        <v>73</v>
      </c>
      <c r="Y93" s="286" t="s">
        <v>73</v>
      </c>
      <c r="Z93" s="286" t="s">
        <v>73</v>
      </c>
      <c r="AA93" s="286" t="s">
        <v>73</v>
      </c>
      <c r="AB93" s="286" t="s">
        <v>73</v>
      </c>
      <c r="AC93" s="286" t="s">
        <v>73</v>
      </c>
      <c r="AD93" s="286" t="s">
        <v>73</v>
      </c>
      <c r="AE93" s="286"/>
      <c r="AF93" s="286" t="s">
        <v>73</v>
      </c>
      <c r="AG93" s="286" t="s">
        <v>73</v>
      </c>
      <c r="AH93" s="286" t="s">
        <v>73</v>
      </c>
      <c r="AI93" s="286" t="s">
        <v>73</v>
      </c>
      <c r="AJ93" s="286" t="s">
        <v>73</v>
      </c>
      <c r="AK93" s="286">
        <v>2422</v>
      </c>
      <c r="AL93" s="361" t="s">
        <v>474</v>
      </c>
    </row>
    <row r="94" spans="1:38" ht="26.25" customHeight="1" x14ac:dyDescent="0.2">
      <c r="A94" s="115" t="s">
        <v>68</v>
      </c>
      <c r="B94" s="115" t="s">
        <v>265</v>
      </c>
      <c r="C94" s="115" t="s">
        <v>266</v>
      </c>
      <c r="D94" s="325"/>
      <c r="E94" s="286">
        <v>0.22326699999999999</v>
      </c>
      <c r="F94" s="286">
        <v>0.99002699999999999</v>
      </c>
      <c r="G94" s="286" t="s">
        <v>73</v>
      </c>
      <c r="H94" s="286" t="s">
        <v>73</v>
      </c>
      <c r="I94" s="286">
        <v>8.0172000000000004E-3</v>
      </c>
      <c r="J94" s="286">
        <v>1.06896E-2</v>
      </c>
      <c r="K94" s="286">
        <v>1.3362000000000001E-2</v>
      </c>
      <c r="L94" s="286">
        <v>1.4431000000000001E-4</v>
      </c>
      <c r="M94" s="286">
        <v>0.30757699999999999</v>
      </c>
      <c r="N94" s="286" t="s">
        <v>73</v>
      </c>
      <c r="O94" s="286" t="s">
        <v>73</v>
      </c>
      <c r="P94" s="286" t="s">
        <v>73</v>
      </c>
      <c r="Q94" s="286" t="s">
        <v>73</v>
      </c>
      <c r="R94" s="286" t="s">
        <v>73</v>
      </c>
      <c r="S94" s="286" t="s">
        <v>73</v>
      </c>
      <c r="T94" s="286" t="s">
        <v>73</v>
      </c>
      <c r="U94" s="286" t="s">
        <v>73</v>
      </c>
      <c r="V94" s="286" t="s">
        <v>73</v>
      </c>
      <c r="W94" s="286" t="s">
        <v>73</v>
      </c>
      <c r="X94" s="286" t="s">
        <v>73</v>
      </c>
      <c r="Y94" s="286" t="s">
        <v>73</v>
      </c>
      <c r="Z94" s="286" t="s">
        <v>73</v>
      </c>
      <c r="AA94" s="286" t="s">
        <v>73</v>
      </c>
      <c r="AB94" s="286" t="s">
        <v>73</v>
      </c>
      <c r="AC94" s="286" t="s">
        <v>73</v>
      </c>
      <c r="AD94" s="286" t="s">
        <v>73</v>
      </c>
      <c r="AE94" s="286"/>
      <c r="AF94" s="286" t="s">
        <v>73</v>
      </c>
      <c r="AG94" s="286" t="s">
        <v>73</v>
      </c>
      <c r="AH94" s="286" t="s">
        <v>73</v>
      </c>
      <c r="AI94" s="286" t="s">
        <v>73</v>
      </c>
      <c r="AJ94" s="286" t="s">
        <v>73</v>
      </c>
      <c r="AK94" s="286" t="s">
        <v>72</v>
      </c>
      <c r="AL94" s="361" t="s">
        <v>488</v>
      </c>
    </row>
    <row r="95" spans="1:38" ht="26.25" customHeight="1" x14ac:dyDescent="0.2">
      <c r="A95" s="115" t="s">
        <v>68</v>
      </c>
      <c r="B95" s="115" t="s">
        <v>267</v>
      </c>
      <c r="C95" s="115" t="s">
        <v>268</v>
      </c>
      <c r="D95" s="325"/>
      <c r="E95" s="328" t="s">
        <v>73</v>
      </c>
      <c r="F95" s="328" t="s">
        <v>72</v>
      </c>
      <c r="G95" s="328" t="s">
        <v>73</v>
      </c>
      <c r="H95" s="328" t="s">
        <v>73</v>
      </c>
      <c r="I95" s="328" t="s">
        <v>72</v>
      </c>
      <c r="J95" s="328" t="s">
        <v>72</v>
      </c>
      <c r="K95" s="328">
        <v>1.4132003</v>
      </c>
      <c r="L95" s="328" t="s">
        <v>73</v>
      </c>
      <c r="M95" s="328" t="s">
        <v>73</v>
      </c>
      <c r="N95" s="328" t="s">
        <v>73</v>
      </c>
      <c r="O95" s="328" t="s">
        <v>73</v>
      </c>
      <c r="P95" s="328" t="s">
        <v>73</v>
      </c>
      <c r="Q95" s="328" t="s">
        <v>73</v>
      </c>
      <c r="R95" s="328" t="s">
        <v>73</v>
      </c>
      <c r="S95" s="328" t="s">
        <v>73</v>
      </c>
      <c r="T95" s="328" t="s">
        <v>73</v>
      </c>
      <c r="U95" s="328" t="s">
        <v>73</v>
      </c>
      <c r="V95" s="328" t="s">
        <v>73</v>
      </c>
      <c r="W95" s="328" t="s">
        <v>73</v>
      </c>
      <c r="X95" s="328" t="s">
        <v>73</v>
      </c>
      <c r="Y95" s="328" t="s">
        <v>73</v>
      </c>
      <c r="Z95" s="328" t="s">
        <v>73</v>
      </c>
      <c r="AA95" s="328" t="s">
        <v>73</v>
      </c>
      <c r="AB95" s="328" t="s">
        <v>73</v>
      </c>
      <c r="AC95" s="328" t="s">
        <v>73</v>
      </c>
      <c r="AD95" s="328" t="s">
        <v>73</v>
      </c>
      <c r="AE95" s="290">
        <v>0</v>
      </c>
      <c r="AF95" s="362" t="s">
        <v>73</v>
      </c>
      <c r="AG95" s="362" t="s">
        <v>73</v>
      </c>
      <c r="AH95" s="362" t="s">
        <v>73</v>
      </c>
      <c r="AI95" s="362" t="s">
        <v>73</v>
      </c>
      <c r="AJ95" s="362" t="s">
        <v>73</v>
      </c>
      <c r="AK95" s="362">
        <v>1413.2003</v>
      </c>
      <c r="AL95" s="361" t="s">
        <v>269</v>
      </c>
    </row>
    <row r="96" spans="1:38" ht="26.25" customHeight="1" x14ac:dyDescent="0.2">
      <c r="A96" s="115" t="s">
        <v>68</v>
      </c>
      <c r="B96" s="115" t="s">
        <v>270</v>
      </c>
      <c r="C96" s="115" t="s">
        <v>271</v>
      </c>
      <c r="D96" s="325"/>
      <c r="E96" s="286" t="s">
        <v>67</v>
      </c>
      <c r="F96" s="286" t="s">
        <v>67</v>
      </c>
      <c r="G96" s="286" t="s">
        <v>67</v>
      </c>
      <c r="H96" s="286" t="s">
        <v>67</v>
      </c>
      <c r="I96" s="286" t="s">
        <v>67</v>
      </c>
      <c r="J96" s="286" t="s">
        <v>67</v>
      </c>
      <c r="K96" s="286" t="s">
        <v>67</v>
      </c>
      <c r="L96" s="286" t="s">
        <v>67</v>
      </c>
      <c r="M96" s="286" t="s">
        <v>67</v>
      </c>
      <c r="N96" s="286" t="s">
        <v>67</v>
      </c>
      <c r="O96" s="286" t="s">
        <v>67</v>
      </c>
      <c r="P96" s="286" t="s">
        <v>67</v>
      </c>
      <c r="Q96" s="286" t="s">
        <v>67</v>
      </c>
      <c r="R96" s="286" t="s">
        <v>67</v>
      </c>
      <c r="S96" s="286" t="s">
        <v>67</v>
      </c>
      <c r="T96" s="286" t="s">
        <v>67</v>
      </c>
      <c r="U96" s="286" t="s">
        <v>67</v>
      </c>
      <c r="V96" s="286" t="s">
        <v>67</v>
      </c>
      <c r="W96" s="286" t="s">
        <v>67</v>
      </c>
      <c r="X96" s="286" t="s">
        <v>67</v>
      </c>
      <c r="Y96" s="286" t="s">
        <v>67</v>
      </c>
      <c r="Z96" s="286" t="s">
        <v>67</v>
      </c>
      <c r="AA96" s="286" t="s">
        <v>67</v>
      </c>
      <c r="AB96" s="286" t="s">
        <v>67</v>
      </c>
      <c r="AC96" s="286" t="s">
        <v>67</v>
      </c>
      <c r="AD96" s="286" t="s">
        <v>67</v>
      </c>
      <c r="AE96" s="286" t="s">
        <v>174</v>
      </c>
      <c r="AF96" s="286" t="s">
        <v>67</v>
      </c>
      <c r="AG96" s="286" t="s">
        <v>67</v>
      </c>
      <c r="AH96" s="286" t="s">
        <v>67</v>
      </c>
      <c r="AI96" s="286" t="s">
        <v>67</v>
      </c>
      <c r="AJ96" s="286" t="s">
        <v>67</v>
      </c>
      <c r="AK96" s="286" t="s">
        <v>67</v>
      </c>
      <c r="AL96" s="361" t="s">
        <v>488</v>
      </c>
    </row>
    <row r="97" spans="1:38" ht="26.25" customHeight="1" x14ac:dyDescent="0.2">
      <c r="A97" s="115" t="s">
        <v>68</v>
      </c>
      <c r="B97" s="115" t="s">
        <v>272</v>
      </c>
      <c r="C97" s="115" t="s">
        <v>273</v>
      </c>
      <c r="D97" s="325"/>
      <c r="E97" s="286" t="s">
        <v>73</v>
      </c>
      <c r="F97" s="286" t="s">
        <v>73</v>
      </c>
      <c r="G97" s="286" t="s">
        <v>73</v>
      </c>
      <c r="H97" s="286" t="s">
        <v>73</v>
      </c>
      <c r="I97" s="286" t="s">
        <v>73</v>
      </c>
      <c r="J97" s="286" t="s">
        <v>73</v>
      </c>
      <c r="K97" s="286" t="s">
        <v>73</v>
      </c>
      <c r="L97" s="286" t="s">
        <v>73</v>
      </c>
      <c r="M97" s="286" t="s">
        <v>73</v>
      </c>
      <c r="N97" s="286" t="s">
        <v>73</v>
      </c>
      <c r="O97" s="286" t="s">
        <v>73</v>
      </c>
      <c r="P97" s="286">
        <v>2.8479999999999998E-2</v>
      </c>
      <c r="Q97" s="286" t="s">
        <v>73</v>
      </c>
      <c r="R97" s="286" t="s">
        <v>73</v>
      </c>
      <c r="S97" s="286" t="s">
        <v>73</v>
      </c>
      <c r="T97" s="286" t="s">
        <v>73</v>
      </c>
      <c r="U97" s="286" t="s">
        <v>73</v>
      </c>
      <c r="V97" s="286" t="s">
        <v>73</v>
      </c>
      <c r="W97" s="286" t="s">
        <v>73</v>
      </c>
      <c r="X97" s="286" t="s">
        <v>73</v>
      </c>
      <c r="Y97" s="286" t="s">
        <v>73</v>
      </c>
      <c r="Z97" s="286" t="s">
        <v>73</v>
      </c>
      <c r="AA97" s="286" t="s">
        <v>73</v>
      </c>
      <c r="AB97" s="286" t="s">
        <v>73</v>
      </c>
      <c r="AC97" s="286" t="s">
        <v>73</v>
      </c>
      <c r="AD97" s="286">
        <v>3.5999999999999997E-2</v>
      </c>
      <c r="AE97" s="286"/>
      <c r="AF97" s="286" t="s">
        <v>73</v>
      </c>
      <c r="AG97" s="286" t="s">
        <v>73</v>
      </c>
      <c r="AH97" s="286" t="s">
        <v>73</v>
      </c>
      <c r="AI97" s="286" t="s">
        <v>73</v>
      </c>
      <c r="AJ97" s="286" t="s">
        <v>73</v>
      </c>
      <c r="AK97" s="286">
        <v>12</v>
      </c>
      <c r="AL97" s="361" t="s">
        <v>475</v>
      </c>
    </row>
    <row r="98" spans="1:38" ht="26.25" customHeight="1" x14ac:dyDescent="0.2">
      <c r="A98" s="115" t="s">
        <v>68</v>
      </c>
      <c r="B98" s="115" t="s">
        <v>275</v>
      </c>
      <c r="C98" s="115" t="s">
        <v>276</v>
      </c>
      <c r="D98" s="325"/>
      <c r="E98" s="286" t="s">
        <v>67</v>
      </c>
      <c r="F98" s="286" t="s">
        <v>67</v>
      </c>
      <c r="G98" s="286" t="s">
        <v>67</v>
      </c>
      <c r="H98" s="286" t="s">
        <v>67</v>
      </c>
      <c r="I98" s="286" t="s">
        <v>67</v>
      </c>
      <c r="J98" s="286" t="s">
        <v>67</v>
      </c>
      <c r="K98" s="286" t="s">
        <v>67</v>
      </c>
      <c r="L98" s="286" t="s">
        <v>67</v>
      </c>
      <c r="M98" s="286" t="s">
        <v>67</v>
      </c>
      <c r="N98" s="286" t="s">
        <v>67</v>
      </c>
      <c r="O98" s="286" t="s">
        <v>67</v>
      </c>
      <c r="P98" s="286" t="s">
        <v>67</v>
      </c>
      <c r="Q98" s="286" t="s">
        <v>67</v>
      </c>
      <c r="R98" s="286" t="s">
        <v>67</v>
      </c>
      <c r="S98" s="286" t="s">
        <v>67</v>
      </c>
      <c r="T98" s="286" t="s">
        <v>67</v>
      </c>
      <c r="U98" s="286" t="s">
        <v>67</v>
      </c>
      <c r="V98" s="286" t="s">
        <v>67</v>
      </c>
      <c r="W98" s="286" t="s">
        <v>67</v>
      </c>
      <c r="X98" s="286" t="s">
        <v>67</v>
      </c>
      <c r="Y98" s="286" t="s">
        <v>67</v>
      </c>
      <c r="Z98" s="286" t="s">
        <v>67</v>
      </c>
      <c r="AA98" s="286" t="s">
        <v>67</v>
      </c>
      <c r="AB98" s="286" t="s">
        <v>67</v>
      </c>
      <c r="AC98" s="286" t="s">
        <v>67</v>
      </c>
      <c r="AD98" s="286" t="s">
        <v>67</v>
      </c>
      <c r="AE98" s="286" t="s">
        <v>174</v>
      </c>
      <c r="AF98" s="286" t="s">
        <v>67</v>
      </c>
      <c r="AG98" s="286" t="s">
        <v>67</v>
      </c>
      <c r="AH98" s="286" t="s">
        <v>67</v>
      </c>
      <c r="AI98" s="286" t="s">
        <v>67</v>
      </c>
      <c r="AJ98" s="286" t="s">
        <v>67</v>
      </c>
      <c r="AK98" s="286" t="s">
        <v>67</v>
      </c>
      <c r="AL98" s="361" t="s">
        <v>488</v>
      </c>
    </row>
    <row r="99" spans="1:38" ht="26.25" customHeight="1" x14ac:dyDescent="0.25">
      <c r="A99" s="115" t="s">
        <v>277</v>
      </c>
      <c r="B99" s="115" t="s">
        <v>278</v>
      </c>
      <c r="C99" s="115" t="s">
        <v>279</v>
      </c>
      <c r="D99" s="325">
        <v>0</v>
      </c>
      <c r="E99" s="282">
        <v>0.14687900000000001</v>
      </c>
      <c r="F99" s="282">
        <v>4.9074549999999997</v>
      </c>
      <c r="G99" s="283" t="s">
        <v>73</v>
      </c>
      <c r="H99" s="282">
        <v>5.381348</v>
      </c>
      <c r="I99" s="282">
        <v>7.9364000000000004E-2</v>
      </c>
      <c r="J99" s="282">
        <v>0.121949</v>
      </c>
      <c r="K99" s="282">
        <v>0.267127</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279281</v>
      </c>
      <c r="AL99" s="308" t="s">
        <v>280</v>
      </c>
    </row>
    <row r="100" spans="1:38" ht="26.25" customHeight="1" x14ac:dyDescent="0.25">
      <c r="A100" s="115" t="s">
        <v>277</v>
      </c>
      <c r="B100" s="115" t="s">
        <v>281</v>
      </c>
      <c r="C100" s="115" t="s">
        <v>282</v>
      </c>
      <c r="D100" s="325">
        <v>0</v>
      </c>
      <c r="E100" s="282">
        <v>9.2949000000000004E-2</v>
      </c>
      <c r="F100" s="282">
        <v>3.704574</v>
      </c>
      <c r="G100" s="283" t="s">
        <v>73</v>
      </c>
      <c r="H100" s="282">
        <v>3.1008770000000001</v>
      </c>
      <c r="I100" s="283">
        <v>4.2599999999999999E-2</v>
      </c>
      <c r="J100" s="282">
        <v>6.5137E-2</v>
      </c>
      <c r="K100" s="282">
        <v>0.14114499999999999</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3">
        <v>424008.6</v>
      </c>
      <c r="AL100" s="306" t="s">
        <v>450</v>
      </c>
    </row>
    <row r="101" spans="1:38" ht="26.25" customHeight="1" x14ac:dyDescent="0.25">
      <c r="A101" s="115" t="s">
        <v>277</v>
      </c>
      <c r="B101" s="115" t="s">
        <v>283</v>
      </c>
      <c r="C101" s="115" t="s">
        <v>284</v>
      </c>
      <c r="D101" s="325">
        <v>0</v>
      </c>
      <c r="E101" s="282">
        <v>7.3740000000000003E-3</v>
      </c>
      <c r="F101" s="282">
        <v>0.17002300000000001</v>
      </c>
      <c r="G101" s="283" t="s">
        <v>73</v>
      </c>
      <c r="H101" s="282">
        <v>0.24029700000000001</v>
      </c>
      <c r="I101" s="282">
        <v>1.9599999999999999E-3</v>
      </c>
      <c r="J101" s="282">
        <v>5.8809999999999999E-3</v>
      </c>
      <c r="K101" s="282">
        <v>1.3723000000000001E-2</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3">
        <v>178867.20000000001</v>
      </c>
      <c r="AL101" s="306" t="s">
        <v>285</v>
      </c>
    </row>
    <row r="102" spans="1:38" ht="26.25" customHeight="1" x14ac:dyDescent="0.25">
      <c r="A102" s="115" t="s">
        <v>277</v>
      </c>
      <c r="B102" s="115" t="s">
        <v>286</v>
      </c>
      <c r="C102" s="115" t="s">
        <v>287</v>
      </c>
      <c r="D102" s="325">
        <v>0</v>
      </c>
      <c r="E102" s="282">
        <v>1.5478E-2</v>
      </c>
      <c r="F102" s="282">
        <v>0.182092</v>
      </c>
      <c r="G102" s="283" t="s">
        <v>73</v>
      </c>
      <c r="H102" s="282">
        <v>2.2673429999999999</v>
      </c>
      <c r="I102" s="282">
        <v>2.8609999999999998E-3</v>
      </c>
      <c r="J102" s="282">
        <v>6.4591999999999997E-2</v>
      </c>
      <c r="K102" s="282">
        <v>0.42137799999999997</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3">
        <v>637923</v>
      </c>
      <c r="AL102" s="306" t="s">
        <v>285</v>
      </c>
    </row>
    <row r="103" spans="1:38" ht="26.25" customHeight="1" x14ac:dyDescent="0.25">
      <c r="A103" s="115" t="s">
        <v>277</v>
      </c>
      <c r="B103" s="115" t="s">
        <v>288</v>
      </c>
      <c r="C103" s="115" t="s">
        <v>289</v>
      </c>
      <c r="D103" s="325"/>
      <c r="E103" s="289"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325">
        <v>0</v>
      </c>
      <c r="E104" s="282">
        <v>1.1069999999999999E-3</v>
      </c>
      <c r="F104" s="282">
        <v>8.1370000000000001E-3</v>
      </c>
      <c r="G104" s="283" t="s">
        <v>73</v>
      </c>
      <c r="H104" s="282">
        <v>2.7562E-2</v>
      </c>
      <c r="I104" s="282">
        <v>1.5200000000000001E-4</v>
      </c>
      <c r="J104" s="282">
        <v>4.5600000000000003E-4</v>
      </c>
      <c r="K104" s="282">
        <v>1.0640000000000001E-3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13864</v>
      </c>
      <c r="AL104" s="306" t="s">
        <v>285</v>
      </c>
    </row>
    <row r="105" spans="1:38" ht="26.25" customHeight="1" x14ac:dyDescent="0.25">
      <c r="A105" s="115" t="s">
        <v>277</v>
      </c>
      <c r="B105" s="115" t="s">
        <v>292</v>
      </c>
      <c r="C105" s="115" t="s">
        <v>293</v>
      </c>
      <c r="D105" s="325">
        <v>0</v>
      </c>
      <c r="E105" s="282">
        <v>3.9300000000000001E-4</v>
      </c>
      <c r="F105" s="282">
        <v>0.10448399999999999</v>
      </c>
      <c r="G105" s="283" t="s">
        <v>73</v>
      </c>
      <c r="H105" s="282">
        <v>9.3509999999999996E-2</v>
      </c>
      <c r="I105" s="282">
        <v>1.5020000000000001E-3</v>
      </c>
      <c r="J105" s="282">
        <v>2.3600000000000001E-3</v>
      </c>
      <c r="K105" s="282">
        <v>5.1489999999999999E-3</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3">
        <v>15642.5</v>
      </c>
      <c r="AL105" s="306" t="s">
        <v>285</v>
      </c>
    </row>
    <row r="106" spans="1:38" ht="26.25" customHeight="1" x14ac:dyDescent="0.25">
      <c r="A106" s="115" t="s">
        <v>277</v>
      </c>
      <c r="B106" s="115" t="s">
        <v>294</v>
      </c>
      <c r="C106" s="115" t="s">
        <v>295</v>
      </c>
      <c r="D106" s="325"/>
      <c r="E106" s="289"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325">
        <v>0</v>
      </c>
      <c r="E107" s="282">
        <v>2.9728000000000001E-2</v>
      </c>
      <c r="F107" s="282">
        <v>0.573492</v>
      </c>
      <c r="G107" s="283" t="s">
        <v>73</v>
      </c>
      <c r="H107" s="282">
        <v>0.36330299999999999</v>
      </c>
      <c r="I107" s="282">
        <v>1.0427000000000001E-2</v>
      </c>
      <c r="J107" s="282">
        <v>0.13902800000000001</v>
      </c>
      <c r="K107" s="282">
        <v>0.66038399999999997</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3">
        <v>3475708</v>
      </c>
      <c r="AL107" s="306" t="s">
        <v>298</v>
      </c>
    </row>
    <row r="108" spans="1:38" ht="26.25" customHeight="1" x14ac:dyDescent="0.25">
      <c r="A108" s="115" t="s">
        <v>277</v>
      </c>
      <c r="B108" s="115" t="s">
        <v>299</v>
      </c>
      <c r="C108" s="115" t="s">
        <v>300</v>
      </c>
      <c r="D108" s="325">
        <v>0</v>
      </c>
      <c r="E108" s="282">
        <v>4.7438000000000001E-2</v>
      </c>
      <c r="F108" s="282">
        <v>0.81215999999999999</v>
      </c>
      <c r="G108" s="283" t="s">
        <v>73</v>
      </c>
      <c r="H108" s="282">
        <v>1.206186</v>
      </c>
      <c r="I108" s="282">
        <v>1.504E-2</v>
      </c>
      <c r="J108" s="283">
        <v>0.15040000000000001</v>
      </c>
      <c r="K108" s="283">
        <v>0.30080000000000001</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3">
        <v>7520000</v>
      </c>
      <c r="AL108" s="306" t="s">
        <v>285</v>
      </c>
    </row>
    <row r="109" spans="1:38" ht="26.25" customHeight="1" x14ac:dyDescent="0.25">
      <c r="A109" s="115" t="s">
        <v>277</v>
      </c>
      <c r="B109" s="115" t="s">
        <v>301</v>
      </c>
      <c r="C109" s="115" t="s">
        <v>302</v>
      </c>
      <c r="D109" s="325">
        <v>0</v>
      </c>
      <c r="E109" s="282">
        <v>4.6249999999999998E-3</v>
      </c>
      <c r="F109" s="282">
        <v>7.3232000000000005E-2</v>
      </c>
      <c r="G109" s="283" t="s">
        <v>73</v>
      </c>
      <c r="H109" s="282">
        <v>0.134351</v>
      </c>
      <c r="I109" s="282">
        <v>2.9949999999999998E-3</v>
      </c>
      <c r="J109" s="282">
        <v>1.6473000000000002E-2</v>
      </c>
      <c r="K109" s="282">
        <v>1.6473000000000002E-2</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149757.70000000001</v>
      </c>
      <c r="AL109" s="306" t="s">
        <v>298</v>
      </c>
    </row>
    <row r="110" spans="1:38" ht="26.25" customHeight="1" x14ac:dyDescent="0.25">
      <c r="A110" s="115" t="s">
        <v>277</v>
      </c>
      <c r="B110" s="115" t="s">
        <v>303</v>
      </c>
      <c r="C110" s="115" t="s">
        <v>304</v>
      </c>
      <c r="D110" s="325">
        <v>0</v>
      </c>
      <c r="E110" s="284">
        <v>6.1799999999999998E-5</v>
      </c>
      <c r="F110" s="282">
        <v>2.4701000000000001E-2</v>
      </c>
      <c r="G110" s="283" t="s">
        <v>73</v>
      </c>
      <c r="H110" s="282">
        <v>6.293E-3</v>
      </c>
      <c r="I110" s="282">
        <v>6.0300000000000002E-4</v>
      </c>
      <c r="J110" s="282">
        <v>4.4029999999999998E-3</v>
      </c>
      <c r="K110" s="282">
        <v>4.4029999999999998E-3</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3">
        <v>50513.19</v>
      </c>
      <c r="AL110" s="306" t="s">
        <v>298</v>
      </c>
    </row>
    <row r="111" spans="1:38" ht="26.25" customHeight="1" x14ac:dyDescent="0.25">
      <c r="A111" s="115" t="s">
        <v>277</v>
      </c>
      <c r="B111" s="115" t="s">
        <v>305</v>
      </c>
      <c r="C111" s="115" t="s">
        <v>306</v>
      </c>
      <c r="D111" s="325">
        <v>0</v>
      </c>
      <c r="E111" s="282">
        <v>8.0783999999999995E-2</v>
      </c>
      <c r="F111" s="282">
        <v>2.8509720000000001</v>
      </c>
      <c r="G111" s="283" t="s">
        <v>73</v>
      </c>
      <c r="H111" s="282">
        <v>1.3783559999999999</v>
      </c>
      <c r="I111" s="282">
        <v>6.3600000000000002E-3</v>
      </c>
      <c r="J111" s="282">
        <v>1.2721E-2</v>
      </c>
      <c r="K111" s="282">
        <v>2.8621000000000001E-2</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3">
        <v>1590080</v>
      </c>
      <c r="AL111" s="306" t="s">
        <v>298</v>
      </c>
    </row>
    <row r="112" spans="1:38" ht="26.25" customHeight="1" x14ac:dyDescent="0.25">
      <c r="A112" s="115" t="s">
        <v>307</v>
      </c>
      <c r="B112" s="115" t="s">
        <v>308</v>
      </c>
      <c r="C112" s="115" t="s">
        <v>309</v>
      </c>
      <c r="D112" s="325">
        <v>0</v>
      </c>
      <c r="E112" s="283">
        <v>6.88</v>
      </c>
      <c r="F112" s="283" t="s">
        <v>73</v>
      </c>
      <c r="G112" s="283" t="s">
        <v>73</v>
      </c>
      <c r="H112" s="282">
        <v>12.086399999999999</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172</v>
      </c>
      <c r="AL112" s="308" t="s">
        <v>310</v>
      </c>
    </row>
    <row r="113" spans="1:38" ht="26.25" customHeight="1" x14ac:dyDescent="0.25">
      <c r="A113" s="115" t="s">
        <v>307</v>
      </c>
      <c r="B113" s="115" t="s">
        <v>311</v>
      </c>
      <c r="C113" s="115" t="s">
        <v>312</v>
      </c>
      <c r="D113" s="325">
        <v>0</v>
      </c>
      <c r="E113" s="282">
        <v>1.354368</v>
      </c>
      <c r="F113" s="282">
        <v>4.1433119999999999</v>
      </c>
      <c r="G113" s="283" t="s">
        <v>73</v>
      </c>
      <c r="H113" s="282">
        <v>7.4582689999999996</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3">
        <v>33.87961</v>
      </c>
      <c r="AL113" s="306" t="s">
        <v>313</v>
      </c>
    </row>
    <row r="114" spans="1:38" ht="26.25" customHeight="1" x14ac:dyDescent="0.25">
      <c r="A114" s="115" t="s">
        <v>307</v>
      </c>
      <c r="B114" s="115" t="s">
        <v>314</v>
      </c>
      <c r="C114" s="115" t="s">
        <v>315</v>
      </c>
      <c r="D114" s="325">
        <v>0</v>
      </c>
      <c r="E114" s="282">
        <v>5.718E-3</v>
      </c>
      <c r="F114" s="283" t="s">
        <v>72</v>
      </c>
      <c r="G114" s="283" t="s">
        <v>73</v>
      </c>
      <c r="H114" s="282">
        <v>0.128278</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3">
        <v>986756.5</v>
      </c>
      <c r="AL114" s="306" t="s">
        <v>316</v>
      </c>
    </row>
    <row r="115" spans="1:38" ht="26.25" customHeight="1" x14ac:dyDescent="0.25">
      <c r="A115" s="115" t="s">
        <v>307</v>
      </c>
      <c r="B115" s="115" t="s">
        <v>317</v>
      </c>
      <c r="C115" s="115" t="s">
        <v>318</v>
      </c>
      <c r="D115" s="325">
        <v>0</v>
      </c>
      <c r="E115" s="282">
        <v>3.0469999999999998E-3</v>
      </c>
      <c r="F115" s="283" t="s">
        <v>72</v>
      </c>
      <c r="G115" s="283" t="s">
        <v>73</v>
      </c>
      <c r="H115" s="282">
        <v>6.0939999999999996E-3</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v>76174.67</v>
      </c>
      <c r="AL115" s="306" t="s">
        <v>319</v>
      </c>
    </row>
    <row r="116" spans="1:38" ht="26.25" customHeight="1" x14ac:dyDescent="0.25">
      <c r="A116" s="115" t="s">
        <v>307</v>
      </c>
      <c r="B116" s="115" t="s">
        <v>320</v>
      </c>
      <c r="C116" s="115" t="s">
        <v>321</v>
      </c>
      <c r="D116" s="325">
        <v>0</v>
      </c>
      <c r="E116" s="282">
        <v>0.60953100000000004</v>
      </c>
      <c r="F116" s="282">
        <v>0.113134</v>
      </c>
      <c r="G116" s="283" t="s">
        <v>73</v>
      </c>
      <c r="H116" s="282">
        <v>1.5913649999999999</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3">
        <v>15.75773</v>
      </c>
      <c r="AL116" s="306" t="s">
        <v>322</v>
      </c>
    </row>
    <row r="117" spans="1:38" ht="26.25" customHeight="1" x14ac:dyDescent="0.25">
      <c r="A117" s="115" t="s">
        <v>307</v>
      </c>
      <c r="B117" s="115" t="s">
        <v>323</v>
      </c>
      <c r="C117" s="115" t="s">
        <v>324</v>
      </c>
      <c r="D117" s="325">
        <v>0</v>
      </c>
      <c r="E117" s="283" t="s">
        <v>72</v>
      </c>
      <c r="F117" s="283" t="s">
        <v>72</v>
      </c>
      <c r="G117" s="283" t="s">
        <v>73</v>
      </c>
      <c r="H117" s="282">
        <v>0.66964999999999997</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v>5.4834719999999999</v>
      </c>
      <c r="AL117" s="306" t="s">
        <v>325</v>
      </c>
    </row>
    <row r="118" spans="1:38" ht="26.25" customHeight="1" x14ac:dyDescent="0.2">
      <c r="A118" s="115" t="s">
        <v>307</v>
      </c>
      <c r="B118" s="115" t="s">
        <v>326</v>
      </c>
      <c r="C118" s="115" t="s">
        <v>327</v>
      </c>
      <c r="D118" s="325"/>
      <c r="E118" s="328" t="s">
        <v>72</v>
      </c>
      <c r="F118" s="328" t="s">
        <v>73</v>
      </c>
      <c r="G118" s="328" t="s">
        <v>73</v>
      </c>
      <c r="H118" s="328" t="s">
        <v>72</v>
      </c>
      <c r="I118" s="328" t="s">
        <v>73</v>
      </c>
      <c r="J118" s="328" t="s">
        <v>73</v>
      </c>
      <c r="K118" s="328" t="s">
        <v>73</v>
      </c>
      <c r="L118" s="328" t="s">
        <v>73</v>
      </c>
      <c r="M118" s="328" t="s">
        <v>73</v>
      </c>
      <c r="N118" s="328" t="s">
        <v>73</v>
      </c>
      <c r="O118" s="328" t="s">
        <v>73</v>
      </c>
      <c r="P118" s="328" t="s">
        <v>73</v>
      </c>
      <c r="Q118" s="328" t="s">
        <v>73</v>
      </c>
      <c r="R118" s="328" t="s">
        <v>73</v>
      </c>
      <c r="S118" s="328" t="s">
        <v>73</v>
      </c>
      <c r="T118" s="328" t="s">
        <v>73</v>
      </c>
      <c r="U118" s="328" t="s">
        <v>73</v>
      </c>
      <c r="V118" s="328" t="s">
        <v>73</v>
      </c>
      <c r="W118" s="328" t="s">
        <v>73</v>
      </c>
      <c r="X118" s="328" t="s">
        <v>73</v>
      </c>
      <c r="Y118" s="328" t="s">
        <v>73</v>
      </c>
      <c r="Z118" s="328" t="s">
        <v>73</v>
      </c>
      <c r="AA118" s="328" t="s">
        <v>73</v>
      </c>
      <c r="AB118" s="328" t="s">
        <v>73</v>
      </c>
      <c r="AC118" s="328" t="s">
        <v>73</v>
      </c>
      <c r="AD118" s="328" t="s">
        <v>73</v>
      </c>
      <c r="AE118" s="290" t="s">
        <v>174</v>
      </c>
      <c r="AF118" s="362" t="s">
        <v>73</v>
      </c>
      <c r="AG118" s="362" t="s">
        <v>73</v>
      </c>
      <c r="AH118" s="362" t="s">
        <v>73</v>
      </c>
      <c r="AI118" s="362" t="s">
        <v>73</v>
      </c>
      <c r="AJ118" s="362" t="s">
        <v>73</v>
      </c>
      <c r="AK118" s="362" t="s">
        <v>72</v>
      </c>
      <c r="AL118" s="361" t="s">
        <v>73</v>
      </c>
    </row>
    <row r="119" spans="1:38" ht="26.25" customHeight="1" x14ac:dyDescent="0.25">
      <c r="A119" s="115" t="s">
        <v>307</v>
      </c>
      <c r="B119" s="115" t="s">
        <v>328</v>
      </c>
      <c r="C119" s="115" t="s">
        <v>329</v>
      </c>
      <c r="D119" s="325"/>
      <c r="E119" s="289" t="s">
        <v>73</v>
      </c>
      <c r="F119" s="289" t="s">
        <v>73</v>
      </c>
      <c r="G119" s="289" t="s">
        <v>73</v>
      </c>
      <c r="H119" s="289" t="s">
        <v>73</v>
      </c>
      <c r="I119" s="344">
        <v>0.26916800000000002</v>
      </c>
      <c r="J119" s="344">
        <v>4.7453419999999999</v>
      </c>
      <c r="K119" s="344">
        <v>4.7453419999999999</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344">
        <v>3.624714</v>
      </c>
      <c r="AL119" s="309" t="s">
        <v>330</v>
      </c>
    </row>
    <row r="120" spans="1:38" ht="26.25" customHeight="1" x14ac:dyDescent="0.2">
      <c r="A120" s="115" t="s">
        <v>307</v>
      </c>
      <c r="B120" s="115" t="s">
        <v>331</v>
      </c>
      <c r="C120" s="115" t="s">
        <v>332</v>
      </c>
      <c r="D120" s="325"/>
      <c r="E120" s="286"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61" t="s">
        <v>63</v>
      </c>
    </row>
    <row r="121" spans="1:38" ht="26.25" customHeight="1" x14ac:dyDescent="0.25">
      <c r="A121" s="115" t="s">
        <v>307</v>
      </c>
      <c r="B121" s="115" t="s">
        <v>333</v>
      </c>
      <c r="C121" s="115" t="s">
        <v>334</v>
      </c>
      <c r="D121" s="325"/>
      <c r="E121" s="286" t="s">
        <v>335</v>
      </c>
      <c r="F121" s="344">
        <v>0.60469600000000001</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344">
        <v>1898.8610000000001</v>
      </c>
      <c r="AL121" s="292" t="s">
        <v>336</v>
      </c>
    </row>
    <row r="122" spans="1:38" ht="26.25" customHeight="1" x14ac:dyDescent="0.2">
      <c r="A122" s="115" t="s">
        <v>307</v>
      </c>
      <c r="B122" s="115" t="s">
        <v>337</v>
      </c>
      <c r="C122" s="115" t="s">
        <v>338</v>
      </c>
      <c r="D122" s="325"/>
      <c r="E122" s="328" t="s">
        <v>73</v>
      </c>
      <c r="F122" s="328" t="s">
        <v>73</v>
      </c>
      <c r="G122" s="328" t="s">
        <v>73</v>
      </c>
      <c r="H122" s="328" t="s">
        <v>73</v>
      </c>
      <c r="I122" s="328" t="s">
        <v>73</v>
      </c>
      <c r="J122" s="328" t="s">
        <v>73</v>
      </c>
      <c r="K122" s="328" t="s">
        <v>73</v>
      </c>
      <c r="L122" s="328" t="s">
        <v>73</v>
      </c>
      <c r="M122" s="328" t="s">
        <v>73</v>
      </c>
      <c r="N122" s="328" t="s">
        <v>73</v>
      </c>
      <c r="O122" s="328" t="s">
        <v>73</v>
      </c>
      <c r="P122" s="328" t="s">
        <v>73</v>
      </c>
      <c r="Q122" s="328" t="s">
        <v>73</v>
      </c>
      <c r="R122" s="328" t="s">
        <v>73</v>
      </c>
      <c r="S122" s="328" t="s">
        <v>73</v>
      </c>
      <c r="T122" s="328" t="s">
        <v>73</v>
      </c>
      <c r="U122" s="328" t="s">
        <v>73</v>
      </c>
      <c r="V122" s="328" t="s">
        <v>73</v>
      </c>
      <c r="W122" s="328" t="s">
        <v>73</v>
      </c>
      <c r="X122" s="328" t="s">
        <v>73</v>
      </c>
      <c r="Y122" s="328" t="s">
        <v>73</v>
      </c>
      <c r="Z122" s="328" t="s">
        <v>73</v>
      </c>
      <c r="AA122" s="328" t="s">
        <v>73</v>
      </c>
      <c r="AB122" s="328" t="s">
        <v>73</v>
      </c>
      <c r="AC122" s="328">
        <v>4.9439999999999998E-2</v>
      </c>
      <c r="AD122" s="328" t="s">
        <v>73</v>
      </c>
      <c r="AE122" s="290"/>
      <c r="AF122" s="362" t="s">
        <v>73</v>
      </c>
      <c r="AG122" s="362" t="s">
        <v>73</v>
      </c>
      <c r="AH122" s="362" t="s">
        <v>73</v>
      </c>
      <c r="AI122" s="362" t="s">
        <v>73</v>
      </c>
      <c r="AJ122" s="362" t="s">
        <v>73</v>
      </c>
      <c r="AK122" s="362">
        <v>2103700</v>
      </c>
      <c r="AL122" s="361" t="s">
        <v>339</v>
      </c>
    </row>
    <row r="123" spans="1:38" ht="26.25" customHeight="1" x14ac:dyDescent="0.2">
      <c r="A123" s="115" t="s">
        <v>307</v>
      </c>
      <c r="B123" s="115" t="s">
        <v>340</v>
      </c>
      <c r="C123" s="115" t="s">
        <v>341</v>
      </c>
      <c r="D123" s="325"/>
      <c r="E123" s="286"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61" t="s">
        <v>63</v>
      </c>
    </row>
    <row r="124" spans="1:38" ht="26.25" customHeight="1" x14ac:dyDescent="0.2">
      <c r="A124" s="115" t="s">
        <v>307</v>
      </c>
      <c r="B124" s="115" t="s">
        <v>342</v>
      </c>
      <c r="C124" s="115" t="s">
        <v>343</v>
      </c>
      <c r="D124" s="325"/>
      <c r="E124" s="286"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61" t="s">
        <v>63</v>
      </c>
    </row>
    <row r="125" spans="1:38" ht="26.25" customHeight="1" x14ac:dyDescent="0.2">
      <c r="A125" s="115" t="s">
        <v>344</v>
      </c>
      <c r="B125" s="115" t="s">
        <v>345</v>
      </c>
      <c r="C125" s="115" t="s">
        <v>346</v>
      </c>
      <c r="D125" s="325"/>
      <c r="E125" s="328" t="s">
        <v>73</v>
      </c>
      <c r="F125" s="328">
        <v>0.29622711099999999</v>
      </c>
      <c r="G125" s="328" t="s">
        <v>73</v>
      </c>
      <c r="H125" s="328" t="s">
        <v>73</v>
      </c>
      <c r="I125" s="328">
        <v>3.6971899999999997E-5</v>
      </c>
      <c r="J125" s="328">
        <v>2.4535900000000001E-4</v>
      </c>
      <c r="K125" s="328">
        <v>5.1872699999999997E-4</v>
      </c>
      <c r="L125" s="328" t="s">
        <v>73</v>
      </c>
      <c r="M125" s="328" t="s">
        <v>73</v>
      </c>
      <c r="N125" s="328" t="s">
        <v>73</v>
      </c>
      <c r="O125" s="328" t="s">
        <v>73</v>
      </c>
      <c r="P125" s="328" t="s">
        <v>73</v>
      </c>
      <c r="Q125" s="328" t="s">
        <v>73</v>
      </c>
      <c r="R125" s="328" t="s">
        <v>73</v>
      </c>
      <c r="S125" s="328" t="s">
        <v>73</v>
      </c>
      <c r="T125" s="328" t="s">
        <v>73</v>
      </c>
      <c r="U125" s="328" t="s">
        <v>73</v>
      </c>
      <c r="V125" s="328" t="s">
        <v>73</v>
      </c>
      <c r="W125" s="328" t="s">
        <v>73</v>
      </c>
      <c r="X125" s="328" t="s">
        <v>73</v>
      </c>
      <c r="Y125" s="328" t="s">
        <v>73</v>
      </c>
      <c r="Z125" s="328" t="s">
        <v>73</v>
      </c>
      <c r="AA125" s="328" t="s">
        <v>73</v>
      </c>
      <c r="AB125" s="328" t="s">
        <v>73</v>
      </c>
      <c r="AC125" s="328" t="s">
        <v>73</v>
      </c>
      <c r="AD125" s="328" t="s">
        <v>73</v>
      </c>
      <c r="AE125" s="290">
        <v>0</v>
      </c>
      <c r="AF125" s="362" t="s">
        <v>73</v>
      </c>
      <c r="AG125" s="362" t="s">
        <v>73</v>
      </c>
      <c r="AH125" s="362" t="s">
        <v>73</v>
      </c>
      <c r="AI125" s="362" t="s">
        <v>73</v>
      </c>
      <c r="AJ125" s="362" t="s">
        <v>73</v>
      </c>
      <c r="AK125" s="363">
        <v>29.387610200000001</v>
      </c>
      <c r="AL125" s="361" t="s">
        <v>347</v>
      </c>
    </row>
    <row r="126" spans="1:38" ht="26.25" customHeight="1" x14ac:dyDescent="0.2">
      <c r="A126" s="115" t="s">
        <v>344</v>
      </c>
      <c r="B126" s="115" t="s">
        <v>348</v>
      </c>
      <c r="C126" s="115" t="s">
        <v>349</v>
      </c>
      <c r="D126" s="325"/>
      <c r="E126" s="328" t="s">
        <v>72</v>
      </c>
      <c r="F126" s="328" t="s">
        <v>72</v>
      </c>
      <c r="G126" s="328" t="s">
        <v>72</v>
      </c>
      <c r="H126" s="328">
        <v>7.3913000000000006E-2</v>
      </c>
      <c r="I126" s="328" t="s">
        <v>72</v>
      </c>
      <c r="J126" s="328" t="s">
        <v>72</v>
      </c>
      <c r="K126" s="328" t="s">
        <v>72</v>
      </c>
      <c r="L126" s="328" t="s">
        <v>72</v>
      </c>
      <c r="M126" s="328" t="s">
        <v>72</v>
      </c>
      <c r="N126" s="328" t="s">
        <v>73</v>
      </c>
      <c r="O126" s="328" t="s">
        <v>73</v>
      </c>
      <c r="P126" s="328" t="s">
        <v>73</v>
      </c>
      <c r="Q126" s="328" t="s">
        <v>73</v>
      </c>
      <c r="R126" s="328" t="s">
        <v>73</v>
      </c>
      <c r="S126" s="328" t="s">
        <v>73</v>
      </c>
      <c r="T126" s="328" t="s">
        <v>73</v>
      </c>
      <c r="U126" s="328" t="s">
        <v>73</v>
      </c>
      <c r="V126" s="328" t="s">
        <v>73</v>
      </c>
      <c r="W126" s="328" t="s">
        <v>73</v>
      </c>
      <c r="X126" s="328" t="s">
        <v>73</v>
      </c>
      <c r="Y126" s="328" t="s">
        <v>73</v>
      </c>
      <c r="Z126" s="328" t="s">
        <v>73</v>
      </c>
      <c r="AA126" s="328" t="s">
        <v>73</v>
      </c>
      <c r="AB126" s="328" t="s">
        <v>73</v>
      </c>
      <c r="AC126" s="328" t="s">
        <v>73</v>
      </c>
      <c r="AD126" s="328" t="s">
        <v>73</v>
      </c>
      <c r="AE126" s="290">
        <v>0</v>
      </c>
      <c r="AF126" s="362" t="s">
        <v>73</v>
      </c>
      <c r="AG126" s="362" t="s">
        <v>73</v>
      </c>
      <c r="AH126" s="362" t="s">
        <v>73</v>
      </c>
      <c r="AI126" s="362" t="s">
        <v>73</v>
      </c>
      <c r="AJ126" s="362" t="s">
        <v>73</v>
      </c>
      <c r="AK126" s="362">
        <v>307.971</v>
      </c>
      <c r="AL126" s="361" t="s">
        <v>489</v>
      </c>
    </row>
    <row r="127" spans="1:38" ht="26.25" customHeight="1" x14ac:dyDescent="0.2">
      <c r="A127" s="115" t="s">
        <v>344</v>
      </c>
      <c r="B127" s="115" t="s">
        <v>351</v>
      </c>
      <c r="C127" s="115" t="s">
        <v>352</v>
      </c>
      <c r="D127" s="325"/>
      <c r="E127" s="286" t="s">
        <v>73</v>
      </c>
      <c r="F127" s="286" t="s">
        <v>73</v>
      </c>
      <c r="G127" s="286" t="s">
        <v>73</v>
      </c>
      <c r="H127" s="286">
        <v>5.2428000000000002E-2</v>
      </c>
      <c r="I127" s="286" t="s">
        <v>73</v>
      </c>
      <c r="J127" s="286" t="s">
        <v>73</v>
      </c>
      <c r="K127" s="286" t="s">
        <v>73</v>
      </c>
      <c r="L127" s="286" t="s">
        <v>73</v>
      </c>
      <c r="M127" s="286" t="s">
        <v>73</v>
      </c>
      <c r="N127" s="286" t="s">
        <v>73</v>
      </c>
      <c r="O127" s="286" t="s">
        <v>73</v>
      </c>
      <c r="P127" s="286" t="s">
        <v>73</v>
      </c>
      <c r="Q127" s="286" t="s">
        <v>73</v>
      </c>
      <c r="R127" s="286" t="s">
        <v>73</v>
      </c>
      <c r="S127" s="286" t="s">
        <v>73</v>
      </c>
      <c r="T127" s="286" t="s">
        <v>73</v>
      </c>
      <c r="U127" s="286" t="s">
        <v>73</v>
      </c>
      <c r="V127" s="286" t="s">
        <v>73</v>
      </c>
      <c r="W127" s="286" t="s">
        <v>73</v>
      </c>
      <c r="X127" s="286" t="s">
        <v>73</v>
      </c>
      <c r="Y127" s="286" t="s">
        <v>73</v>
      </c>
      <c r="Z127" s="286" t="s">
        <v>73</v>
      </c>
      <c r="AA127" s="286" t="s">
        <v>73</v>
      </c>
      <c r="AB127" s="286" t="s">
        <v>73</v>
      </c>
      <c r="AC127" s="286" t="s">
        <v>73</v>
      </c>
      <c r="AD127" s="286" t="s">
        <v>73</v>
      </c>
      <c r="AE127" s="286" t="s">
        <v>73</v>
      </c>
      <c r="AF127" s="286" t="s">
        <v>73</v>
      </c>
      <c r="AG127" s="286" t="s">
        <v>73</v>
      </c>
      <c r="AH127" s="286" t="s">
        <v>73</v>
      </c>
      <c r="AI127" s="286" t="s">
        <v>73</v>
      </c>
      <c r="AJ127" s="286" t="s">
        <v>73</v>
      </c>
      <c r="AK127" s="286">
        <v>67.599999999999994</v>
      </c>
      <c r="AL127" s="292" t="s">
        <v>467</v>
      </c>
    </row>
    <row r="128" spans="1:38" ht="26.25" customHeight="1" x14ac:dyDescent="0.2">
      <c r="A128" s="115" t="s">
        <v>344</v>
      </c>
      <c r="B128" s="115" t="s">
        <v>354</v>
      </c>
      <c r="C128" s="115" t="s">
        <v>355</v>
      </c>
      <c r="D128" s="325"/>
      <c r="E128" s="328" t="s">
        <v>67</v>
      </c>
      <c r="F128" s="328" t="s">
        <v>67</v>
      </c>
      <c r="G128" s="328" t="s">
        <v>67</v>
      </c>
      <c r="H128" s="328" t="s">
        <v>67</v>
      </c>
      <c r="I128" s="328" t="s">
        <v>67</v>
      </c>
      <c r="J128" s="328" t="s">
        <v>67</v>
      </c>
      <c r="K128" s="328" t="s">
        <v>67</v>
      </c>
      <c r="L128" s="328" t="s">
        <v>67</v>
      </c>
      <c r="M128" s="328" t="s">
        <v>67</v>
      </c>
      <c r="N128" s="328" t="s">
        <v>67</v>
      </c>
      <c r="O128" s="328" t="s">
        <v>67</v>
      </c>
      <c r="P128" s="328" t="s">
        <v>67</v>
      </c>
      <c r="Q128" s="328" t="s">
        <v>67</v>
      </c>
      <c r="R128" s="328" t="s">
        <v>67</v>
      </c>
      <c r="S128" s="328" t="s">
        <v>67</v>
      </c>
      <c r="T128" s="328" t="s">
        <v>67</v>
      </c>
      <c r="U128" s="328" t="s">
        <v>67</v>
      </c>
      <c r="V128" s="328" t="s">
        <v>67</v>
      </c>
      <c r="W128" s="328" t="s">
        <v>67</v>
      </c>
      <c r="X128" s="328" t="s">
        <v>67</v>
      </c>
      <c r="Y128" s="328" t="s">
        <v>67</v>
      </c>
      <c r="Z128" s="328" t="s">
        <v>67</v>
      </c>
      <c r="AA128" s="328" t="s">
        <v>67</v>
      </c>
      <c r="AB128" s="328" t="s">
        <v>67</v>
      </c>
      <c r="AC128" s="328" t="s">
        <v>67</v>
      </c>
      <c r="AD128" s="328" t="s">
        <v>67</v>
      </c>
      <c r="AE128" s="290">
        <v>0</v>
      </c>
      <c r="AF128" s="362" t="s">
        <v>73</v>
      </c>
      <c r="AG128" s="362" t="s">
        <v>73</v>
      </c>
      <c r="AH128" s="362" t="s">
        <v>73</v>
      </c>
      <c r="AI128" s="362" t="s">
        <v>73</v>
      </c>
      <c r="AJ128" s="362" t="s">
        <v>73</v>
      </c>
      <c r="AK128" s="362" t="s">
        <v>73</v>
      </c>
      <c r="AL128" s="361" t="s">
        <v>356</v>
      </c>
    </row>
    <row r="129" spans="1:38" ht="26.25" customHeight="1" x14ac:dyDescent="0.2">
      <c r="A129" s="115" t="s">
        <v>344</v>
      </c>
      <c r="B129" s="115" t="s">
        <v>357</v>
      </c>
      <c r="C129" s="115" t="s">
        <v>358</v>
      </c>
      <c r="D129" s="325"/>
      <c r="E129" s="328" t="s">
        <v>67</v>
      </c>
      <c r="F129" s="328" t="s">
        <v>67</v>
      </c>
      <c r="G129" s="328" t="s">
        <v>67</v>
      </c>
      <c r="H129" s="328" t="s">
        <v>67</v>
      </c>
      <c r="I129" s="328" t="s">
        <v>67</v>
      </c>
      <c r="J129" s="328" t="s">
        <v>67</v>
      </c>
      <c r="K129" s="328" t="s">
        <v>67</v>
      </c>
      <c r="L129" s="328" t="s">
        <v>67</v>
      </c>
      <c r="M129" s="328" t="s">
        <v>67</v>
      </c>
      <c r="N129" s="328" t="s">
        <v>67</v>
      </c>
      <c r="O129" s="328" t="s">
        <v>67</v>
      </c>
      <c r="P129" s="328" t="s">
        <v>67</v>
      </c>
      <c r="Q129" s="328" t="s">
        <v>67</v>
      </c>
      <c r="R129" s="328" t="s">
        <v>67</v>
      </c>
      <c r="S129" s="328" t="s">
        <v>67</v>
      </c>
      <c r="T129" s="328" t="s">
        <v>67</v>
      </c>
      <c r="U129" s="328" t="s">
        <v>67</v>
      </c>
      <c r="V129" s="328" t="s">
        <v>67</v>
      </c>
      <c r="W129" s="328" t="s">
        <v>67</v>
      </c>
      <c r="X129" s="328" t="s">
        <v>67</v>
      </c>
      <c r="Y129" s="328" t="s">
        <v>67</v>
      </c>
      <c r="Z129" s="328" t="s">
        <v>67</v>
      </c>
      <c r="AA129" s="328" t="s">
        <v>67</v>
      </c>
      <c r="AB129" s="328" t="s">
        <v>67</v>
      </c>
      <c r="AC129" s="328" t="s">
        <v>67</v>
      </c>
      <c r="AD129" s="328" t="s">
        <v>67</v>
      </c>
      <c r="AE129" s="290" t="s">
        <v>67</v>
      </c>
      <c r="AF129" s="362" t="s">
        <v>67</v>
      </c>
      <c r="AG129" s="362" t="s">
        <v>67</v>
      </c>
      <c r="AH129" s="362" t="s">
        <v>67</v>
      </c>
      <c r="AI129" s="362" t="s">
        <v>67</v>
      </c>
      <c r="AJ129" s="362" t="s">
        <v>67</v>
      </c>
      <c r="AK129" s="362" t="s">
        <v>67</v>
      </c>
      <c r="AL129" s="361" t="s">
        <v>356</v>
      </c>
    </row>
    <row r="130" spans="1:38" ht="26.25" customHeight="1" x14ac:dyDescent="0.2">
      <c r="A130" s="115" t="s">
        <v>344</v>
      </c>
      <c r="B130" s="115" t="s">
        <v>359</v>
      </c>
      <c r="C130" s="115" t="s">
        <v>360</v>
      </c>
      <c r="D130" s="325"/>
      <c r="E130" s="328">
        <v>7.5581599999999997E-4</v>
      </c>
      <c r="F130" s="328">
        <v>6.4287800000000003E-3</v>
      </c>
      <c r="G130" s="328">
        <v>4.0831399999999997E-5</v>
      </c>
      <c r="H130" s="328" t="s">
        <v>72</v>
      </c>
      <c r="I130" s="328">
        <v>3.4750199999999999E-6</v>
      </c>
      <c r="J130" s="328">
        <v>6.08128E-6</v>
      </c>
      <c r="K130" s="328">
        <v>8.6875400000000005E-6</v>
      </c>
      <c r="L130" s="328">
        <v>1.2162600000000001E-7</v>
      </c>
      <c r="M130" s="328">
        <v>6.0812800000000002E-5</v>
      </c>
      <c r="N130" s="328">
        <v>1.1293799999999999E-3</v>
      </c>
      <c r="O130" s="328">
        <v>8.6875399999999998E-5</v>
      </c>
      <c r="P130" s="328">
        <v>4.8650199999999997E-5</v>
      </c>
      <c r="Q130" s="328">
        <v>1.3900099999999999E-5</v>
      </c>
      <c r="R130" s="328" t="s">
        <v>72</v>
      </c>
      <c r="S130" s="328" t="s">
        <v>72</v>
      </c>
      <c r="T130" s="328">
        <v>1.21626E-4</v>
      </c>
      <c r="U130" s="328" t="s">
        <v>72</v>
      </c>
      <c r="V130" s="328" t="s">
        <v>72</v>
      </c>
      <c r="W130" s="328">
        <v>0.3040639</v>
      </c>
      <c r="X130" s="328" t="s">
        <v>72</v>
      </c>
      <c r="Y130" s="328" t="s">
        <v>72</v>
      </c>
      <c r="Z130" s="328" t="s">
        <v>72</v>
      </c>
      <c r="AA130" s="328" t="s">
        <v>72</v>
      </c>
      <c r="AB130" s="328">
        <v>1.7375099999999999E-5</v>
      </c>
      <c r="AC130" s="328">
        <v>1.7375099999999999E-6</v>
      </c>
      <c r="AD130" s="328" t="s">
        <v>72</v>
      </c>
      <c r="AE130" s="290">
        <v>0</v>
      </c>
      <c r="AF130" s="362" t="s">
        <v>73</v>
      </c>
      <c r="AG130" s="362" t="s">
        <v>73</v>
      </c>
      <c r="AH130" s="362" t="s">
        <v>73</v>
      </c>
      <c r="AI130" s="362" t="s">
        <v>73</v>
      </c>
      <c r="AJ130" s="362" t="s">
        <v>73</v>
      </c>
      <c r="AK130" s="363">
        <v>0.86875400000000003</v>
      </c>
      <c r="AL130" s="361" t="s">
        <v>356</v>
      </c>
    </row>
    <row r="131" spans="1:38" ht="26.25" customHeight="1" x14ac:dyDescent="0.2">
      <c r="A131" s="115" t="s">
        <v>344</v>
      </c>
      <c r="B131" s="115" t="s">
        <v>361</v>
      </c>
      <c r="C131" s="115" t="s">
        <v>362</v>
      </c>
      <c r="D131" s="325"/>
      <c r="E131" s="328">
        <v>7.5840499999999997E-4</v>
      </c>
      <c r="F131" s="328">
        <v>2.9493500000000002E-4</v>
      </c>
      <c r="G131" s="328">
        <v>4.6347000000000001E-4</v>
      </c>
      <c r="H131" s="328" t="s">
        <v>72</v>
      </c>
      <c r="I131" s="328">
        <v>4.1670100000000001E-4</v>
      </c>
      <c r="J131" s="328">
        <v>6.2989700000000003E-4</v>
      </c>
      <c r="K131" s="328">
        <v>9.6907299999999998E-4</v>
      </c>
      <c r="L131" s="328">
        <v>2.2288699999999999E-5</v>
      </c>
      <c r="M131" s="328">
        <v>6.3200400000000003E-4</v>
      </c>
      <c r="N131" s="328">
        <v>1.5168096000000001E-2</v>
      </c>
      <c r="O131" s="328">
        <v>1.2640080000000001E-3</v>
      </c>
      <c r="P131" s="328">
        <v>2.2752143999999998E-2</v>
      </c>
      <c r="Q131" s="328">
        <v>4.2133599999999999E-5</v>
      </c>
      <c r="R131" s="328">
        <v>1.68534E-4</v>
      </c>
      <c r="S131" s="328">
        <v>2.5280160000000001E-3</v>
      </c>
      <c r="T131" s="328">
        <v>1.26401E-4</v>
      </c>
      <c r="U131" s="328" t="s">
        <v>72</v>
      </c>
      <c r="V131" s="328" t="s">
        <v>72</v>
      </c>
      <c r="W131" s="328">
        <v>1.6853440000000001E-2</v>
      </c>
      <c r="X131" s="328" t="s">
        <v>72</v>
      </c>
      <c r="Y131" s="328" t="s">
        <v>72</v>
      </c>
      <c r="Z131" s="328" t="s">
        <v>72</v>
      </c>
      <c r="AA131" s="328" t="s">
        <v>72</v>
      </c>
      <c r="AB131" s="328">
        <v>1.68534E-5</v>
      </c>
      <c r="AC131" s="328">
        <v>4.2133599999999999E-5</v>
      </c>
      <c r="AD131" s="328">
        <v>8.4267199999999998E-6</v>
      </c>
      <c r="AE131" s="290">
        <v>0</v>
      </c>
      <c r="AF131" s="362" t="s">
        <v>73</v>
      </c>
      <c r="AG131" s="362" t="s">
        <v>73</v>
      </c>
      <c r="AH131" s="362" t="s">
        <v>73</v>
      </c>
      <c r="AI131" s="362" t="s">
        <v>73</v>
      </c>
      <c r="AJ131" s="362" t="s">
        <v>73</v>
      </c>
      <c r="AK131" s="363">
        <v>0.42133599999999999</v>
      </c>
      <c r="AL131" s="361" t="s">
        <v>356</v>
      </c>
    </row>
    <row r="132" spans="1:38" ht="26.25" customHeight="1" x14ac:dyDescent="0.2">
      <c r="A132" s="115" t="s">
        <v>344</v>
      </c>
      <c r="B132" s="115" t="s">
        <v>363</v>
      </c>
      <c r="C132" s="115" t="s">
        <v>364</v>
      </c>
      <c r="D132" s="325"/>
      <c r="E132" s="328" t="s">
        <v>67</v>
      </c>
      <c r="F132" s="328" t="s">
        <v>67</v>
      </c>
      <c r="G132" s="328" t="s">
        <v>67</v>
      </c>
      <c r="H132" s="328" t="s">
        <v>67</v>
      </c>
      <c r="I132" s="328" t="s">
        <v>67</v>
      </c>
      <c r="J132" s="328" t="s">
        <v>67</v>
      </c>
      <c r="K132" s="328" t="s">
        <v>67</v>
      </c>
      <c r="L132" s="328" t="s">
        <v>67</v>
      </c>
      <c r="M132" s="328" t="s">
        <v>67</v>
      </c>
      <c r="N132" s="328" t="s">
        <v>67</v>
      </c>
      <c r="O132" s="328" t="s">
        <v>67</v>
      </c>
      <c r="P132" s="328" t="s">
        <v>67</v>
      </c>
      <c r="Q132" s="328" t="s">
        <v>67</v>
      </c>
      <c r="R132" s="328" t="s">
        <v>67</v>
      </c>
      <c r="S132" s="328" t="s">
        <v>67</v>
      </c>
      <c r="T132" s="328" t="s">
        <v>67</v>
      </c>
      <c r="U132" s="328" t="s">
        <v>67</v>
      </c>
      <c r="V132" s="328" t="s">
        <v>67</v>
      </c>
      <c r="W132" s="328" t="s">
        <v>67</v>
      </c>
      <c r="X132" s="328" t="s">
        <v>67</v>
      </c>
      <c r="Y132" s="328" t="s">
        <v>67</v>
      </c>
      <c r="Z132" s="328" t="s">
        <v>67</v>
      </c>
      <c r="AA132" s="328" t="s">
        <v>67</v>
      </c>
      <c r="AB132" s="328" t="s">
        <v>67</v>
      </c>
      <c r="AC132" s="328" t="s">
        <v>67</v>
      </c>
      <c r="AD132" s="328" t="s">
        <v>67</v>
      </c>
      <c r="AE132" s="290"/>
      <c r="AF132" s="362" t="s">
        <v>67</v>
      </c>
      <c r="AG132" s="362" t="s">
        <v>67</v>
      </c>
      <c r="AH132" s="362" t="s">
        <v>67</v>
      </c>
      <c r="AI132" s="362" t="s">
        <v>67</v>
      </c>
      <c r="AJ132" s="362" t="s">
        <v>67</v>
      </c>
      <c r="AK132" s="362" t="s">
        <v>67</v>
      </c>
      <c r="AL132" s="361" t="s">
        <v>365</v>
      </c>
    </row>
    <row r="133" spans="1:38" ht="26.25" customHeight="1" x14ac:dyDescent="0.2">
      <c r="A133" s="115" t="s">
        <v>344</v>
      </c>
      <c r="B133" s="115" t="s">
        <v>366</v>
      </c>
      <c r="C133" s="115" t="s">
        <v>367</v>
      </c>
      <c r="D133" s="325"/>
      <c r="E133" s="328">
        <v>4.6505299999999999E-4</v>
      </c>
      <c r="F133" s="328">
        <v>7.3281000000000002E-6</v>
      </c>
      <c r="G133" s="328">
        <v>6.3698100000000006E-5</v>
      </c>
      <c r="H133" s="328" t="s">
        <v>73</v>
      </c>
      <c r="I133" s="328">
        <v>1.95604E-5</v>
      </c>
      <c r="J133" s="328">
        <v>1.95604E-5</v>
      </c>
      <c r="K133" s="328">
        <v>2.1736300000000001E-5</v>
      </c>
      <c r="L133" s="328" t="s">
        <v>72</v>
      </c>
      <c r="M133" s="328">
        <v>7.8918000000000006E-5</v>
      </c>
      <c r="N133" s="328">
        <v>1.6927900000000001E-5</v>
      </c>
      <c r="O133" s="328">
        <v>2.8354099999999998E-6</v>
      </c>
      <c r="P133" s="328">
        <v>8.3991299999999997E-4</v>
      </c>
      <c r="Q133" s="328">
        <v>7.6719599999999993E-6</v>
      </c>
      <c r="R133" s="328">
        <v>7.6437699999999992E-6</v>
      </c>
      <c r="S133" s="328">
        <v>7.0067899999999997E-6</v>
      </c>
      <c r="T133" s="328">
        <v>9.7689200000000003E-6</v>
      </c>
      <c r="U133" s="328">
        <v>1.115E-5</v>
      </c>
      <c r="V133" s="328">
        <v>9.0259600000000006E-5</v>
      </c>
      <c r="W133" s="328">
        <v>1.52199E-5</v>
      </c>
      <c r="X133" s="328">
        <v>7.4408399999999997E-9</v>
      </c>
      <c r="Y133" s="328">
        <v>4.0642799999999999E-9</v>
      </c>
      <c r="Z133" s="328">
        <v>3.6302300000000002E-9</v>
      </c>
      <c r="AA133" s="328">
        <v>3.9402600000000002E-9</v>
      </c>
      <c r="AB133" s="328">
        <v>1.90756E-8</v>
      </c>
      <c r="AC133" s="328">
        <v>8.4555000000000006E-5</v>
      </c>
      <c r="AD133" s="328">
        <v>2.31117E-4</v>
      </c>
      <c r="AE133" s="290"/>
      <c r="AF133" s="362" t="s">
        <v>73</v>
      </c>
      <c r="AG133" s="362" t="s">
        <v>73</v>
      </c>
      <c r="AH133" s="362" t="s">
        <v>73</v>
      </c>
      <c r="AI133" s="362" t="s">
        <v>73</v>
      </c>
      <c r="AJ133" s="362" t="s">
        <v>73</v>
      </c>
      <c r="AK133" s="362">
        <v>3758</v>
      </c>
      <c r="AL133" s="361" t="s">
        <v>368</v>
      </c>
    </row>
    <row r="134" spans="1:38" ht="26.25" customHeight="1" x14ac:dyDescent="0.2">
      <c r="A134" s="115" t="s">
        <v>344</v>
      </c>
      <c r="B134" s="115" t="s">
        <v>369</v>
      </c>
      <c r="C134" s="115" t="s">
        <v>370</v>
      </c>
      <c r="D134" s="325"/>
      <c r="E134" s="328" t="s">
        <v>67</v>
      </c>
      <c r="F134" s="328" t="s">
        <v>67</v>
      </c>
      <c r="G134" s="328" t="s">
        <v>67</v>
      </c>
      <c r="H134" s="328" t="s">
        <v>67</v>
      </c>
      <c r="I134" s="328" t="s">
        <v>67</v>
      </c>
      <c r="J134" s="328" t="s">
        <v>67</v>
      </c>
      <c r="K134" s="328" t="s">
        <v>67</v>
      </c>
      <c r="L134" s="328" t="s">
        <v>67</v>
      </c>
      <c r="M134" s="328" t="s">
        <v>67</v>
      </c>
      <c r="N134" s="328" t="s">
        <v>67</v>
      </c>
      <c r="O134" s="328" t="s">
        <v>67</v>
      </c>
      <c r="P134" s="328" t="s">
        <v>67</v>
      </c>
      <c r="Q134" s="328" t="s">
        <v>67</v>
      </c>
      <c r="R134" s="328" t="s">
        <v>67</v>
      </c>
      <c r="S134" s="328" t="s">
        <v>67</v>
      </c>
      <c r="T134" s="328" t="s">
        <v>67</v>
      </c>
      <c r="U134" s="328" t="s">
        <v>67</v>
      </c>
      <c r="V134" s="328" t="s">
        <v>67</v>
      </c>
      <c r="W134" s="328" t="s">
        <v>67</v>
      </c>
      <c r="X134" s="328" t="s">
        <v>67</v>
      </c>
      <c r="Y134" s="328" t="s">
        <v>67</v>
      </c>
      <c r="Z134" s="328" t="s">
        <v>67</v>
      </c>
      <c r="AA134" s="328" t="s">
        <v>67</v>
      </c>
      <c r="AB134" s="328" t="s">
        <v>67</v>
      </c>
      <c r="AC134" s="328" t="s">
        <v>67</v>
      </c>
      <c r="AD134" s="328" t="s">
        <v>67</v>
      </c>
      <c r="AE134" s="290"/>
      <c r="AF134" s="362" t="s">
        <v>67</v>
      </c>
      <c r="AG134" s="362" t="s">
        <v>67</v>
      </c>
      <c r="AH134" s="362" t="s">
        <v>67</v>
      </c>
      <c r="AI134" s="362" t="s">
        <v>67</v>
      </c>
      <c r="AJ134" s="362" t="s">
        <v>67</v>
      </c>
      <c r="AK134" s="362" t="s">
        <v>67</v>
      </c>
      <c r="AL134" s="361" t="s">
        <v>63</v>
      </c>
    </row>
    <row r="135" spans="1:38" ht="26.25" customHeight="1" x14ac:dyDescent="0.25">
      <c r="A135" s="115" t="s">
        <v>344</v>
      </c>
      <c r="B135" s="115" t="s">
        <v>371</v>
      </c>
      <c r="C135" s="115" t="s">
        <v>372</v>
      </c>
      <c r="D135" s="325">
        <v>0</v>
      </c>
      <c r="E135" s="282">
        <v>0.16361300000000001</v>
      </c>
      <c r="F135" s="282">
        <v>6.3284000000000007E-2</v>
      </c>
      <c r="G135" s="282">
        <v>5.6600000000000001E-3</v>
      </c>
      <c r="H135" s="283" t="s">
        <v>72</v>
      </c>
      <c r="I135" s="282">
        <v>0.21557899999999999</v>
      </c>
      <c r="J135" s="282">
        <v>0.232043</v>
      </c>
      <c r="K135" s="282">
        <v>0.238732</v>
      </c>
      <c r="L135" s="282">
        <v>9.0542999999999998E-2</v>
      </c>
      <c r="M135" s="282">
        <v>2.8724970000000001</v>
      </c>
      <c r="N135" s="282">
        <v>2.5211000000000001E-2</v>
      </c>
      <c r="O135" s="282">
        <v>5.1450000000000003E-3</v>
      </c>
      <c r="P135" s="283" t="s">
        <v>72</v>
      </c>
      <c r="Q135" s="282">
        <v>2.1094999999999999E-2</v>
      </c>
      <c r="R135" s="282">
        <v>5.1500000000000005E-4</v>
      </c>
      <c r="S135" s="282">
        <v>1.0290000000000001E-2</v>
      </c>
      <c r="T135" s="283" t="s">
        <v>72</v>
      </c>
      <c r="U135" s="282">
        <v>3.6020000000000002E-3</v>
      </c>
      <c r="V135" s="282">
        <v>0.90193199999999996</v>
      </c>
      <c r="W135" s="282">
        <v>0.51450799999999997</v>
      </c>
      <c r="X135" s="282">
        <v>0.11988</v>
      </c>
      <c r="Y135" s="282">
        <v>0.23821700000000001</v>
      </c>
      <c r="Z135" s="282">
        <v>0.29224</v>
      </c>
      <c r="AA135" s="283" t="s">
        <v>72</v>
      </c>
      <c r="AB135" s="283" t="s">
        <v>72</v>
      </c>
      <c r="AC135" s="283" t="s">
        <v>72</v>
      </c>
      <c r="AD135" s="283" t="s">
        <v>72</v>
      </c>
      <c r="AE135" s="283">
        <v>0</v>
      </c>
      <c r="AF135" s="283" t="s">
        <v>73</v>
      </c>
      <c r="AG135" s="283" t="s">
        <v>73</v>
      </c>
      <c r="AH135" s="283" t="s">
        <v>73</v>
      </c>
      <c r="AI135" s="283" t="s">
        <v>73</v>
      </c>
      <c r="AJ135" s="283" t="s">
        <v>73</v>
      </c>
      <c r="AK135" s="282">
        <v>51.450780000000002</v>
      </c>
      <c r="AL135" s="306" t="s">
        <v>373</v>
      </c>
    </row>
    <row r="136" spans="1:38" ht="26.25" customHeight="1" x14ac:dyDescent="0.2">
      <c r="A136" s="115" t="s">
        <v>344</v>
      </c>
      <c r="B136" s="115" t="s">
        <v>374</v>
      </c>
      <c r="C136" s="115" t="s">
        <v>375</v>
      </c>
      <c r="D136" s="325"/>
      <c r="E136" s="328" t="s">
        <v>73</v>
      </c>
      <c r="F136" s="328">
        <v>3.0292019999999999E-3</v>
      </c>
      <c r="G136" s="328" t="s">
        <v>73</v>
      </c>
      <c r="H136" s="328">
        <v>0.29471577100000002</v>
      </c>
      <c r="I136" s="328" t="s">
        <v>73</v>
      </c>
      <c r="J136" s="328" t="s">
        <v>73</v>
      </c>
      <c r="K136" s="328" t="s">
        <v>73</v>
      </c>
      <c r="L136" s="328" t="s">
        <v>73</v>
      </c>
      <c r="M136" s="328" t="s">
        <v>73</v>
      </c>
      <c r="N136" s="328" t="s">
        <v>73</v>
      </c>
      <c r="O136" s="328" t="s">
        <v>73</v>
      </c>
      <c r="P136" s="328" t="s">
        <v>73</v>
      </c>
      <c r="Q136" s="328" t="s">
        <v>73</v>
      </c>
      <c r="R136" s="328" t="s">
        <v>73</v>
      </c>
      <c r="S136" s="328" t="s">
        <v>73</v>
      </c>
      <c r="T136" s="328" t="s">
        <v>73</v>
      </c>
      <c r="U136" s="328" t="s">
        <v>73</v>
      </c>
      <c r="V136" s="328" t="s">
        <v>73</v>
      </c>
      <c r="W136" s="328" t="s">
        <v>73</v>
      </c>
      <c r="X136" s="328" t="s">
        <v>73</v>
      </c>
      <c r="Y136" s="328" t="s">
        <v>73</v>
      </c>
      <c r="Z136" s="328" t="s">
        <v>73</v>
      </c>
      <c r="AA136" s="328" t="s">
        <v>73</v>
      </c>
      <c r="AB136" s="328" t="s">
        <v>73</v>
      </c>
      <c r="AC136" s="328" t="s">
        <v>73</v>
      </c>
      <c r="AD136" s="328" t="s">
        <v>73</v>
      </c>
      <c r="AE136" s="290">
        <v>0</v>
      </c>
      <c r="AF136" s="362" t="s">
        <v>73</v>
      </c>
      <c r="AG136" s="362" t="s">
        <v>73</v>
      </c>
      <c r="AH136" s="362" t="s">
        <v>73</v>
      </c>
      <c r="AI136" s="362" t="s">
        <v>73</v>
      </c>
      <c r="AJ136" s="362" t="s">
        <v>73</v>
      </c>
      <c r="AK136" s="362">
        <v>201.9468</v>
      </c>
      <c r="AL136" s="361" t="s">
        <v>376</v>
      </c>
    </row>
    <row r="137" spans="1:38" ht="26.25" customHeight="1" x14ac:dyDescent="0.2">
      <c r="A137" s="115" t="s">
        <v>344</v>
      </c>
      <c r="B137" s="115" t="s">
        <v>377</v>
      </c>
      <c r="C137" s="115" t="s">
        <v>378</v>
      </c>
      <c r="D137" s="325" t="s">
        <v>379</v>
      </c>
      <c r="E137" s="328" t="s">
        <v>73</v>
      </c>
      <c r="F137" s="328" t="s">
        <v>71</v>
      </c>
      <c r="G137" s="328" t="s">
        <v>73</v>
      </c>
      <c r="H137" s="328" t="s">
        <v>73</v>
      </c>
      <c r="I137" s="328" t="s">
        <v>73</v>
      </c>
      <c r="J137" s="328" t="s">
        <v>73</v>
      </c>
      <c r="K137" s="328" t="s">
        <v>73</v>
      </c>
      <c r="L137" s="328" t="s">
        <v>73</v>
      </c>
      <c r="M137" s="328" t="s">
        <v>73</v>
      </c>
      <c r="N137" s="328" t="s">
        <v>73</v>
      </c>
      <c r="O137" s="328" t="s">
        <v>73</v>
      </c>
      <c r="P137" s="328" t="s">
        <v>73</v>
      </c>
      <c r="Q137" s="328" t="s">
        <v>73</v>
      </c>
      <c r="R137" s="328" t="s">
        <v>73</v>
      </c>
      <c r="S137" s="328" t="s">
        <v>73</v>
      </c>
      <c r="T137" s="328" t="s">
        <v>73</v>
      </c>
      <c r="U137" s="328" t="s">
        <v>73</v>
      </c>
      <c r="V137" s="328" t="s">
        <v>73</v>
      </c>
      <c r="W137" s="328" t="s">
        <v>73</v>
      </c>
      <c r="X137" s="328" t="s">
        <v>73</v>
      </c>
      <c r="Y137" s="328" t="s">
        <v>73</v>
      </c>
      <c r="Z137" s="328" t="s">
        <v>73</v>
      </c>
      <c r="AA137" s="328" t="s">
        <v>73</v>
      </c>
      <c r="AB137" s="328" t="s">
        <v>73</v>
      </c>
      <c r="AC137" s="328" t="s">
        <v>73</v>
      </c>
      <c r="AD137" s="328" t="s">
        <v>73</v>
      </c>
      <c r="AE137" s="290"/>
      <c r="AF137" s="362" t="s">
        <v>73</v>
      </c>
      <c r="AG137" s="362" t="s">
        <v>73</v>
      </c>
      <c r="AH137" s="362" t="s">
        <v>73</v>
      </c>
      <c r="AI137" s="362" t="s">
        <v>73</v>
      </c>
      <c r="AJ137" s="362" t="s">
        <v>73</v>
      </c>
      <c r="AK137" s="362" t="s">
        <v>71</v>
      </c>
      <c r="AL137" s="361" t="s">
        <v>380</v>
      </c>
    </row>
    <row r="138" spans="1:38" ht="26.25" customHeight="1" x14ac:dyDescent="0.2">
      <c r="A138" s="115" t="s">
        <v>344</v>
      </c>
      <c r="B138" s="115" t="s">
        <v>381</v>
      </c>
      <c r="C138" s="115" t="s">
        <v>382</v>
      </c>
      <c r="D138" s="325" t="s">
        <v>379</v>
      </c>
      <c r="E138" s="328" t="s">
        <v>73</v>
      </c>
      <c r="F138" s="328" t="s">
        <v>73</v>
      </c>
      <c r="G138" s="328" t="s">
        <v>73</v>
      </c>
      <c r="H138" s="328" t="s">
        <v>71</v>
      </c>
      <c r="I138" s="328" t="s">
        <v>73</v>
      </c>
      <c r="J138" s="328" t="s">
        <v>73</v>
      </c>
      <c r="K138" s="328" t="s">
        <v>73</v>
      </c>
      <c r="L138" s="328" t="s">
        <v>73</v>
      </c>
      <c r="M138" s="328" t="s">
        <v>73</v>
      </c>
      <c r="N138" s="328" t="s">
        <v>73</v>
      </c>
      <c r="O138" s="328" t="s">
        <v>73</v>
      </c>
      <c r="P138" s="328" t="s">
        <v>73</v>
      </c>
      <c r="Q138" s="328" t="s">
        <v>73</v>
      </c>
      <c r="R138" s="328" t="s">
        <v>73</v>
      </c>
      <c r="S138" s="328" t="s">
        <v>73</v>
      </c>
      <c r="T138" s="328" t="s">
        <v>73</v>
      </c>
      <c r="U138" s="328" t="s">
        <v>73</v>
      </c>
      <c r="V138" s="328" t="s">
        <v>73</v>
      </c>
      <c r="W138" s="328" t="s">
        <v>73</v>
      </c>
      <c r="X138" s="328" t="s">
        <v>73</v>
      </c>
      <c r="Y138" s="328" t="s">
        <v>73</v>
      </c>
      <c r="Z138" s="328" t="s">
        <v>73</v>
      </c>
      <c r="AA138" s="328" t="s">
        <v>73</v>
      </c>
      <c r="AB138" s="328" t="s">
        <v>73</v>
      </c>
      <c r="AC138" s="328" t="s">
        <v>73</v>
      </c>
      <c r="AD138" s="328" t="s">
        <v>73</v>
      </c>
      <c r="AE138" s="290">
        <v>0</v>
      </c>
      <c r="AF138" s="362" t="s">
        <v>73</v>
      </c>
      <c r="AG138" s="362" t="s">
        <v>73</v>
      </c>
      <c r="AH138" s="362" t="s">
        <v>73</v>
      </c>
      <c r="AI138" s="362" t="s">
        <v>73</v>
      </c>
      <c r="AJ138" s="362" t="s">
        <v>73</v>
      </c>
      <c r="AK138" s="362">
        <v>184.19735679999999</v>
      </c>
      <c r="AL138" s="361" t="s">
        <v>383</v>
      </c>
    </row>
    <row r="139" spans="1:38" ht="26.25" customHeight="1" x14ac:dyDescent="0.2">
      <c r="A139" s="115" t="s">
        <v>344</v>
      </c>
      <c r="B139" s="115" t="s">
        <v>384</v>
      </c>
      <c r="C139" s="115" t="s">
        <v>385</v>
      </c>
      <c r="D139" s="325"/>
      <c r="E139" s="286" t="s">
        <v>72</v>
      </c>
      <c r="F139" s="286" t="s">
        <v>72</v>
      </c>
      <c r="G139" s="286" t="s">
        <v>72</v>
      </c>
      <c r="H139" s="286" t="s">
        <v>72</v>
      </c>
      <c r="I139" s="286">
        <v>0.304533</v>
      </c>
      <c r="J139" s="286">
        <v>0.304533</v>
      </c>
      <c r="K139" s="286">
        <v>0.304533</v>
      </c>
      <c r="L139" s="286" t="s">
        <v>72</v>
      </c>
      <c r="M139" s="286" t="s">
        <v>72</v>
      </c>
      <c r="N139" s="286">
        <v>1.0740000000000001E-3</v>
      </c>
      <c r="O139" s="286">
        <v>2.1700000000000001E-3</v>
      </c>
      <c r="P139" s="286">
        <v>2.1700000000000001E-3</v>
      </c>
      <c r="Q139" s="286">
        <v>3.444E-3</v>
      </c>
      <c r="R139" s="286">
        <v>3.29E-3</v>
      </c>
      <c r="S139" s="286">
        <v>7.6309999999999998E-3</v>
      </c>
      <c r="T139" s="286" t="s">
        <v>72</v>
      </c>
      <c r="U139" s="286" t="s">
        <v>72</v>
      </c>
      <c r="V139" s="286" t="s">
        <v>72</v>
      </c>
      <c r="W139" s="286">
        <v>3.0796770000000002</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4249</v>
      </c>
      <c r="AL139" s="292" t="s">
        <v>386</v>
      </c>
    </row>
    <row r="140" spans="1:38" ht="26.25" customHeight="1" x14ac:dyDescent="0.25">
      <c r="A140" s="115" t="s">
        <v>387</v>
      </c>
      <c r="B140" s="115" t="s">
        <v>388</v>
      </c>
      <c r="C140" s="115" t="s">
        <v>389</v>
      </c>
      <c r="D140" s="332"/>
      <c r="E140" s="303" t="s">
        <v>72</v>
      </c>
      <c r="F140" s="303" t="s">
        <v>72</v>
      </c>
      <c r="G140" s="303" t="s">
        <v>73</v>
      </c>
      <c r="H140" s="348">
        <v>0.54078800000000005</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48">
        <v>1230.2560000000001</v>
      </c>
      <c r="AL140" s="304" t="s">
        <v>390</v>
      </c>
    </row>
    <row r="141" spans="1:38" s="10" customFormat="1" ht="37.5" customHeight="1" x14ac:dyDescent="0.2">
      <c r="A141" s="119"/>
      <c r="B141" s="120" t="s">
        <v>391</v>
      </c>
      <c r="C141" s="121" t="s">
        <v>476</v>
      </c>
      <c r="D141" s="33" t="s">
        <v>393</v>
      </c>
      <c r="E141" s="152">
        <f t="shared" ref="E141:AD141" si="0">SUM(E14:E140)</f>
        <v>56.256714697259014</v>
      </c>
      <c r="F141" s="152">
        <f t="shared" si="0"/>
        <v>54.746411003101045</v>
      </c>
      <c r="G141" s="152">
        <f t="shared" si="0"/>
        <v>12.963856614060436</v>
      </c>
      <c r="H141" s="152">
        <f t="shared" si="0"/>
        <v>38.104738929168455</v>
      </c>
      <c r="I141" s="152">
        <f t="shared" si="0"/>
        <v>13.684354236521671</v>
      </c>
      <c r="J141" s="152">
        <f t="shared" si="0"/>
        <v>20.854608676181567</v>
      </c>
      <c r="K141" s="152">
        <f t="shared" si="0"/>
        <v>27.358077034467673</v>
      </c>
      <c r="L141" s="152">
        <f t="shared" si="0"/>
        <v>2.4372657372682669</v>
      </c>
      <c r="M141" s="152">
        <f t="shared" si="0"/>
        <v>118.47022634680054</v>
      </c>
      <c r="N141" s="152">
        <f t="shared" si="0"/>
        <v>3.3694659415569559</v>
      </c>
      <c r="O141" s="152">
        <f t="shared" si="0"/>
        <v>0.18990150058321045</v>
      </c>
      <c r="P141" s="152">
        <f t="shared" si="0"/>
        <v>0.15305167111171092</v>
      </c>
      <c r="Q141" s="152">
        <f t="shared" si="0"/>
        <v>0.11545954234807071</v>
      </c>
      <c r="R141" s="152">
        <f t="shared" si="0"/>
        <v>1.708636738873105</v>
      </c>
      <c r="S141" s="152">
        <f t="shared" si="0"/>
        <v>5.4644860459685702</v>
      </c>
      <c r="T141" s="152">
        <f t="shared" si="0"/>
        <v>1.3306284490921025</v>
      </c>
      <c r="U141" s="152">
        <f t="shared" si="0"/>
        <v>0.25321364150304415</v>
      </c>
      <c r="V141" s="152">
        <f t="shared" si="0"/>
        <v>32.791916911428899</v>
      </c>
      <c r="W141" s="152">
        <f t="shared" si="0"/>
        <v>19.089284424700001</v>
      </c>
      <c r="X141" s="152">
        <f t="shared" si="0"/>
        <v>3.2625785795820046</v>
      </c>
      <c r="Y141" s="152">
        <f t="shared" si="0"/>
        <v>3.7015179460189005</v>
      </c>
      <c r="Z141" s="152">
        <f t="shared" si="0"/>
        <v>1.67842870729273</v>
      </c>
      <c r="AA141" s="152">
        <f t="shared" si="0"/>
        <v>1.7183886030147599</v>
      </c>
      <c r="AB141" s="152">
        <f t="shared" si="0"/>
        <v>9.7085637691268474</v>
      </c>
      <c r="AC141" s="152">
        <f t="shared" si="0"/>
        <v>0.35680067230779733</v>
      </c>
      <c r="AD141" s="152">
        <f t="shared" si="0"/>
        <v>0.96813322873790764</v>
      </c>
      <c r="AE141" s="27"/>
      <c r="AF141" s="36"/>
      <c r="AG141" s="36"/>
      <c r="AH141" s="36"/>
      <c r="AI141" s="36"/>
      <c r="AJ141" s="36"/>
      <c r="AK141" s="36"/>
      <c r="AL141" s="38"/>
    </row>
    <row r="142" spans="1:38" ht="15" customHeight="1" x14ac:dyDescent="0.25">
      <c r="A142" s="166"/>
      <c r="B142" s="167"/>
      <c r="C142" s="168"/>
      <c r="D142" s="42"/>
      <c r="E142" s="113"/>
      <c r="F142" s="113"/>
      <c r="G142" s="113"/>
      <c r="H142" s="113"/>
      <c r="I142" s="113"/>
      <c r="J142" s="113"/>
      <c r="K142" s="113"/>
      <c r="L142" s="113"/>
      <c r="M142" s="113"/>
      <c r="N142" s="113"/>
      <c r="O142" s="153"/>
      <c r="P142" s="153"/>
      <c r="Q142" s="153"/>
      <c r="R142" s="153"/>
      <c r="S142" s="153"/>
      <c r="T142" s="153"/>
      <c r="U142" s="153"/>
      <c r="V142" s="153"/>
      <c r="W142" s="153"/>
      <c r="X142" s="153"/>
      <c r="Y142" s="153"/>
      <c r="Z142" s="153"/>
      <c r="AA142" s="153"/>
      <c r="AB142" s="153"/>
      <c r="AC142" s="153"/>
      <c r="AD142" s="153"/>
      <c r="AE142" s="44"/>
      <c r="AF142" s="45"/>
      <c r="AG142" s="45"/>
      <c r="AH142" s="45"/>
      <c r="AI142" s="45"/>
      <c r="AJ142" s="45"/>
      <c r="AK142" s="45"/>
      <c r="AL142" s="40"/>
    </row>
    <row r="143" spans="1:38" ht="26.25" customHeight="1" x14ac:dyDescent="0.2">
      <c r="A143" s="169"/>
      <c r="B143" s="170" t="s">
        <v>394</v>
      </c>
      <c r="C143" s="171" t="s">
        <v>395</v>
      </c>
      <c r="D143" s="49" t="s">
        <v>396</v>
      </c>
      <c r="E143" s="154"/>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51"/>
      <c r="AF143" s="50"/>
      <c r="AG143" s="50"/>
      <c r="AH143" s="50"/>
      <c r="AI143" s="50"/>
      <c r="AJ143" s="50"/>
      <c r="AK143" s="50"/>
      <c r="AL143" s="47" t="s">
        <v>63</v>
      </c>
    </row>
    <row r="144" spans="1:38" ht="26.25" customHeight="1" x14ac:dyDescent="0.2">
      <c r="A144" s="169"/>
      <c r="B144" s="170" t="s">
        <v>397</v>
      </c>
      <c r="C144" s="171" t="s">
        <v>398</v>
      </c>
      <c r="D144" s="49" t="s">
        <v>396</v>
      </c>
      <c r="E144" s="154"/>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51"/>
      <c r="AF144" s="50"/>
      <c r="AG144" s="50"/>
      <c r="AH144" s="50"/>
      <c r="AI144" s="50"/>
      <c r="AJ144" s="50"/>
      <c r="AK144" s="50"/>
      <c r="AL144" s="47" t="s">
        <v>63</v>
      </c>
    </row>
    <row r="145" spans="1:38" ht="26.25" customHeight="1" x14ac:dyDescent="0.2">
      <c r="A145" s="169"/>
      <c r="B145" s="170" t="s">
        <v>399</v>
      </c>
      <c r="C145" s="171" t="s">
        <v>400</v>
      </c>
      <c r="D145" s="49" t="s">
        <v>396</v>
      </c>
      <c r="E145" s="154"/>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51"/>
      <c r="AF145" s="50"/>
      <c r="AG145" s="50"/>
      <c r="AH145" s="50"/>
      <c r="AI145" s="50"/>
      <c r="AJ145" s="50"/>
      <c r="AK145" s="50"/>
      <c r="AL145" s="47" t="s">
        <v>63</v>
      </c>
    </row>
    <row r="146" spans="1:38" ht="26.25" customHeight="1" x14ac:dyDescent="0.2">
      <c r="A146" s="169"/>
      <c r="B146" s="170" t="s">
        <v>401</v>
      </c>
      <c r="C146" s="171" t="s">
        <v>402</v>
      </c>
      <c r="D146" s="49" t="s">
        <v>396</v>
      </c>
      <c r="E146" s="154"/>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51"/>
      <c r="AF146" s="50"/>
      <c r="AG146" s="50"/>
      <c r="AH146" s="50"/>
      <c r="AI146" s="50"/>
      <c r="AJ146" s="50"/>
      <c r="AK146" s="50"/>
      <c r="AL146" s="47" t="s">
        <v>63</v>
      </c>
    </row>
    <row r="147" spans="1:38" ht="26.25" customHeight="1" x14ac:dyDescent="0.2">
      <c r="A147" s="169"/>
      <c r="B147" s="170" t="s">
        <v>403</v>
      </c>
      <c r="C147" s="171" t="s">
        <v>404</v>
      </c>
      <c r="D147" s="49" t="s">
        <v>396</v>
      </c>
      <c r="E147" s="154"/>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51"/>
      <c r="AF147" s="50"/>
      <c r="AG147" s="50"/>
      <c r="AH147" s="50"/>
      <c r="AI147" s="50"/>
      <c r="AJ147" s="50"/>
      <c r="AK147" s="50"/>
      <c r="AL147" s="47" t="s">
        <v>63</v>
      </c>
    </row>
    <row r="148" spans="1:38" ht="26.25" customHeight="1" x14ac:dyDescent="0.2">
      <c r="A148" s="169"/>
      <c r="B148" s="170" t="s">
        <v>405</v>
      </c>
      <c r="C148" s="171" t="s">
        <v>406</v>
      </c>
      <c r="D148" s="49" t="s">
        <v>396</v>
      </c>
      <c r="E148" s="154"/>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51"/>
      <c r="AF148" s="50"/>
      <c r="AG148" s="50"/>
      <c r="AH148" s="50"/>
      <c r="AI148" s="50"/>
      <c r="AJ148" s="50"/>
      <c r="AK148" s="50"/>
      <c r="AL148" s="47" t="s">
        <v>112</v>
      </c>
    </row>
    <row r="149" spans="1:38" ht="26.25" customHeight="1" x14ac:dyDescent="0.2">
      <c r="A149" s="169"/>
      <c r="B149" s="170" t="s">
        <v>407</v>
      </c>
      <c r="C149" s="171" t="s">
        <v>408</v>
      </c>
      <c r="D149" s="49" t="s">
        <v>396</v>
      </c>
      <c r="E149" s="154"/>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51"/>
      <c r="AF149" s="50"/>
      <c r="AG149" s="50"/>
      <c r="AH149" s="50"/>
      <c r="AI149" s="50"/>
      <c r="AJ149" s="50"/>
      <c r="AK149" s="50"/>
      <c r="AL149" s="47" t="s">
        <v>112</v>
      </c>
    </row>
    <row r="150" spans="1:38" ht="15" customHeight="1" x14ac:dyDescent="0.25">
      <c r="A150" s="172"/>
      <c r="B150" s="173"/>
      <c r="C150" s="173"/>
      <c r="D150" s="42"/>
      <c r="E150" s="113"/>
      <c r="F150" s="113"/>
      <c r="G150" s="113"/>
      <c r="H150" s="113"/>
      <c r="I150" s="113"/>
      <c r="J150" s="113"/>
      <c r="K150" s="113"/>
      <c r="L150" s="113"/>
      <c r="M150" s="113"/>
      <c r="N150" s="113"/>
      <c r="O150" s="155"/>
      <c r="P150" s="155"/>
      <c r="Q150" s="155"/>
      <c r="R150" s="155"/>
      <c r="S150" s="155"/>
      <c r="T150" s="155"/>
      <c r="U150" s="155"/>
      <c r="V150" s="155"/>
      <c r="W150" s="155"/>
      <c r="X150" s="155"/>
      <c r="Y150" s="155"/>
      <c r="Z150" s="155"/>
      <c r="AA150" s="155"/>
      <c r="AB150" s="155"/>
      <c r="AC150" s="155"/>
      <c r="AD150" s="155"/>
      <c r="AE150" s="54"/>
      <c r="AF150" s="42"/>
      <c r="AG150" s="42"/>
      <c r="AH150" s="42"/>
      <c r="AI150" s="42"/>
      <c r="AJ150" s="42"/>
      <c r="AK150" s="42"/>
      <c r="AL150" s="55"/>
    </row>
    <row r="151" spans="1:38" ht="26.25" customHeight="1" x14ac:dyDescent="0.2">
      <c r="A151" s="174"/>
      <c r="B151" s="175" t="s">
        <v>409</v>
      </c>
      <c r="C151" s="176" t="s">
        <v>410</v>
      </c>
      <c r="D151" s="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c r="AA151" s="156"/>
      <c r="AB151" s="156"/>
      <c r="AC151" s="156"/>
      <c r="AD151" s="156"/>
      <c r="AE151" s="60"/>
      <c r="AF151" s="59"/>
      <c r="AG151" s="59"/>
      <c r="AH151" s="59"/>
      <c r="AI151" s="59"/>
      <c r="AJ151" s="59"/>
      <c r="AK151" s="59"/>
      <c r="AL151" s="57"/>
    </row>
    <row r="152" spans="1:38" ht="37.5" customHeight="1" x14ac:dyDescent="0.2">
      <c r="A152" s="177"/>
      <c r="B152" s="178" t="s">
        <v>411</v>
      </c>
      <c r="C152" s="179" t="s">
        <v>412</v>
      </c>
      <c r="D152" s="61" t="s">
        <v>413</v>
      </c>
      <c r="E152" s="157">
        <f t="shared" ref="E152:AD152" si="1">E141 + E151 + IF(AND(OR($B$4="AT",$B$4="BE",$B$4="CH",$B$4="GB",$B$4="IE",$B$4="LT",$B$4="LU",$B$4="NL"),SUM(E143:E149)&gt;0),SUM(E143:E149)-SUM(E27:E33),0)</f>
        <v>56.256714697259014</v>
      </c>
      <c r="F152" s="157">
        <f t="shared" si="1"/>
        <v>54.746411003101045</v>
      </c>
      <c r="G152" s="157">
        <f t="shared" si="1"/>
        <v>12.963856614060436</v>
      </c>
      <c r="H152" s="157">
        <f t="shared" si="1"/>
        <v>38.104738929168455</v>
      </c>
      <c r="I152" s="157">
        <f t="shared" si="1"/>
        <v>13.684354236521671</v>
      </c>
      <c r="J152" s="157">
        <f t="shared" si="1"/>
        <v>20.854608676181567</v>
      </c>
      <c r="K152" s="157">
        <f t="shared" si="1"/>
        <v>27.358077034467673</v>
      </c>
      <c r="L152" s="157">
        <f t="shared" si="1"/>
        <v>2.4372657372682669</v>
      </c>
      <c r="M152" s="157">
        <f t="shared" si="1"/>
        <v>118.47022634680054</v>
      </c>
      <c r="N152" s="157">
        <f t="shared" si="1"/>
        <v>3.3694659415569559</v>
      </c>
      <c r="O152" s="157">
        <f t="shared" si="1"/>
        <v>0.18990150058321045</v>
      </c>
      <c r="P152" s="157">
        <f t="shared" si="1"/>
        <v>0.15305167111171092</v>
      </c>
      <c r="Q152" s="157">
        <f t="shared" si="1"/>
        <v>0.11545954234807071</v>
      </c>
      <c r="R152" s="157">
        <f t="shared" si="1"/>
        <v>1.708636738873105</v>
      </c>
      <c r="S152" s="157">
        <f t="shared" si="1"/>
        <v>5.4644860459685702</v>
      </c>
      <c r="T152" s="157">
        <f t="shared" si="1"/>
        <v>1.3306284490921025</v>
      </c>
      <c r="U152" s="157">
        <f t="shared" si="1"/>
        <v>0.25321364150304415</v>
      </c>
      <c r="V152" s="157">
        <f t="shared" si="1"/>
        <v>32.791916911428899</v>
      </c>
      <c r="W152" s="157">
        <f t="shared" si="1"/>
        <v>19.089284424700001</v>
      </c>
      <c r="X152" s="157">
        <f t="shared" si="1"/>
        <v>3.2625785795820046</v>
      </c>
      <c r="Y152" s="157">
        <f t="shared" si="1"/>
        <v>3.7015179460189005</v>
      </c>
      <c r="Z152" s="157">
        <f t="shared" si="1"/>
        <v>1.67842870729273</v>
      </c>
      <c r="AA152" s="157">
        <f t="shared" si="1"/>
        <v>1.7183886030147599</v>
      </c>
      <c r="AB152" s="157">
        <f t="shared" si="1"/>
        <v>9.7085637691268474</v>
      </c>
      <c r="AC152" s="157">
        <f t="shared" si="1"/>
        <v>0.35680067230779733</v>
      </c>
      <c r="AD152" s="157">
        <f t="shared" si="1"/>
        <v>0.96813322873790764</v>
      </c>
      <c r="AE152" s="51"/>
      <c r="AF152" s="64"/>
      <c r="AG152" s="64"/>
      <c r="AH152" s="64"/>
      <c r="AI152" s="64"/>
      <c r="AJ152" s="64"/>
      <c r="AK152" s="64"/>
      <c r="AL152" s="65"/>
    </row>
    <row r="153" spans="1:38" ht="26.25" customHeight="1" x14ac:dyDescent="0.2">
      <c r="A153" s="174"/>
      <c r="B153" s="175" t="s">
        <v>414</v>
      </c>
      <c r="C153" s="176" t="s">
        <v>415</v>
      </c>
      <c r="D153" s="56" t="s">
        <v>416</v>
      </c>
      <c r="E153" s="156"/>
      <c r="F153" s="156"/>
      <c r="G153" s="156"/>
      <c r="H153" s="156"/>
      <c r="I153" s="156"/>
      <c r="J153" s="156"/>
      <c r="K153" s="156"/>
      <c r="L153" s="156"/>
      <c r="M153" s="156"/>
      <c r="N153" s="156"/>
      <c r="O153" s="156"/>
      <c r="P153" s="156"/>
      <c r="Q153" s="156"/>
      <c r="R153" s="156"/>
      <c r="S153" s="156"/>
      <c r="T153" s="156"/>
      <c r="U153" s="156"/>
      <c r="V153" s="156"/>
      <c r="W153" s="156"/>
      <c r="X153" s="156"/>
      <c r="Y153" s="156"/>
      <c r="Z153" s="156"/>
      <c r="AA153" s="156"/>
      <c r="AB153" s="156"/>
      <c r="AC153" s="156"/>
      <c r="AD153" s="156"/>
      <c r="AE153" s="60"/>
      <c r="AF153" s="59"/>
      <c r="AG153" s="59"/>
      <c r="AH153" s="59"/>
      <c r="AI153" s="59"/>
      <c r="AJ153" s="59"/>
      <c r="AK153" s="59"/>
      <c r="AL153" s="57"/>
    </row>
    <row r="154" spans="1:38" ht="37.5" customHeight="1" x14ac:dyDescent="0.2">
      <c r="A154" s="177"/>
      <c r="B154" s="178" t="s">
        <v>417</v>
      </c>
      <c r="C154" s="179" t="s">
        <v>418</v>
      </c>
      <c r="D154" s="61" t="s">
        <v>419</v>
      </c>
      <c r="E154" s="157">
        <f>E141 + E153 - IF(OR($B$6=2005,$B$6&gt;=2020),SUM(E99:E122),0) + IF(AND(OR($B$4="AT",$B$4="BE",$B$4="CH",$B$4="GB",$B$4="IE",$B$4="LT",$B$4="LU",$B$4="NL"),SUM(E143:E149)&gt;0),SUM(E143:E149)-SUM(E27:E33),0)</f>
        <v>56.256714697259014</v>
      </c>
      <c r="F154" s="157">
        <f>F141 + F153 - IF(OR($B$6=2005,$B$6&gt;=2020),SUM(F99:F122),0) + IF(AND(OR($B$4="AT",$B$4="BE",$B$4="CH",$B$4="GB",$B$4="IE",$B$4="LT",$B$4="LU",$B$4="NL"),SUM(F143:F149)&gt;0),SUM(F143:F149)-SUM(F27:F33),0)</f>
        <v>54.746411003101045</v>
      </c>
      <c r="G154" s="157">
        <f t="shared" ref="G154:AD154" si="2">G141 + G153 + IF(AND(OR($B$4="AT",$B$4="BE",$B$4="CH",$B$4="GB",$B$4="IE",$B$4="LT",$B$4="LU",$B$4="NL"),SUM(G143:G149)&gt;0),SUM(G143:G149)-SUM(G27:G33),0)</f>
        <v>12.963856614060436</v>
      </c>
      <c r="H154" s="157">
        <f t="shared" si="2"/>
        <v>38.104738929168455</v>
      </c>
      <c r="I154" s="157">
        <f t="shared" si="2"/>
        <v>13.684354236521671</v>
      </c>
      <c r="J154" s="157">
        <f t="shared" si="2"/>
        <v>20.854608676181567</v>
      </c>
      <c r="K154" s="157">
        <f t="shared" si="2"/>
        <v>27.358077034467673</v>
      </c>
      <c r="L154" s="157">
        <f t="shared" si="2"/>
        <v>2.4372657372682669</v>
      </c>
      <c r="M154" s="157">
        <f t="shared" si="2"/>
        <v>118.47022634680054</v>
      </c>
      <c r="N154" s="157">
        <f t="shared" si="2"/>
        <v>3.3694659415569559</v>
      </c>
      <c r="O154" s="157">
        <f t="shared" si="2"/>
        <v>0.18990150058321045</v>
      </c>
      <c r="P154" s="157">
        <f t="shared" si="2"/>
        <v>0.15305167111171092</v>
      </c>
      <c r="Q154" s="157">
        <f t="shared" si="2"/>
        <v>0.11545954234807071</v>
      </c>
      <c r="R154" s="157">
        <f t="shared" si="2"/>
        <v>1.708636738873105</v>
      </c>
      <c r="S154" s="157">
        <f t="shared" si="2"/>
        <v>5.4644860459685702</v>
      </c>
      <c r="T154" s="157">
        <f t="shared" si="2"/>
        <v>1.3306284490921025</v>
      </c>
      <c r="U154" s="157">
        <f t="shared" si="2"/>
        <v>0.25321364150304415</v>
      </c>
      <c r="V154" s="157">
        <f t="shared" si="2"/>
        <v>32.791916911428899</v>
      </c>
      <c r="W154" s="157">
        <f t="shared" si="2"/>
        <v>19.089284424700001</v>
      </c>
      <c r="X154" s="157">
        <f t="shared" si="2"/>
        <v>3.2625785795820046</v>
      </c>
      <c r="Y154" s="157">
        <f t="shared" si="2"/>
        <v>3.7015179460189005</v>
      </c>
      <c r="Z154" s="157">
        <f t="shared" si="2"/>
        <v>1.67842870729273</v>
      </c>
      <c r="AA154" s="157">
        <f t="shared" si="2"/>
        <v>1.7183886030147599</v>
      </c>
      <c r="AB154" s="157">
        <f t="shared" si="2"/>
        <v>9.7085637691268474</v>
      </c>
      <c r="AC154" s="157">
        <f t="shared" si="2"/>
        <v>0.35680067230779733</v>
      </c>
      <c r="AD154" s="157">
        <f t="shared" si="2"/>
        <v>0.96813322873790764</v>
      </c>
      <c r="AE154" s="66"/>
      <c r="AF154" s="64"/>
      <c r="AG154" s="64"/>
      <c r="AH154" s="64"/>
      <c r="AI154" s="64"/>
      <c r="AJ154" s="64"/>
      <c r="AK154" s="64"/>
      <c r="AL154" s="65"/>
    </row>
    <row r="155" spans="1:38" ht="15" customHeight="1" x14ac:dyDescent="0.25">
      <c r="A155" s="172"/>
      <c r="B155" s="173"/>
      <c r="C155" s="173"/>
      <c r="D155" s="42"/>
      <c r="E155"/>
      <c r="F155"/>
      <c r="G155"/>
      <c r="H155"/>
      <c r="I155"/>
      <c r="J155"/>
      <c r="K155"/>
      <c r="L155"/>
      <c r="M155"/>
      <c r="N155"/>
      <c r="O155" s="42"/>
      <c r="P155" s="42"/>
      <c r="Q155" s="42"/>
      <c r="R155" s="42"/>
      <c r="S155" s="42"/>
      <c r="T155" s="42"/>
      <c r="U155" s="42"/>
      <c r="V155" s="42"/>
      <c r="W155" s="42"/>
      <c r="X155" s="42"/>
      <c r="Y155" s="42"/>
      <c r="Z155" s="42"/>
      <c r="AA155" s="42"/>
      <c r="AB155" s="42"/>
      <c r="AC155" s="42"/>
      <c r="AD155" s="42"/>
      <c r="AE155" s="54"/>
      <c r="AF155" s="42"/>
      <c r="AG155" s="42"/>
      <c r="AH155" s="42"/>
      <c r="AI155" s="42"/>
      <c r="AJ155" s="42"/>
      <c r="AK155" s="42"/>
      <c r="AL155" s="55"/>
    </row>
    <row r="156" spans="1:38" ht="26.25" customHeight="1" x14ac:dyDescent="0.2">
      <c r="A156" s="180" t="s">
        <v>420</v>
      </c>
      <c r="B156" s="181"/>
      <c r="C156" s="181"/>
      <c r="D156" s="68"/>
      <c r="E156" s="68"/>
      <c r="F156" s="68"/>
      <c r="G156" s="68"/>
      <c r="H156" s="68"/>
      <c r="I156" s="68"/>
      <c r="J156" s="68"/>
      <c r="K156" s="68"/>
      <c r="L156" s="68"/>
      <c r="M156" s="68"/>
      <c r="N156" s="68"/>
      <c r="O156" s="68"/>
      <c r="P156" s="68"/>
      <c r="Q156" s="68"/>
      <c r="R156" s="68"/>
      <c r="S156" s="68"/>
      <c r="T156" s="68"/>
      <c r="U156" s="68"/>
      <c r="V156" s="68"/>
      <c r="W156" s="68"/>
      <c r="X156" s="68"/>
      <c r="Y156" s="68"/>
      <c r="Z156" s="68"/>
      <c r="AA156" s="68"/>
      <c r="AB156" s="68"/>
      <c r="AC156" s="68"/>
      <c r="AD156" s="68"/>
      <c r="AE156" s="69"/>
      <c r="AF156" s="68"/>
      <c r="AG156" s="68"/>
      <c r="AH156" s="68"/>
      <c r="AI156" s="68"/>
      <c r="AJ156" s="68"/>
      <c r="AK156" s="68"/>
      <c r="AL156" s="70"/>
    </row>
    <row r="157" spans="1:38" ht="26.25" customHeight="1" x14ac:dyDescent="0.2">
      <c r="A157" s="182" t="s">
        <v>421</v>
      </c>
      <c r="B157" s="182" t="s">
        <v>422</v>
      </c>
      <c r="C157" s="183" t="s">
        <v>423</v>
      </c>
      <c r="D157" s="73"/>
      <c r="E157" s="74">
        <v>1.0939138386293124</v>
      </c>
      <c r="F157" s="74">
        <v>4.2731009321457507E-2</v>
      </c>
      <c r="G157" s="74">
        <v>8.5462018642915014E-2</v>
      </c>
      <c r="H157" s="74" t="s">
        <v>72</v>
      </c>
      <c r="I157" s="74">
        <v>1.7092403728583005E-2</v>
      </c>
      <c r="J157" s="74">
        <v>1.7092403728583005E-2</v>
      </c>
      <c r="K157" s="74">
        <v>1.7092403728583005E-2</v>
      </c>
      <c r="L157" s="74">
        <v>2.5638605592874508E-3</v>
      </c>
      <c r="M157" s="74">
        <v>9.4008220507206516E-2</v>
      </c>
      <c r="N157" s="74" t="s">
        <v>72</v>
      </c>
      <c r="O157" s="74" t="s">
        <v>72</v>
      </c>
      <c r="P157" s="74" t="s">
        <v>72</v>
      </c>
      <c r="Q157" s="74" t="s">
        <v>72</v>
      </c>
      <c r="R157" s="74" t="s">
        <v>72</v>
      </c>
      <c r="S157" s="74" t="s">
        <v>72</v>
      </c>
      <c r="T157" s="74" t="s">
        <v>72</v>
      </c>
      <c r="U157" s="74" t="s">
        <v>72</v>
      </c>
      <c r="V157" s="74" t="s">
        <v>72</v>
      </c>
      <c r="W157" s="74" t="s">
        <v>72</v>
      </c>
      <c r="X157" s="74" t="s">
        <v>72</v>
      </c>
      <c r="Y157" s="74" t="s">
        <v>72</v>
      </c>
      <c r="Z157" s="74" t="s">
        <v>72</v>
      </c>
      <c r="AA157" s="74" t="s">
        <v>72</v>
      </c>
      <c r="AB157" s="74" t="s">
        <v>72</v>
      </c>
      <c r="AC157" s="74" t="s">
        <v>72</v>
      </c>
      <c r="AD157" s="74" t="s">
        <v>72</v>
      </c>
      <c r="AE157" s="51"/>
      <c r="AF157" s="74">
        <v>3768.875022152552</v>
      </c>
      <c r="AG157" s="74" t="s">
        <v>67</v>
      </c>
      <c r="AH157" s="74" t="s">
        <v>67</v>
      </c>
      <c r="AI157" s="74" t="s">
        <v>67</v>
      </c>
      <c r="AJ157" s="74" t="s">
        <v>67</v>
      </c>
      <c r="AK157" s="74" t="s">
        <v>67</v>
      </c>
      <c r="AL157" s="71" t="s">
        <v>63</v>
      </c>
    </row>
    <row r="158" spans="1:38" ht="26.25" customHeight="1" x14ac:dyDescent="0.2">
      <c r="A158" s="182" t="s">
        <v>421</v>
      </c>
      <c r="B158" s="182" t="s">
        <v>424</v>
      </c>
      <c r="C158" s="183" t="s">
        <v>425</v>
      </c>
      <c r="D158" s="73"/>
      <c r="E158" s="74">
        <v>4.2997759999999999E-3</v>
      </c>
      <c r="F158" s="74">
        <v>1.5808E-4</v>
      </c>
      <c r="G158" s="74">
        <v>2.6557439999999995E-4</v>
      </c>
      <c r="H158" s="74" t="s">
        <v>72</v>
      </c>
      <c r="I158" s="74">
        <v>4.7423999999999999E-5</v>
      </c>
      <c r="J158" s="74">
        <v>4.7423999999999999E-5</v>
      </c>
      <c r="K158" s="74">
        <v>4.7423999999999999E-5</v>
      </c>
      <c r="L158" s="74">
        <v>4.7423999999999999E-5</v>
      </c>
      <c r="M158" s="74">
        <v>1.5808E-4</v>
      </c>
      <c r="N158" s="74" t="s">
        <v>72</v>
      </c>
      <c r="O158" s="74" t="s">
        <v>72</v>
      </c>
      <c r="P158" s="74" t="s">
        <v>72</v>
      </c>
      <c r="Q158" s="74" t="s">
        <v>72</v>
      </c>
      <c r="R158" s="74" t="s">
        <v>72</v>
      </c>
      <c r="S158" s="74" t="s">
        <v>72</v>
      </c>
      <c r="T158" s="74" t="s">
        <v>72</v>
      </c>
      <c r="U158" s="74" t="s">
        <v>72</v>
      </c>
      <c r="V158" s="74" t="s">
        <v>72</v>
      </c>
      <c r="W158" s="74" t="s">
        <v>72</v>
      </c>
      <c r="X158" s="74" t="s">
        <v>72</v>
      </c>
      <c r="Y158" s="74" t="s">
        <v>72</v>
      </c>
      <c r="Z158" s="74" t="s">
        <v>72</v>
      </c>
      <c r="AA158" s="74" t="s">
        <v>72</v>
      </c>
      <c r="AB158" s="74" t="s">
        <v>72</v>
      </c>
      <c r="AC158" s="74" t="s">
        <v>72</v>
      </c>
      <c r="AD158" s="74" t="s">
        <v>72</v>
      </c>
      <c r="AE158" s="51"/>
      <c r="AF158" s="74">
        <v>0.31616</v>
      </c>
      <c r="AG158" s="74" t="s">
        <v>67</v>
      </c>
      <c r="AH158" s="74" t="s">
        <v>67</v>
      </c>
      <c r="AI158" s="74" t="s">
        <v>67</v>
      </c>
      <c r="AJ158" s="74" t="s">
        <v>67</v>
      </c>
      <c r="AK158" s="74" t="s">
        <v>67</v>
      </c>
      <c r="AL158" s="71" t="s">
        <v>63</v>
      </c>
    </row>
    <row r="159" spans="1:38" ht="26.25" customHeight="1" x14ac:dyDescent="0.2">
      <c r="A159" s="182" t="s">
        <v>426</v>
      </c>
      <c r="B159" s="182" t="s">
        <v>427</v>
      </c>
      <c r="C159" s="183" t="s">
        <v>428</v>
      </c>
      <c r="D159" s="73"/>
      <c r="E159" s="112">
        <v>13.357454503033129</v>
      </c>
      <c r="F159" s="112">
        <v>0.47644423705086314</v>
      </c>
      <c r="G159" s="112">
        <v>0.17015865608959402</v>
      </c>
      <c r="H159" s="112">
        <v>1.1911105926271579E-4</v>
      </c>
      <c r="I159" s="112">
        <v>0.23822211852543157</v>
      </c>
      <c r="J159" s="112">
        <v>0.25523798413439103</v>
      </c>
      <c r="K159" s="112">
        <v>0.25523798413439103</v>
      </c>
      <c r="L159" s="112">
        <v>7.3848856742883787E-2</v>
      </c>
      <c r="M159" s="112">
        <v>1.2591740550629957</v>
      </c>
      <c r="N159" s="112">
        <v>2.2120625291647222E-2</v>
      </c>
      <c r="O159" s="112">
        <v>1.7015865608959401E-3</v>
      </c>
      <c r="P159" s="112">
        <v>5.1047596826878198E-3</v>
      </c>
      <c r="Q159" s="112">
        <v>6.8063462435837604E-3</v>
      </c>
      <c r="R159" s="112">
        <v>8.5079328044797009E-3</v>
      </c>
      <c r="S159" s="112">
        <v>0.14973961735884272</v>
      </c>
      <c r="T159" s="112">
        <v>0.17015865608959402</v>
      </c>
      <c r="U159" s="112">
        <v>1.7015865608959402E-2</v>
      </c>
      <c r="V159" s="112">
        <v>0.20419038730751279</v>
      </c>
      <c r="W159" s="112">
        <v>9.4809000000000007E-4</v>
      </c>
      <c r="X159" s="112">
        <v>5.1047596826878198E-3</v>
      </c>
      <c r="Y159" s="112">
        <v>8.5079328044797009E-3</v>
      </c>
      <c r="Z159" s="112" t="s">
        <v>72</v>
      </c>
      <c r="AA159" s="112" t="s">
        <v>72</v>
      </c>
      <c r="AB159" s="112">
        <v>1.3612692487167521E-2</v>
      </c>
      <c r="AC159" s="112">
        <v>1.3612692487167521E-5</v>
      </c>
      <c r="AD159" s="112">
        <v>1.2932057862809144E-5</v>
      </c>
      <c r="AE159" s="51"/>
      <c r="AF159" s="201">
        <v>7293</v>
      </c>
      <c r="AG159" s="112" t="s">
        <v>67</v>
      </c>
      <c r="AH159" s="112" t="s">
        <v>67</v>
      </c>
      <c r="AI159" s="112" t="s">
        <v>67</v>
      </c>
      <c r="AJ159" s="112" t="s">
        <v>67</v>
      </c>
      <c r="AK159" s="112" t="s">
        <v>67</v>
      </c>
      <c r="AL159" s="71" t="s">
        <v>429</v>
      </c>
    </row>
    <row r="160" spans="1:38" ht="26.25" customHeight="1" x14ac:dyDescent="0.2">
      <c r="A160" s="182" t="s">
        <v>430</v>
      </c>
      <c r="B160" s="182" t="s">
        <v>431</v>
      </c>
      <c r="C160" s="183" t="s">
        <v>432</v>
      </c>
      <c r="D160" s="73"/>
      <c r="E160" s="74"/>
      <c r="F160" s="74"/>
      <c r="G160" s="74"/>
      <c r="H160" s="74"/>
      <c r="I160" s="74"/>
      <c r="J160" s="74"/>
      <c r="K160" s="74"/>
      <c r="L160" s="74"/>
      <c r="M160" s="74"/>
      <c r="N160" s="74"/>
      <c r="O160" s="74"/>
      <c r="P160" s="74"/>
      <c r="Q160" s="74"/>
      <c r="R160" s="74"/>
      <c r="S160" s="74"/>
      <c r="T160" s="74"/>
      <c r="U160" s="74"/>
      <c r="V160" s="74"/>
      <c r="W160" s="74"/>
      <c r="X160" s="74"/>
      <c r="Y160" s="74"/>
      <c r="Z160" s="74"/>
      <c r="AA160" s="74"/>
      <c r="AB160" s="74"/>
      <c r="AC160" s="74"/>
      <c r="AD160" s="74"/>
      <c r="AE160" s="51"/>
      <c r="AF160" s="74"/>
      <c r="AG160" s="74"/>
      <c r="AH160" s="74"/>
      <c r="AI160" s="74"/>
      <c r="AJ160" s="74"/>
      <c r="AK160" s="74"/>
      <c r="AL160" s="71"/>
    </row>
    <row r="161" spans="1:38" ht="26.25" customHeight="1" x14ac:dyDescent="0.2">
      <c r="A161" s="184" t="s">
        <v>430</v>
      </c>
      <c r="B161" s="184" t="s">
        <v>433</v>
      </c>
      <c r="C161" s="185" t="s">
        <v>434</v>
      </c>
      <c r="D161" s="77"/>
      <c r="E161" s="78"/>
      <c r="F161" s="78"/>
      <c r="G161" s="78"/>
      <c r="H161" s="78"/>
      <c r="I161" s="78"/>
      <c r="J161" s="78"/>
      <c r="K161" s="78"/>
      <c r="L161" s="78"/>
      <c r="M161" s="78"/>
      <c r="N161" s="78"/>
      <c r="O161" s="78"/>
      <c r="P161" s="78"/>
      <c r="Q161" s="78"/>
      <c r="R161" s="78"/>
      <c r="S161" s="78"/>
      <c r="T161" s="78"/>
      <c r="U161" s="78"/>
      <c r="V161" s="78"/>
      <c r="W161" s="78"/>
      <c r="X161" s="78"/>
      <c r="Y161" s="78"/>
      <c r="Z161" s="78"/>
      <c r="AA161" s="78"/>
      <c r="AB161" s="78"/>
      <c r="AC161" s="78"/>
      <c r="AD161" s="78"/>
      <c r="AE161" s="60"/>
      <c r="AF161" s="78"/>
      <c r="AG161" s="78"/>
      <c r="AH161" s="78"/>
      <c r="AI161" s="78"/>
      <c r="AJ161" s="78"/>
      <c r="AK161" s="78"/>
      <c r="AL161" s="75" t="s">
        <v>73</v>
      </c>
    </row>
    <row r="162" spans="1:38" ht="26.25" customHeight="1" x14ac:dyDescent="0.2">
      <c r="A162" s="186" t="s">
        <v>435</v>
      </c>
      <c r="B162" s="186" t="s">
        <v>436</v>
      </c>
      <c r="C162" s="187" t="s">
        <v>437</v>
      </c>
      <c r="D162" s="81"/>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60"/>
      <c r="AF162" s="82"/>
      <c r="AG162" s="82"/>
      <c r="AH162" s="82"/>
      <c r="AI162" s="82"/>
      <c r="AJ162" s="82"/>
      <c r="AK162" s="82"/>
      <c r="AL162" s="79" t="s">
        <v>194</v>
      </c>
    </row>
    <row r="163" spans="1:38" ht="26.25" customHeight="1" x14ac:dyDescent="0.2">
      <c r="A163" s="186" t="s">
        <v>435</v>
      </c>
      <c r="B163" s="186" t="s">
        <v>438</v>
      </c>
      <c r="C163" s="187" t="s">
        <v>439</v>
      </c>
      <c r="D163" s="81"/>
      <c r="E163" s="82"/>
      <c r="F163" s="82"/>
      <c r="G163" s="82"/>
      <c r="H163" s="82"/>
      <c r="I163" s="82"/>
      <c r="J163" s="82"/>
      <c r="K163" s="82"/>
      <c r="L163" s="82"/>
      <c r="M163" s="82"/>
      <c r="N163" s="82"/>
      <c r="O163" s="82"/>
      <c r="P163" s="82"/>
      <c r="Q163" s="82"/>
      <c r="R163" s="82"/>
      <c r="S163" s="82"/>
      <c r="T163" s="82"/>
      <c r="U163" s="82"/>
      <c r="V163" s="82"/>
      <c r="W163" s="82"/>
      <c r="X163" s="82"/>
      <c r="Y163" s="82"/>
      <c r="Z163" s="82"/>
      <c r="AA163" s="82"/>
      <c r="AB163" s="82"/>
      <c r="AC163" s="82"/>
      <c r="AD163" s="82"/>
      <c r="AE163" s="60"/>
      <c r="AF163" s="82"/>
      <c r="AG163" s="82"/>
      <c r="AH163" s="82"/>
      <c r="AI163" s="82"/>
      <c r="AJ163" s="82"/>
      <c r="AK163" s="82"/>
      <c r="AL163" s="79" t="s">
        <v>440</v>
      </c>
    </row>
    <row r="164" spans="1:38" ht="26.25" customHeight="1" x14ac:dyDescent="0.2">
      <c r="A164" s="186" t="s">
        <v>435</v>
      </c>
      <c r="B164" s="186" t="s">
        <v>441</v>
      </c>
      <c r="C164" s="187" t="s">
        <v>442</v>
      </c>
      <c r="D164" s="81"/>
      <c r="E164" s="82"/>
      <c r="F164" s="82"/>
      <c r="G164" s="82"/>
      <c r="H164" s="82"/>
      <c r="I164" s="82"/>
      <c r="J164" s="82"/>
      <c r="K164" s="82"/>
      <c r="L164" s="82"/>
      <c r="M164" s="82"/>
      <c r="N164" s="82"/>
      <c r="O164" s="82"/>
      <c r="P164" s="82"/>
      <c r="Q164" s="82"/>
      <c r="R164" s="82"/>
      <c r="S164" s="82"/>
      <c r="T164" s="82"/>
      <c r="U164" s="82"/>
      <c r="V164" s="82"/>
      <c r="W164" s="82"/>
      <c r="X164" s="82"/>
      <c r="Y164" s="82"/>
      <c r="Z164" s="82"/>
      <c r="AA164" s="82"/>
      <c r="AB164" s="82"/>
      <c r="AC164" s="82"/>
      <c r="AD164" s="82"/>
      <c r="AE164" s="83"/>
      <c r="AF164" s="82"/>
      <c r="AG164" s="82"/>
      <c r="AH164" s="82"/>
      <c r="AI164" s="82"/>
      <c r="AJ164" s="82"/>
      <c r="AK164" s="82"/>
      <c r="AL164" s="79"/>
    </row>
    <row r="165" spans="1:38" ht="15" customHeight="1" x14ac:dyDescent="0.2">
      <c r="D165" s="85"/>
      <c r="E165" s="85"/>
      <c r="F165" s="86"/>
      <c r="G165" s="86"/>
      <c r="H165" s="86"/>
      <c r="I165" s="86"/>
      <c r="J165" s="86"/>
      <c r="K165" s="86"/>
      <c r="L165" s="86"/>
      <c r="M165" s="86"/>
      <c r="N165" s="86"/>
      <c r="O165" s="86"/>
      <c r="P165" s="86"/>
      <c r="Q165" s="86"/>
      <c r="R165" s="86"/>
      <c r="S165" s="86"/>
      <c r="T165" s="86"/>
      <c r="U165" s="86"/>
      <c r="V165" s="86"/>
      <c r="W165" s="86"/>
      <c r="X165" s="86"/>
      <c r="Y165" s="86"/>
      <c r="Z165" s="86"/>
      <c r="AA165" s="86"/>
      <c r="AB165" s="86"/>
      <c r="AC165" s="86"/>
      <c r="AD165" s="86"/>
      <c r="AE165" s="86"/>
      <c r="AF165" s="87"/>
      <c r="AG165" s="87"/>
      <c r="AH165" s="87"/>
      <c r="AI165" s="87"/>
      <c r="AJ165" s="87"/>
      <c r="AK165" s="87"/>
      <c r="AL165" s="88"/>
    </row>
    <row r="166" spans="1:38" s="91" customFormat="1" ht="52.5" customHeight="1" x14ac:dyDescent="0.25">
      <c r="A166" s="409" t="s">
        <v>443</v>
      </c>
      <c r="B166" s="409"/>
      <c r="C166" s="409"/>
      <c r="D166" s="409"/>
      <c r="E166" s="409"/>
      <c r="F166" s="409"/>
      <c r="G166" s="40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409" t="s">
        <v>444</v>
      </c>
      <c r="B167" s="409"/>
      <c r="C167" s="409"/>
      <c r="D167" s="409"/>
      <c r="E167" s="409"/>
      <c r="F167" s="409"/>
      <c r="G167" s="409"/>
      <c r="H167" s="89"/>
      <c r="I167" s="90"/>
      <c r="J167"/>
      <c r="K167"/>
      <c r="L167"/>
      <c r="M167" s="90"/>
      <c r="N167" s="90"/>
      <c r="O167" s="90"/>
      <c r="P167" s="90"/>
      <c r="Q167" s="90"/>
      <c r="R167" s="90"/>
      <c r="S167" s="90"/>
      <c r="T167" s="90"/>
      <c r="U167" s="90"/>
    </row>
    <row r="168" spans="1:38" s="94" customFormat="1" ht="26.25" customHeight="1" x14ac:dyDescent="0.25">
      <c r="A168" s="409" t="s">
        <v>445</v>
      </c>
      <c r="B168" s="409"/>
      <c r="C168" s="409"/>
      <c r="D168" s="409"/>
      <c r="E168" s="409"/>
      <c r="F168" s="409"/>
      <c r="G168" s="409"/>
      <c r="H168" s="89"/>
      <c r="I168" s="90"/>
      <c r="J168"/>
      <c r="K168"/>
      <c r="L168"/>
      <c r="M168" s="90"/>
      <c r="N168" s="90"/>
      <c r="O168" s="90"/>
      <c r="P168" s="90"/>
      <c r="Q168" s="90"/>
      <c r="R168" s="90"/>
      <c r="S168" s="90"/>
      <c r="T168" s="90"/>
      <c r="U168" s="90"/>
    </row>
    <row r="169" spans="1:38" s="91" customFormat="1" ht="26.25" customHeight="1" x14ac:dyDescent="0.25">
      <c r="A169" s="409" t="s">
        <v>446</v>
      </c>
      <c r="B169" s="409"/>
      <c r="C169" s="409"/>
      <c r="D169" s="409"/>
      <c r="E169" s="409"/>
      <c r="F169" s="409"/>
      <c r="G169" s="40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409" t="s">
        <v>447</v>
      </c>
      <c r="B170" s="409"/>
      <c r="C170" s="409"/>
      <c r="D170" s="409"/>
      <c r="E170" s="409"/>
      <c r="F170" s="409"/>
      <c r="G170" s="409"/>
      <c r="H170" s="89"/>
      <c r="I170" s="90"/>
      <c r="J170"/>
      <c r="K170"/>
      <c r="L170"/>
      <c r="M170" s="90"/>
      <c r="N170" s="90"/>
      <c r="O170" s="90"/>
      <c r="P170" s="90"/>
      <c r="Q170" s="90"/>
      <c r="R170" s="90"/>
      <c r="S170" s="90"/>
      <c r="T170" s="90"/>
      <c r="U170" s="9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021767-F2D9-4E1E-8BD7-4A39525C08D8}">
  <dimension ref="A1:AL170"/>
  <sheetViews>
    <sheetView topLeftCell="R1" zoomScaleNormal="100" workbookViewId="0">
      <pane ySplit="13" topLeftCell="A14" activePane="bottomLeft" state="frozen"/>
      <selection pane="bottomLeft" activeCell="AN18" sqref="AN18"/>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8.5703125" style="4" customWidth="1"/>
    <col min="37" max="37" width="20.5703125" style="4" customWidth="1"/>
    <col min="38" max="38" width="25.7109375" style="4" customWidth="1"/>
    <col min="39" max="16384" width="8.85546875" style="4"/>
  </cols>
  <sheetData>
    <row r="1" spans="1:38" ht="22.7" customHeight="1" x14ac:dyDescent="0.2">
      <c r="A1" s="146" t="s">
        <v>0</v>
      </c>
      <c r="B1" s="2"/>
      <c r="C1" s="3"/>
    </row>
    <row r="2" spans="1:38" x14ac:dyDescent="0.2">
      <c r="A2" s="5" t="s">
        <v>1</v>
      </c>
      <c r="B2" s="2"/>
      <c r="C2" s="3"/>
    </row>
    <row r="3" spans="1:38" x14ac:dyDescent="0.2">
      <c r="B3" s="2"/>
      <c r="C3" s="3"/>
      <c r="F3" s="2"/>
      <c r="R3" s="9"/>
      <c r="S3" s="9"/>
      <c r="T3" s="9"/>
      <c r="U3" s="9"/>
      <c r="V3" s="9"/>
    </row>
    <row r="4" spans="1:38" x14ac:dyDescent="0.2">
      <c r="A4" s="5" t="s">
        <v>2</v>
      </c>
      <c r="B4" s="7" t="s">
        <v>3</v>
      </c>
      <c r="C4" s="8" t="s">
        <v>4</v>
      </c>
      <c r="R4" s="9"/>
      <c r="S4" s="9"/>
      <c r="T4" s="9"/>
      <c r="U4" s="9"/>
      <c r="V4" s="9"/>
    </row>
    <row r="5" spans="1:38" x14ac:dyDescent="0.2">
      <c r="A5" s="5" t="s">
        <v>5</v>
      </c>
      <c r="B5" s="7" t="s">
        <v>6</v>
      </c>
      <c r="C5" s="8" t="s">
        <v>7</v>
      </c>
      <c r="R5" s="9"/>
      <c r="S5" s="9"/>
      <c r="T5" s="9"/>
      <c r="U5" s="9"/>
      <c r="V5" s="9"/>
    </row>
    <row r="6" spans="1:38" x14ac:dyDescent="0.2">
      <c r="A6" s="5" t="s">
        <v>8</v>
      </c>
      <c r="B6" s="7">
        <v>2018</v>
      </c>
      <c r="C6" s="8" t="s">
        <v>9</v>
      </c>
      <c r="R6" s="9"/>
      <c r="S6" s="9"/>
      <c r="T6" s="9"/>
      <c r="U6" s="9"/>
      <c r="V6" s="9"/>
    </row>
    <row r="7" spans="1:38" x14ac:dyDescent="0.2">
      <c r="A7" s="5" t="s">
        <v>10</v>
      </c>
      <c r="B7" s="7" t="s">
        <v>11</v>
      </c>
      <c r="C7" s="8" t="s">
        <v>12</v>
      </c>
      <c r="R7" s="9"/>
      <c r="S7" s="9"/>
      <c r="T7" s="9"/>
      <c r="U7" s="9"/>
      <c r="V7" s="9"/>
    </row>
    <row r="8" spans="1:38" x14ac:dyDescent="0.2">
      <c r="B8" s="2"/>
      <c r="C8" s="3"/>
      <c r="R8" s="9"/>
      <c r="S8" s="9"/>
      <c r="T8" s="9"/>
      <c r="U8" s="9"/>
      <c r="V8" s="9"/>
      <c r="AF8" s="9"/>
    </row>
    <row r="9" spans="1:38" x14ac:dyDescent="0.2">
      <c r="A9" s="147"/>
      <c r="B9" s="12"/>
      <c r="C9" s="13"/>
      <c r="D9" s="14"/>
      <c r="E9" s="14"/>
      <c r="F9" s="14"/>
      <c r="G9" s="14"/>
      <c r="H9" s="14"/>
      <c r="I9" s="14"/>
      <c r="J9" s="14"/>
      <c r="K9" s="14"/>
      <c r="L9" s="14"/>
      <c r="M9" s="14"/>
      <c r="N9" s="14"/>
      <c r="O9" s="14"/>
      <c r="P9" s="14"/>
      <c r="Q9" s="14"/>
      <c r="R9" s="9"/>
      <c r="S9" s="9"/>
      <c r="T9" s="9"/>
      <c r="U9" s="9"/>
      <c r="V9" s="9"/>
      <c r="AF9" s="9"/>
    </row>
    <row r="10" spans="1:38" s="9" customFormat="1" ht="37.5" customHeight="1" x14ac:dyDescent="0.2">
      <c r="A10" s="446" t="str">
        <f>B4&amp;": "&amp;B5&amp;": "&amp;B6</f>
        <v>LT: 15.02.2025: 2018</v>
      </c>
      <c r="B10" s="448" t="s">
        <v>13</v>
      </c>
      <c r="C10" s="449"/>
      <c r="D10" s="450"/>
      <c r="E10" s="440" t="s">
        <v>453</v>
      </c>
      <c r="F10" s="441"/>
      <c r="G10" s="441"/>
      <c r="H10" s="442"/>
      <c r="I10" s="440" t="s">
        <v>454</v>
      </c>
      <c r="J10" s="441"/>
      <c r="K10" s="441"/>
      <c r="L10" s="442"/>
      <c r="M10" s="487" t="s">
        <v>455</v>
      </c>
      <c r="N10" s="440" t="s">
        <v>456</v>
      </c>
      <c r="O10" s="441"/>
      <c r="P10" s="442"/>
      <c r="Q10" s="440" t="s">
        <v>457</v>
      </c>
      <c r="R10" s="441"/>
      <c r="S10" s="441"/>
      <c r="T10" s="441"/>
      <c r="U10" s="441"/>
      <c r="V10" s="442"/>
      <c r="W10" s="440" t="s">
        <v>458</v>
      </c>
      <c r="X10" s="441"/>
      <c r="Y10" s="441"/>
      <c r="Z10" s="441"/>
      <c r="AA10" s="441"/>
      <c r="AB10" s="441"/>
      <c r="AC10" s="441"/>
      <c r="AD10" s="442"/>
      <c r="AE10" s="148"/>
      <c r="AF10" s="440" t="s">
        <v>459</v>
      </c>
      <c r="AG10" s="441"/>
      <c r="AH10" s="441"/>
      <c r="AI10" s="441"/>
      <c r="AJ10" s="441"/>
      <c r="AK10" s="441"/>
      <c r="AL10" s="442"/>
    </row>
    <row r="11" spans="1:38" ht="15" customHeight="1" x14ac:dyDescent="0.2">
      <c r="A11" s="447"/>
      <c r="B11" s="451"/>
      <c r="C11" s="452"/>
      <c r="D11" s="453"/>
      <c r="E11" s="443"/>
      <c r="F11" s="444"/>
      <c r="G11" s="444"/>
      <c r="H11" s="445"/>
      <c r="I11" s="443"/>
      <c r="J11" s="444"/>
      <c r="K11" s="444"/>
      <c r="L11" s="445"/>
      <c r="M11" s="488"/>
      <c r="N11" s="443"/>
      <c r="O11" s="444"/>
      <c r="P11" s="445"/>
      <c r="Q11" s="443"/>
      <c r="R11" s="444"/>
      <c r="S11" s="444"/>
      <c r="T11" s="444"/>
      <c r="U11" s="444"/>
      <c r="V11" s="445"/>
      <c r="W11" s="16"/>
      <c r="X11" s="435" t="s">
        <v>21</v>
      </c>
      <c r="Y11" s="436"/>
      <c r="Z11" s="436"/>
      <c r="AA11" s="436"/>
      <c r="AB11" s="437"/>
      <c r="AC11" s="17"/>
      <c r="AD11" s="18"/>
      <c r="AE11" s="19"/>
      <c r="AF11" s="443"/>
      <c r="AG11" s="444"/>
      <c r="AH11" s="444"/>
      <c r="AI11" s="444"/>
      <c r="AJ11" s="444"/>
      <c r="AK11" s="444"/>
      <c r="AL11" s="445"/>
    </row>
    <row r="12" spans="1:38" ht="52.5" customHeight="1" x14ac:dyDescent="0.2">
      <c r="A12" s="447"/>
      <c r="B12" s="451"/>
      <c r="C12" s="452"/>
      <c r="D12" s="453"/>
      <c r="E12" s="20" t="s">
        <v>22</v>
      </c>
      <c r="F12" s="20" t="s">
        <v>23</v>
      </c>
      <c r="G12" s="20" t="s">
        <v>24</v>
      </c>
      <c r="H12" s="20" t="s">
        <v>25</v>
      </c>
      <c r="I12" s="20" t="s">
        <v>26</v>
      </c>
      <c r="J12" s="21" t="s">
        <v>27</v>
      </c>
      <c r="K12" s="21" t="s">
        <v>28</v>
      </c>
      <c r="L12" s="22" t="s">
        <v>29</v>
      </c>
      <c r="M12" s="20" t="s">
        <v>30</v>
      </c>
      <c r="N12" s="21" t="s">
        <v>31</v>
      </c>
      <c r="O12" s="21" t="s">
        <v>32</v>
      </c>
      <c r="P12" s="21" t="s">
        <v>33</v>
      </c>
      <c r="Q12" s="21" t="s">
        <v>34</v>
      </c>
      <c r="R12" s="21" t="s">
        <v>35</v>
      </c>
      <c r="S12" s="21" t="s">
        <v>36</v>
      </c>
      <c r="T12" s="21" t="s">
        <v>37</v>
      </c>
      <c r="U12" s="21" t="s">
        <v>38</v>
      </c>
      <c r="V12" s="21" t="s">
        <v>39</v>
      </c>
      <c r="W12" s="20" t="s">
        <v>40</v>
      </c>
      <c r="X12" s="20" t="s">
        <v>41</v>
      </c>
      <c r="Y12" s="20" t="s">
        <v>42</v>
      </c>
      <c r="Z12" s="20" t="s">
        <v>43</v>
      </c>
      <c r="AA12" s="20" t="s">
        <v>44</v>
      </c>
      <c r="AB12" s="20" t="s">
        <v>45</v>
      </c>
      <c r="AC12" s="21" t="s">
        <v>46</v>
      </c>
      <c r="AD12" s="21" t="s">
        <v>47</v>
      </c>
      <c r="AE12" s="23"/>
      <c r="AF12" s="20" t="s">
        <v>48</v>
      </c>
      <c r="AG12" s="20" t="s">
        <v>49</v>
      </c>
      <c r="AH12" s="20" t="s">
        <v>50</v>
      </c>
      <c r="AI12" s="20" t="s">
        <v>51</v>
      </c>
      <c r="AJ12" s="20" t="s">
        <v>52</v>
      </c>
      <c r="AK12" s="20" t="s">
        <v>53</v>
      </c>
      <c r="AL12" s="24" t="s">
        <v>54</v>
      </c>
    </row>
    <row r="13" spans="1:38" ht="37.5" customHeight="1" x14ac:dyDescent="0.2">
      <c r="A13" s="115" t="s">
        <v>55</v>
      </c>
      <c r="B13" s="115" t="s">
        <v>56</v>
      </c>
      <c r="C13" s="149" t="s">
        <v>57</v>
      </c>
      <c r="D13" s="115" t="s">
        <v>58</v>
      </c>
      <c r="E13" s="115" t="s">
        <v>59</v>
      </c>
      <c r="F13" s="115" t="s">
        <v>59</v>
      </c>
      <c r="G13" s="115" t="s">
        <v>59</v>
      </c>
      <c r="H13" s="115" t="s">
        <v>59</v>
      </c>
      <c r="I13" s="115" t="s">
        <v>59</v>
      </c>
      <c r="J13" s="115" t="s">
        <v>59</v>
      </c>
      <c r="K13" s="115" t="s">
        <v>59</v>
      </c>
      <c r="L13" s="115" t="s">
        <v>59</v>
      </c>
      <c r="M13" s="115" t="s">
        <v>59</v>
      </c>
      <c r="N13" s="115" t="s">
        <v>60</v>
      </c>
      <c r="O13" s="115" t="s">
        <v>60</v>
      </c>
      <c r="P13" s="115" t="s">
        <v>60</v>
      </c>
      <c r="Q13" s="115" t="s">
        <v>60</v>
      </c>
      <c r="R13" s="115" t="s">
        <v>60</v>
      </c>
      <c r="S13" s="115" t="s">
        <v>60</v>
      </c>
      <c r="T13" s="115" t="s">
        <v>60</v>
      </c>
      <c r="U13" s="115" t="s">
        <v>60</v>
      </c>
      <c r="V13" s="115" t="s">
        <v>60</v>
      </c>
      <c r="W13" s="115" t="s">
        <v>61</v>
      </c>
      <c r="X13" s="115" t="s">
        <v>60</v>
      </c>
      <c r="Y13" s="115" t="s">
        <v>60</v>
      </c>
      <c r="Z13" s="115" t="s">
        <v>60</v>
      </c>
      <c r="AA13" s="115" t="s">
        <v>60</v>
      </c>
      <c r="AB13" s="115" t="s">
        <v>60</v>
      </c>
      <c r="AC13" s="115" t="s">
        <v>62</v>
      </c>
      <c r="AD13" s="115" t="s">
        <v>62</v>
      </c>
      <c r="AE13" s="102"/>
      <c r="AF13" s="115" t="s">
        <v>63</v>
      </c>
      <c r="AG13" s="115" t="s">
        <v>63</v>
      </c>
      <c r="AH13" s="115" t="s">
        <v>63</v>
      </c>
      <c r="AI13" s="115" t="s">
        <v>63</v>
      </c>
      <c r="AJ13" s="115" t="s">
        <v>63</v>
      </c>
      <c r="AK13" s="115"/>
      <c r="AL13" s="150"/>
    </row>
    <row r="14" spans="1:38" ht="26.25" customHeight="1" x14ac:dyDescent="0.25">
      <c r="A14" s="115" t="s">
        <v>64</v>
      </c>
      <c r="B14" s="115" t="s">
        <v>65</v>
      </c>
      <c r="C14" s="115" t="s">
        <v>66</v>
      </c>
      <c r="D14" s="326"/>
      <c r="E14" s="279">
        <v>6.6521429999999997</v>
      </c>
      <c r="F14" s="279">
        <v>0.41126200000000002</v>
      </c>
      <c r="G14" s="279">
        <v>0.68922799999999995</v>
      </c>
      <c r="H14" s="279">
        <v>1.098E-3</v>
      </c>
      <c r="I14" s="279">
        <v>1.5185770000000001</v>
      </c>
      <c r="J14" s="279">
        <v>1.776896</v>
      </c>
      <c r="K14" s="279">
        <v>1.9590700000000001</v>
      </c>
      <c r="L14" s="279">
        <v>0.44965100000000002</v>
      </c>
      <c r="M14" s="279">
        <v>7.2918989999999999</v>
      </c>
      <c r="N14" s="279">
        <v>0.62756000000000001</v>
      </c>
      <c r="O14" s="279">
        <v>4.9592999999999998E-2</v>
      </c>
      <c r="P14" s="279">
        <v>2.4826999999999998E-2</v>
      </c>
      <c r="Q14" s="279">
        <v>1.166E-2</v>
      </c>
      <c r="R14" s="279">
        <v>0.62796300000000005</v>
      </c>
      <c r="S14" s="279">
        <v>0.174766</v>
      </c>
      <c r="T14" s="279">
        <v>0.18304400000000001</v>
      </c>
      <c r="U14" s="279">
        <v>1.8419000000000001E-2</v>
      </c>
      <c r="V14" s="279">
        <v>13.84111</v>
      </c>
      <c r="W14" s="279">
        <v>2.5139960000000001</v>
      </c>
      <c r="X14" s="279">
        <v>0.24072499999999999</v>
      </c>
      <c r="Y14" s="279">
        <v>0.37558399999999997</v>
      </c>
      <c r="Z14" s="279">
        <v>0.11894399999999999</v>
      </c>
      <c r="AA14" s="279">
        <v>9.5236000000000001E-2</v>
      </c>
      <c r="AB14" s="279">
        <v>0.83048900000000003</v>
      </c>
      <c r="AC14" s="279">
        <v>0.14573700000000001</v>
      </c>
      <c r="AD14" s="279">
        <v>8.9320999999999998E-2</v>
      </c>
      <c r="AE14" s="280">
        <v>0</v>
      </c>
      <c r="AF14" s="280">
        <v>455</v>
      </c>
      <c r="AG14" s="280">
        <v>436</v>
      </c>
      <c r="AH14" s="280">
        <v>13950</v>
      </c>
      <c r="AI14" s="280">
        <v>26770</v>
      </c>
      <c r="AJ14" s="280">
        <v>2822</v>
      </c>
      <c r="AK14" s="280" t="s">
        <v>67</v>
      </c>
      <c r="AL14" s="305" t="s">
        <v>63</v>
      </c>
    </row>
    <row r="15" spans="1:38" ht="26.25" customHeight="1" x14ac:dyDescent="0.25">
      <c r="A15" s="115" t="s">
        <v>68</v>
      </c>
      <c r="B15" s="115" t="s">
        <v>69</v>
      </c>
      <c r="C15" s="115" t="s">
        <v>70</v>
      </c>
      <c r="D15" s="325">
        <v>0</v>
      </c>
      <c r="E15" s="282">
        <v>1.2700290000000001</v>
      </c>
      <c r="F15" s="283" t="s">
        <v>71</v>
      </c>
      <c r="G15" s="282">
        <v>2.6767660000000002</v>
      </c>
      <c r="H15" s="282">
        <v>7.7510000000000001E-3</v>
      </c>
      <c r="I15" s="282">
        <v>8.8128999999999999E-2</v>
      </c>
      <c r="J15" s="283">
        <v>0.13539999999999999</v>
      </c>
      <c r="K15" s="282">
        <v>0.17691299999999999</v>
      </c>
      <c r="L15" s="282">
        <v>6.6030000000000004E-3</v>
      </c>
      <c r="M15" s="282">
        <v>0.205542</v>
      </c>
      <c r="N15" s="282">
        <v>3.2149999999999998E-2</v>
      </c>
      <c r="O15" s="282">
        <v>3.4315999999999999E-2</v>
      </c>
      <c r="P15" s="282">
        <v>6.0870000000000004E-3</v>
      </c>
      <c r="Q15" s="282">
        <v>1.2644000000000001E-2</v>
      </c>
      <c r="R15" s="282">
        <v>0.102728</v>
      </c>
      <c r="S15" s="282">
        <v>5.8153999999999997E-2</v>
      </c>
      <c r="T15" s="282">
        <v>0.58786400000000005</v>
      </c>
      <c r="U15" s="282">
        <v>2.6713000000000001E-2</v>
      </c>
      <c r="V15" s="282">
        <v>0.41410999999999998</v>
      </c>
      <c r="W15" s="282">
        <v>4.7060000000000001E-3</v>
      </c>
      <c r="X15" s="284">
        <v>9.7899999999999994E-6</v>
      </c>
      <c r="Y15" s="284">
        <v>2.5199999999999999E-5</v>
      </c>
      <c r="Z15" s="284">
        <v>1.77E-5</v>
      </c>
      <c r="AA15" s="284">
        <v>2.23E-5</v>
      </c>
      <c r="AB15" s="284">
        <v>7.4900000000000005E-5</v>
      </c>
      <c r="AC15" s="283" t="s">
        <v>72</v>
      </c>
      <c r="AD15" s="283" t="s">
        <v>72</v>
      </c>
      <c r="AE15" s="283">
        <v>0</v>
      </c>
      <c r="AF15" s="282">
        <v>18402.28</v>
      </c>
      <c r="AG15" s="283" t="s">
        <v>73</v>
      </c>
      <c r="AH15" s="283">
        <v>0</v>
      </c>
      <c r="AI15" s="283" t="s">
        <v>73</v>
      </c>
      <c r="AJ15" s="283" t="s">
        <v>73</v>
      </c>
      <c r="AK15" s="283" t="s">
        <v>73</v>
      </c>
      <c r="AL15" s="306" t="s">
        <v>63</v>
      </c>
    </row>
    <row r="16" spans="1:38" ht="26.25" customHeight="1" x14ac:dyDescent="0.25">
      <c r="A16" s="115" t="s">
        <v>68</v>
      </c>
      <c r="B16" s="115" t="s">
        <v>74</v>
      </c>
      <c r="C16" s="115" t="s">
        <v>75</v>
      </c>
      <c r="D16" s="325">
        <v>0</v>
      </c>
      <c r="E16" s="282">
        <v>0.200878</v>
      </c>
      <c r="F16" s="282">
        <v>5.0791000000000003E-2</v>
      </c>
      <c r="G16" s="282">
        <v>9.1549999999999999E-3</v>
      </c>
      <c r="H16" s="284">
        <v>3.3099999999999998E-5</v>
      </c>
      <c r="I16" s="282">
        <v>9.8989999999999998E-3</v>
      </c>
      <c r="J16" s="282">
        <v>9.6019999999999994E-3</v>
      </c>
      <c r="K16" s="282">
        <v>9.8989999999999998E-3</v>
      </c>
      <c r="L16" s="282">
        <v>2.61E-4</v>
      </c>
      <c r="M16" s="282">
        <v>0.124249</v>
      </c>
      <c r="N16" s="284">
        <v>3.4400000000000003E-5</v>
      </c>
      <c r="O16" s="284">
        <v>4.32E-5</v>
      </c>
      <c r="P16" s="282">
        <v>7.8999999999999996E-5</v>
      </c>
      <c r="Q16" s="284">
        <v>7.36E-5</v>
      </c>
      <c r="R16" s="282">
        <v>2.4600000000000002E-4</v>
      </c>
      <c r="S16" s="282">
        <v>7.1130000000000004E-3</v>
      </c>
      <c r="T16" s="282">
        <v>6.0800000000000003E-4</v>
      </c>
      <c r="U16" s="282">
        <v>1.1E-4</v>
      </c>
      <c r="V16" s="282">
        <v>5.6499999999999996E-3</v>
      </c>
      <c r="W16" s="284">
        <v>1.0200000000000001E-5</v>
      </c>
      <c r="X16" s="282">
        <v>1.26E-4</v>
      </c>
      <c r="Y16" s="282">
        <v>2.1100000000000001E-4</v>
      </c>
      <c r="Z16" s="284">
        <v>5.2E-7</v>
      </c>
      <c r="AA16" s="284">
        <v>5.51E-7</v>
      </c>
      <c r="AB16" s="282">
        <v>3.3799999999999998E-4</v>
      </c>
      <c r="AC16" s="284">
        <v>2.2000000000000001E-7</v>
      </c>
      <c r="AD16" s="284">
        <v>1.2999999999999999E-10</v>
      </c>
      <c r="AE16" s="283">
        <v>0</v>
      </c>
      <c r="AF16" s="283">
        <v>180</v>
      </c>
      <c r="AG16" s="283">
        <v>0</v>
      </c>
      <c r="AH16" s="283">
        <v>732</v>
      </c>
      <c r="AI16" s="283">
        <v>0</v>
      </c>
      <c r="AJ16" s="283" t="s">
        <v>73</v>
      </c>
      <c r="AK16" s="283" t="s">
        <v>73</v>
      </c>
      <c r="AL16" s="306" t="s">
        <v>63</v>
      </c>
    </row>
    <row r="17" spans="1:38" ht="26.25" customHeight="1" x14ac:dyDescent="0.2">
      <c r="A17" s="115" t="s">
        <v>68</v>
      </c>
      <c r="B17" s="115" t="s">
        <v>76</v>
      </c>
      <c r="C17" s="115" t="s">
        <v>77</v>
      </c>
      <c r="D17" s="325" t="s">
        <v>78</v>
      </c>
      <c r="E17" s="286"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27"/>
    </row>
    <row r="18" spans="1:38" ht="26.25" customHeight="1" x14ac:dyDescent="0.2">
      <c r="A18" s="115" t="s">
        <v>68</v>
      </c>
      <c r="B18" s="115" t="s">
        <v>79</v>
      </c>
      <c r="C18" s="115" t="s">
        <v>80</v>
      </c>
      <c r="D18" s="325" t="s">
        <v>78</v>
      </c>
      <c r="E18" s="286"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27"/>
    </row>
    <row r="19" spans="1:38" ht="26.25" customHeight="1" x14ac:dyDescent="0.25">
      <c r="A19" s="115" t="s">
        <v>68</v>
      </c>
      <c r="B19" s="115" t="s">
        <v>81</v>
      </c>
      <c r="C19" s="115" t="s">
        <v>82</v>
      </c>
      <c r="D19" s="325">
        <v>0</v>
      </c>
      <c r="E19" s="282">
        <v>0.470113</v>
      </c>
      <c r="F19" s="282">
        <v>2.3127000000000002E-2</v>
      </c>
      <c r="G19" s="282">
        <v>7.326E-3</v>
      </c>
      <c r="H19" s="282">
        <v>2.6200000000000003E-4</v>
      </c>
      <c r="I19" s="282">
        <v>1.73E-3</v>
      </c>
      <c r="J19" s="282">
        <v>3.6165000000000003E-2</v>
      </c>
      <c r="K19" s="282">
        <v>3.9559999999999998E-2</v>
      </c>
      <c r="L19" s="282">
        <v>5.999E-3</v>
      </c>
      <c r="M19" s="282">
        <v>0.23195399999999999</v>
      </c>
      <c r="N19" s="283">
        <v>1.24E-2</v>
      </c>
      <c r="O19" s="282">
        <v>8.0900000000000004E-4</v>
      </c>
      <c r="P19" s="282">
        <v>7.3200000000000001E-4</v>
      </c>
      <c r="Q19" s="282">
        <v>6.5700000000000003E-4</v>
      </c>
      <c r="R19" s="282">
        <v>1.0560999999999999E-2</v>
      </c>
      <c r="S19" s="282">
        <v>2.7539999999999999E-3</v>
      </c>
      <c r="T19" s="282">
        <v>9.2000000000000003E-4</v>
      </c>
      <c r="U19" s="282">
        <v>2.8200000000000002E-4</v>
      </c>
      <c r="V19" s="282">
        <v>0.235015</v>
      </c>
      <c r="W19" s="282">
        <v>4.8273999999999997E-2</v>
      </c>
      <c r="X19" s="282">
        <v>4.5929999999999999E-3</v>
      </c>
      <c r="Y19" s="282">
        <v>7.3480000000000004E-3</v>
      </c>
      <c r="Z19" s="282">
        <v>2.2989999999999998E-3</v>
      </c>
      <c r="AA19" s="282">
        <v>1.8400000000000001E-3</v>
      </c>
      <c r="AB19" s="282">
        <v>1.6080000000000001E-2</v>
      </c>
      <c r="AC19" s="282">
        <v>2.088E-3</v>
      </c>
      <c r="AD19" s="284">
        <v>4.6099999999999999E-6</v>
      </c>
      <c r="AE19" s="283">
        <v>0</v>
      </c>
      <c r="AF19" s="283">
        <v>40</v>
      </c>
      <c r="AG19" s="283">
        <v>0</v>
      </c>
      <c r="AH19" s="283">
        <v>5196</v>
      </c>
      <c r="AI19" s="283">
        <v>459</v>
      </c>
      <c r="AJ19" s="283" t="s">
        <v>72</v>
      </c>
      <c r="AK19" s="283" t="s">
        <v>73</v>
      </c>
      <c r="AL19" s="306" t="s">
        <v>63</v>
      </c>
    </row>
    <row r="20" spans="1:38" ht="26.25" customHeight="1" x14ac:dyDescent="0.25">
      <c r="A20" s="115" t="s">
        <v>68</v>
      </c>
      <c r="B20" s="115" t="s">
        <v>83</v>
      </c>
      <c r="C20" s="115" t="s">
        <v>84</v>
      </c>
      <c r="D20" s="325">
        <v>0</v>
      </c>
      <c r="E20" s="282">
        <v>0.199819</v>
      </c>
      <c r="F20" s="282">
        <v>2.7503E-2</v>
      </c>
      <c r="G20" s="282">
        <v>9.4509999999999993E-3</v>
      </c>
      <c r="H20" s="282">
        <v>3.8900000000000002E-4</v>
      </c>
      <c r="I20" s="282">
        <v>4.5060000000000003E-2</v>
      </c>
      <c r="J20" s="282">
        <v>5.8677E-2</v>
      </c>
      <c r="K20" s="282">
        <v>6.4432000000000003E-2</v>
      </c>
      <c r="L20" s="282">
        <v>1.0052E-2</v>
      </c>
      <c r="M20" s="282">
        <v>0.24790300000000001</v>
      </c>
      <c r="N20" s="282">
        <v>2.1127E-2</v>
      </c>
      <c r="O20" s="282">
        <v>1.371E-3</v>
      </c>
      <c r="P20" s="282">
        <v>5.0199999999999995E-4</v>
      </c>
      <c r="Q20" s="282">
        <v>2.32E-4</v>
      </c>
      <c r="R20" s="282">
        <v>1.8013999999999999E-2</v>
      </c>
      <c r="S20" s="282">
        <v>4.7280000000000004E-3</v>
      </c>
      <c r="T20" s="282">
        <v>3.356E-3</v>
      </c>
      <c r="U20" s="282">
        <v>3.97E-4</v>
      </c>
      <c r="V20" s="282">
        <v>0.398397</v>
      </c>
      <c r="W20" s="282">
        <v>7.8186000000000005E-2</v>
      </c>
      <c r="X20" s="282">
        <v>7.7799999999999996E-3</v>
      </c>
      <c r="Y20" s="282">
        <v>1.2449E-2</v>
      </c>
      <c r="Z20" s="282">
        <v>3.8909999999999999E-3</v>
      </c>
      <c r="AA20" s="282">
        <v>3.1129999999999999E-3</v>
      </c>
      <c r="AB20" s="282">
        <v>2.7231999999999999E-2</v>
      </c>
      <c r="AC20" s="282">
        <v>3.8909999999999999E-3</v>
      </c>
      <c r="AD20" s="284">
        <v>1.4399999999999999E-5</v>
      </c>
      <c r="AE20" s="283">
        <v>0</v>
      </c>
      <c r="AF20" s="283">
        <v>6</v>
      </c>
      <c r="AG20" s="283">
        <v>2</v>
      </c>
      <c r="AH20" s="283">
        <v>708</v>
      </c>
      <c r="AI20" s="283">
        <v>778</v>
      </c>
      <c r="AJ20" s="283" t="s">
        <v>72</v>
      </c>
      <c r="AK20" s="283" t="s">
        <v>73</v>
      </c>
      <c r="AL20" s="306" t="s">
        <v>63</v>
      </c>
    </row>
    <row r="21" spans="1:38" ht="26.25" customHeight="1" x14ac:dyDescent="0.25">
      <c r="A21" s="115" t="s">
        <v>68</v>
      </c>
      <c r="B21" s="115" t="s">
        <v>85</v>
      </c>
      <c r="C21" s="115" t="s">
        <v>86</v>
      </c>
      <c r="D21" s="325">
        <v>0</v>
      </c>
      <c r="E21" s="282">
        <v>0.44522200000000001</v>
      </c>
      <c r="F21" s="282">
        <v>2.6765000000000001E-2</v>
      </c>
      <c r="G21" s="282">
        <v>0.12529199999999999</v>
      </c>
      <c r="H21" s="282">
        <v>2.6200000000000003E-4</v>
      </c>
      <c r="I21" s="282">
        <v>4.5176000000000001E-2</v>
      </c>
      <c r="J21" s="282">
        <v>6.1584E-2</v>
      </c>
      <c r="K21" s="282">
        <v>6.5991999999999995E-2</v>
      </c>
      <c r="L21" s="282">
        <v>1.0511E-2</v>
      </c>
      <c r="M21" s="282">
        <v>0.362481</v>
      </c>
      <c r="N21" s="282">
        <v>3.1274000000000003E-2</v>
      </c>
      <c r="O21" s="282">
        <v>1.16E-3</v>
      </c>
      <c r="P21" s="282">
        <v>1.4109999999999999E-3</v>
      </c>
      <c r="Q21" s="282">
        <v>1.201E-3</v>
      </c>
      <c r="R21" s="282">
        <v>1.8353999999999999E-2</v>
      </c>
      <c r="S21" s="282">
        <v>6.3020000000000003E-3</v>
      </c>
      <c r="T21" s="282">
        <v>6.3626000000000002E-2</v>
      </c>
      <c r="U21" s="282">
        <v>6.3626000000000002E-2</v>
      </c>
      <c r="V21" s="282">
        <v>0.28247899999999998</v>
      </c>
      <c r="W21" s="282">
        <v>7.8580999999999998E-2</v>
      </c>
      <c r="X21" s="282">
        <v>1.0383E-2</v>
      </c>
      <c r="Y21" s="282">
        <v>1.5028E-2</v>
      </c>
      <c r="Z21" s="282">
        <v>5.3109999999999997E-3</v>
      </c>
      <c r="AA21" s="282">
        <v>4.1929999999999997E-3</v>
      </c>
      <c r="AB21" s="282">
        <v>3.4916000000000003E-2</v>
      </c>
      <c r="AC21" s="282">
        <v>1.5989E-2</v>
      </c>
      <c r="AD21" s="282">
        <v>1.5989E-2</v>
      </c>
      <c r="AE21" s="283">
        <v>0</v>
      </c>
      <c r="AF21" s="283">
        <v>264</v>
      </c>
      <c r="AG21" s="283">
        <v>94</v>
      </c>
      <c r="AH21" s="283">
        <v>4025</v>
      </c>
      <c r="AI21" s="283">
        <v>507</v>
      </c>
      <c r="AJ21" s="283" t="s">
        <v>72</v>
      </c>
      <c r="AK21" s="283" t="s">
        <v>73</v>
      </c>
      <c r="AL21" s="306" t="s">
        <v>63</v>
      </c>
    </row>
    <row r="22" spans="1:38" ht="26.25" customHeight="1" x14ac:dyDescent="0.25">
      <c r="A22" s="115" t="s">
        <v>68</v>
      </c>
      <c r="B22" s="115" t="s">
        <v>87</v>
      </c>
      <c r="C22" s="115" t="s">
        <v>88</v>
      </c>
      <c r="D22" s="325">
        <v>0</v>
      </c>
      <c r="E22" s="282">
        <v>1.732934</v>
      </c>
      <c r="F22" s="282">
        <v>4.6524000000000003E-2</v>
      </c>
      <c r="G22" s="282">
        <v>0.76400599999999996</v>
      </c>
      <c r="H22" s="282">
        <v>2.3599999999999999E-4</v>
      </c>
      <c r="I22" s="282">
        <v>6.6734000000000002E-2</v>
      </c>
      <c r="J22" s="282">
        <v>0.107822</v>
      </c>
      <c r="K22" s="282">
        <v>0.11506</v>
      </c>
      <c r="L22" s="282">
        <v>1.0602E-2</v>
      </c>
      <c r="M22" s="282">
        <v>2.142649</v>
      </c>
      <c r="N22" s="282">
        <v>9.5047000000000006E-2</v>
      </c>
      <c r="O22" s="282">
        <v>1.9380000000000001E-3</v>
      </c>
      <c r="P22" s="282">
        <v>4.6969999999999998E-3</v>
      </c>
      <c r="Q22" s="282">
        <v>2.728E-3</v>
      </c>
      <c r="R22" s="282">
        <v>2.0837000000000001E-2</v>
      </c>
      <c r="S22" s="282">
        <v>1.4482999999999999E-2</v>
      </c>
      <c r="T22" s="282">
        <v>3.6533999999999997E-2</v>
      </c>
      <c r="U22" s="282">
        <v>1.351E-3</v>
      </c>
      <c r="V22" s="282">
        <v>0.36312</v>
      </c>
      <c r="W22" s="282">
        <v>0.18256900000000001</v>
      </c>
      <c r="X22" s="282">
        <v>3.5012000000000001E-2</v>
      </c>
      <c r="Y22" s="282">
        <v>4.6955999999999998E-2</v>
      </c>
      <c r="Z22" s="282">
        <v>1.8176999999999999E-2</v>
      </c>
      <c r="AA22" s="282">
        <v>1.422E-2</v>
      </c>
      <c r="AB22" s="282">
        <v>0.11436499999999999</v>
      </c>
      <c r="AC22" s="282">
        <v>2.709E-3</v>
      </c>
      <c r="AD22" s="282">
        <v>9.1179999999999997E-2</v>
      </c>
      <c r="AE22" s="283">
        <v>0</v>
      </c>
      <c r="AF22" s="283">
        <v>96</v>
      </c>
      <c r="AG22" s="283">
        <v>3863</v>
      </c>
      <c r="AH22" s="283">
        <v>1004</v>
      </c>
      <c r="AI22" s="283">
        <v>471</v>
      </c>
      <c r="AJ22" s="283">
        <v>44</v>
      </c>
      <c r="AK22" s="283" t="s">
        <v>73</v>
      </c>
      <c r="AL22" s="306" t="s">
        <v>63</v>
      </c>
    </row>
    <row r="23" spans="1:38" ht="26.25" customHeight="1" x14ac:dyDescent="0.2">
      <c r="A23" s="115" t="s">
        <v>89</v>
      </c>
      <c r="B23" s="115" t="s">
        <v>90</v>
      </c>
      <c r="C23" s="115" t="s">
        <v>91</v>
      </c>
      <c r="D23" s="325"/>
      <c r="E23" s="328">
        <v>0.17391150639708414</v>
      </c>
      <c r="F23" s="328">
        <v>0.10031561939342395</v>
      </c>
      <c r="G23" s="328">
        <v>3.2885840485038967E-2</v>
      </c>
      <c r="H23" s="328">
        <v>7.8544598114796459E-5</v>
      </c>
      <c r="I23" s="328">
        <v>5.4548188415583891E-3</v>
      </c>
      <c r="J23" s="328">
        <v>5.4548188415583891E-3</v>
      </c>
      <c r="K23" s="328">
        <v>5.4548188415583891E-3</v>
      </c>
      <c r="L23" s="328">
        <v>3.2857097764709825E-3</v>
      </c>
      <c r="M23" s="328">
        <v>0.5941373711520318</v>
      </c>
      <c r="N23" s="328">
        <v>1.4342105263671987E-3</v>
      </c>
      <c r="O23" s="328">
        <v>1.7216581629565279E-4</v>
      </c>
      <c r="P23" s="328" t="s">
        <v>72</v>
      </c>
      <c r="Q23" s="328" t="s">
        <v>72</v>
      </c>
      <c r="R23" s="328">
        <v>6.8866326518261117E-4</v>
      </c>
      <c r="S23" s="328">
        <v>2.926818877026097E-2</v>
      </c>
      <c r="T23" s="328">
        <v>1.2051607140695694E-3</v>
      </c>
      <c r="U23" s="328">
        <v>1.7216581629565279E-4</v>
      </c>
      <c r="V23" s="328">
        <v>1.7216581629565277E-2</v>
      </c>
      <c r="W23" s="328" t="s">
        <v>73</v>
      </c>
      <c r="X23" s="328">
        <v>5.2421770320121807E-4</v>
      </c>
      <c r="Y23" s="328">
        <v>8.5310882716400406E-4</v>
      </c>
      <c r="Z23" s="328" t="s">
        <v>73</v>
      </c>
      <c r="AA23" s="328" t="s">
        <v>73</v>
      </c>
      <c r="AB23" s="328">
        <v>1.3773265303652221E-3</v>
      </c>
      <c r="AC23" s="328" t="s">
        <v>73</v>
      </c>
      <c r="AD23" s="328" t="s">
        <v>73</v>
      </c>
      <c r="AE23" s="301"/>
      <c r="AF23" s="350">
        <v>688</v>
      </c>
      <c r="AG23" s="350" t="s">
        <v>73</v>
      </c>
      <c r="AH23" s="350" t="s">
        <v>73</v>
      </c>
      <c r="AI23" s="350" t="s">
        <v>73</v>
      </c>
      <c r="AJ23" s="350" t="s">
        <v>73</v>
      </c>
      <c r="AK23" s="350" t="s">
        <v>73</v>
      </c>
      <c r="AL23" s="327" t="s">
        <v>63</v>
      </c>
    </row>
    <row r="24" spans="1:38" ht="26.25" customHeight="1" x14ac:dyDescent="0.25">
      <c r="A24" s="115" t="s">
        <v>68</v>
      </c>
      <c r="B24" s="115" t="s">
        <v>92</v>
      </c>
      <c r="C24" s="115" t="s">
        <v>93</v>
      </c>
      <c r="D24" s="325">
        <v>0</v>
      </c>
      <c r="E24" s="282">
        <v>0.649586</v>
      </c>
      <c r="F24" s="282">
        <v>8.9519000000000001E-2</v>
      </c>
      <c r="G24" s="282">
        <v>5.4731000000000002E-2</v>
      </c>
      <c r="H24" s="282">
        <v>7.85E-4</v>
      </c>
      <c r="I24" s="282">
        <v>0.13985600000000001</v>
      </c>
      <c r="J24" s="282">
        <v>0.18032999999999999</v>
      </c>
      <c r="K24" s="282">
        <v>0.19750100000000001</v>
      </c>
      <c r="L24" s="282">
        <v>2.3095999999999998E-2</v>
      </c>
      <c r="M24" s="282">
        <v>0.81250900000000004</v>
      </c>
      <c r="N24" s="282">
        <v>0.133215</v>
      </c>
      <c r="O24" s="282">
        <v>8.0450000000000001E-3</v>
      </c>
      <c r="P24" s="282">
        <v>3.2950000000000002E-3</v>
      </c>
      <c r="Q24" s="282">
        <v>1.5679999999999999E-3</v>
      </c>
      <c r="R24" s="282">
        <v>0.10642600000000001</v>
      </c>
      <c r="S24" s="282">
        <v>2.9343000000000001E-2</v>
      </c>
      <c r="T24" s="282">
        <v>4.6552000000000003E-2</v>
      </c>
      <c r="U24" s="282">
        <v>2.4099999999999998E-3</v>
      </c>
      <c r="V24" s="282">
        <v>2.3064499999999999</v>
      </c>
      <c r="W24" s="282">
        <v>0.46652900000000003</v>
      </c>
      <c r="X24" s="282">
        <v>4.8516999999999998E-2</v>
      </c>
      <c r="Y24" s="282">
        <v>7.6495999999999995E-2</v>
      </c>
      <c r="Z24" s="282">
        <v>2.4344000000000001E-2</v>
      </c>
      <c r="AA24" s="282">
        <v>1.9435000000000001E-2</v>
      </c>
      <c r="AB24" s="282">
        <v>0.168792</v>
      </c>
      <c r="AC24" s="282">
        <v>2.2433999999999999E-2</v>
      </c>
      <c r="AD24" s="282">
        <v>1.1473000000000001E-2</v>
      </c>
      <c r="AE24" s="283">
        <v>0</v>
      </c>
      <c r="AF24" s="283">
        <v>127</v>
      </c>
      <c r="AG24" s="283">
        <v>65</v>
      </c>
      <c r="AH24" s="283">
        <v>2603</v>
      </c>
      <c r="AI24" s="283">
        <v>2258</v>
      </c>
      <c r="AJ24" s="283" t="s">
        <v>72</v>
      </c>
      <c r="AK24" s="283" t="s">
        <v>73</v>
      </c>
      <c r="AL24" s="306" t="s">
        <v>63</v>
      </c>
    </row>
    <row r="25" spans="1:38" ht="26.25" customHeight="1" x14ac:dyDescent="0.2">
      <c r="A25" s="115" t="s">
        <v>94</v>
      </c>
      <c r="B25" s="115" t="s">
        <v>95</v>
      </c>
      <c r="C25" s="115" t="s">
        <v>96</v>
      </c>
      <c r="D25" s="325"/>
      <c r="E25" s="328">
        <v>0.18089527486089613</v>
      </c>
      <c r="F25" s="328">
        <v>3.1532203874835102E-2</v>
      </c>
      <c r="G25" s="328">
        <v>1.3940553292032363E-2</v>
      </c>
      <c r="H25" s="328" t="s">
        <v>73</v>
      </c>
      <c r="I25" s="328">
        <v>1.4936307098606103E-3</v>
      </c>
      <c r="J25" s="328">
        <v>1.4936307098606103E-3</v>
      </c>
      <c r="K25" s="328">
        <v>1.4936307098606103E-3</v>
      </c>
      <c r="L25" s="328">
        <v>2.2404460647909154E-4</v>
      </c>
      <c r="M25" s="328">
        <v>0.19583158195950226</v>
      </c>
      <c r="N25" s="328" t="s">
        <v>73</v>
      </c>
      <c r="O25" s="328" t="s">
        <v>73</v>
      </c>
      <c r="P25" s="328" t="s">
        <v>73</v>
      </c>
      <c r="Q25" s="328" t="s">
        <v>73</v>
      </c>
      <c r="R25" s="328" t="s">
        <v>73</v>
      </c>
      <c r="S25" s="328" t="s">
        <v>73</v>
      </c>
      <c r="T25" s="328" t="s">
        <v>73</v>
      </c>
      <c r="U25" s="328" t="s">
        <v>73</v>
      </c>
      <c r="V25" s="328" t="s">
        <v>73</v>
      </c>
      <c r="W25" s="328" t="s">
        <v>73</v>
      </c>
      <c r="X25" s="328" t="s">
        <v>73</v>
      </c>
      <c r="Y25" s="328" t="s">
        <v>73</v>
      </c>
      <c r="Z25" s="328" t="s">
        <v>73</v>
      </c>
      <c r="AA25" s="328" t="s">
        <v>73</v>
      </c>
      <c r="AB25" s="328" t="s">
        <v>73</v>
      </c>
      <c r="AC25" s="328" t="s">
        <v>73</v>
      </c>
      <c r="AD25" s="328" t="s">
        <v>73</v>
      </c>
      <c r="AE25" s="301"/>
      <c r="AF25" s="350">
        <v>16.595896776229004</v>
      </c>
      <c r="AG25" s="350" t="s">
        <v>67</v>
      </c>
      <c r="AH25" s="350" t="s">
        <v>67</v>
      </c>
      <c r="AI25" s="350" t="s">
        <v>67</v>
      </c>
      <c r="AJ25" s="350" t="s">
        <v>67</v>
      </c>
      <c r="AK25" s="350" t="s">
        <v>67</v>
      </c>
      <c r="AL25" s="327" t="s">
        <v>63</v>
      </c>
    </row>
    <row r="26" spans="1:38" ht="26.25" customHeight="1" x14ac:dyDescent="0.2">
      <c r="A26" s="115" t="s">
        <v>94</v>
      </c>
      <c r="B26" s="115" t="s">
        <v>97</v>
      </c>
      <c r="C26" s="115" t="s">
        <v>98</v>
      </c>
      <c r="D26" s="325"/>
      <c r="E26" s="328">
        <v>1.0332010370000002E-3</v>
      </c>
      <c r="F26" s="328">
        <v>2.2616165981500002E-3</v>
      </c>
      <c r="G26" s="328">
        <v>1.5371614000000001E-4</v>
      </c>
      <c r="H26" s="328" t="s">
        <v>73</v>
      </c>
      <c r="I26" s="328">
        <v>5.7820459999999999E-6</v>
      </c>
      <c r="J26" s="328">
        <v>5.7820459999999999E-6</v>
      </c>
      <c r="K26" s="328">
        <v>5.7820459999999999E-6</v>
      </c>
      <c r="L26" s="328">
        <v>5.4719999999999998E-5</v>
      </c>
      <c r="M26" s="328">
        <v>0.138683892704</v>
      </c>
      <c r="N26" s="328" t="s">
        <v>73</v>
      </c>
      <c r="O26" s="328" t="s">
        <v>73</v>
      </c>
      <c r="P26" s="328" t="s">
        <v>73</v>
      </c>
      <c r="Q26" s="328" t="s">
        <v>73</v>
      </c>
      <c r="R26" s="328" t="s">
        <v>73</v>
      </c>
      <c r="S26" s="328" t="s">
        <v>73</v>
      </c>
      <c r="T26" s="328" t="s">
        <v>73</v>
      </c>
      <c r="U26" s="328" t="s">
        <v>73</v>
      </c>
      <c r="V26" s="328" t="s">
        <v>73</v>
      </c>
      <c r="W26" s="328" t="s">
        <v>73</v>
      </c>
      <c r="X26" s="328">
        <v>6.3359999999999996E-7</v>
      </c>
      <c r="Y26" s="328">
        <v>9.2159999999999999E-7</v>
      </c>
      <c r="Z26" s="328">
        <v>4.4927999999999996E-7</v>
      </c>
      <c r="AA26" s="328">
        <v>1.02528E-6</v>
      </c>
      <c r="AB26" s="328">
        <v>3.0297599999999999E-6</v>
      </c>
      <c r="AC26" s="328" t="s">
        <v>73</v>
      </c>
      <c r="AD26" s="328" t="s">
        <v>73</v>
      </c>
      <c r="AE26" s="301"/>
      <c r="AF26" s="350">
        <v>0.14688000000000001</v>
      </c>
      <c r="AG26" s="350" t="s">
        <v>67</v>
      </c>
      <c r="AH26" s="350" t="s">
        <v>67</v>
      </c>
      <c r="AI26" s="350" t="s">
        <v>67</v>
      </c>
      <c r="AJ26" s="350" t="s">
        <v>67</v>
      </c>
      <c r="AK26" s="350" t="s">
        <v>67</v>
      </c>
      <c r="AL26" s="327" t="s">
        <v>63</v>
      </c>
    </row>
    <row r="27" spans="1:38" ht="26.25" customHeight="1" x14ac:dyDescent="0.2">
      <c r="A27" s="115" t="s">
        <v>99</v>
      </c>
      <c r="B27" s="115" t="s">
        <v>100</v>
      </c>
      <c r="C27" s="115" t="s">
        <v>101</v>
      </c>
      <c r="D27" s="325"/>
      <c r="E27" s="328">
        <v>7.9683330988834644</v>
      </c>
      <c r="F27" s="328">
        <v>0.96674316040653763</v>
      </c>
      <c r="G27" s="328">
        <v>1.7648385672200582E-2</v>
      </c>
      <c r="H27" s="328">
        <v>0.12377157589671108</v>
      </c>
      <c r="I27" s="328">
        <v>0.39916302086012856</v>
      </c>
      <c r="J27" s="328">
        <v>0.39916302086012856</v>
      </c>
      <c r="K27" s="328">
        <v>0.39916302086012856</v>
      </c>
      <c r="L27" s="328">
        <v>0.32967200666272423</v>
      </c>
      <c r="M27" s="328">
        <v>9.5107769571976668</v>
      </c>
      <c r="N27" s="328">
        <v>6.6128691936421613E-4</v>
      </c>
      <c r="O27" s="328">
        <v>7.4097884611253693E-5</v>
      </c>
      <c r="P27" s="328">
        <v>5.3640030579078591E-3</v>
      </c>
      <c r="Q27" s="328">
        <v>1.2827278753542717E-4</v>
      </c>
      <c r="R27" s="328">
        <v>7.0779744565918979E-3</v>
      </c>
      <c r="S27" s="328">
        <v>4.8012531969472329E-3</v>
      </c>
      <c r="T27" s="328">
        <v>5.952362637512194E-4</v>
      </c>
      <c r="U27" s="328">
        <v>1.0834980584834689E-4</v>
      </c>
      <c r="V27" s="328">
        <v>1.8905275602090037E-2</v>
      </c>
      <c r="W27" s="328">
        <v>0.55762489999999998</v>
      </c>
      <c r="X27" s="328">
        <v>2.2880152862999999E-2</v>
      </c>
      <c r="Y27" s="328">
        <v>2.56502571906E-2</v>
      </c>
      <c r="Z27" s="328">
        <v>2.0039743188900002E-2</v>
      </c>
      <c r="AA27" s="328">
        <v>2.16563297829E-2</v>
      </c>
      <c r="AB27" s="328">
        <v>9.0226483025399998E-2</v>
      </c>
      <c r="AC27" s="328">
        <v>5.5762469999999997E-4</v>
      </c>
      <c r="AD27" s="328">
        <v>1.115332E-4</v>
      </c>
      <c r="AE27" s="301"/>
      <c r="AF27" s="350">
        <v>44045.770694155799</v>
      </c>
      <c r="AG27" s="350" t="s">
        <v>73</v>
      </c>
      <c r="AH27" s="350">
        <v>323</v>
      </c>
      <c r="AI27" s="350">
        <v>1639.8856313797</v>
      </c>
      <c r="AJ27" s="350">
        <v>0</v>
      </c>
      <c r="AK27" s="350" t="s">
        <v>73</v>
      </c>
      <c r="AL27" s="327" t="s">
        <v>63</v>
      </c>
    </row>
    <row r="28" spans="1:38" ht="26.25" customHeight="1" x14ac:dyDescent="0.2">
      <c r="A28" s="115" t="s">
        <v>99</v>
      </c>
      <c r="B28" s="115" t="s">
        <v>102</v>
      </c>
      <c r="C28" s="115" t="s">
        <v>103</v>
      </c>
      <c r="D28" s="325"/>
      <c r="E28" s="328">
        <v>1.2339266380081422</v>
      </c>
      <c r="F28" s="328">
        <v>5.8803093918218925E-2</v>
      </c>
      <c r="G28" s="328">
        <v>1.6775775987908094E-3</v>
      </c>
      <c r="H28" s="328">
        <v>2.9885518245546549E-3</v>
      </c>
      <c r="I28" s="328">
        <v>5.3532305040461213E-2</v>
      </c>
      <c r="J28" s="328">
        <v>5.3532305040461213E-2</v>
      </c>
      <c r="K28" s="328">
        <v>5.3532305040461213E-2</v>
      </c>
      <c r="L28" s="328">
        <v>4.5161674433620222E-2</v>
      </c>
      <c r="M28" s="328">
        <v>0.44608098566445337</v>
      </c>
      <c r="N28" s="328">
        <v>4.4631815889658535E-5</v>
      </c>
      <c r="O28" s="328">
        <v>4.5577726082923208E-6</v>
      </c>
      <c r="P28" s="328">
        <v>4.5356420293946503E-4</v>
      </c>
      <c r="Q28" s="328">
        <v>8.8790676682684775E-6</v>
      </c>
      <c r="R28" s="328">
        <v>7.0931706252611634E-4</v>
      </c>
      <c r="S28" s="328">
        <v>4.7631068600346635E-4</v>
      </c>
      <c r="T28" s="328">
        <v>2.1778253657911777E-5</v>
      </c>
      <c r="U28" s="328">
        <v>8.6425901199523085E-6</v>
      </c>
      <c r="V28" s="328">
        <v>1.5485718951419301E-3</v>
      </c>
      <c r="W28" s="328">
        <v>4.3202900000000002E-2</v>
      </c>
      <c r="X28" s="328">
        <v>1.9237093306000001E-3</v>
      </c>
      <c r="Y28" s="328">
        <v>2.1559250195000001E-3</v>
      </c>
      <c r="Z28" s="328">
        <v>1.6908574803000001E-3</v>
      </c>
      <c r="AA28" s="328">
        <v>1.793968258E-3</v>
      </c>
      <c r="AB28" s="328">
        <v>7.5644600883999994E-3</v>
      </c>
      <c r="AC28" s="328">
        <v>4.3202899999999999E-5</v>
      </c>
      <c r="AD28" s="328">
        <v>8.6412999999999997E-6</v>
      </c>
      <c r="AE28" s="301"/>
      <c r="AF28" s="350">
        <v>3739.3853139611001</v>
      </c>
      <c r="AG28" s="350" t="s">
        <v>73</v>
      </c>
      <c r="AH28" s="350" t="s">
        <v>72</v>
      </c>
      <c r="AI28" s="350">
        <v>162.33161690450001</v>
      </c>
      <c r="AJ28" s="350" t="s">
        <v>73</v>
      </c>
      <c r="AK28" s="350" t="s">
        <v>73</v>
      </c>
      <c r="AL28" s="327" t="s">
        <v>63</v>
      </c>
    </row>
    <row r="29" spans="1:38" ht="26.25" customHeight="1" x14ac:dyDescent="0.2">
      <c r="A29" s="115" t="s">
        <v>99</v>
      </c>
      <c r="B29" s="115" t="s">
        <v>104</v>
      </c>
      <c r="C29" s="115" t="s">
        <v>105</v>
      </c>
      <c r="D29" s="325"/>
      <c r="E29" s="328">
        <v>16.883888501220149</v>
      </c>
      <c r="F29" s="328">
        <v>0.53703597015848603</v>
      </c>
      <c r="G29" s="328">
        <v>1.4032244369033886E-2</v>
      </c>
      <c r="H29" s="328">
        <v>2.0110213424781493E-2</v>
      </c>
      <c r="I29" s="328">
        <v>0.26897816880572961</v>
      </c>
      <c r="J29" s="328">
        <v>0.26897816880572961</v>
      </c>
      <c r="K29" s="328">
        <v>0.26897816880572961</v>
      </c>
      <c r="L29" s="328">
        <v>0.18734406924925703</v>
      </c>
      <c r="M29" s="328">
        <v>4.243086188779726</v>
      </c>
      <c r="N29" s="328">
        <v>3.5823775368826649E-4</v>
      </c>
      <c r="O29" s="328">
        <v>3.6066202713465002E-5</v>
      </c>
      <c r="P29" s="328">
        <v>3.7472589424278062E-3</v>
      </c>
      <c r="Q29" s="328">
        <v>7.1526337065334132E-5</v>
      </c>
      <c r="R29" s="328">
        <v>5.9633735251269923E-3</v>
      </c>
      <c r="S29" s="328">
        <v>4.0006365991629659E-3</v>
      </c>
      <c r="T29" s="328">
        <v>1.53355836277798E-4</v>
      </c>
      <c r="U29" s="328">
        <v>7.0920268703738275E-5</v>
      </c>
      <c r="V29" s="328">
        <v>1.2747466315825013E-2</v>
      </c>
      <c r="W29" s="328">
        <v>0.2036096</v>
      </c>
      <c r="X29" s="328">
        <v>3.5531307677000002E-3</v>
      </c>
      <c r="Y29" s="328">
        <v>2.1516180758600002E-2</v>
      </c>
      <c r="Z29" s="328">
        <v>2.4042851525800001E-2</v>
      </c>
      <c r="AA29" s="328">
        <v>5.527092305E-3</v>
      </c>
      <c r="AB29" s="328">
        <v>5.4639255357100007E-2</v>
      </c>
      <c r="AC29" s="328">
        <v>1.7567010000000001E-4</v>
      </c>
      <c r="AD29" s="328">
        <v>3.5496500000000001E-5</v>
      </c>
      <c r="AE29" s="301"/>
      <c r="AF29" s="350">
        <v>31268.586932886199</v>
      </c>
      <c r="AG29" s="350" t="s">
        <v>73</v>
      </c>
      <c r="AH29" s="350">
        <v>0</v>
      </c>
      <c r="AI29" s="350">
        <v>1363.2044260396999</v>
      </c>
      <c r="AJ29" s="350">
        <v>0</v>
      </c>
      <c r="AK29" s="350" t="s">
        <v>73</v>
      </c>
      <c r="AL29" s="327" t="s">
        <v>63</v>
      </c>
    </row>
    <row r="30" spans="1:38" ht="26.25" customHeight="1" x14ac:dyDescent="0.2">
      <c r="A30" s="115" t="s">
        <v>99</v>
      </c>
      <c r="B30" s="115" t="s">
        <v>106</v>
      </c>
      <c r="C30" s="115" t="s">
        <v>107</v>
      </c>
      <c r="D30" s="325"/>
      <c r="E30" s="328">
        <v>3.5057590940544031E-2</v>
      </c>
      <c r="F30" s="328">
        <v>0.33787821995425416</v>
      </c>
      <c r="G30" s="328">
        <v>1.4566000037044208E-4</v>
      </c>
      <c r="H30" s="328">
        <v>4.110508583945759E-4</v>
      </c>
      <c r="I30" s="328">
        <v>4.6841901670389395E-3</v>
      </c>
      <c r="J30" s="328">
        <v>4.6841901670389395E-3</v>
      </c>
      <c r="K30" s="328">
        <v>4.6841901670389395E-3</v>
      </c>
      <c r="L30" s="328">
        <v>9.0561484233466622E-4</v>
      </c>
      <c r="M30" s="328">
        <v>0.84160629574627799</v>
      </c>
      <c r="N30" s="328">
        <v>1.1673674264537895E-5</v>
      </c>
      <c r="O30" s="328">
        <v>1.4592092830672369E-6</v>
      </c>
      <c r="P30" s="328">
        <v>6.3475603813424822E-5</v>
      </c>
      <c r="Q30" s="328">
        <v>2.1888139246008553E-6</v>
      </c>
      <c r="R30" s="328">
        <v>4.5965092416617956E-5</v>
      </c>
      <c r="S30" s="328">
        <v>3.2832208869012838E-5</v>
      </c>
      <c r="T30" s="328">
        <v>1.6780906755273228E-5</v>
      </c>
      <c r="U30" s="328">
        <v>1.4592092830672369E-6</v>
      </c>
      <c r="V30" s="328">
        <v>2.4076953170609414E-4</v>
      </c>
      <c r="W30" s="328">
        <v>2.4574999999999996E-3</v>
      </c>
      <c r="X30" s="328">
        <v>4.8192206100000004E-5</v>
      </c>
      <c r="Y30" s="328">
        <v>5.4450581499999996E-5</v>
      </c>
      <c r="Z30" s="328">
        <v>3.9094133799999999E-5</v>
      </c>
      <c r="AA30" s="328">
        <v>5.9040973600000002E-5</v>
      </c>
      <c r="AB30" s="328">
        <v>2.0077789499999999E-4</v>
      </c>
      <c r="AC30" s="328">
        <v>2.4575000000000002E-6</v>
      </c>
      <c r="AD30" s="328">
        <v>5.087E-7</v>
      </c>
      <c r="AE30" s="301"/>
      <c r="AF30" s="350">
        <v>330.86434481999999</v>
      </c>
      <c r="AG30" s="350" t="s">
        <v>73</v>
      </c>
      <c r="AH30" s="350" t="s">
        <v>72</v>
      </c>
      <c r="AI30" s="350">
        <v>11.3586896053</v>
      </c>
      <c r="AJ30" s="350" t="s">
        <v>73</v>
      </c>
      <c r="AK30" s="350" t="s">
        <v>73</v>
      </c>
      <c r="AL30" s="327" t="s">
        <v>63</v>
      </c>
    </row>
    <row r="31" spans="1:38" ht="26.25" customHeight="1" x14ac:dyDescent="0.2">
      <c r="A31" s="115" t="s">
        <v>99</v>
      </c>
      <c r="B31" s="115" t="s">
        <v>108</v>
      </c>
      <c r="C31" s="115" t="s">
        <v>109</v>
      </c>
      <c r="D31" s="325"/>
      <c r="E31" s="328" t="s">
        <v>73</v>
      </c>
      <c r="F31" s="328">
        <v>0.27636336627469837</v>
      </c>
      <c r="G31" s="328" t="s">
        <v>73</v>
      </c>
      <c r="H31" s="328" t="s">
        <v>73</v>
      </c>
      <c r="I31" s="328" t="s">
        <v>73</v>
      </c>
      <c r="J31" s="328" t="s">
        <v>73</v>
      </c>
      <c r="K31" s="328" t="s">
        <v>73</v>
      </c>
      <c r="L31" s="328" t="s">
        <v>73</v>
      </c>
      <c r="M31" s="328" t="s">
        <v>73</v>
      </c>
      <c r="N31" s="328" t="s">
        <v>73</v>
      </c>
      <c r="O31" s="328" t="s">
        <v>73</v>
      </c>
      <c r="P31" s="328" t="s">
        <v>73</v>
      </c>
      <c r="Q31" s="328" t="s">
        <v>73</v>
      </c>
      <c r="R31" s="328" t="s">
        <v>73</v>
      </c>
      <c r="S31" s="328" t="s">
        <v>73</v>
      </c>
      <c r="T31" s="328" t="s">
        <v>73</v>
      </c>
      <c r="U31" s="328" t="s">
        <v>73</v>
      </c>
      <c r="V31" s="328" t="s">
        <v>73</v>
      </c>
      <c r="W31" s="328" t="s">
        <v>73</v>
      </c>
      <c r="X31" s="328" t="s">
        <v>73</v>
      </c>
      <c r="Y31" s="328" t="s">
        <v>73</v>
      </c>
      <c r="Z31" s="328" t="s">
        <v>73</v>
      </c>
      <c r="AA31" s="328" t="s">
        <v>73</v>
      </c>
      <c r="AB31" s="328" t="s">
        <v>73</v>
      </c>
      <c r="AC31" s="328" t="s">
        <v>73</v>
      </c>
      <c r="AD31" s="328" t="s">
        <v>73</v>
      </c>
      <c r="AE31" s="301"/>
      <c r="AF31" s="350">
        <v>12.823381795027158</v>
      </c>
      <c r="AG31" s="350" t="s">
        <v>73</v>
      </c>
      <c r="AH31" s="350" t="s">
        <v>73</v>
      </c>
      <c r="AI31" s="350" t="s">
        <v>73</v>
      </c>
      <c r="AJ31" s="350" t="s">
        <v>73</v>
      </c>
      <c r="AK31" s="350" t="s">
        <v>73</v>
      </c>
      <c r="AL31" s="327" t="s">
        <v>63</v>
      </c>
    </row>
    <row r="32" spans="1:38" ht="26.25" customHeight="1" x14ac:dyDescent="0.2">
      <c r="A32" s="115" t="s">
        <v>99</v>
      </c>
      <c r="B32" s="115" t="s">
        <v>110</v>
      </c>
      <c r="C32" s="115" t="s">
        <v>111</v>
      </c>
      <c r="D32" s="325"/>
      <c r="E32" s="328" t="s">
        <v>73</v>
      </c>
      <c r="F32" s="328" t="s">
        <v>73</v>
      </c>
      <c r="G32" s="328" t="s">
        <v>73</v>
      </c>
      <c r="H32" s="328" t="s">
        <v>73</v>
      </c>
      <c r="I32" s="328">
        <v>0.24144270836830595</v>
      </c>
      <c r="J32" s="328">
        <v>0.4450653558694127</v>
      </c>
      <c r="K32" s="328">
        <v>0.59178034828850534</v>
      </c>
      <c r="L32" s="328">
        <v>2.5219553335494898E-2</v>
      </c>
      <c r="M32" s="328" t="s">
        <v>73</v>
      </c>
      <c r="N32" s="328">
        <v>0.5870808626182159</v>
      </c>
      <c r="O32" s="328">
        <v>2.7696499530816283E-3</v>
      </c>
      <c r="P32" s="328">
        <v>0</v>
      </c>
      <c r="Q32" s="328">
        <v>6.8011641874443293E-3</v>
      </c>
      <c r="R32" s="328">
        <v>0.21700469174517392</v>
      </c>
      <c r="S32" s="328">
        <v>4.7469245069288224</v>
      </c>
      <c r="T32" s="328">
        <v>3.4660924911076717E-2</v>
      </c>
      <c r="U32" s="328">
        <v>4.8288541673661197E-3</v>
      </c>
      <c r="V32" s="328">
        <v>1.9096030361511296</v>
      </c>
      <c r="W32" s="328" t="s">
        <v>72</v>
      </c>
      <c r="X32" s="328" t="s">
        <v>72</v>
      </c>
      <c r="Y32" s="328" t="s">
        <v>72</v>
      </c>
      <c r="Z32" s="328" t="s">
        <v>72</v>
      </c>
      <c r="AA32" s="328" t="s">
        <v>72</v>
      </c>
      <c r="AB32" s="328" t="s">
        <v>72</v>
      </c>
      <c r="AC32" s="328" t="s">
        <v>72</v>
      </c>
      <c r="AD32" s="328" t="s">
        <v>72</v>
      </c>
      <c r="AE32" s="301"/>
      <c r="AF32" s="350" t="s">
        <v>73</v>
      </c>
      <c r="AG32" s="350" t="s">
        <v>73</v>
      </c>
      <c r="AH32" s="350" t="s">
        <v>73</v>
      </c>
      <c r="AI32" s="350" t="s">
        <v>73</v>
      </c>
      <c r="AJ32" s="350" t="s">
        <v>73</v>
      </c>
      <c r="AK32" s="350">
        <v>23011.236056614602</v>
      </c>
      <c r="AL32" s="327" t="s">
        <v>112</v>
      </c>
    </row>
    <row r="33" spans="1:38" ht="26.25" customHeight="1" x14ac:dyDescent="0.2">
      <c r="A33" s="115" t="s">
        <v>99</v>
      </c>
      <c r="B33" s="115" t="s">
        <v>113</v>
      </c>
      <c r="C33" s="115" t="s">
        <v>114</v>
      </c>
      <c r="D33" s="325"/>
      <c r="E33" s="328" t="s">
        <v>73</v>
      </c>
      <c r="F33" s="328" t="s">
        <v>73</v>
      </c>
      <c r="G33" s="328" t="s">
        <v>73</v>
      </c>
      <c r="H33" s="328" t="s">
        <v>73</v>
      </c>
      <c r="I33" s="328">
        <v>0.15757277661199304</v>
      </c>
      <c r="J33" s="328">
        <v>0.29180143817035753</v>
      </c>
      <c r="K33" s="328">
        <v>0.58360287634071506</v>
      </c>
      <c r="L33" s="328">
        <v>6.1861904892115734E-3</v>
      </c>
      <c r="M33" s="328" t="s">
        <v>73</v>
      </c>
      <c r="N33" s="328" t="s">
        <v>72</v>
      </c>
      <c r="O33" s="328" t="s">
        <v>72</v>
      </c>
      <c r="P33" s="328" t="s">
        <v>72</v>
      </c>
      <c r="Q33" s="328" t="s">
        <v>72</v>
      </c>
      <c r="R33" s="328" t="s">
        <v>72</v>
      </c>
      <c r="S33" s="328" t="s">
        <v>72</v>
      </c>
      <c r="T33" s="328" t="s">
        <v>72</v>
      </c>
      <c r="U33" s="328" t="s">
        <v>72</v>
      </c>
      <c r="V33" s="328" t="s">
        <v>72</v>
      </c>
      <c r="W33" s="328" t="s">
        <v>72</v>
      </c>
      <c r="X33" s="328" t="s">
        <v>72</v>
      </c>
      <c r="Y33" s="328" t="s">
        <v>72</v>
      </c>
      <c r="Z33" s="328" t="s">
        <v>72</v>
      </c>
      <c r="AA33" s="328" t="s">
        <v>72</v>
      </c>
      <c r="AB33" s="328" t="s">
        <v>72</v>
      </c>
      <c r="AC33" s="328" t="s">
        <v>72</v>
      </c>
      <c r="AD33" s="328" t="s">
        <v>72</v>
      </c>
      <c r="AE33" s="301"/>
      <c r="AF33" s="350" t="s">
        <v>73</v>
      </c>
      <c r="AG33" s="350" t="s">
        <v>73</v>
      </c>
      <c r="AH33" s="350" t="s">
        <v>73</v>
      </c>
      <c r="AI33" s="350" t="s">
        <v>73</v>
      </c>
      <c r="AJ33" s="350" t="s">
        <v>73</v>
      </c>
      <c r="AK33" s="350">
        <v>23011.236056614602</v>
      </c>
      <c r="AL33" s="327" t="s">
        <v>112</v>
      </c>
    </row>
    <row r="34" spans="1:38" ht="26.25" customHeight="1" x14ac:dyDescent="0.2">
      <c r="A34" s="115" t="s">
        <v>89</v>
      </c>
      <c r="B34" s="115" t="s">
        <v>115</v>
      </c>
      <c r="C34" s="115" t="s">
        <v>116</v>
      </c>
      <c r="D34" s="325"/>
      <c r="E34" s="328">
        <v>3.7834927705647021</v>
      </c>
      <c r="F34" s="328">
        <v>0.29499033864002633</v>
      </c>
      <c r="G34" s="328">
        <v>4.8980729045739499E-4</v>
      </c>
      <c r="H34" s="328">
        <v>6.1525898273448432E-4</v>
      </c>
      <c r="I34" s="328">
        <v>6.8755966449951494E-2</v>
      </c>
      <c r="J34" s="328">
        <v>7.4908556277296312E-2</v>
      </c>
      <c r="K34" s="328">
        <v>0.11178346083928406</v>
      </c>
      <c r="L34" s="328">
        <v>4.4456134200139314E-4</v>
      </c>
      <c r="M34" s="328">
        <v>1.072128496326721</v>
      </c>
      <c r="N34" s="328" t="s">
        <v>72</v>
      </c>
      <c r="O34" s="328">
        <v>6.1225911307174379E-4</v>
      </c>
      <c r="P34" s="328" t="s">
        <v>72</v>
      </c>
      <c r="Q34" s="328" t="s">
        <v>72</v>
      </c>
      <c r="R34" s="328">
        <v>3.0612955653587189E-3</v>
      </c>
      <c r="S34" s="328">
        <v>0.10408404922219643</v>
      </c>
      <c r="T34" s="328">
        <v>4.2858137915022061E-3</v>
      </c>
      <c r="U34" s="328">
        <v>6.1225911307174379E-4</v>
      </c>
      <c r="V34" s="328">
        <v>6.122591130717437E-2</v>
      </c>
      <c r="W34" s="328" t="s">
        <v>72</v>
      </c>
      <c r="X34" s="328">
        <v>1.8367773392152309E-3</v>
      </c>
      <c r="Y34" s="328">
        <v>3.0612955653587189E-3</v>
      </c>
      <c r="Z34" s="328" t="s">
        <v>72</v>
      </c>
      <c r="AA34" s="328" t="s">
        <v>72</v>
      </c>
      <c r="AB34" s="328">
        <v>4.8980729045739503E-3</v>
      </c>
      <c r="AC34" s="328" t="s">
        <v>72</v>
      </c>
      <c r="AD34" s="328" t="s">
        <v>72</v>
      </c>
      <c r="AE34" s="301"/>
      <c r="AF34" s="350">
        <v>2637</v>
      </c>
      <c r="AG34" s="350" t="s">
        <v>73</v>
      </c>
      <c r="AH34" s="350" t="s">
        <v>73</v>
      </c>
      <c r="AI34" s="350">
        <v>79</v>
      </c>
      <c r="AJ34" s="350" t="s">
        <v>73</v>
      </c>
      <c r="AK34" s="350" t="s">
        <v>73</v>
      </c>
      <c r="AL34" s="327" t="s">
        <v>63</v>
      </c>
    </row>
    <row r="35" spans="1:38" s="31" customFormat="1" ht="26.25" customHeight="1" x14ac:dyDescent="0.2">
      <c r="A35" s="115" t="s">
        <v>118</v>
      </c>
      <c r="B35" s="115" t="s">
        <v>119</v>
      </c>
      <c r="C35" s="115" t="s">
        <v>120</v>
      </c>
      <c r="D35" s="325"/>
      <c r="E35" s="328" t="s">
        <v>67</v>
      </c>
      <c r="F35" s="328" t="s">
        <v>67</v>
      </c>
      <c r="G35" s="328" t="s">
        <v>67</v>
      </c>
      <c r="H35" s="328" t="s">
        <v>67</v>
      </c>
      <c r="I35" s="328" t="s">
        <v>67</v>
      </c>
      <c r="J35" s="328" t="s">
        <v>67</v>
      </c>
      <c r="K35" s="328" t="s">
        <v>67</v>
      </c>
      <c r="L35" s="328" t="s">
        <v>67</v>
      </c>
      <c r="M35" s="328" t="s">
        <v>67</v>
      </c>
      <c r="N35" s="328" t="s">
        <v>67</v>
      </c>
      <c r="O35" s="328" t="s">
        <v>67</v>
      </c>
      <c r="P35" s="328" t="s">
        <v>67</v>
      </c>
      <c r="Q35" s="328" t="s">
        <v>67</v>
      </c>
      <c r="R35" s="328" t="s">
        <v>67</v>
      </c>
      <c r="S35" s="328" t="s">
        <v>67</v>
      </c>
      <c r="T35" s="328" t="s">
        <v>67</v>
      </c>
      <c r="U35" s="328" t="s">
        <v>67</v>
      </c>
      <c r="V35" s="328" t="s">
        <v>67</v>
      </c>
      <c r="W35" s="328" t="s">
        <v>67</v>
      </c>
      <c r="X35" s="328" t="s">
        <v>67</v>
      </c>
      <c r="Y35" s="328" t="s">
        <v>67</v>
      </c>
      <c r="Z35" s="328" t="s">
        <v>67</v>
      </c>
      <c r="AA35" s="328" t="s">
        <v>67</v>
      </c>
      <c r="AB35" s="328" t="s">
        <v>67</v>
      </c>
      <c r="AC35" s="328" t="s">
        <v>67</v>
      </c>
      <c r="AD35" s="328" t="s">
        <v>67</v>
      </c>
      <c r="AE35" s="301"/>
      <c r="AF35" s="350" t="s">
        <v>67</v>
      </c>
      <c r="AG35" s="350" t="s">
        <v>67</v>
      </c>
      <c r="AH35" s="350" t="s">
        <v>67</v>
      </c>
      <c r="AI35" s="350" t="s">
        <v>67</v>
      </c>
      <c r="AJ35" s="350" t="s">
        <v>67</v>
      </c>
      <c r="AK35" s="350" t="s">
        <v>67</v>
      </c>
      <c r="AL35" s="327" t="s">
        <v>63</v>
      </c>
    </row>
    <row r="36" spans="1:38" ht="26.25" customHeight="1" x14ac:dyDescent="0.2">
      <c r="A36" s="115" t="s">
        <v>118</v>
      </c>
      <c r="B36" s="115" t="s">
        <v>121</v>
      </c>
      <c r="C36" s="115" t="s">
        <v>122</v>
      </c>
      <c r="D36" s="325"/>
      <c r="E36" s="328">
        <v>0.18097993467102191</v>
      </c>
      <c r="F36" s="328">
        <v>1.3196453569762014E-2</v>
      </c>
      <c r="G36" s="328">
        <v>4.7130191320578626E-3</v>
      </c>
      <c r="H36" s="328">
        <v>3.2991133924405039E-6</v>
      </c>
      <c r="I36" s="328">
        <v>6.598226784881007E-3</v>
      </c>
      <c r="J36" s="328">
        <v>7.0695286980867935E-3</v>
      </c>
      <c r="K36" s="328">
        <v>7.0695286980867935E-3</v>
      </c>
      <c r="L36" s="328">
        <v>2.0454503033131119E-3</v>
      </c>
      <c r="M36" s="328">
        <v>3.487634157722818E-2</v>
      </c>
      <c r="N36" s="328">
        <v>6.1269248716752211E-4</v>
      </c>
      <c r="O36" s="328">
        <v>4.7130191320578627E-5</v>
      </c>
      <c r="P36" s="328">
        <v>1.4139057396173586E-4</v>
      </c>
      <c r="Q36" s="328">
        <v>1.8852076528231451E-4</v>
      </c>
      <c r="R36" s="328">
        <v>2.3565095660289313E-4</v>
      </c>
      <c r="S36" s="328">
        <v>4.147456836210919E-3</v>
      </c>
      <c r="T36" s="328">
        <v>4.7130191320578626E-3</v>
      </c>
      <c r="U36" s="328">
        <v>4.7130191320578625E-4</v>
      </c>
      <c r="V36" s="328">
        <v>5.6556229584694348E-3</v>
      </c>
      <c r="W36" s="328">
        <v>2.6260000000000003E-5</v>
      </c>
      <c r="X36" s="328">
        <v>1.4139057396173586E-4</v>
      </c>
      <c r="Y36" s="328">
        <v>2.3565095660289313E-4</v>
      </c>
      <c r="Z36" s="328" t="s">
        <v>72</v>
      </c>
      <c r="AA36" s="328" t="s">
        <v>72</v>
      </c>
      <c r="AB36" s="328">
        <v>3.7704153056462896E-4</v>
      </c>
      <c r="AC36" s="328">
        <v>3.7704153056462902E-7</v>
      </c>
      <c r="AD36" s="328">
        <v>3.5818945403639752E-7</v>
      </c>
      <c r="AE36" s="301"/>
      <c r="AF36" s="350">
        <v>202</v>
      </c>
      <c r="AG36" s="350" t="s">
        <v>67</v>
      </c>
      <c r="AH36" s="350" t="s">
        <v>67</v>
      </c>
      <c r="AI36" s="350" t="s">
        <v>67</v>
      </c>
      <c r="AJ36" s="350" t="s">
        <v>67</v>
      </c>
      <c r="AK36" s="350" t="s">
        <v>67</v>
      </c>
      <c r="AL36" s="327" t="s">
        <v>123</v>
      </c>
    </row>
    <row r="37" spans="1:38" ht="26.25" customHeight="1" x14ac:dyDescent="0.2">
      <c r="A37" s="115" t="s">
        <v>89</v>
      </c>
      <c r="B37" s="115" t="s">
        <v>124</v>
      </c>
      <c r="C37" s="115" t="s">
        <v>125</v>
      </c>
      <c r="D37" s="325"/>
      <c r="E37" s="328">
        <v>3.4155448148280011E-2</v>
      </c>
      <c r="F37" s="328">
        <v>6.9990672435000015E-5</v>
      </c>
      <c r="G37" s="328">
        <v>1.3998134487000003E-4</v>
      </c>
      <c r="H37" s="328">
        <v>4.1994403461000013E-5</v>
      </c>
      <c r="I37" s="328">
        <v>1.1198507589600003E-4</v>
      </c>
      <c r="J37" s="328">
        <v>1.1198507589600003E-4</v>
      </c>
      <c r="K37" s="328">
        <v>1.1198507589600003E-4</v>
      </c>
      <c r="L37" s="328" t="s">
        <v>67</v>
      </c>
      <c r="M37" s="328">
        <v>1.4838022556220005E-2</v>
      </c>
      <c r="N37" s="328" t="s">
        <v>73</v>
      </c>
      <c r="O37" s="328" t="s">
        <v>73</v>
      </c>
      <c r="P37" s="328" t="s">
        <v>73</v>
      </c>
      <c r="Q37" s="328" t="s">
        <v>73</v>
      </c>
      <c r="R37" s="328" t="s">
        <v>73</v>
      </c>
      <c r="S37" s="328" t="s">
        <v>73</v>
      </c>
      <c r="T37" s="328" t="s">
        <v>73</v>
      </c>
      <c r="U37" s="328" t="s">
        <v>73</v>
      </c>
      <c r="V37" s="328" t="s">
        <v>73</v>
      </c>
      <c r="W37" s="328" t="s">
        <v>73</v>
      </c>
      <c r="X37" s="328" t="s">
        <v>73</v>
      </c>
      <c r="Y37" s="328" t="s">
        <v>73</v>
      </c>
      <c r="Z37" s="328" t="s">
        <v>73</v>
      </c>
      <c r="AA37" s="328" t="s">
        <v>73</v>
      </c>
      <c r="AB37" s="328" t="s">
        <v>73</v>
      </c>
      <c r="AC37" s="328" t="s">
        <v>73</v>
      </c>
      <c r="AD37" s="328" t="s">
        <v>73</v>
      </c>
      <c r="AE37" s="301"/>
      <c r="AF37" s="350" t="s">
        <v>67</v>
      </c>
      <c r="AG37" s="350" t="s">
        <v>67</v>
      </c>
      <c r="AH37" s="350">
        <v>279.96268974000009</v>
      </c>
      <c r="AI37" s="350" t="s">
        <v>67</v>
      </c>
      <c r="AJ37" s="350" t="s">
        <v>67</v>
      </c>
      <c r="AK37" s="350" t="s">
        <v>67</v>
      </c>
      <c r="AL37" s="327" t="s">
        <v>63</v>
      </c>
    </row>
    <row r="38" spans="1:38" ht="26.25" customHeight="1" x14ac:dyDescent="0.2">
      <c r="A38" s="115" t="s">
        <v>89</v>
      </c>
      <c r="B38" s="115" t="s">
        <v>126</v>
      </c>
      <c r="C38" s="115" t="s">
        <v>127</v>
      </c>
      <c r="D38" s="325"/>
      <c r="E38" s="328" t="s">
        <v>67</v>
      </c>
      <c r="F38" s="328" t="s">
        <v>67</v>
      </c>
      <c r="G38" s="328" t="s">
        <v>67</v>
      </c>
      <c r="H38" s="328" t="s">
        <v>67</v>
      </c>
      <c r="I38" s="328" t="s">
        <v>67</v>
      </c>
      <c r="J38" s="328" t="s">
        <v>67</v>
      </c>
      <c r="K38" s="328" t="s">
        <v>67</v>
      </c>
      <c r="L38" s="328" t="s">
        <v>67</v>
      </c>
      <c r="M38" s="328" t="s">
        <v>67</v>
      </c>
      <c r="N38" s="328" t="s">
        <v>67</v>
      </c>
      <c r="O38" s="328" t="s">
        <v>67</v>
      </c>
      <c r="P38" s="328" t="s">
        <v>67</v>
      </c>
      <c r="Q38" s="328" t="s">
        <v>67</v>
      </c>
      <c r="R38" s="328" t="s">
        <v>67</v>
      </c>
      <c r="S38" s="328" t="s">
        <v>67</v>
      </c>
      <c r="T38" s="328" t="s">
        <v>67</v>
      </c>
      <c r="U38" s="328" t="s">
        <v>67</v>
      </c>
      <c r="V38" s="328" t="s">
        <v>67</v>
      </c>
      <c r="W38" s="328" t="s">
        <v>67</v>
      </c>
      <c r="X38" s="328" t="s">
        <v>67</v>
      </c>
      <c r="Y38" s="328" t="s">
        <v>67</v>
      </c>
      <c r="Z38" s="328" t="s">
        <v>67</v>
      </c>
      <c r="AA38" s="328" t="s">
        <v>67</v>
      </c>
      <c r="AB38" s="328" t="s">
        <v>67</v>
      </c>
      <c r="AC38" s="328" t="s">
        <v>67</v>
      </c>
      <c r="AD38" s="328" t="s">
        <v>67</v>
      </c>
      <c r="AE38" s="301"/>
      <c r="AF38" s="350" t="s">
        <v>67</v>
      </c>
      <c r="AG38" s="350" t="s">
        <v>67</v>
      </c>
      <c r="AH38" s="350" t="s">
        <v>67</v>
      </c>
      <c r="AI38" s="350" t="s">
        <v>67</v>
      </c>
      <c r="AJ38" s="350" t="s">
        <v>67</v>
      </c>
      <c r="AK38" s="350" t="s">
        <v>67</v>
      </c>
      <c r="AL38" s="327" t="s">
        <v>63</v>
      </c>
    </row>
    <row r="39" spans="1:38" ht="26.25" customHeight="1" x14ac:dyDescent="0.25">
      <c r="A39" s="115" t="s">
        <v>128</v>
      </c>
      <c r="B39" s="115" t="s">
        <v>129</v>
      </c>
      <c r="C39" s="115" t="s">
        <v>130</v>
      </c>
      <c r="D39" s="325">
        <v>0</v>
      </c>
      <c r="E39" s="282">
        <v>0.92879</v>
      </c>
      <c r="F39" s="282">
        <v>0.17899699999999999</v>
      </c>
      <c r="G39" s="282">
        <v>0.48865199999999998</v>
      </c>
      <c r="H39" s="282">
        <v>5.0299999999999997E-4</v>
      </c>
      <c r="I39" s="282">
        <v>0.31496499999999999</v>
      </c>
      <c r="J39" s="282">
        <v>0.34296300000000002</v>
      </c>
      <c r="K39" s="282">
        <v>0.36802000000000001</v>
      </c>
      <c r="L39" s="282">
        <v>2.7354E-2</v>
      </c>
      <c r="M39" s="282">
        <v>3.3351099999999998</v>
      </c>
      <c r="N39" s="282">
        <v>0.30760799999999999</v>
      </c>
      <c r="O39" s="282">
        <v>1.8253999999999999E-2</v>
      </c>
      <c r="P39" s="282">
        <v>1.5996E-2</v>
      </c>
      <c r="Q39" s="282">
        <v>2.2067E-2</v>
      </c>
      <c r="R39" s="282">
        <v>4.7842999999999997E-2</v>
      </c>
      <c r="S39" s="282">
        <v>9.2644000000000004E-2</v>
      </c>
      <c r="T39" s="282">
        <v>4.8288999999999999E-2</v>
      </c>
      <c r="U39" s="282">
        <v>9.332E-3</v>
      </c>
      <c r="V39" s="282">
        <v>0.95731699999999997</v>
      </c>
      <c r="W39" s="282">
        <v>0.51968300000000001</v>
      </c>
      <c r="X39" s="282">
        <v>0.15847700000000001</v>
      </c>
      <c r="Y39" s="282">
        <v>0.20081099999999999</v>
      </c>
      <c r="Z39" s="282">
        <v>8.6001999999999995E-2</v>
      </c>
      <c r="AA39" s="282">
        <v>6.8493999999999999E-2</v>
      </c>
      <c r="AB39" s="282">
        <v>0.51378299999999999</v>
      </c>
      <c r="AC39" s="282">
        <v>7.541E-3</v>
      </c>
      <c r="AD39" s="282">
        <v>0.31776100000000002</v>
      </c>
      <c r="AE39" s="283">
        <v>0</v>
      </c>
      <c r="AF39" s="283">
        <v>100</v>
      </c>
      <c r="AG39" s="283">
        <v>1869</v>
      </c>
      <c r="AH39" s="283">
        <v>3290</v>
      </c>
      <c r="AI39" s="283">
        <v>1332</v>
      </c>
      <c r="AJ39" s="283" t="s">
        <v>72</v>
      </c>
      <c r="AK39" s="283" t="s">
        <v>72</v>
      </c>
      <c r="AL39" s="306" t="s">
        <v>63</v>
      </c>
    </row>
    <row r="40" spans="1:38" ht="26.25" customHeight="1" x14ac:dyDescent="0.2">
      <c r="A40" s="115" t="s">
        <v>89</v>
      </c>
      <c r="B40" s="115" t="s">
        <v>131</v>
      </c>
      <c r="C40" s="115" t="s">
        <v>132</v>
      </c>
      <c r="D40" s="325"/>
      <c r="E40" s="328">
        <v>1.0669654893638015E-2</v>
      </c>
      <c r="F40" s="328">
        <v>1.3314621989395394E-2</v>
      </c>
      <c r="G40" s="328">
        <v>1.5085265130751822E-3</v>
      </c>
      <c r="H40" s="328">
        <v>9.0622244774154891E-6</v>
      </c>
      <c r="I40" s="328">
        <v>5.8605523521385006E-4</v>
      </c>
      <c r="J40" s="328">
        <v>5.8605523521385006E-4</v>
      </c>
      <c r="K40" s="328">
        <v>5.8605523521385006E-4</v>
      </c>
      <c r="L40" s="328">
        <v>3.6901285378157267E-4</v>
      </c>
      <c r="M40" s="328">
        <v>8.3930272695432545E-2</v>
      </c>
      <c r="N40" s="328" t="s">
        <v>73</v>
      </c>
      <c r="O40" s="328">
        <v>8.678705919619101E-6</v>
      </c>
      <c r="P40" s="328" t="s">
        <v>72</v>
      </c>
      <c r="Q40" s="328" t="s">
        <v>72</v>
      </c>
      <c r="R40" s="328">
        <v>3.4714823678476404E-5</v>
      </c>
      <c r="S40" s="328">
        <v>1.4753800063352469E-3</v>
      </c>
      <c r="T40" s="328">
        <v>6.0750941437333709E-5</v>
      </c>
      <c r="U40" s="328">
        <v>8.678705919619101E-6</v>
      </c>
      <c r="V40" s="328">
        <v>8.6787059196191002E-4</v>
      </c>
      <c r="W40" s="328" t="s">
        <v>73</v>
      </c>
      <c r="X40" s="328">
        <v>2.7171449275660208E-5</v>
      </c>
      <c r="Y40" s="328">
        <v>4.2258198081292587E-5</v>
      </c>
      <c r="Z40" s="328" t="s">
        <v>73</v>
      </c>
      <c r="AA40" s="328" t="s">
        <v>72</v>
      </c>
      <c r="AB40" s="328" t="s">
        <v>72</v>
      </c>
      <c r="AC40" s="328" t="s">
        <v>73</v>
      </c>
      <c r="AD40" s="328" t="s">
        <v>72</v>
      </c>
      <c r="AE40" s="301"/>
      <c r="AF40" s="350">
        <v>35</v>
      </c>
      <c r="AG40" s="350" t="s">
        <v>73</v>
      </c>
      <c r="AH40" s="350" t="s">
        <v>73</v>
      </c>
      <c r="AI40" s="350" t="s">
        <v>73</v>
      </c>
      <c r="AJ40" s="350" t="s">
        <v>73</v>
      </c>
      <c r="AK40" s="350" t="s">
        <v>73</v>
      </c>
      <c r="AL40" s="327" t="s">
        <v>63</v>
      </c>
    </row>
    <row r="41" spans="1:38" ht="26.25" customHeight="1" x14ac:dyDescent="0.25">
      <c r="A41" s="115" t="s">
        <v>128</v>
      </c>
      <c r="B41" s="115" t="s">
        <v>133</v>
      </c>
      <c r="C41" s="115" t="s">
        <v>134</v>
      </c>
      <c r="D41" s="325">
        <v>0</v>
      </c>
      <c r="E41" s="282">
        <v>2.1346729999999998</v>
      </c>
      <c r="F41" s="282">
        <v>8.1827570000000005</v>
      </c>
      <c r="G41" s="282">
        <v>0.86091200000000001</v>
      </c>
      <c r="H41" s="282">
        <v>0.134023</v>
      </c>
      <c r="I41" s="282">
        <v>8.7053709999999995</v>
      </c>
      <c r="J41" s="282">
        <v>8.9607290000000006</v>
      </c>
      <c r="K41" s="282">
        <v>9.3643300000000007</v>
      </c>
      <c r="L41" s="282">
        <v>1.0802799999999999</v>
      </c>
      <c r="M41" s="282">
        <v>77.884519999999995</v>
      </c>
      <c r="N41" s="282">
        <v>0.87521700000000002</v>
      </c>
      <c r="O41" s="282">
        <v>4.6503000000000003E-2</v>
      </c>
      <c r="P41" s="282">
        <v>2.4698999999999999E-2</v>
      </c>
      <c r="Q41" s="282">
        <v>1.1632999999999999E-2</v>
      </c>
      <c r="R41" s="282">
        <v>0.490396</v>
      </c>
      <c r="S41" s="282">
        <v>0.177234</v>
      </c>
      <c r="T41" s="282">
        <v>7.3469000000000007E-2</v>
      </c>
      <c r="U41" s="282">
        <v>1.4785E-2</v>
      </c>
      <c r="V41" s="282">
        <v>10.849119999999999</v>
      </c>
      <c r="W41" s="282">
        <v>10.20889</v>
      </c>
      <c r="X41" s="282">
        <v>2.4581279999999999</v>
      </c>
      <c r="Y41" s="282">
        <v>2.5207060000000001</v>
      </c>
      <c r="Z41" s="282">
        <v>0.95194599999999996</v>
      </c>
      <c r="AA41" s="282">
        <v>1.328921</v>
      </c>
      <c r="AB41" s="283">
        <v>7.2596999999999996</v>
      </c>
      <c r="AC41" s="282">
        <v>0.10186099999999999</v>
      </c>
      <c r="AD41" s="282">
        <v>0.39738400000000001</v>
      </c>
      <c r="AE41" s="283">
        <v>0</v>
      </c>
      <c r="AF41" s="283">
        <v>2311</v>
      </c>
      <c r="AG41" s="283">
        <v>2333</v>
      </c>
      <c r="AH41" s="283">
        <v>6897</v>
      </c>
      <c r="AI41" s="283">
        <v>20083</v>
      </c>
      <c r="AJ41" s="283" t="s">
        <v>72</v>
      </c>
      <c r="AK41" s="283" t="s">
        <v>73</v>
      </c>
      <c r="AL41" s="306" t="s">
        <v>63</v>
      </c>
    </row>
    <row r="42" spans="1:38" s="262" customFormat="1" ht="26.25" customHeight="1" x14ac:dyDescent="0.2">
      <c r="A42" s="115" t="s">
        <v>89</v>
      </c>
      <c r="B42" s="115" t="s">
        <v>135</v>
      </c>
      <c r="C42" s="115" t="s">
        <v>136</v>
      </c>
      <c r="D42" s="325"/>
      <c r="E42" s="286">
        <v>3.2820000000000002E-2</v>
      </c>
      <c r="F42" s="286">
        <v>3.3999999999999998E-3</v>
      </c>
      <c r="G42" s="286">
        <v>4.1099999999999999E-3</v>
      </c>
      <c r="H42" s="286">
        <v>8.1000000000000004E-6</v>
      </c>
      <c r="I42" s="286">
        <v>1.99E-3</v>
      </c>
      <c r="J42" s="286">
        <v>2.1199999999999999E-3</v>
      </c>
      <c r="K42" s="286">
        <v>2.1199999999999999E-3</v>
      </c>
      <c r="L42" s="286">
        <v>1.31E-3</v>
      </c>
      <c r="M42" s="286">
        <v>1.0840000000000001E-2</v>
      </c>
      <c r="N42" s="286">
        <v>9.7999999999999993E-6</v>
      </c>
      <c r="O42" s="286">
        <v>1.0000000000000001E-5</v>
      </c>
      <c r="P42" s="286" t="s">
        <v>72</v>
      </c>
      <c r="Q42" s="286" t="s">
        <v>72</v>
      </c>
      <c r="R42" s="286">
        <v>4.0000000000000003E-5</v>
      </c>
      <c r="S42" s="286">
        <v>1.7099999999999999E-3</v>
      </c>
      <c r="T42" s="286">
        <v>6.9999999999999994E-5</v>
      </c>
      <c r="U42" s="286">
        <v>1.0000000000000001E-5</v>
      </c>
      <c r="V42" s="286">
        <v>1.01E-3</v>
      </c>
      <c r="W42" s="286" t="s">
        <v>67</v>
      </c>
      <c r="X42" s="286">
        <v>3.0000000000000001E-5</v>
      </c>
      <c r="Y42" s="286">
        <v>5.0300000000000003E-5</v>
      </c>
      <c r="Z42" s="286" t="s">
        <v>67</v>
      </c>
      <c r="AA42" s="286" t="s">
        <v>72</v>
      </c>
      <c r="AB42" s="286">
        <v>8.1000000000000004E-5</v>
      </c>
      <c r="AC42" s="286" t="s">
        <v>67</v>
      </c>
      <c r="AD42" s="286" t="s">
        <v>72</v>
      </c>
      <c r="AE42" s="286" t="s">
        <v>174</v>
      </c>
      <c r="AF42" s="286">
        <v>40</v>
      </c>
      <c r="AG42" s="286" t="s">
        <v>73</v>
      </c>
      <c r="AH42" s="286" t="s">
        <v>73</v>
      </c>
      <c r="AI42" s="286" t="s">
        <v>73</v>
      </c>
      <c r="AJ42" s="286" t="s">
        <v>73</v>
      </c>
      <c r="AK42" s="286" t="s">
        <v>73</v>
      </c>
      <c r="AL42" s="336" t="s">
        <v>63</v>
      </c>
    </row>
    <row r="43" spans="1:38" ht="26.25" customHeight="1" x14ac:dyDescent="0.25">
      <c r="A43" s="115" t="s">
        <v>128</v>
      </c>
      <c r="B43" s="115" t="s">
        <v>137</v>
      </c>
      <c r="C43" s="115" t="s">
        <v>138</v>
      </c>
      <c r="D43" s="325">
        <v>0</v>
      </c>
      <c r="E43" s="282">
        <v>0.233102</v>
      </c>
      <c r="F43" s="282">
        <v>2.2422000000000001E-2</v>
      </c>
      <c r="G43" s="282">
        <v>5.2642000000000001E-2</v>
      </c>
      <c r="H43" s="282">
        <v>1.9000000000000001E-4</v>
      </c>
      <c r="I43" s="282">
        <v>5.4845999999999999E-2</v>
      </c>
      <c r="J43" s="282">
        <v>7.5868000000000005E-2</v>
      </c>
      <c r="K43" s="282">
        <v>7.9548999999999995E-2</v>
      </c>
      <c r="L43" s="282">
        <v>1.257E-2</v>
      </c>
      <c r="M43" s="282">
        <v>0.34203899999999998</v>
      </c>
      <c r="N43" s="282">
        <v>4.0652000000000001E-2</v>
      </c>
      <c r="O43" s="282">
        <v>1.439E-3</v>
      </c>
      <c r="P43" s="282">
        <v>1.433E-3</v>
      </c>
      <c r="Q43" s="282">
        <v>1.0610000000000001E-3</v>
      </c>
      <c r="R43" s="282">
        <v>2.2105E-2</v>
      </c>
      <c r="S43" s="282">
        <v>9.0229999999999998E-3</v>
      </c>
      <c r="T43" s="282">
        <v>8.8951000000000002E-2</v>
      </c>
      <c r="U43" s="282">
        <v>5.9400000000000002E-4</v>
      </c>
      <c r="V43" s="282">
        <v>0.35372700000000001</v>
      </c>
      <c r="W43" s="282">
        <v>9.6416000000000002E-2</v>
      </c>
      <c r="X43" s="282">
        <v>1.3053E-2</v>
      </c>
      <c r="Y43" s="282">
        <v>1.8866999999999998E-2</v>
      </c>
      <c r="Z43" s="282">
        <v>6.6750000000000004E-3</v>
      </c>
      <c r="AA43" s="282">
        <v>5.2649999999999997E-3</v>
      </c>
      <c r="AB43" s="282">
        <v>4.3860000000000003E-2</v>
      </c>
      <c r="AC43" s="282">
        <v>3.3019999999999998E-3</v>
      </c>
      <c r="AD43" s="282">
        <v>2.0242E-2</v>
      </c>
      <c r="AE43" s="283">
        <v>0</v>
      </c>
      <c r="AF43" s="283">
        <v>288</v>
      </c>
      <c r="AG43" s="283">
        <v>119</v>
      </c>
      <c r="AH43" s="283">
        <v>976</v>
      </c>
      <c r="AI43" s="283">
        <v>633</v>
      </c>
      <c r="AJ43" s="283" t="s">
        <v>72</v>
      </c>
      <c r="AK43" s="283" t="s">
        <v>73</v>
      </c>
      <c r="AL43" s="306" t="s">
        <v>63</v>
      </c>
    </row>
    <row r="44" spans="1:38" ht="26.25" customHeight="1" x14ac:dyDescent="0.2">
      <c r="A44" s="115" t="s">
        <v>89</v>
      </c>
      <c r="B44" s="115" t="s">
        <v>139</v>
      </c>
      <c r="C44" s="115" t="s">
        <v>140</v>
      </c>
      <c r="D44" s="325"/>
      <c r="E44" s="328">
        <v>0.76030475022585509</v>
      </c>
      <c r="F44" s="328">
        <v>0.10164285014470775</v>
      </c>
      <c r="G44" s="328">
        <v>7.7638711039602709E-2</v>
      </c>
      <c r="H44" s="328">
        <v>1.5440508628519525E-6</v>
      </c>
      <c r="I44" s="328">
        <v>2.672643558479413E-2</v>
      </c>
      <c r="J44" s="328">
        <v>2.8326454749896941E-2</v>
      </c>
      <c r="K44" s="328">
        <v>2.8326454749896941E-2</v>
      </c>
      <c r="L44" s="328">
        <v>1.8412195587433011E-2</v>
      </c>
      <c r="M44" s="328">
        <v>0.52146288731589452</v>
      </c>
      <c r="N44" s="328">
        <v>3.8600306539509531E-5</v>
      </c>
      <c r="O44" s="328">
        <v>3.920924630887366E-4</v>
      </c>
      <c r="P44" s="328" t="s">
        <v>72</v>
      </c>
      <c r="Q44" s="328" t="s">
        <v>72</v>
      </c>
      <c r="R44" s="328">
        <v>1.5683698523549464E-3</v>
      </c>
      <c r="S44" s="328">
        <v>6.6655718725085217E-2</v>
      </c>
      <c r="T44" s="328">
        <v>2.744647241621156E-3</v>
      </c>
      <c r="U44" s="328">
        <v>3.920924630887366E-4</v>
      </c>
      <c r="V44" s="328">
        <v>3.9209246308873659E-2</v>
      </c>
      <c r="W44" s="328" t="s">
        <v>73</v>
      </c>
      <c r="X44" s="328">
        <v>1.1801375164233398E-3</v>
      </c>
      <c r="Y44" s="328">
        <v>1.956602188286553E-3</v>
      </c>
      <c r="Z44" s="328" t="s">
        <v>73</v>
      </c>
      <c r="AA44" s="328" t="s">
        <v>72</v>
      </c>
      <c r="AB44" s="328" t="s">
        <v>72</v>
      </c>
      <c r="AC44" s="328" t="s">
        <v>73</v>
      </c>
      <c r="AD44" s="328" t="s">
        <v>72</v>
      </c>
      <c r="AE44" s="301"/>
      <c r="AF44" s="350">
        <v>1561</v>
      </c>
      <c r="AG44" s="350" t="s">
        <v>73</v>
      </c>
      <c r="AH44" s="350" t="s">
        <v>73</v>
      </c>
      <c r="AI44" s="350" t="s">
        <v>73</v>
      </c>
      <c r="AJ44" s="350" t="s">
        <v>73</v>
      </c>
      <c r="AK44" s="350" t="s">
        <v>73</v>
      </c>
      <c r="AL44" s="327" t="s">
        <v>63</v>
      </c>
    </row>
    <row r="45" spans="1:38" ht="26.25" customHeight="1" x14ac:dyDescent="0.2">
      <c r="A45" s="115" t="s">
        <v>89</v>
      </c>
      <c r="B45" s="115" t="s">
        <v>141</v>
      </c>
      <c r="C45" s="115" t="s">
        <v>142</v>
      </c>
      <c r="D45" s="325"/>
      <c r="E45" s="328">
        <v>2.6880000000000003E-4</v>
      </c>
      <c r="F45" s="328">
        <v>1.9599999999999999E-5</v>
      </c>
      <c r="G45" s="328">
        <v>6.9999999999999999E-6</v>
      </c>
      <c r="H45" s="328">
        <v>4.9E-9</v>
      </c>
      <c r="I45" s="328">
        <v>9.7999999999999993E-6</v>
      </c>
      <c r="J45" s="328">
        <v>1.0499999999999999E-5</v>
      </c>
      <c r="K45" s="328">
        <v>1.0499999999999999E-5</v>
      </c>
      <c r="L45" s="328">
        <v>3.038E-6</v>
      </c>
      <c r="M45" s="328">
        <v>5.1800000000000005E-5</v>
      </c>
      <c r="N45" s="328">
        <v>9.1000000000000008E-7</v>
      </c>
      <c r="O45" s="328">
        <v>7.0000000000000005E-8</v>
      </c>
      <c r="P45" s="328">
        <v>2.1E-7</v>
      </c>
      <c r="Q45" s="328">
        <v>2.8000000000000002E-7</v>
      </c>
      <c r="R45" s="328">
        <v>3.5000000000000004E-7</v>
      </c>
      <c r="S45" s="328">
        <v>6.1600000000000003E-6</v>
      </c>
      <c r="T45" s="328">
        <v>6.9999999999999999E-6</v>
      </c>
      <c r="U45" s="328">
        <v>7.0000000000000007E-7</v>
      </c>
      <c r="V45" s="328">
        <v>8.4000000000000009E-6</v>
      </c>
      <c r="W45" s="328" t="s">
        <v>73</v>
      </c>
      <c r="X45" s="328" t="s">
        <v>73</v>
      </c>
      <c r="Y45" s="328" t="s">
        <v>73</v>
      </c>
      <c r="Z45" s="328" t="s">
        <v>72</v>
      </c>
      <c r="AA45" s="328" t="s">
        <v>72</v>
      </c>
      <c r="AB45" s="328">
        <v>5.6000000000000004E-7</v>
      </c>
      <c r="AC45" s="328">
        <v>5.6000000000000003E-10</v>
      </c>
      <c r="AD45" s="328">
        <v>5.3200000000000002E-10</v>
      </c>
      <c r="AE45" s="301"/>
      <c r="AF45" s="350">
        <v>7</v>
      </c>
      <c r="AG45" s="350" t="s">
        <v>73</v>
      </c>
      <c r="AH45" s="350" t="s">
        <v>73</v>
      </c>
      <c r="AI45" s="350" t="s">
        <v>73</v>
      </c>
      <c r="AJ45" s="350" t="s">
        <v>73</v>
      </c>
      <c r="AK45" s="350" t="s">
        <v>73</v>
      </c>
      <c r="AL45" s="327" t="s">
        <v>63</v>
      </c>
    </row>
    <row r="46" spans="1:38" ht="26.25" customHeight="1" x14ac:dyDescent="0.2">
      <c r="A46" s="115" t="s">
        <v>128</v>
      </c>
      <c r="B46" s="115" t="s">
        <v>143</v>
      </c>
      <c r="C46" s="115" t="s">
        <v>144</v>
      </c>
      <c r="D46" s="325"/>
      <c r="E46" s="313" t="s">
        <v>72</v>
      </c>
      <c r="F46" s="313" t="s">
        <v>72</v>
      </c>
      <c r="G46" s="313" t="s">
        <v>72</v>
      </c>
      <c r="H46" s="313" t="s">
        <v>72</v>
      </c>
      <c r="I46" s="313" t="s">
        <v>72</v>
      </c>
      <c r="J46" s="313" t="s">
        <v>72</v>
      </c>
      <c r="K46" s="313" t="s">
        <v>72</v>
      </c>
      <c r="L46" s="313" t="s">
        <v>72</v>
      </c>
      <c r="M46" s="313" t="s">
        <v>72</v>
      </c>
      <c r="N46" s="313" t="s">
        <v>72</v>
      </c>
      <c r="O46" s="313" t="s">
        <v>72</v>
      </c>
      <c r="P46" s="313" t="s">
        <v>72</v>
      </c>
      <c r="Q46" s="313" t="s">
        <v>72</v>
      </c>
      <c r="R46" s="313" t="s">
        <v>72</v>
      </c>
      <c r="S46" s="313" t="s">
        <v>72</v>
      </c>
      <c r="T46" s="313" t="s">
        <v>72</v>
      </c>
      <c r="U46" s="313" t="s">
        <v>72</v>
      </c>
      <c r="V46" s="313" t="s">
        <v>72</v>
      </c>
      <c r="W46" s="313" t="s">
        <v>72</v>
      </c>
      <c r="X46" s="313" t="s">
        <v>72</v>
      </c>
      <c r="Y46" s="313" t="s">
        <v>72</v>
      </c>
      <c r="Z46" s="313" t="s">
        <v>72</v>
      </c>
      <c r="AA46" s="313" t="s">
        <v>72</v>
      </c>
      <c r="AB46" s="313" t="s">
        <v>72</v>
      </c>
      <c r="AC46" s="313" t="s">
        <v>72</v>
      </c>
      <c r="AD46" s="313" t="s">
        <v>72</v>
      </c>
      <c r="AE46" s="301"/>
      <c r="AF46" s="366" t="s">
        <v>72</v>
      </c>
      <c r="AG46" s="366" t="s">
        <v>72</v>
      </c>
      <c r="AH46" s="366" t="s">
        <v>72</v>
      </c>
      <c r="AI46" s="366" t="s">
        <v>72</v>
      </c>
      <c r="AJ46" s="366" t="s">
        <v>72</v>
      </c>
      <c r="AK46" s="366" t="s">
        <v>72</v>
      </c>
      <c r="AL46" s="327" t="s">
        <v>63</v>
      </c>
    </row>
    <row r="47" spans="1:38" ht="26.25" customHeight="1" x14ac:dyDescent="0.2">
      <c r="A47" s="115" t="s">
        <v>89</v>
      </c>
      <c r="B47" s="115" t="s">
        <v>145</v>
      </c>
      <c r="C47" s="115" t="s">
        <v>146</v>
      </c>
      <c r="D47" s="325"/>
      <c r="E47" s="328">
        <v>0.23218524013075184</v>
      </c>
      <c r="F47" s="328">
        <v>2.4030450088006035E-2</v>
      </c>
      <c r="G47" s="328">
        <v>1.4230409856675886E-2</v>
      </c>
      <c r="H47" s="328">
        <v>5.6927332159919543E-5</v>
      </c>
      <c r="I47" s="328">
        <v>1.407357505657531E-2</v>
      </c>
      <c r="J47" s="328">
        <v>1.497188835805884E-2</v>
      </c>
      <c r="K47" s="328">
        <v>1.497188835805884E-2</v>
      </c>
      <c r="L47" s="328">
        <v>9.7317274327382471E-3</v>
      </c>
      <c r="M47" s="328">
        <v>7.666688458637165E-2</v>
      </c>
      <c r="N47" s="328">
        <v>5.3369373899924563E-7</v>
      </c>
      <c r="O47" s="328">
        <v>7.1159165199899429E-5</v>
      </c>
      <c r="P47" s="328" t="s">
        <v>73</v>
      </c>
      <c r="Q47" s="328" t="s">
        <v>73</v>
      </c>
      <c r="R47" s="328">
        <v>2.8463666079959772E-4</v>
      </c>
      <c r="S47" s="328">
        <v>1.2097058083982901E-2</v>
      </c>
      <c r="T47" s="328">
        <v>4.9811415639929599E-4</v>
      </c>
      <c r="U47" s="328">
        <v>7.1159165199899429E-5</v>
      </c>
      <c r="V47" s="328">
        <v>7.1159165199899425E-3</v>
      </c>
      <c r="W47" s="328" t="s">
        <v>147</v>
      </c>
      <c r="X47" s="328">
        <v>2.1347749559969827E-4</v>
      </c>
      <c r="Y47" s="328">
        <v>3.557958259994971E-4</v>
      </c>
      <c r="Z47" s="328" t="s">
        <v>72</v>
      </c>
      <c r="AA47" s="328" t="s">
        <v>72</v>
      </c>
      <c r="AB47" s="328">
        <v>5.6927332159919532E-4</v>
      </c>
      <c r="AC47" s="328" t="s">
        <v>147</v>
      </c>
      <c r="AD47" s="328" t="s">
        <v>73</v>
      </c>
      <c r="AE47" s="301"/>
      <c r="AF47" s="350">
        <v>283</v>
      </c>
      <c r="AG47" s="350" t="s">
        <v>73</v>
      </c>
      <c r="AH47" s="350" t="s">
        <v>73</v>
      </c>
      <c r="AI47" s="350" t="s">
        <v>73</v>
      </c>
      <c r="AJ47" s="350" t="s">
        <v>73</v>
      </c>
      <c r="AK47" s="350" t="s">
        <v>73</v>
      </c>
      <c r="AL47" s="327" t="s">
        <v>63</v>
      </c>
    </row>
    <row r="48" spans="1:38" ht="26.25" customHeight="1" x14ac:dyDescent="0.2">
      <c r="A48" s="115" t="s">
        <v>148</v>
      </c>
      <c r="B48" s="115" t="s">
        <v>149</v>
      </c>
      <c r="C48" s="115" t="s">
        <v>150</v>
      </c>
      <c r="D48" s="325"/>
      <c r="E48" s="328" t="s">
        <v>73</v>
      </c>
      <c r="F48" s="328" t="s">
        <v>73</v>
      </c>
      <c r="G48" s="328" t="s">
        <v>73</v>
      </c>
      <c r="H48" s="328" t="s">
        <v>73</v>
      </c>
      <c r="I48" s="328">
        <v>2.3730000000000001E-3</v>
      </c>
      <c r="J48" s="328">
        <v>2.3730000000000001E-2</v>
      </c>
      <c r="K48" s="328">
        <v>5.9325999999999997E-2</v>
      </c>
      <c r="L48" s="328" t="s">
        <v>73</v>
      </c>
      <c r="M48" s="328" t="s">
        <v>73</v>
      </c>
      <c r="N48" s="328" t="s">
        <v>73</v>
      </c>
      <c r="O48" s="328" t="s">
        <v>73</v>
      </c>
      <c r="P48" s="328" t="s">
        <v>73</v>
      </c>
      <c r="Q48" s="328" t="s">
        <v>73</v>
      </c>
      <c r="R48" s="328" t="s">
        <v>73</v>
      </c>
      <c r="S48" s="328" t="s">
        <v>73</v>
      </c>
      <c r="T48" s="328" t="s">
        <v>73</v>
      </c>
      <c r="U48" s="328" t="s">
        <v>73</v>
      </c>
      <c r="V48" s="328" t="s">
        <v>73</v>
      </c>
      <c r="W48" s="328" t="s">
        <v>73</v>
      </c>
      <c r="X48" s="328" t="s">
        <v>73</v>
      </c>
      <c r="Y48" s="328" t="s">
        <v>73</v>
      </c>
      <c r="Z48" s="328" t="s">
        <v>73</v>
      </c>
      <c r="AA48" s="328" t="s">
        <v>73</v>
      </c>
      <c r="AB48" s="328" t="s">
        <v>73</v>
      </c>
      <c r="AC48" s="328" t="s">
        <v>73</v>
      </c>
      <c r="AD48" s="328" t="s">
        <v>73</v>
      </c>
      <c r="AE48" s="301">
        <v>0</v>
      </c>
      <c r="AF48" s="350" t="s">
        <v>73</v>
      </c>
      <c r="AG48" s="350" t="s">
        <v>73</v>
      </c>
      <c r="AH48" s="350" t="s">
        <v>73</v>
      </c>
      <c r="AI48" s="350" t="s">
        <v>73</v>
      </c>
      <c r="AJ48" s="350" t="s">
        <v>73</v>
      </c>
      <c r="AK48" s="328">
        <v>0.26650000000000001</v>
      </c>
      <c r="AL48" s="327" t="s">
        <v>151</v>
      </c>
    </row>
    <row r="49" spans="1:38" ht="26.25" customHeight="1" x14ac:dyDescent="0.2">
      <c r="A49" s="115" t="s">
        <v>148</v>
      </c>
      <c r="B49" s="115" t="s">
        <v>152</v>
      </c>
      <c r="C49" s="115" t="s">
        <v>153</v>
      </c>
      <c r="D49" s="325"/>
      <c r="E49" s="328" t="s">
        <v>67</v>
      </c>
      <c r="F49" s="328" t="s">
        <v>67</v>
      </c>
      <c r="G49" s="328" t="s">
        <v>67</v>
      </c>
      <c r="H49" s="328" t="s">
        <v>67</v>
      </c>
      <c r="I49" s="328" t="s">
        <v>67</v>
      </c>
      <c r="J49" s="328" t="s">
        <v>67</v>
      </c>
      <c r="K49" s="328" t="s">
        <v>67</v>
      </c>
      <c r="L49" s="328" t="s">
        <v>67</v>
      </c>
      <c r="M49" s="328" t="s">
        <v>67</v>
      </c>
      <c r="N49" s="328" t="s">
        <v>67</v>
      </c>
      <c r="O49" s="328" t="s">
        <v>67</v>
      </c>
      <c r="P49" s="328" t="s">
        <v>67</v>
      </c>
      <c r="Q49" s="328" t="s">
        <v>67</v>
      </c>
      <c r="R49" s="328" t="s">
        <v>67</v>
      </c>
      <c r="S49" s="328" t="s">
        <v>67</v>
      </c>
      <c r="T49" s="328" t="s">
        <v>67</v>
      </c>
      <c r="U49" s="328" t="s">
        <v>67</v>
      </c>
      <c r="V49" s="328" t="s">
        <v>67</v>
      </c>
      <c r="W49" s="328" t="s">
        <v>67</v>
      </c>
      <c r="X49" s="328" t="s">
        <v>67</v>
      </c>
      <c r="Y49" s="328" t="s">
        <v>67</v>
      </c>
      <c r="Z49" s="328" t="s">
        <v>67</v>
      </c>
      <c r="AA49" s="328" t="s">
        <v>67</v>
      </c>
      <c r="AB49" s="328" t="s">
        <v>67</v>
      </c>
      <c r="AC49" s="328" t="s">
        <v>67</v>
      </c>
      <c r="AD49" s="328" t="s">
        <v>67</v>
      </c>
      <c r="AE49" s="301" t="s">
        <v>67</v>
      </c>
      <c r="AF49" s="350" t="s">
        <v>67</v>
      </c>
      <c r="AG49" s="350" t="s">
        <v>67</v>
      </c>
      <c r="AH49" s="350" t="s">
        <v>67</v>
      </c>
      <c r="AI49" s="350" t="s">
        <v>67</v>
      </c>
      <c r="AJ49" s="350" t="s">
        <v>67</v>
      </c>
      <c r="AK49" s="350" t="s">
        <v>67</v>
      </c>
      <c r="AL49" s="327" t="s">
        <v>63</v>
      </c>
    </row>
    <row r="50" spans="1:38" ht="26.25" customHeight="1" x14ac:dyDescent="0.2">
      <c r="A50" s="115" t="s">
        <v>148</v>
      </c>
      <c r="B50" s="115" t="s">
        <v>154</v>
      </c>
      <c r="C50" s="115" t="s">
        <v>155</v>
      </c>
      <c r="D50" s="325"/>
      <c r="E50" s="328" t="s">
        <v>67</v>
      </c>
      <c r="F50" s="328" t="s">
        <v>67</v>
      </c>
      <c r="G50" s="328" t="s">
        <v>67</v>
      </c>
      <c r="H50" s="328" t="s">
        <v>67</v>
      </c>
      <c r="I50" s="328" t="s">
        <v>67</v>
      </c>
      <c r="J50" s="328" t="s">
        <v>67</v>
      </c>
      <c r="K50" s="328" t="s">
        <v>67</v>
      </c>
      <c r="L50" s="328" t="s">
        <v>67</v>
      </c>
      <c r="M50" s="328" t="s">
        <v>67</v>
      </c>
      <c r="N50" s="328" t="s">
        <v>67</v>
      </c>
      <c r="O50" s="328" t="s">
        <v>67</v>
      </c>
      <c r="P50" s="328" t="s">
        <v>67</v>
      </c>
      <c r="Q50" s="328" t="s">
        <v>67</v>
      </c>
      <c r="R50" s="328" t="s">
        <v>67</v>
      </c>
      <c r="S50" s="328" t="s">
        <v>67</v>
      </c>
      <c r="T50" s="328" t="s">
        <v>67</v>
      </c>
      <c r="U50" s="328" t="s">
        <v>67</v>
      </c>
      <c r="V50" s="328" t="s">
        <v>67</v>
      </c>
      <c r="W50" s="328" t="s">
        <v>67</v>
      </c>
      <c r="X50" s="328" t="s">
        <v>67</v>
      </c>
      <c r="Y50" s="328" t="s">
        <v>67</v>
      </c>
      <c r="Z50" s="328" t="s">
        <v>67</v>
      </c>
      <c r="AA50" s="328" t="s">
        <v>67</v>
      </c>
      <c r="AB50" s="328" t="s">
        <v>67</v>
      </c>
      <c r="AC50" s="328" t="s">
        <v>67</v>
      </c>
      <c r="AD50" s="328" t="s">
        <v>67</v>
      </c>
      <c r="AE50" s="301" t="s">
        <v>67</v>
      </c>
      <c r="AF50" s="350" t="s">
        <v>67</v>
      </c>
      <c r="AG50" s="350" t="s">
        <v>67</v>
      </c>
      <c r="AH50" s="350" t="s">
        <v>67</v>
      </c>
      <c r="AI50" s="350" t="s">
        <v>67</v>
      </c>
      <c r="AJ50" s="350" t="s">
        <v>67</v>
      </c>
      <c r="AK50" s="350" t="s">
        <v>67</v>
      </c>
      <c r="AL50" s="327" t="s">
        <v>63</v>
      </c>
    </row>
    <row r="51" spans="1:38" ht="26.25" customHeight="1" x14ac:dyDescent="0.2">
      <c r="A51" s="115" t="s">
        <v>148</v>
      </c>
      <c r="B51" s="115" t="s">
        <v>156</v>
      </c>
      <c r="C51" s="115" t="s">
        <v>157</v>
      </c>
      <c r="D51" s="325">
        <v>0</v>
      </c>
      <c r="E51" s="328" t="s">
        <v>73</v>
      </c>
      <c r="F51" s="328">
        <v>4.5999999999999999E-3</v>
      </c>
      <c r="G51" s="328" t="s">
        <v>73</v>
      </c>
      <c r="H51" s="328" t="s">
        <v>73</v>
      </c>
      <c r="I51" s="328" t="s">
        <v>73</v>
      </c>
      <c r="J51" s="328" t="s">
        <v>73</v>
      </c>
      <c r="K51" s="328" t="s">
        <v>73</v>
      </c>
      <c r="L51" s="328" t="s">
        <v>73</v>
      </c>
      <c r="M51" s="328" t="s">
        <v>73</v>
      </c>
      <c r="N51" s="328" t="s">
        <v>73</v>
      </c>
      <c r="O51" s="328" t="s">
        <v>73</v>
      </c>
      <c r="P51" s="328" t="s">
        <v>73</v>
      </c>
      <c r="Q51" s="328" t="s">
        <v>73</v>
      </c>
      <c r="R51" s="328" t="s">
        <v>73</v>
      </c>
      <c r="S51" s="328" t="s">
        <v>73</v>
      </c>
      <c r="T51" s="328" t="s">
        <v>73</v>
      </c>
      <c r="U51" s="328" t="s">
        <v>73</v>
      </c>
      <c r="V51" s="328" t="s">
        <v>73</v>
      </c>
      <c r="W51" s="328" t="s">
        <v>73</v>
      </c>
      <c r="X51" s="328" t="s">
        <v>73</v>
      </c>
      <c r="Y51" s="328" t="s">
        <v>73</v>
      </c>
      <c r="Z51" s="328" t="s">
        <v>73</v>
      </c>
      <c r="AA51" s="328" t="s">
        <v>73</v>
      </c>
      <c r="AB51" s="328" t="s">
        <v>73</v>
      </c>
      <c r="AC51" s="328" t="s">
        <v>73</v>
      </c>
      <c r="AD51" s="328" t="s">
        <v>73</v>
      </c>
      <c r="AE51" s="301">
        <v>0</v>
      </c>
      <c r="AF51" s="350" t="s">
        <v>73</v>
      </c>
      <c r="AG51" s="350" t="s">
        <v>73</v>
      </c>
      <c r="AH51" s="350" t="s">
        <v>73</v>
      </c>
      <c r="AI51" s="350" t="s">
        <v>73</v>
      </c>
      <c r="AJ51" s="350" t="s">
        <v>72</v>
      </c>
      <c r="AK51" s="350">
        <v>4.5999999999999999E-2</v>
      </c>
      <c r="AL51" s="327" t="s">
        <v>158</v>
      </c>
    </row>
    <row r="52" spans="1:38" ht="26.25" customHeight="1" x14ac:dyDescent="0.25">
      <c r="A52" s="115" t="s">
        <v>148</v>
      </c>
      <c r="B52" s="115" t="s">
        <v>159</v>
      </c>
      <c r="C52" s="115" t="s">
        <v>160</v>
      </c>
      <c r="D52" s="325">
        <v>0</v>
      </c>
      <c r="E52" s="282">
        <v>3.1068999999999999E-2</v>
      </c>
      <c r="F52" s="282">
        <v>10.671569999999999</v>
      </c>
      <c r="G52" s="282">
        <v>6.0142870000000004</v>
      </c>
      <c r="H52" s="283" t="s">
        <v>71</v>
      </c>
      <c r="I52" s="282">
        <v>3.88E-4</v>
      </c>
      <c r="J52" s="282">
        <v>9.6900000000000003E-4</v>
      </c>
      <c r="K52" s="282">
        <v>1.163E-3</v>
      </c>
      <c r="L52" s="283" t="s">
        <v>72</v>
      </c>
      <c r="M52" s="282">
        <v>0.39725700000000003</v>
      </c>
      <c r="N52" s="282">
        <v>2.9068E-2</v>
      </c>
      <c r="O52" s="282">
        <v>4.8450000000000003E-3</v>
      </c>
      <c r="P52" s="282">
        <v>5.8139999999999997E-3</v>
      </c>
      <c r="Q52" s="282">
        <v>9.6900000000000003E-4</v>
      </c>
      <c r="R52" s="282">
        <v>9.6900000000000003E-4</v>
      </c>
      <c r="S52" s="282">
        <v>1.1627E-2</v>
      </c>
      <c r="T52" s="282">
        <v>5.1353000000000003E-2</v>
      </c>
      <c r="U52" s="282">
        <v>9.6900000000000003E-4</v>
      </c>
      <c r="V52" s="282">
        <v>9.6889999999999997E-3</v>
      </c>
      <c r="W52" s="284">
        <v>1.16E-8</v>
      </c>
      <c r="X52" s="284">
        <v>8.6199999999999995E-5</v>
      </c>
      <c r="Y52" s="282">
        <v>1.46E-4</v>
      </c>
      <c r="Z52" s="284">
        <v>9.9599999999999995E-5</v>
      </c>
      <c r="AA52" s="284">
        <v>7.5300000000000001E-5</v>
      </c>
      <c r="AB52" s="282">
        <v>4.0700000000000003E-4</v>
      </c>
      <c r="AC52" s="283" t="s">
        <v>72</v>
      </c>
      <c r="AD52" s="283" t="s">
        <v>72</v>
      </c>
      <c r="AE52" s="283">
        <v>0</v>
      </c>
      <c r="AF52" s="283" t="s">
        <v>73</v>
      </c>
      <c r="AG52" s="283" t="s">
        <v>73</v>
      </c>
      <c r="AH52" s="283" t="s">
        <v>73</v>
      </c>
      <c r="AI52" s="283" t="s">
        <v>73</v>
      </c>
      <c r="AJ52" s="283">
        <v>3964</v>
      </c>
      <c r="AK52" s="283">
        <v>9.6892010000000006</v>
      </c>
      <c r="AL52" s="306" t="s">
        <v>161</v>
      </c>
    </row>
    <row r="53" spans="1:38" ht="26.25" customHeight="1" x14ac:dyDescent="0.25">
      <c r="A53" s="115" t="s">
        <v>148</v>
      </c>
      <c r="B53" s="115" t="s">
        <v>162</v>
      </c>
      <c r="C53" s="115" t="s">
        <v>163</v>
      </c>
      <c r="D53" s="325">
        <v>0</v>
      </c>
      <c r="E53" s="283" t="s">
        <v>73</v>
      </c>
      <c r="F53" s="282">
        <v>0.50646500000000005</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10127</v>
      </c>
      <c r="AL53" s="306" t="s">
        <v>63</v>
      </c>
    </row>
    <row r="54" spans="1:38" ht="37.5" customHeight="1" x14ac:dyDescent="0.25">
      <c r="A54" s="115" t="s">
        <v>148</v>
      </c>
      <c r="B54" s="115" t="s">
        <v>164</v>
      </c>
      <c r="C54" s="115" t="s">
        <v>165</v>
      </c>
      <c r="D54" s="325">
        <v>0</v>
      </c>
      <c r="E54" s="283" t="s">
        <v>73</v>
      </c>
      <c r="F54" s="282">
        <v>0.49332500000000001</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3">
        <v>11.13876</v>
      </c>
      <c r="AL54" s="306" t="s">
        <v>166</v>
      </c>
    </row>
    <row r="55" spans="1:38" ht="26.25" customHeight="1" x14ac:dyDescent="0.2">
      <c r="A55" s="115" t="s">
        <v>148</v>
      </c>
      <c r="B55" s="115" t="s">
        <v>167</v>
      </c>
      <c r="C55" s="115" t="s">
        <v>168</v>
      </c>
      <c r="D55" s="325" t="s">
        <v>169</v>
      </c>
      <c r="E55" s="286"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325" t="s">
        <v>174</v>
      </c>
      <c r="E56" s="286"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325"/>
      <c r="E57" s="328" t="s">
        <v>73</v>
      </c>
      <c r="F57" s="328" t="s">
        <v>73</v>
      </c>
      <c r="G57" s="328" t="s">
        <v>73</v>
      </c>
      <c r="H57" s="328" t="s">
        <v>73</v>
      </c>
      <c r="I57" s="328">
        <v>0.12378535</v>
      </c>
      <c r="J57" s="328">
        <v>0.22281363000000001</v>
      </c>
      <c r="K57" s="328">
        <v>0.2475707</v>
      </c>
      <c r="L57" s="328">
        <v>3.7135610000000002E-3</v>
      </c>
      <c r="M57" s="328" t="s">
        <v>73</v>
      </c>
      <c r="N57" s="328" t="s">
        <v>73</v>
      </c>
      <c r="O57" s="328" t="s">
        <v>73</v>
      </c>
      <c r="P57" s="328" t="s">
        <v>73</v>
      </c>
      <c r="Q57" s="328" t="s">
        <v>73</v>
      </c>
      <c r="R57" s="328" t="s">
        <v>73</v>
      </c>
      <c r="S57" s="328" t="s">
        <v>73</v>
      </c>
      <c r="T57" s="328" t="s">
        <v>73</v>
      </c>
      <c r="U57" s="328" t="s">
        <v>73</v>
      </c>
      <c r="V57" s="328" t="s">
        <v>73</v>
      </c>
      <c r="W57" s="328" t="s">
        <v>73</v>
      </c>
      <c r="X57" s="328" t="s">
        <v>73</v>
      </c>
      <c r="Y57" s="328" t="s">
        <v>73</v>
      </c>
      <c r="Z57" s="328" t="s">
        <v>73</v>
      </c>
      <c r="AA57" s="328" t="s">
        <v>73</v>
      </c>
      <c r="AB57" s="328" t="s">
        <v>73</v>
      </c>
      <c r="AC57" s="328" t="s">
        <v>73</v>
      </c>
      <c r="AD57" s="328" t="s">
        <v>73</v>
      </c>
      <c r="AE57" s="301">
        <v>0</v>
      </c>
      <c r="AF57" s="350" t="s">
        <v>73</v>
      </c>
      <c r="AG57" s="350" t="s">
        <v>73</v>
      </c>
      <c r="AH57" s="350" t="s">
        <v>73</v>
      </c>
      <c r="AI57" s="350" t="s">
        <v>73</v>
      </c>
      <c r="AJ57" s="350" t="s">
        <v>73</v>
      </c>
      <c r="AK57" s="350">
        <v>952.19500000000005</v>
      </c>
      <c r="AL57" s="327" t="s">
        <v>177</v>
      </c>
    </row>
    <row r="58" spans="1:38" ht="26.25" customHeight="1" x14ac:dyDescent="0.2">
      <c r="A58" s="115" t="s">
        <v>68</v>
      </c>
      <c r="B58" s="115" t="s">
        <v>178</v>
      </c>
      <c r="C58" s="115" t="s">
        <v>179</v>
      </c>
      <c r="D58" s="325"/>
      <c r="E58" s="328" t="s">
        <v>73</v>
      </c>
      <c r="F58" s="328" t="s">
        <v>73</v>
      </c>
      <c r="G58" s="328" t="s">
        <v>73</v>
      </c>
      <c r="H58" s="328" t="s">
        <v>73</v>
      </c>
      <c r="I58" s="328">
        <v>5.8665100000000002E-5</v>
      </c>
      <c r="J58" s="328">
        <v>3.9110099999999998E-4</v>
      </c>
      <c r="K58" s="328">
        <v>7.8220099999999995E-4</v>
      </c>
      <c r="L58" s="328">
        <v>2.6985899999999998E-7</v>
      </c>
      <c r="M58" s="328" t="s">
        <v>73</v>
      </c>
      <c r="N58" s="328" t="s">
        <v>73</v>
      </c>
      <c r="O58" s="328" t="s">
        <v>73</v>
      </c>
      <c r="P58" s="328" t="s">
        <v>73</v>
      </c>
      <c r="Q58" s="328" t="s">
        <v>73</v>
      </c>
      <c r="R58" s="328" t="s">
        <v>73</v>
      </c>
      <c r="S58" s="328" t="s">
        <v>73</v>
      </c>
      <c r="T58" s="328" t="s">
        <v>73</v>
      </c>
      <c r="U58" s="328" t="s">
        <v>73</v>
      </c>
      <c r="V58" s="328" t="s">
        <v>73</v>
      </c>
      <c r="W58" s="328" t="s">
        <v>73</v>
      </c>
      <c r="X58" s="328" t="s">
        <v>73</v>
      </c>
      <c r="Y58" s="328" t="s">
        <v>73</v>
      </c>
      <c r="Z58" s="328" t="s">
        <v>73</v>
      </c>
      <c r="AA58" s="328" t="s">
        <v>73</v>
      </c>
      <c r="AB58" s="328" t="s">
        <v>73</v>
      </c>
      <c r="AC58" s="328" t="s">
        <v>73</v>
      </c>
      <c r="AD58" s="328" t="s">
        <v>73</v>
      </c>
      <c r="AE58" s="301">
        <v>0</v>
      </c>
      <c r="AF58" s="350" t="s">
        <v>73</v>
      </c>
      <c r="AG58" s="350" t="s">
        <v>73</v>
      </c>
      <c r="AH58" s="350" t="s">
        <v>73</v>
      </c>
      <c r="AI58" s="350" t="s">
        <v>73</v>
      </c>
      <c r="AJ58" s="350" t="s">
        <v>73</v>
      </c>
      <c r="AK58" s="328">
        <v>1.9555031190000001</v>
      </c>
      <c r="AL58" s="327" t="s">
        <v>180</v>
      </c>
    </row>
    <row r="59" spans="1:38" ht="26.25" customHeight="1" x14ac:dyDescent="0.2">
      <c r="A59" s="115" t="s">
        <v>68</v>
      </c>
      <c r="B59" s="115" t="s">
        <v>181</v>
      </c>
      <c r="C59" s="115" t="s">
        <v>182</v>
      </c>
      <c r="D59" s="325"/>
      <c r="E59" s="328" t="s">
        <v>73</v>
      </c>
      <c r="F59" s="328">
        <v>5.9438999999999998E-4</v>
      </c>
      <c r="G59" s="328" t="s">
        <v>73</v>
      </c>
      <c r="H59" s="328">
        <v>1.664291E-3</v>
      </c>
      <c r="I59" s="328">
        <v>1.5770138E-2</v>
      </c>
      <c r="J59" s="328">
        <v>1.8109166999999999E-2</v>
      </c>
      <c r="K59" s="328">
        <v>2.0260048999999999E-2</v>
      </c>
      <c r="L59" s="328">
        <v>5.5099999999999998E-5</v>
      </c>
      <c r="M59" s="328" t="s">
        <v>73</v>
      </c>
      <c r="N59" s="328">
        <v>0.18129442300000001</v>
      </c>
      <c r="O59" s="328">
        <v>7.7469629999999999E-3</v>
      </c>
      <c r="P59" s="328">
        <v>1.43E-5</v>
      </c>
      <c r="Q59" s="328">
        <v>1.8320021999999998E-2</v>
      </c>
      <c r="R59" s="328">
        <v>3.8116000000000002E-4</v>
      </c>
      <c r="S59" s="328">
        <v>3.3351499999999999E-4</v>
      </c>
      <c r="T59" s="328">
        <v>1.8371681000000001E-2</v>
      </c>
      <c r="U59" s="328">
        <v>9.3501894000000002E-2</v>
      </c>
      <c r="V59" s="328">
        <v>1.7628629999999999E-3</v>
      </c>
      <c r="W59" s="328" t="s">
        <v>73</v>
      </c>
      <c r="X59" s="328" t="s">
        <v>73</v>
      </c>
      <c r="Y59" s="328" t="s">
        <v>73</v>
      </c>
      <c r="Z59" s="328" t="s">
        <v>73</v>
      </c>
      <c r="AA59" s="328" t="s">
        <v>73</v>
      </c>
      <c r="AB59" s="328" t="s">
        <v>73</v>
      </c>
      <c r="AC59" s="328" t="s">
        <v>73</v>
      </c>
      <c r="AD59" s="328" t="s">
        <v>73</v>
      </c>
      <c r="AE59" s="301"/>
      <c r="AF59" s="350" t="s">
        <v>73</v>
      </c>
      <c r="AG59" s="350" t="s">
        <v>73</v>
      </c>
      <c r="AH59" s="350" t="s">
        <v>73</v>
      </c>
      <c r="AI59" s="350" t="s">
        <v>73</v>
      </c>
      <c r="AJ59" s="350" t="s">
        <v>73</v>
      </c>
      <c r="AK59" s="350">
        <v>237.6957998</v>
      </c>
      <c r="AL59" s="327" t="s">
        <v>468</v>
      </c>
    </row>
    <row r="60" spans="1:38" ht="26.25" customHeight="1" x14ac:dyDescent="0.2">
      <c r="A60" s="115" t="s">
        <v>68</v>
      </c>
      <c r="B60" s="115" t="s">
        <v>183</v>
      </c>
      <c r="C60" s="115" t="s">
        <v>184</v>
      </c>
      <c r="D60" s="325"/>
      <c r="E60" s="328" t="s">
        <v>73</v>
      </c>
      <c r="F60" s="328" t="s">
        <v>73</v>
      </c>
      <c r="G60" s="328" t="s">
        <v>73</v>
      </c>
      <c r="H60" s="328" t="s">
        <v>73</v>
      </c>
      <c r="I60" s="328">
        <v>7.9542307000000007E-2</v>
      </c>
      <c r="J60" s="328">
        <v>0.43892678899999998</v>
      </c>
      <c r="K60" s="328">
        <v>1.342854008</v>
      </c>
      <c r="L60" s="328" t="s">
        <v>73</v>
      </c>
      <c r="M60" s="328" t="s">
        <v>73</v>
      </c>
      <c r="N60" s="328" t="s">
        <v>73</v>
      </c>
      <c r="O60" s="328" t="s">
        <v>73</v>
      </c>
      <c r="P60" s="328" t="s">
        <v>73</v>
      </c>
      <c r="Q60" s="328" t="s">
        <v>73</v>
      </c>
      <c r="R60" s="328" t="s">
        <v>73</v>
      </c>
      <c r="S60" s="328" t="s">
        <v>73</v>
      </c>
      <c r="T60" s="328" t="s">
        <v>73</v>
      </c>
      <c r="U60" s="328" t="s">
        <v>73</v>
      </c>
      <c r="V60" s="328" t="s">
        <v>73</v>
      </c>
      <c r="W60" s="328" t="s">
        <v>73</v>
      </c>
      <c r="X60" s="328" t="s">
        <v>73</v>
      </c>
      <c r="Y60" s="328" t="s">
        <v>73</v>
      </c>
      <c r="Z60" s="328" t="s">
        <v>73</v>
      </c>
      <c r="AA60" s="328" t="s">
        <v>73</v>
      </c>
      <c r="AB60" s="328" t="s">
        <v>73</v>
      </c>
      <c r="AC60" s="328" t="s">
        <v>73</v>
      </c>
      <c r="AD60" s="328" t="s">
        <v>73</v>
      </c>
      <c r="AE60" s="301">
        <v>0</v>
      </c>
      <c r="AF60" s="350" t="s">
        <v>73</v>
      </c>
      <c r="AG60" s="350" t="s">
        <v>73</v>
      </c>
      <c r="AH60" s="350" t="s">
        <v>73</v>
      </c>
      <c r="AI60" s="350" t="s">
        <v>73</v>
      </c>
      <c r="AJ60" s="350" t="s">
        <v>73</v>
      </c>
      <c r="AK60" s="328">
        <v>23.682124999999999</v>
      </c>
      <c r="AL60" s="327" t="s">
        <v>185</v>
      </c>
    </row>
    <row r="61" spans="1:38" ht="26.25" customHeight="1" x14ac:dyDescent="0.25">
      <c r="A61" s="115" t="s">
        <v>68</v>
      </c>
      <c r="B61" s="115" t="s">
        <v>186</v>
      </c>
      <c r="C61" s="115" t="s">
        <v>187</v>
      </c>
      <c r="D61" s="325"/>
      <c r="E61" s="289" t="s">
        <v>73</v>
      </c>
      <c r="F61" s="289" t="s">
        <v>73</v>
      </c>
      <c r="G61" s="289" t="s">
        <v>73</v>
      </c>
      <c r="H61" s="289" t="s">
        <v>73</v>
      </c>
      <c r="I61" s="344">
        <v>0.47726099999999999</v>
      </c>
      <c r="J61" s="344">
        <v>4.7726100000000002</v>
      </c>
      <c r="K61" s="344">
        <v>15.95792</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345">
        <f>8894396/1000</f>
        <v>8894.3960000000006</v>
      </c>
      <c r="AL61" s="292" t="s">
        <v>188</v>
      </c>
    </row>
    <row r="62" spans="1:38" ht="26.25" customHeight="1" x14ac:dyDescent="0.2">
      <c r="A62" s="115" t="s">
        <v>68</v>
      </c>
      <c r="B62" s="115" t="s">
        <v>189</v>
      </c>
      <c r="C62" s="115" t="s">
        <v>190</v>
      </c>
      <c r="D62" s="325"/>
      <c r="E62" s="328" t="s">
        <v>73</v>
      </c>
      <c r="F62" s="328" t="s">
        <v>73</v>
      </c>
      <c r="G62" s="328" t="s">
        <v>73</v>
      </c>
      <c r="H62" s="328" t="s">
        <v>73</v>
      </c>
      <c r="I62" s="328">
        <v>1.945064E-3</v>
      </c>
      <c r="J62" s="328">
        <v>1.9450640000000002E-2</v>
      </c>
      <c r="K62" s="328">
        <v>3.8901280000000003E-2</v>
      </c>
      <c r="L62" s="328" t="s">
        <v>73</v>
      </c>
      <c r="M62" s="328" t="s">
        <v>73</v>
      </c>
      <c r="N62" s="328" t="s">
        <v>73</v>
      </c>
      <c r="O62" s="328" t="s">
        <v>73</v>
      </c>
      <c r="P62" s="328" t="s">
        <v>73</v>
      </c>
      <c r="Q62" s="328" t="s">
        <v>73</v>
      </c>
      <c r="R62" s="328" t="s">
        <v>73</v>
      </c>
      <c r="S62" s="328" t="s">
        <v>73</v>
      </c>
      <c r="T62" s="328" t="s">
        <v>73</v>
      </c>
      <c r="U62" s="328" t="s">
        <v>73</v>
      </c>
      <c r="V62" s="328" t="s">
        <v>73</v>
      </c>
      <c r="W62" s="328" t="s">
        <v>73</v>
      </c>
      <c r="X62" s="328" t="s">
        <v>73</v>
      </c>
      <c r="Y62" s="328" t="s">
        <v>73</v>
      </c>
      <c r="Z62" s="328" t="s">
        <v>73</v>
      </c>
      <c r="AA62" s="328" t="s">
        <v>73</v>
      </c>
      <c r="AB62" s="328" t="s">
        <v>73</v>
      </c>
      <c r="AC62" s="328" t="s">
        <v>73</v>
      </c>
      <c r="AD62" s="328" t="s">
        <v>73</v>
      </c>
      <c r="AE62" s="301">
        <v>0</v>
      </c>
      <c r="AF62" s="350" t="s">
        <v>73</v>
      </c>
      <c r="AG62" s="350" t="s">
        <v>73</v>
      </c>
      <c r="AH62" s="350" t="s">
        <v>73</v>
      </c>
      <c r="AI62" s="350" t="s">
        <v>73</v>
      </c>
      <c r="AJ62" s="350" t="s">
        <v>73</v>
      </c>
      <c r="AK62" s="350">
        <v>2.8519999999999999</v>
      </c>
      <c r="AL62" s="327" t="s">
        <v>191</v>
      </c>
    </row>
    <row r="63" spans="1:38" ht="26.25" customHeight="1" x14ac:dyDescent="0.2">
      <c r="A63" s="115" t="s">
        <v>68</v>
      </c>
      <c r="B63" s="115" t="s">
        <v>192</v>
      </c>
      <c r="C63" s="115" t="s">
        <v>193</v>
      </c>
      <c r="D63" s="325"/>
      <c r="E63" s="328" t="s">
        <v>67</v>
      </c>
      <c r="F63" s="328" t="s">
        <v>67</v>
      </c>
      <c r="G63" s="328" t="s">
        <v>67</v>
      </c>
      <c r="H63" s="328" t="s">
        <v>67</v>
      </c>
      <c r="I63" s="328" t="s">
        <v>67</v>
      </c>
      <c r="J63" s="328" t="s">
        <v>67</v>
      </c>
      <c r="K63" s="328" t="s">
        <v>67</v>
      </c>
      <c r="L63" s="328" t="s">
        <v>67</v>
      </c>
      <c r="M63" s="328" t="s">
        <v>67</v>
      </c>
      <c r="N63" s="328" t="s">
        <v>67</v>
      </c>
      <c r="O63" s="328" t="s">
        <v>67</v>
      </c>
      <c r="P63" s="328" t="s">
        <v>67</v>
      </c>
      <c r="Q63" s="328" t="s">
        <v>67</v>
      </c>
      <c r="R63" s="328" t="s">
        <v>67</v>
      </c>
      <c r="S63" s="328" t="s">
        <v>67</v>
      </c>
      <c r="T63" s="328" t="s">
        <v>67</v>
      </c>
      <c r="U63" s="328" t="s">
        <v>67</v>
      </c>
      <c r="V63" s="328" t="s">
        <v>67</v>
      </c>
      <c r="W63" s="328" t="s">
        <v>67</v>
      </c>
      <c r="X63" s="328" t="s">
        <v>67</v>
      </c>
      <c r="Y63" s="328" t="s">
        <v>67</v>
      </c>
      <c r="Z63" s="328" t="s">
        <v>67</v>
      </c>
      <c r="AA63" s="328" t="s">
        <v>67</v>
      </c>
      <c r="AB63" s="328" t="s">
        <v>67</v>
      </c>
      <c r="AC63" s="328" t="s">
        <v>67</v>
      </c>
      <c r="AD63" s="328" t="s">
        <v>67</v>
      </c>
      <c r="AE63" s="301"/>
      <c r="AF63" s="350" t="s">
        <v>67</v>
      </c>
      <c r="AG63" s="350" t="s">
        <v>67</v>
      </c>
      <c r="AH63" s="350" t="s">
        <v>67</v>
      </c>
      <c r="AI63" s="350" t="s">
        <v>67</v>
      </c>
      <c r="AJ63" s="350" t="s">
        <v>67</v>
      </c>
      <c r="AK63" s="350" t="s">
        <v>67</v>
      </c>
      <c r="AL63" s="327" t="s">
        <v>194</v>
      </c>
    </row>
    <row r="64" spans="1:38" ht="26.25" customHeight="1" x14ac:dyDescent="0.2">
      <c r="A64" s="115" t="s">
        <v>68</v>
      </c>
      <c r="B64" s="115" t="s">
        <v>195</v>
      </c>
      <c r="C64" s="115" t="s">
        <v>196</v>
      </c>
      <c r="D64" s="325"/>
      <c r="E64" s="328">
        <v>0.58913199999999999</v>
      </c>
      <c r="F64" s="328">
        <v>1.3136999999999999E-2</v>
      </c>
      <c r="G64" s="328">
        <v>5.62E-4</v>
      </c>
      <c r="H64" s="328">
        <v>0.46568500000000002</v>
      </c>
      <c r="I64" s="328">
        <v>8.4000000000000003E-4</v>
      </c>
      <c r="J64" s="328">
        <v>1.1199999999999999E-3</v>
      </c>
      <c r="K64" s="328">
        <v>1.4E-3</v>
      </c>
      <c r="L64" s="328">
        <v>1.5119999999999999E-5</v>
      </c>
      <c r="M64" s="328">
        <v>0.79810899999999996</v>
      </c>
      <c r="N64" s="328" t="s">
        <v>73</v>
      </c>
      <c r="O64" s="328" t="s">
        <v>73</v>
      </c>
      <c r="P64" s="328" t="s">
        <v>73</v>
      </c>
      <c r="Q64" s="328" t="s">
        <v>73</v>
      </c>
      <c r="R64" s="328" t="s">
        <v>73</v>
      </c>
      <c r="S64" s="328" t="s">
        <v>73</v>
      </c>
      <c r="T64" s="328" t="s">
        <v>73</v>
      </c>
      <c r="U64" s="328" t="s">
        <v>73</v>
      </c>
      <c r="V64" s="328" t="s">
        <v>73</v>
      </c>
      <c r="W64" s="328" t="s">
        <v>73</v>
      </c>
      <c r="X64" s="328" t="s">
        <v>73</v>
      </c>
      <c r="Y64" s="328" t="s">
        <v>73</v>
      </c>
      <c r="Z64" s="328" t="s">
        <v>73</v>
      </c>
      <c r="AA64" s="328" t="s">
        <v>73</v>
      </c>
      <c r="AB64" s="328" t="s">
        <v>73</v>
      </c>
      <c r="AC64" s="328" t="s">
        <v>73</v>
      </c>
      <c r="AD64" s="328" t="s">
        <v>73</v>
      </c>
      <c r="AE64" s="301"/>
      <c r="AF64" s="350" t="s">
        <v>73</v>
      </c>
      <c r="AG64" s="350" t="s">
        <v>73</v>
      </c>
      <c r="AH64" s="350" t="s">
        <v>73</v>
      </c>
      <c r="AI64" s="350" t="s">
        <v>73</v>
      </c>
      <c r="AJ64" s="350" t="s">
        <v>73</v>
      </c>
      <c r="AK64" s="350">
        <v>948.20699999999999</v>
      </c>
      <c r="AL64" s="327" t="s">
        <v>197</v>
      </c>
    </row>
    <row r="65" spans="1:38" ht="26.25" customHeight="1" x14ac:dyDescent="0.2">
      <c r="A65" s="115" t="s">
        <v>68</v>
      </c>
      <c r="B65" s="115" t="s">
        <v>198</v>
      </c>
      <c r="C65" s="115" t="s">
        <v>199</v>
      </c>
      <c r="D65" s="325" t="s">
        <v>451</v>
      </c>
      <c r="E65" s="328" t="s">
        <v>71</v>
      </c>
      <c r="F65" s="328" t="s">
        <v>71</v>
      </c>
      <c r="G65" s="328" t="s">
        <v>71</v>
      </c>
      <c r="H65" s="328" t="s">
        <v>71</v>
      </c>
      <c r="I65" s="328" t="s">
        <v>71</v>
      </c>
      <c r="J65" s="328" t="s">
        <v>71</v>
      </c>
      <c r="K65" s="328" t="s">
        <v>71</v>
      </c>
      <c r="L65" s="328" t="s">
        <v>71</v>
      </c>
      <c r="M65" s="328" t="s">
        <v>71</v>
      </c>
      <c r="N65" s="328" t="s">
        <v>73</v>
      </c>
      <c r="O65" s="328" t="s">
        <v>73</v>
      </c>
      <c r="P65" s="328" t="s">
        <v>73</v>
      </c>
      <c r="Q65" s="328" t="s">
        <v>73</v>
      </c>
      <c r="R65" s="328" t="s">
        <v>73</v>
      </c>
      <c r="S65" s="328" t="s">
        <v>73</v>
      </c>
      <c r="T65" s="328" t="s">
        <v>73</v>
      </c>
      <c r="U65" s="328" t="s">
        <v>73</v>
      </c>
      <c r="V65" s="328" t="s">
        <v>73</v>
      </c>
      <c r="W65" s="328" t="s">
        <v>73</v>
      </c>
      <c r="X65" s="328" t="s">
        <v>73</v>
      </c>
      <c r="Y65" s="328" t="s">
        <v>73</v>
      </c>
      <c r="Z65" s="328" t="s">
        <v>73</v>
      </c>
      <c r="AA65" s="328" t="s">
        <v>73</v>
      </c>
      <c r="AB65" s="328" t="s">
        <v>73</v>
      </c>
      <c r="AC65" s="328" t="s">
        <v>73</v>
      </c>
      <c r="AD65" s="328" t="s">
        <v>73</v>
      </c>
      <c r="AE65" s="301"/>
      <c r="AF65" s="350" t="s">
        <v>73</v>
      </c>
      <c r="AG65" s="350" t="s">
        <v>73</v>
      </c>
      <c r="AH65" s="350" t="s">
        <v>73</v>
      </c>
      <c r="AI65" s="350" t="s">
        <v>73</v>
      </c>
      <c r="AJ65" s="350" t="s">
        <v>73</v>
      </c>
      <c r="AK65" s="350">
        <v>1049.645</v>
      </c>
      <c r="AL65" s="327" t="s">
        <v>448</v>
      </c>
    </row>
    <row r="66" spans="1:38" ht="26.25" customHeight="1" x14ac:dyDescent="0.2">
      <c r="A66" s="115" t="s">
        <v>68</v>
      </c>
      <c r="B66" s="115" t="s">
        <v>201</v>
      </c>
      <c r="C66" s="115" t="s">
        <v>202</v>
      </c>
      <c r="D66" s="325"/>
      <c r="E66" s="313" t="s">
        <v>67</v>
      </c>
      <c r="F66" s="313" t="s">
        <v>67</v>
      </c>
      <c r="G66" s="313" t="s">
        <v>67</v>
      </c>
      <c r="H66" s="313" t="s">
        <v>67</v>
      </c>
      <c r="I66" s="313" t="s">
        <v>67</v>
      </c>
      <c r="J66" s="313" t="s">
        <v>67</v>
      </c>
      <c r="K66" s="313" t="s">
        <v>67</v>
      </c>
      <c r="L66" s="313" t="s">
        <v>67</v>
      </c>
      <c r="M66" s="313" t="s">
        <v>67</v>
      </c>
      <c r="N66" s="313" t="s">
        <v>67</v>
      </c>
      <c r="O66" s="313" t="s">
        <v>67</v>
      </c>
      <c r="P66" s="313" t="s">
        <v>67</v>
      </c>
      <c r="Q66" s="313" t="s">
        <v>67</v>
      </c>
      <c r="R66" s="313" t="s">
        <v>67</v>
      </c>
      <c r="S66" s="313" t="s">
        <v>67</v>
      </c>
      <c r="T66" s="313" t="s">
        <v>67</v>
      </c>
      <c r="U66" s="313" t="s">
        <v>67</v>
      </c>
      <c r="V66" s="313" t="s">
        <v>67</v>
      </c>
      <c r="W66" s="313" t="s">
        <v>67</v>
      </c>
      <c r="X66" s="313" t="s">
        <v>67</v>
      </c>
      <c r="Y66" s="313" t="s">
        <v>67</v>
      </c>
      <c r="Z66" s="313" t="s">
        <v>67</v>
      </c>
      <c r="AA66" s="313" t="s">
        <v>67</v>
      </c>
      <c r="AB66" s="313" t="s">
        <v>67</v>
      </c>
      <c r="AC66" s="313" t="s">
        <v>67</v>
      </c>
      <c r="AD66" s="313" t="s">
        <v>67</v>
      </c>
      <c r="AE66" s="301"/>
      <c r="AF66" s="366" t="s">
        <v>67</v>
      </c>
      <c r="AG66" s="366" t="s">
        <v>67</v>
      </c>
      <c r="AH66" s="366" t="s">
        <v>67</v>
      </c>
      <c r="AI66" s="366" t="s">
        <v>67</v>
      </c>
      <c r="AJ66" s="366" t="s">
        <v>67</v>
      </c>
      <c r="AK66" s="366" t="s">
        <v>67</v>
      </c>
      <c r="AL66" s="327" t="s">
        <v>482</v>
      </c>
    </row>
    <row r="67" spans="1:38" ht="26.25" customHeight="1" x14ac:dyDescent="0.2">
      <c r="A67" s="115" t="s">
        <v>68</v>
      </c>
      <c r="B67" s="115" t="s">
        <v>203</v>
      </c>
      <c r="C67" s="115" t="s">
        <v>204</v>
      </c>
      <c r="D67" s="325"/>
      <c r="E67" s="313" t="s">
        <v>67</v>
      </c>
      <c r="F67" s="313" t="s">
        <v>67</v>
      </c>
      <c r="G67" s="313" t="s">
        <v>67</v>
      </c>
      <c r="H67" s="313" t="s">
        <v>67</v>
      </c>
      <c r="I67" s="313" t="s">
        <v>67</v>
      </c>
      <c r="J67" s="313" t="s">
        <v>67</v>
      </c>
      <c r="K67" s="313" t="s">
        <v>67</v>
      </c>
      <c r="L67" s="313" t="s">
        <v>67</v>
      </c>
      <c r="M67" s="313" t="s">
        <v>67</v>
      </c>
      <c r="N67" s="313" t="s">
        <v>67</v>
      </c>
      <c r="O67" s="313" t="s">
        <v>67</v>
      </c>
      <c r="P67" s="313" t="s">
        <v>67</v>
      </c>
      <c r="Q67" s="313" t="s">
        <v>67</v>
      </c>
      <c r="R67" s="313" t="s">
        <v>67</v>
      </c>
      <c r="S67" s="313" t="s">
        <v>67</v>
      </c>
      <c r="T67" s="313" t="s">
        <v>67</v>
      </c>
      <c r="U67" s="313" t="s">
        <v>67</v>
      </c>
      <c r="V67" s="313" t="s">
        <v>67</v>
      </c>
      <c r="W67" s="313" t="s">
        <v>67</v>
      </c>
      <c r="X67" s="313" t="s">
        <v>67</v>
      </c>
      <c r="Y67" s="313" t="s">
        <v>67</v>
      </c>
      <c r="Z67" s="313" t="s">
        <v>67</v>
      </c>
      <c r="AA67" s="313" t="s">
        <v>67</v>
      </c>
      <c r="AB67" s="313" t="s">
        <v>67</v>
      </c>
      <c r="AC67" s="313" t="s">
        <v>67</v>
      </c>
      <c r="AD67" s="313" t="s">
        <v>67</v>
      </c>
      <c r="AE67" s="301"/>
      <c r="AF67" s="366" t="s">
        <v>67</v>
      </c>
      <c r="AG67" s="366" t="s">
        <v>67</v>
      </c>
      <c r="AH67" s="366" t="s">
        <v>67</v>
      </c>
      <c r="AI67" s="366" t="s">
        <v>67</v>
      </c>
      <c r="AJ67" s="366" t="s">
        <v>67</v>
      </c>
      <c r="AK67" s="366" t="s">
        <v>67</v>
      </c>
      <c r="AL67" s="327" t="s">
        <v>483</v>
      </c>
    </row>
    <row r="68" spans="1:38" ht="26.25" customHeight="1" x14ac:dyDescent="0.2">
      <c r="A68" s="115" t="s">
        <v>68</v>
      </c>
      <c r="B68" s="115" t="s">
        <v>205</v>
      </c>
      <c r="C68" s="115" t="s">
        <v>206</v>
      </c>
      <c r="D68" s="325"/>
      <c r="E68" s="313" t="s">
        <v>67</v>
      </c>
      <c r="F68" s="313" t="s">
        <v>67</v>
      </c>
      <c r="G68" s="313" t="s">
        <v>67</v>
      </c>
      <c r="H68" s="313" t="s">
        <v>67</v>
      </c>
      <c r="I68" s="313" t="s">
        <v>67</v>
      </c>
      <c r="J68" s="313" t="s">
        <v>67</v>
      </c>
      <c r="K68" s="313" t="s">
        <v>67</v>
      </c>
      <c r="L68" s="313" t="s">
        <v>67</v>
      </c>
      <c r="M68" s="313" t="s">
        <v>67</v>
      </c>
      <c r="N68" s="313" t="s">
        <v>67</v>
      </c>
      <c r="O68" s="313" t="s">
        <v>67</v>
      </c>
      <c r="P68" s="313" t="s">
        <v>67</v>
      </c>
      <c r="Q68" s="313" t="s">
        <v>67</v>
      </c>
      <c r="R68" s="313" t="s">
        <v>67</v>
      </c>
      <c r="S68" s="313" t="s">
        <v>67</v>
      </c>
      <c r="T68" s="313" t="s">
        <v>67</v>
      </c>
      <c r="U68" s="313" t="s">
        <v>67</v>
      </c>
      <c r="V68" s="313" t="s">
        <v>67</v>
      </c>
      <c r="W68" s="313" t="s">
        <v>67</v>
      </c>
      <c r="X68" s="313" t="s">
        <v>67</v>
      </c>
      <c r="Y68" s="313" t="s">
        <v>67</v>
      </c>
      <c r="Z68" s="313" t="s">
        <v>67</v>
      </c>
      <c r="AA68" s="313" t="s">
        <v>67</v>
      </c>
      <c r="AB68" s="313" t="s">
        <v>67</v>
      </c>
      <c r="AC68" s="313" t="s">
        <v>67</v>
      </c>
      <c r="AD68" s="313" t="s">
        <v>67</v>
      </c>
      <c r="AE68" s="301"/>
      <c r="AF68" s="366" t="s">
        <v>67</v>
      </c>
      <c r="AG68" s="366" t="s">
        <v>67</v>
      </c>
      <c r="AH68" s="366" t="s">
        <v>67</v>
      </c>
      <c r="AI68" s="366" t="s">
        <v>67</v>
      </c>
      <c r="AJ68" s="366" t="s">
        <v>67</v>
      </c>
      <c r="AK68" s="366" t="s">
        <v>67</v>
      </c>
      <c r="AL68" s="327" t="s">
        <v>484</v>
      </c>
    </row>
    <row r="69" spans="1:38" ht="26.25" customHeight="1" x14ac:dyDescent="0.2">
      <c r="A69" s="115" t="s">
        <v>68</v>
      </c>
      <c r="B69" s="115" t="s">
        <v>207</v>
      </c>
      <c r="C69" s="115" t="s">
        <v>208</v>
      </c>
      <c r="D69" s="325"/>
      <c r="E69" s="313" t="s">
        <v>67</v>
      </c>
      <c r="F69" s="313" t="s">
        <v>67</v>
      </c>
      <c r="G69" s="313" t="s">
        <v>67</v>
      </c>
      <c r="H69" s="313" t="s">
        <v>67</v>
      </c>
      <c r="I69" s="313" t="s">
        <v>67</v>
      </c>
      <c r="J69" s="313" t="s">
        <v>67</v>
      </c>
      <c r="K69" s="313" t="s">
        <v>67</v>
      </c>
      <c r="L69" s="313" t="s">
        <v>67</v>
      </c>
      <c r="M69" s="313" t="s">
        <v>67</v>
      </c>
      <c r="N69" s="313" t="s">
        <v>67</v>
      </c>
      <c r="O69" s="313" t="s">
        <v>67</v>
      </c>
      <c r="P69" s="313" t="s">
        <v>67</v>
      </c>
      <c r="Q69" s="313" t="s">
        <v>67</v>
      </c>
      <c r="R69" s="313" t="s">
        <v>67</v>
      </c>
      <c r="S69" s="313" t="s">
        <v>67</v>
      </c>
      <c r="T69" s="313" t="s">
        <v>67</v>
      </c>
      <c r="U69" s="313" t="s">
        <v>67</v>
      </c>
      <c r="V69" s="313" t="s">
        <v>67</v>
      </c>
      <c r="W69" s="313" t="s">
        <v>67</v>
      </c>
      <c r="X69" s="313" t="s">
        <v>67</v>
      </c>
      <c r="Y69" s="313" t="s">
        <v>67</v>
      </c>
      <c r="Z69" s="313" t="s">
        <v>67</v>
      </c>
      <c r="AA69" s="313" t="s">
        <v>67</v>
      </c>
      <c r="AB69" s="313" t="s">
        <v>67</v>
      </c>
      <c r="AC69" s="313" t="s">
        <v>67</v>
      </c>
      <c r="AD69" s="313" t="s">
        <v>67</v>
      </c>
      <c r="AE69" s="301"/>
      <c r="AF69" s="366" t="s">
        <v>67</v>
      </c>
      <c r="AG69" s="366" t="s">
        <v>67</v>
      </c>
      <c r="AH69" s="366" t="s">
        <v>67</v>
      </c>
      <c r="AI69" s="366" t="s">
        <v>67</v>
      </c>
      <c r="AJ69" s="366" t="s">
        <v>67</v>
      </c>
      <c r="AK69" s="366" t="s">
        <v>67</v>
      </c>
      <c r="AL69" s="327" t="s">
        <v>485</v>
      </c>
    </row>
    <row r="70" spans="1:38" ht="26.25" customHeight="1" x14ac:dyDescent="0.2">
      <c r="A70" s="115" t="s">
        <v>68</v>
      </c>
      <c r="B70" s="115" t="s">
        <v>209</v>
      </c>
      <c r="C70" s="115" t="s">
        <v>210</v>
      </c>
      <c r="D70" s="325"/>
      <c r="E70" s="328">
        <v>7.8159000000000006E-2</v>
      </c>
      <c r="F70" s="328">
        <v>3.1549999999999998E-3</v>
      </c>
      <c r="G70" s="328">
        <v>0.96531299999999998</v>
      </c>
      <c r="H70" s="328">
        <v>4.2689999999999999E-2</v>
      </c>
      <c r="I70" s="328">
        <v>1.20246E-2</v>
      </c>
      <c r="J70" s="328">
        <v>1.60328E-2</v>
      </c>
      <c r="K70" s="328">
        <v>2.0041E-2</v>
      </c>
      <c r="L70" s="328">
        <v>2.16443E-4</v>
      </c>
      <c r="M70" s="328">
        <v>2.4620000000000002E-3</v>
      </c>
      <c r="N70" s="328" t="s">
        <v>73</v>
      </c>
      <c r="O70" s="328" t="s">
        <v>73</v>
      </c>
      <c r="P70" s="328" t="s">
        <v>73</v>
      </c>
      <c r="Q70" s="328" t="s">
        <v>73</v>
      </c>
      <c r="R70" s="328" t="s">
        <v>73</v>
      </c>
      <c r="S70" s="328" t="s">
        <v>73</v>
      </c>
      <c r="T70" s="328" t="s">
        <v>73</v>
      </c>
      <c r="U70" s="328" t="s">
        <v>73</v>
      </c>
      <c r="V70" s="328" t="s">
        <v>73</v>
      </c>
      <c r="W70" s="328" t="s">
        <v>73</v>
      </c>
      <c r="X70" s="328" t="s">
        <v>73</v>
      </c>
      <c r="Y70" s="328" t="s">
        <v>73</v>
      </c>
      <c r="Z70" s="328" t="s">
        <v>73</v>
      </c>
      <c r="AA70" s="328" t="s">
        <v>73</v>
      </c>
      <c r="AB70" s="328" t="s">
        <v>73</v>
      </c>
      <c r="AC70" s="328" t="s">
        <v>73</v>
      </c>
      <c r="AD70" s="328" t="s">
        <v>73</v>
      </c>
      <c r="AE70" s="301"/>
      <c r="AF70" s="350" t="s">
        <v>73</v>
      </c>
      <c r="AG70" s="350" t="s">
        <v>73</v>
      </c>
      <c r="AH70" s="350" t="s">
        <v>73</v>
      </c>
      <c r="AI70" s="350" t="s">
        <v>73</v>
      </c>
      <c r="AJ70" s="350" t="s">
        <v>73</v>
      </c>
      <c r="AK70" s="350">
        <v>965</v>
      </c>
      <c r="AL70" s="327" t="s">
        <v>211</v>
      </c>
    </row>
    <row r="71" spans="1:38" ht="26.25" customHeight="1" x14ac:dyDescent="0.2">
      <c r="A71" s="115" t="s">
        <v>68</v>
      </c>
      <c r="B71" s="115" t="s">
        <v>212</v>
      </c>
      <c r="C71" s="115" t="s">
        <v>213</v>
      </c>
      <c r="D71" s="325"/>
      <c r="E71" s="313" t="s">
        <v>67</v>
      </c>
      <c r="F71" s="313" t="s">
        <v>67</v>
      </c>
      <c r="G71" s="313" t="s">
        <v>67</v>
      </c>
      <c r="H71" s="313" t="s">
        <v>67</v>
      </c>
      <c r="I71" s="313" t="s">
        <v>67</v>
      </c>
      <c r="J71" s="313" t="s">
        <v>67</v>
      </c>
      <c r="K71" s="313" t="s">
        <v>67</v>
      </c>
      <c r="L71" s="313" t="s">
        <v>67</v>
      </c>
      <c r="M71" s="313" t="s">
        <v>67</v>
      </c>
      <c r="N71" s="313" t="s">
        <v>67</v>
      </c>
      <c r="O71" s="313" t="s">
        <v>67</v>
      </c>
      <c r="P71" s="313" t="s">
        <v>67</v>
      </c>
      <c r="Q71" s="313" t="s">
        <v>67</v>
      </c>
      <c r="R71" s="313" t="s">
        <v>67</v>
      </c>
      <c r="S71" s="313" t="s">
        <v>67</v>
      </c>
      <c r="T71" s="313" t="s">
        <v>67</v>
      </c>
      <c r="U71" s="313" t="s">
        <v>67</v>
      </c>
      <c r="V71" s="313" t="s">
        <v>67</v>
      </c>
      <c r="W71" s="313" t="s">
        <v>67</v>
      </c>
      <c r="X71" s="313" t="s">
        <v>67</v>
      </c>
      <c r="Y71" s="313" t="s">
        <v>67</v>
      </c>
      <c r="Z71" s="313" t="s">
        <v>67</v>
      </c>
      <c r="AA71" s="313" t="s">
        <v>67</v>
      </c>
      <c r="AB71" s="313" t="s">
        <v>67</v>
      </c>
      <c r="AC71" s="313" t="s">
        <v>67</v>
      </c>
      <c r="AD71" s="313" t="s">
        <v>67</v>
      </c>
      <c r="AE71" s="301"/>
      <c r="AF71" s="366" t="s">
        <v>67</v>
      </c>
      <c r="AG71" s="366" t="s">
        <v>67</v>
      </c>
      <c r="AH71" s="366" t="s">
        <v>67</v>
      </c>
      <c r="AI71" s="366" t="s">
        <v>67</v>
      </c>
      <c r="AJ71" s="366" t="s">
        <v>67</v>
      </c>
      <c r="AK71" s="366" t="s">
        <v>67</v>
      </c>
      <c r="AL71" s="327" t="s">
        <v>486</v>
      </c>
    </row>
    <row r="72" spans="1:38" ht="26.25" customHeight="1" x14ac:dyDescent="0.2">
      <c r="A72" s="115" t="s">
        <v>68</v>
      </c>
      <c r="B72" s="115" t="s">
        <v>214</v>
      </c>
      <c r="C72" s="115" t="s">
        <v>215</v>
      </c>
      <c r="D72" s="325"/>
      <c r="E72" s="328" t="s">
        <v>72</v>
      </c>
      <c r="F72" s="328">
        <v>3.3300000000000002E-4</v>
      </c>
      <c r="G72" s="328" t="s">
        <v>72</v>
      </c>
      <c r="H72" s="328" t="s">
        <v>72</v>
      </c>
      <c r="I72" s="328">
        <v>3.1080000000000002E-4</v>
      </c>
      <c r="J72" s="328">
        <v>3.9960000000000001E-4</v>
      </c>
      <c r="K72" s="328">
        <v>6.6600000000000003E-4</v>
      </c>
      <c r="L72" s="331">
        <v>1.11888E-4</v>
      </c>
      <c r="M72" s="328" t="s">
        <v>72</v>
      </c>
      <c r="N72" s="328">
        <v>1.0212000000000001E-2</v>
      </c>
      <c r="O72" s="328">
        <v>4.4400000000000002E-5</v>
      </c>
      <c r="P72" s="328">
        <v>2.22E-4</v>
      </c>
      <c r="Q72" s="328">
        <v>8.8800000000000001E-4</v>
      </c>
      <c r="R72" s="328">
        <v>9.9900000000000006E-3</v>
      </c>
      <c r="S72" s="328">
        <v>1.5540000000000001E-4</v>
      </c>
      <c r="T72" s="328">
        <v>3.1080000000000002E-4</v>
      </c>
      <c r="U72" s="328">
        <v>4.4400000000000002E-5</v>
      </c>
      <c r="V72" s="328">
        <v>8.8800000000000007E-3</v>
      </c>
      <c r="W72" s="328">
        <v>6.6600000000000001E-3</v>
      </c>
      <c r="X72" s="328" t="s">
        <v>72</v>
      </c>
      <c r="Y72" s="328" t="s">
        <v>72</v>
      </c>
      <c r="Z72" s="328" t="s">
        <v>72</v>
      </c>
      <c r="AA72" s="328" t="s">
        <v>72</v>
      </c>
      <c r="AB72" s="328">
        <v>1.0656000000000001E-3</v>
      </c>
      <c r="AC72" s="328">
        <v>6.6600000000000006E-5</v>
      </c>
      <c r="AD72" s="328">
        <v>5.5500000000000002E-3</v>
      </c>
      <c r="AE72" s="301">
        <v>0</v>
      </c>
      <c r="AF72" s="350" t="s">
        <v>73</v>
      </c>
      <c r="AG72" s="350" t="s">
        <v>73</v>
      </c>
      <c r="AH72" s="350" t="s">
        <v>73</v>
      </c>
      <c r="AI72" s="350" t="s">
        <v>73</v>
      </c>
      <c r="AJ72" s="350" t="s">
        <v>73</v>
      </c>
      <c r="AK72" s="350">
        <v>2.2200000000000002</v>
      </c>
      <c r="AL72" s="327" t="s">
        <v>216</v>
      </c>
    </row>
    <row r="73" spans="1:38" ht="26.25" customHeight="1" x14ac:dyDescent="0.2">
      <c r="A73" s="115" t="s">
        <v>68</v>
      </c>
      <c r="B73" s="115" t="s">
        <v>217</v>
      </c>
      <c r="C73" s="115" t="s">
        <v>218</v>
      </c>
      <c r="D73" s="325"/>
      <c r="E73" s="313" t="s">
        <v>67</v>
      </c>
      <c r="F73" s="313" t="s">
        <v>67</v>
      </c>
      <c r="G73" s="313" t="s">
        <v>67</v>
      </c>
      <c r="H73" s="313" t="s">
        <v>67</v>
      </c>
      <c r="I73" s="313" t="s">
        <v>67</v>
      </c>
      <c r="J73" s="313" t="s">
        <v>67</v>
      </c>
      <c r="K73" s="313" t="s">
        <v>67</v>
      </c>
      <c r="L73" s="313" t="s">
        <v>67</v>
      </c>
      <c r="M73" s="313" t="s">
        <v>67</v>
      </c>
      <c r="N73" s="313" t="s">
        <v>67</v>
      </c>
      <c r="O73" s="313" t="s">
        <v>67</v>
      </c>
      <c r="P73" s="313" t="s">
        <v>67</v>
      </c>
      <c r="Q73" s="313" t="s">
        <v>67</v>
      </c>
      <c r="R73" s="313" t="s">
        <v>67</v>
      </c>
      <c r="S73" s="313" t="s">
        <v>67</v>
      </c>
      <c r="T73" s="313" t="s">
        <v>67</v>
      </c>
      <c r="U73" s="313" t="s">
        <v>67</v>
      </c>
      <c r="V73" s="313" t="s">
        <v>67</v>
      </c>
      <c r="W73" s="313" t="s">
        <v>67</v>
      </c>
      <c r="X73" s="313" t="s">
        <v>67</v>
      </c>
      <c r="Y73" s="313" t="s">
        <v>67</v>
      </c>
      <c r="Z73" s="313" t="s">
        <v>67</v>
      </c>
      <c r="AA73" s="313" t="s">
        <v>67</v>
      </c>
      <c r="AB73" s="313" t="s">
        <v>67</v>
      </c>
      <c r="AC73" s="313" t="s">
        <v>67</v>
      </c>
      <c r="AD73" s="313" t="s">
        <v>67</v>
      </c>
      <c r="AE73" s="301"/>
      <c r="AF73" s="366" t="s">
        <v>67</v>
      </c>
      <c r="AG73" s="366" t="s">
        <v>67</v>
      </c>
      <c r="AH73" s="366" t="s">
        <v>67</v>
      </c>
      <c r="AI73" s="366" t="s">
        <v>67</v>
      </c>
      <c r="AJ73" s="366" t="s">
        <v>67</v>
      </c>
      <c r="AK73" s="366" t="s">
        <v>67</v>
      </c>
      <c r="AL73" s="327"/>
    </row>
    <row r="74" spans="1:38" ht="26.25" customHeight="1" x14ac:dyDescent="0.2">
      <c r="A74" s="115" t="s">
        <v>68</v>
      </c>
      <c r="B74" s="115" t="s">
        <v>219</v>
      </c>
      <c r="C74" s="115" t="s">
        <v>220</v>
      </c>
      <c r="D74" s="325"/>
      <c r="E74" s="328">
        <v>1.5353621E-2</v>
      </c>
      <c r="F74" s="328" t="s">
        <v>73</v>
      </c>
      <c r="G74" s="328">
        <v>6.9091294999999997E-2</v>
      </c>
      <c r="H74" s="328" t="s">
        <v>73</v>
      </c>
      <c r="I74" s="328">
        <v>1.6888983E-2</v>
      </c>
      <c r="J74" s="328">
        <v>2.3030432E-2</v>
      </c>
      <c r="K74" s="328">
        <v>2.7636517999999999E-2</v>
      </c>
      <c r="L74" s="328">
        <v>3.8844699999999999E-4</v>
      </c>
      <c r="M74" s="328">
        <v>1.8424345200000001</v>
      </c>
      <c r="N74" s="328" t="s">
        <v>73</v>
      </c>
      <c r="O74" s="328" t="s">
        <v>73</v>
      </c>
      <c r="P74" s="328" t="s">
        <v>73</v>
      </c>
      <c r="Q74" s="328" t="s">
        <v>73</v>
      </c>
      <c r="R74" s="328" t="s">
        <v>73</v>
      </c>
      <c r="S74" s="328" t="s">
        <v>73</v>
      </c>
      <c r="T74" s="328" t="s">
        <v>73</v>
      </c>
      <c r="U74" s="328" t="s">
        <v>73</v>
      </c>
      <c r="V74" s="328" t="s">
        <v>73</v>
      </c>
      <c r="W74" s="328" t="s">
        <v>73</v>
      </c>
      <c r="X74" s="328">
        <v>0.13818258899999999</v>
      </c>
      <c r="Y74" s="328">
        <v>0.13818258899999999</v>
      </c>
      <c r="Z74" s="328">
        <v>0.13818258899999999</v>
      </c>
      <c r="AA74" s="328">
        <v>0.16888983099999999</v>
      </c>
      <c r="AB74" s="328">
        <v>0.58343759799999995</v>
      </c>
      <c r="AC74" s="328" t="s">
        <v>73</v>
      </c>
      <c r="AD74" s="328" t="s">
        <v>73</v>
      </c>
      <c r="AE74" s="301"/>
      <c r="AF74" s="350" t="s">
        <v>73</v>
      </c>
      <c r="AG74" s="350" t="s">
        <v>73</v>
      </c>
      <c r="AH74" s="350" t="s">
        <v>73</v>
      </c>
      <c r="AI74" s="350" t="s">
        <v>73</v>
      </c>
      <c r="AJ74" s="350" t="s">
        <v>73</v>
      </c>
      <c r="AK74" s="350">
        <v>15.353621</v>
      </c>
      <c r="AL74" s="327" t="s">
        <v>449</v>
      </c>
    </row>
    <row r="75" spans="1:38" ht="26.25" customHeight="1" x14ac:dyDescent="0.2">
      <c r="A75" s="115" t="s">
        <v>68</v>
      </c>
      <c r="B75" s="115" t="s">
        <v>221</v>
      </c>
      <c r="C75" s="115" t="s">
        <v>222</v>
      </c>
      <c r="D75" s="325"/>
      <c r="E75" s="313" t="s">
        <v>67</v>
      </c>
      <c r="F75" s="313" t="s">
        <v>67</v>
      </c>
      <c r="G75" s="313" t="s">
        <v>67</v>
      </c>
      <c r="H75" s="313" t="s">
        <v>67</v>
      </c>
      <c r="I75" s="313" t="s">
        <v>67</v>
      </c>
      <c r="J75" s="313" t="s">
        <v>67</v>
      </c>
      <c r="K75" s="313" t="s">
        <v>67</v>
      </c>
      <c r="L75" s="313" t="s">
        <v>67</v>
      </c>
      <c r="M75" s="313" t="s">
        <v>67</v>
      </c>
      <c r="N75" s="313" t="s">
        <v>67</v>
      </c>
      <c r="O75" s="313" t="s">
        <v>67</v>
      </c>
      <c r="P75" s="313" t="s">
        <v>67</v>
      </c>
      <c r="Q75" s="313" t="s">
        <v>67</v>
      </c>
      <c r="R75" s="313" t="s">
        <v>67</v>
      </c>
      <c r="S75" s="313" t="s">
        <v>67</v>
      </c>
      <c r="T75" s="313" t="s">
        <v>67</v>
      </c>
      <c r="U75" s="313" t="s">
        <v>67</v>
      </c>
      <c r="V75" s="313" t="s">
        <v>67</v>
      </c>
      <c r="W75" s="313" t="s">
        <v>67</v>
      </c>
      <c r="X75" s="313" t="s">
        <v>67</v>
      </c>
      <c r="Y75" s="313" t="s">
        <v>67</v>
      </c>
      <c r="Z75" s="313" t="s">
        <v>67</v>
      </c>
      <c r="AA75" s="313" t="s">
        <v>67</v>
      </c>
      <c r="AB75" s="313" t="s">
        <v>67</v>
      </c>
      <c r="AC75" s="313" t="s">
        <v>67</v>
      </c>
      <c r="AD75" s="313" t="s">
        <v>67</v>
      </c>
      <c r="AE75" s="301"/>
      <c r="AF75" s="366" t="s">
        <v>67</v>
      </c>
      <c r="AG75" s="366" t="s">
        <v>67</v>
      </c>
      <c r="AH75" s="366" t="s">
        <v>67</v>
      </c>
      <c r="AI75" s="366" t="s">
        <v>67</v>
      </c>
      <c r="AJ75" s="366" t="s">
        <v>67</v>
      </c>
      <c r="AK75" s="366" t="s">
        <v>67</v>
      </c>
      <c r="AL75" s="327"/>
    </row>
    <row r="76" spans="1:38" ht="26.25" customHeight="1" x14ac:dyDescent="0.2">
      <c r="A76" s="115" t="s">
        <v>68</v>
      </c>
      <c r="B76" s="115" t="s">
        <v>223</v>
      </c>
      <c r="C76" s="115" t="s">
        <v>224</v>
      </c>
      <c r="D76" s="325"/>
      <c r="E76" s="313" t="s">
        <v>67</v>
      </c>
      <c r="F76" s="313" t="s">
        <v>67</v>
      </c>
      <c r="G76" s="313" t="s">
        <v>67</v>
      </c>
      <c r="H76" s="313" t="s">
        <v>67</v>
      </c>
      <c r="I76" s="313" t="s">
        <v>67</v>
      </c>
      <c r="J76" s="313" t="s">
        <v>67</v>
      </c>
      <c r="K76" s="313" t="s">
        <v>67</v>
      </c>
      <c r="L76" s="313" t="s">
        <v>67</v>
      </c>
      <c r="M76" s="313" t="s">
        <v>67</v>
      </c>
      <c r="N76" s="313" t="s">
        <v>67</v>
      </c>
      <c r="O76" s="313" t="s">
        <v>67</v>
      </c>
      <c r="P76" s="313" t="s">
        <v>67</v>
      </c>
      <c r="Q76" s="313" t="s">
        <v>67</v>
      </c>
      <c r="R76" s="313" t="s">
        <v>67</v>
      </c>
      <c r="S76" s="313" t="s">
        <v>67</v>
      </c>
      <c r="T76" s="313" t="s">
        <v>67</v>
      </c>
      <c r="U76" s="313" t="s">
        <v>67</v>
      </c>
      <c r="V76" s="313" t="s">
        <v>67</v>
      </c>
      <c r="W76" s="313" t="s">
        <v>67</v>
      </c>
      <c r="X76" s="313" t="s">
        <v>67</v>
      </c>
      <c r="Y76" s="313" t="s">
        <v>67</v>
      </c>
      <c r="Z76" s="313" t="s">
        <v>67</v>
      </c>
      <c r="AA76" s="313" t="s">
        <v>67</v>
      </c>
      <c r="AB76" s="313" t="s">
        <v>67</v>
      </c>
      <c r="AC76" s="313" t="s">
        <v>67</v>
      </c>
      <c r="AD76" s="313" t="s">
        <v>67</v>
      </c>
      <c r="AE76" s="301"/>
      <c r="AF76" s="366" t="s">
        <v>67</v>
      </c>
      <c r="AG76" s="366" t="s">
        <v>67</v>
      </c>
      <c r="AH76" s="366" t="s">
        <v>67</v>
      </c>
      <c r="AI76" s="366" t="s">
        <v>67</v>
      </c>
      <c r="AJ76" s="366" t="s">
        <v>67</v>
      </c>
      <c r="AK76" s="366" t="s">
        <v>67</v>
      </c>
      <c r="AL76" s="327"/>
    </row>
    <row r="77" spans="1:38" ht="26.25" customHeight="1" x14ac:dyDescent="0.2">
      <c r="A77" s="115" t="s">
        <v>68</v>
      </c>
      <c r="B77" s="115" t="s">
        <v>225</v>
      </c>
      <c r="C77" s="115" t="s">
        <v>226</v>
      </c>
      <c r="D77" s="325"/>
      <c r="E77" s="313" t="s">
        <v>67</v>
      </c>
      <c r="F77" s="313" t="s">
        <v>67</v>
      </c>
      <c r="G77" s="313" t="s">
        <v>67</v>
      </c>
      <c r="H77" s="313" t="s">
        <v>67</v>
      </c>
      <c r="I77" s="313" t="s">
        <v>67</v>
      </c>
      <c r="J77" s="313" t="s">
        <v>67</v>
      </c>
      <c r="K77" s="313" t="s">
        <v>67</v>
      </c>
      <c r="L77" s="313" t="s">
        <v>67</v>
      </c>
      <c r="M77" s="313" t="s">
        <v>67</v>
      </c>
      <c r="N77" s="313" t="s">
        <v>67</v>
      </c>
      <c r="O77" s="313" t="s">
        <v>67</v>
      </c>
      <c r="P77" s="313" t="s">
        <v>67</v>
      </c>
      <c r="Q77" s="313" t="s">
        <v>67</v>
      </c>
      <c r="R77" s="313" t="s">
        <v>67</v>
      </c>
      <c r="S77" s="313" t="s">
        <v>67</v>
      </c>
      <c r="T77" s="313" t="s">
        <v>67</v>
      </c>
      <c r="U77" s="313" t="s">
        <v>67</v>
      </c>
      <c r="V77" s="313" t="s">
        <v>67</v>
      </c>
      <c r="W77" s="313" t="s">
        <v>67</v>
      </c>
      <c r="X77" s="313" t="s">
        <v>67</v>
      </c>
      <c r="Y77" s="313" t="s">
        <v>67</v>
      </c>
      <c r="Z77" s="313" t="s">
        <v>67</v>
      </c>
      <c r="AA77" s="313" t="s">
        <v>67</v>
      </c>
      <c r="AB77" s="313" t="s">
        <v>67</v>
      </c>
      <c r="AC77" s="313" t="s">
        <v>67</v>
      </c>
      <c r="AD77" s="313" t="s">
        <v>67</v>
      </c>
      <c r="AE77" s="301"/>
      <c r="AF77" s="366" t="s">
        <v>67</v>
      </c>
      <c r="AG77" s="366" t="s">
        <v>67</v>
      </c>
      <c r="AH77" s="366" t="s">
        <v>67</v>
      </c>
      <c r="AI77" s="366" t="s">
        <v>67</v>
      </c>
      <c r="AJ77" s="366" t="s">
        <v>67</v>
      </c>
      <c r="AK77" s="366" t="s">
        <v>67</v>
      </c>
      <c r="AL77" s="327"/>
    </row>
    <row r="78" spans="1:38" ht="26.25" customHeight="1" x14ac:dyDescent="0.2">
      <c r="A78" s="115" t="s">
        <v>68</v>
      </c>
      <c r="B78" s="115" t="s">
        <v>227</v>
      </c>
      <c r="C78" s="115" t="s">
        <v>228</v>
      </c>
      <c r="D78" s="325"/>
      <c r="E78" s="313" t="s">
        <v>67</v>
      </c>
      <c r="F78" s="313" t="s">
        <v>67</v>
      </c>
      <c r="G78" s="313" t="s">
        <v>67</v>
      </c>
      <c r="H78" s="313" t="s">
        <v>67</v>
      </c>
      <c r="I78" s="313" t="s">
        <v>67</v>
      </c>
      <c r="J78" s="313" t="s">
        <v>67</v>
      </c>
      <c r="K78" s="313" t="s">
        <v>67</v>
      </c>
      <c r="L78" s="313" t="s">
        <v>67</v>
      </c>
      <c r="M78" s="313" t="s">
        <v>67</v>
      </c>
      <c r="N78" s="313" t="s">
        <v>67</v>
      </c>
      <c r="O78" s="313" t="s">
        <v>67</v>
      </c>
      <c r="P78" s="313" t="s">
        <v>67</v>
      </c>
      <c r="Q78" s="313" t="s">
        <v>67</v>
      </c>
      <c r="R78" s="313" t="s">
        <v>67</v>
      </c>
      <c r="S78" s="313" t="s">
        <v>67</v>
      </c>
      <c r="T78" s="313" t="s">
        <v>67</v>
      </c>
      <c r="U78" s="313" t="s">
        <v>67</v>
      </c>
      <c r="V78" s="313" t="s">
        <v>67</v>
      </c>
      <c r="W78" s="313" t="s">
        <v>67</v>
      </c>
      <c r="X78" s="313" t="s">
        <v>67</v>
      </c>
      <c r="Y78" s="313" t="s">
        <v>67</v>
      </c>
      <c r="Z78" s="313" t="s">
        <v>67</v>
      </c>
      <c r="AA78" s="313" t="s">
        <v>67</v>
      </c>
      <c r="AB78" s="313" t="s">
        <v>67</v>
      </c>
      <c r="AC78" s="313" t="s">
        <v>67</v>
      </c>
      <c r="AD78" s="313" t="s">
        <v>67</v>
      </c>
      <c r="AE78" s="301"/>
      <c r="AF78" s="366" t="s">
        <v>67</v>
      </c>
      <c r="AG78" s="366" t="s">
        <v>67</v>
      </c>
      <c r="AH78" s="366" t="s">
        <v>67</v>
      </c>
      <c r="AI78" s="366" t="s">
        <v>67</v>
      </c>
      <c r="AJ78" s="366" t="s">
        <v>67</v>
      </c>
      <c r="AK78" s="366" t="s">
        <v>67</v>
      </c>
      <c r="AL78" s="327"/>
    </row>
    <row r="79" spans="1:38" ht="26.25" customHeight="1" x14ac:dyDescent="0.2">
      <c r="A79" s="115" t="s">
        <v>68</v>
      </c>
      <c r="B79" s="115" t="s">
        <v>229</v>
      </c>
      <c r="C79" s="115" t="s">
        <v>230</v>
      </c>
      <c r="D79" s="325"/>
      <c r="E79" s="313" t="s">
        <v>67</v>
      </c>
      <c r="F79" s="313" t="s">
        <v>67</v>
      </c>
      <c r="G79" s="313" t="s">
        <v>67</v>
      </c>
      <c r="H79" s="313" t="s">
        <v>67</v>
      </c>
      <c r="I79" s="313" t="s">
        <v>67</v>
      </c>
      <c r="J79" s="313" t="s">
        <v>67</v>
      </c>
      <c r="K79" s="313" t="s">
        <v>67</v>
      </c>
      <c r="L79" s="313" t="s">
        <v>67</v>
      </c>
      <c r="M79" s="313" t="s">
        <v>67</v>
      </c>
      <c r="N79" s="313" t="s">
        <v>67</v>
      </c>
      <c r="O79" s="313" t="s">
        <v>67</v>
      </c>
      <c r="P79" s="313" t="s">
        <v>67</v>
      </c>
      <c r="Q79" s="313" t="s">
        <v>67</v>
      </c>
      <c r="R79" s="313" t="s">
        <v>67</v>
      </c>
      <c r="S79" s="313" t="s">
        <v>67</v>
      </c>
      <c r="T79" s="313" t="s">
        <v>67</v>
      </c>
      <c r="U79" s="313" t="s">
        <v>67</v>
      </c>
      <c r="V79" s="313" t="s">
        <v>67</v>
      </c>
      <c r="W79" s="313" t="s">
        <v>67</v>
      </c>
      <c r="X79" s="313" t="s">
        <v>67</v>
      </c>
      <c r="Y79" s="313" t="s">
        <v>67</v>
      </c>
      <c r="Z79" s="313" t="s">
        <v>67</v>
      </c>
      <c r="AA79" s="313" t="s">
        <v>67</v>
      </c>
      <c r="AB79" s="313" t="s">
        <v>67</v>
      </c>
      <c r="AC79" s="313" t="s">
        <v>67</v>
      </c>
      <c r="AD79" s="313" t="s">
        <v>67</v>
      </c>
      <c r="AE79" s="301"/>
      <c r="AF79" s="366" t="s">
        <v>67</v>
      </c>
      <c r="AG79" s="366" t="s">
        <v>67</v>
      </c>
      <c r="AH79" s="366" t="s">
        <v>67</v>
      </c>
      <c r="AI79" s="366" t="s">
        <v>67</v>
      </c>
      <c r="AJ79" s="366" t="s">
        <v>67</v>
      </c>
      <c r="AK79" s="366" t="s">
        <v>67</v>
      </c>
      <c r="AL79" s="327"/>
    </row>
    <row r="80" spans="1:38" ht="26.25" customHeight="1" x14ac:dyDescent="0.2">
      <c r="A80" s="115" t="s">
        <v>68</v>
      </c>
      <c r="B80" s="115" t="s">
        <v>231</v>
      </c>
      <c r="C80" s="115" t="s">
        <v>232</v>
      </c>
      <c r="D80" s="325"/>
      <c r="E80" s="313" t="s">
        <v>67</v>
      </c>
      <c r="F80" s="313" t="s">
        <v>67</v>
      </c>
      <c r="G80" s="313" t="s">
        <v>67</v>
      </c>
      <c r="H80" s="313" t="s">
        <v>67</v>
      </c>
      <c r="I80" s="313" t="s">
        <v>67</v>
      </c>
      <c r="J80" s="313" t="s">
        <v>67</v>
      </c>
      <c r="K80" s="313" t="s">
        <v>67</v>
      </c>
      <c r="L80" s="313" t="s">
        <v>67</v>
      </c>
      <c r="M80" s="313" t="s">
        <v>67</v>
      </c>
      <c r="N80" s="313" t="s">
        <v>67</v>
      </c>
      <c r="O80" s="313" t="s">
        <v>67</v>
      </c>
      <c r="P80" s="313" t="s">
        <v>67</v>
      </c>
      <c r="Q80" s="313" t="s">
        <v>67</v>
      </c>
      <c r="R80" s="313" t="s">
        <v>67</v>
      </c>
      <c r="S80" s="313" t="s">
        <v>67</v>
      </c>
      <c r="T80" s="313" t="s">
        <v>67</v>
      </c>
      <c r="U80" s="313" t="s">
        <v>67</v>
      </c>
      <c r="V80" s="313" t="s">
        <v>67</v>
      </c>
      <c r="W80" s="313" t="s">
        <v>67</v>
      </c>
      <c r="X80" s="313" t="s">
        <v>67</v>
      </c>
      <c r="Y80" s="313" t="s">
        <v>67</v>
      </c>
      <c r="Z80" s="313" t="s">
        <v>67</v>
      </c>
      <c r="AA80" s="313" t="s">
        <v>67</v>
      </c>
      <c r="AB80" s="313" t="s">
        <v>67</v>
      </c>
      <c r="AC80" s="313" t="s">
        <v>67</v>
      </c>
      <c r="AD80" s="313" t="s">
        <v>67</v>
      </c>
      <c r="AE80" s="301"/>
      <c r="AF80" s="366" t="s">
        <v>67</v>
      </c>
      <c r="AG80" s="366" t="s">
        <v>67</v>
      </c>
      <c r="AH80" s="366" t="s">
        <v>67</v>
      </c>
      <c r="AI80" s="366" t="s">
        <v>67</v>
      </c>
      <c r="AJ80" s="366" t="s">
        <v>67</v>
      </c>
      <c r="AK80" s="366" t="s">
        <v>67</v>
      </c>
      <c r="AL80" s="327"/>
    </row>
    <row r="81" spans="1:38" ht="26.25" customHeight="1" x14ac:dyDescent="0.2">
      <c r="A81" s="115" t="s">
        <v>68</v>
      </c>
      <c r="B81" s="115" t="s">
        <v>233</v>
      </c>
      <c r="C81" s="115" t="s">
        <v>234</v>
      </c>
      <c r="D81" s="325"/>
      <c r="E81" s="328" t="s">
        <v>67</v>
      </c>
      <c r="F81" s="328" t="s">
        <v>67</v>
      </c>
      <c r="G81" s="328" t="s">
        <v>67</v>
      </c>
      <c r="H81" s="328" t="s">
        <v>67</v>
      </c>
      <c r="I81" s="328" t="s">
        <v>67</v>
      </c>
      <c r="J81" s="328" t="s">
        <v>67</v>
      </c>
      <c r="K81" s="328" t="s">
        <v>67</v>
      </c>
      <c r="L81" s="328" t="s">
        <v>67</v>
      </c>
      <c r="M81" s="328" t="s">
        <v>67</v>
      </c>
      <c r="N81" s="328" t="s">
        <v>67</v>
      </c>
      <c r="O81" s="328" t="s">
        <v>67</v>
      </c>
      <c r="P81" s="328" t="s">
        <v>67</v>
      </c>
      <c r="Q81" s="328" t="s">
        <v>67</v>
      </c>
      <c r="R81" s="328" t="s">
        <v>67</v>
      </c>
      <c r="S81" s="328" t="s">
        <v>67</v>
      </c>
      <c r="T81" s="328" t="s">
        <v>67</v>
      </c>
      <c r="U81" s="328" t="s">
        <v>67</v>
      </c>
      <c r="V81" s="328" t="s">
        <v>67</v>
      </c>
      <c r="W81" s="328" t="s">
        <v>67</v>
      </c>
      <c r="X81" s="328" t="s">
        <v>67</v>
      </c>
      <c r="Y81" s="328" t="s">
        <v>67</v>
      </c>
      <c r="Z81" s="328" t="s">
        <v>67</v>
      </c>
      <c r="AA81" s="328" t="s">
        <v>67</v>
      </c>
      <c r="AB81" s="328" t="s">
        <v>67</v>
      </c>
      <c r="AC81" s="328" t="s">
        <v>67</v>
      </c>
      <c r="AD81" s="328" t="s">
        <v>67</v>
      </c>
      <c r="AE81" s="301"/>
      <c r="AF81" s="350" t="s">
        <v>67</v>
      </c>
      <c r="AG81" s="350" t="s">
        <v>67</v>
      </c>
      <c r="AH81" s="350" t="s">
        <v>67</v>
      </c>
      <c r="AI81" s="350" t="s">
        <v>67</v>
      </c>
      <c r="AJ81" s="350" t="s">
        <v>67</v>
      </c>
      <c r="AK81" s="350" t="s">
        <v>67</v>
      </c>
      <c r="AL81" s="327"/>
    </row>
    <row r="82" spans="1:38" ht="26.25" customHeight="1" x14ac:dyDescent="0.2">
      <c r="A82" s="115" t="s">
        <v>235</v>
      </c>
      <c r="B82" s="115" t="s">
        <v>236</v>
      </c>
      <c r="C82" s="115" t="s">
        <v>237</v>
      </c>
      <c r="D82" s="325"/>
      <c r="E82" s="328" t="s">
        <v>73</v>
      </c>
      <c r="F82" s="328">
        <v>3.8199221329999999</v>
      </c>
      <c r="G82" s="328" t="s">
        <v>73</v>
      </c>
      <c r="H82" s="328" t="s">
        <v>73</v>
      </c>
      <c r="I82" s="328" t="s">
        <v>73</v>
      </c>
      <c r="J82" s="328" t="s">
        <v>73</v>
      </c>
      <c r="K82" s="328" t="s">
        <v>73</v>
      </c>
      <c r="L82" s="328" t="s">
        <v>73</v>
      </c>
      <c r="M82" s="328" t="s">
        <v>73</v>
      </c>
      <c r="N82" s="328" t="s">
        <v>73</v>
      </c>
      <c r="O82" s="328" t="s">
        <v>73</v>
      </c>
      <c r="P82" s="328" t="s">
        <v>73</v>
      </c>
      <c r="Q82" s="328" t="s">
        <v>73</v>
      </c>
      <c r="R82" s="328" t="s">
        <v>73</v>
      </c>
      <c r="S82" s="328" t="s">
        <v>73</v>
      </c>
      <c r="T82" s="328" t="s">
        <v>73</v>
      </c>
      <c r="U82" s="328" t="s">
        <v>73</v>
      </c>
      <c r="V82" s="328" t="s">
        <v>73</v>
      </c>
      <c r="W82" s="328" t="s">
        <v>73</v>
      </c>
      <c r="X82" s="328" t="s">
        <v>73</v>
      </c>
      <c r="Y82" s="328" t="s">
        <v>73</v>
      </c>
      <c r="Z82" s="328" t="s">
        <v>73</v>
      </c>
      <c r="AA82" s="328" t="s">
        <v>73</v>
      </c>
      <c r="AB82" s="328" t="s">
        <v>73</v>
      </c>
      <c r="AC82" s="328" t="s">
        <v>73</v>
      </c>
      <c r="AD82" s="328" t="s">
        <v>73</v>
      </c>
      <c r="AE82" s="301"/>
      <c r="AF82" s="350" t="s">
        <v>73</v>
      </c>
      <c r="AG82" s="350" t="s">
        <v>73</v>
      </c>
      <c r="AH82" s="350" t="s">
        <v>73</v>
      </c>
      <c r="AI82" s="350" t="s">
        <v>73</v>
      </c>
      <c r="AJ82" s="350" t="s">
        <v>73</v>
      </c>
      <c r="AK82" s="350">
        <v>44.818874600000001</v>
      </c>
      <c r="AL82" s="327" t="s">
        <v>469</v>
      </c>
    </row>
    <row r="83" spans="1:38" ht="26.25" customHeight="1" x14ac:dyDescent="0.2">
      <c r="A83" s="115" t="s">
        <v>68</v>
      </c>
      <c r="B83" s="115" t="s">
        <v>239</v>
      </c>
      <c r="C83" s="115" t="s">
        <v>240</v>
      </c>
      <c r="D83" s="325"/>
      <c r="E83" s="328" t="s">
        <v>73</v>
      </c>
      <c r="F83" s="328">
        <v>1.6000000000000001E-3</v>
      </c>
      <c r="G83" s="328" t="s">
        <v>73</v>
      </c>
      <c r="H83" s="328" t="s">
        <v>73</v>
      </c>
      <c r="I83" s="328">
        <v>1E-4</v>
      </c>
      <c r="J83" s="328">
        <v>2E-3</v>
      </c>
      <c r="K83" s="328">
        <v>1.4999999999999999E-2</v>
      </c>
      <c r="L83" s="328">
        <v>5.7000000000000005E-6</v>
      </c>
      <c r="M83" s="328" t="s">
        <v>73</v>
      </c>
      <c r="N83" s="328" t="s">
        <v>73</v>
      </c>
      <c r="O83" s="328" t="s">
        <v>73</v>
      </c>
      <c r="P83" s="328" t="s">
        <v>73</v>
      </c>
      <c r="Q83" s="328" t="s">
        <v>73</v>
      </c>
      <c r="R83" s="328" t="s">
        <v>73</v>
      </c>
      <c r="S83" s="328" t="s">
        <v>73</v>
      </c>
      <c r="T83" s="328" t="s">
        <v>73</v>
      </c>
      <c r="U83" s="328" t="s">
        <v>73</v>
      </c>
      <c r="V83" s="328" t="s">
        <v>73</v>
      </c>
      <c r="W83" s="328" t="s">
        <v>73</v>
      </c>
      <c r="X83" s="328" t="s">
        <v>73</v>
      </c>
      <c r="Y83" s="328" t="s">
        <v>73</v>
      </c>
      <c r="Z83" s="328" t="s">
        <v>73</v>
      </c>
      <c r="AA83" s="328" t="s">
        <v>73</v>
      </c>
      <c r="AB83" s="328" t="s">
        <v>73</v>
      </c>
      <c r="AC83" s="328" t="s">
        <v>73</v>
      </c>
      <c r="AD83" s="328" t="s">
        <v>73</v>
      </c>
      <c r="AE83" s="301"/>
      <c r="AF83" s="350" t="s">
        <v>73</v>
      </c>
      <c r="AG83" s="350" t="s">
        <v>73</v>
      </c>
      <c r="AH83" s="350" t="s">
        <v>73</v>
      </c>
      <c r="AI83" s="350" t="s">
        <v>73</v>
      </c>
      <c r="AJ83" s="350" t="s">
        <v>73</v>
      </c>
      <c r="AK83" s="350">
        <v>100</v>
      </c>
      <c r="AL83" s="327" t="s">
        <v>241</v>
      </c>
    </row>
    <row r="84" spans="1:38" ht="26.25" customHeight="1" x14ac:dyDescent="0.2">
      <c r="A84" s="115" t="s">
        <v>68</v>
      </c>
      <c r="B84" s="115" t="s">
        <v>242</v>
      </c>
      <c r="C84" s="115" t="s">
        <v>243</v>
      </c>
      <c r="D84" s="325"/>
      <c r="E84" s="328" t="s">
        <v>73</v>
      </c>
      <c r="F84" s="328">
        <v>4.3218240000000002E-3</v>
      </c>
      <c r="G84" s="328" t="s">
        <v>73</v>
      </c>
      <c r="H84" s="328" t="s">
        <v>73</v>
      </c>
      <c r="I84" s="328">
        <v>7.9787519999999996E-5</v>
      </c>
      <c r="J84" s="328">
        <v>3.9893759999999991E-4</v>
      </c>
      <c r="K84" s="328">
        <v>1.5957503999999996E-3</v>
      </c>
      <c r="L84" s="328">
        <v>1.03723776E-9</v>
      </c>
      <c r="M84" s="328">
        <v>3.1582559999999998E-4</v>
      </c>
      <c r="N84" s="328" t="s">
        <v>73</v>
      </c>
      <c r="O84" s="328" t="s">
        <v>73</v>
      </c>
      <c r="P84" s="328" t="s">
        <v>73</v>
      </c>
      <c r="Q84" s="328" t="s">
        <v>73</v>
      </c>
      <c r="R84" s="328" t="s">
        <v>73</v>
      </c>
      <c r="S84" s="328" t="s">
        <v>73</v>
      </c>
      <c r="T84" s="328" t="s">
        <v>73</v>
      </c>
      <c r="U84" s="328" t="s">
        <v>73</v>
      </c>
      <c r="V84" s="328" t="s">
        <v>73</v>
      </c>
      <c r="W84" s="328" t="s">
        <v>73</v>
      </c>
      <c r="X84" s="328" t="s">
        <v>73</v>
      </c>
      <c r="Y84" s="328" t="s">
        <v>73</v>
      </c>
      <c r="Z84" s="328" t="s">
        <v>73</v>
      </c>
      <c r="AA84" s="328" t="s">
        <v>73</v>
      </c>
      <c r="AB84" s="328" t="s">
        <v>73</v>
      </c>
      <c r="AC84" s="328" t="s">
        <v>73</v>
      </c>
      <c r="AD84" s="328" t="s">
        <v>73</v>
      </c>
      <c r="AE84" s="301"/>
      <c r="AF84" s="350" t="s">
        <v>73</v>
      </c>
      <c r="AG84" s="350" t="s">
        <v>73</v>
      </c>
      <c r="AH84" s="350" t="s">
        <v>73</v>
      </c>
      <c r="AI84" s="350" t="s">
        <v>73</v>
      </c>
      <c r="AJ84" s="350" t="s">
        <v>73</v>
      </c>
      <c r="AK84" s="350">
        <v>30.047999999999998</v>
      </c>
      <c r="AL84" s="327" t="s">
        <v>241</v>
      </c>
    </row>
    <row r="85" spans="1:38" ht="26.25" customHeight="1" x14ac:dyDescent="0.2">
      <c r="A85" s="115" t="s">
        <v>235</v>
      </c>
      <c r="B85" s="115" t="s">
        <v>244</v>
      </c>
      <c r="C85" s="115" t="s">
        <v>245</v>
      </c>
      <c r="D85" s="325"/>
      <c r="E85" s="328" t="s">
        <v>73</v>
      </c>
      <c r="F85" s="328">
        <v>4.9451375630000003</v>
      </c>
      <c r="G85" s="328" t="s">
        <v>73</v>
      </c>
      <c r="H85" s="328" t="s">
        <v>73</v>
      </c>
      <c r="I85" s="328" t="s">
        <v>73</v>
      </c>
      <c r="J85" s="328" t="s">
        <v>73</v>
      </c>
      <c r="K85" s="328" t="s">
        <v>73</v>
      </c>
      <c r="L85" s="328" t="s">
        <v>73</v>
      </c>
      <c r="M85" s="328" t="s">
        <v>73</v>
      </c>
      <c r="N85" s="328" t="s">
        <v>73</v>
      </c>
      <c r="O85" s="328" t="s">
        <v>73</v>
      </c>
      <c r="P85" s="328" t="s">
        <v>73</v>
      </c>
      <c r="Q85" s="328" t="s">
        <v>73</v>
      </c>
      <c r="R85" s="328" t="s">
        <v>73</v>
      </c>
      <c r="S85" s="328" t="s">
        <v>73</v>
      </c>
      <c r="T85" s="328" t="s">
        <v>73</v>
      </c>
      <c r="U85" s="328" t="s">
        <v>73</v>
      </c>
      <c r="V85" s="328" t="s">
        <v>73</v>
      </c>
      <c r="W85" s="328" t="s">
        <v>73</v>
      </c>
      <c r="X85" s="328" t="s">
        <v>73</v>
      </c>
      <c r="Y85" s="328" t="s">
        <v>73</v>
      </c>
      <c r="Z85" s="328" t="s">
        <v>73</v>
      </c>
      <c r="AA85" s="328" t="s">
        <v>73</v>
      </c>
      <c r="AB85" s="328" t="s">
        <v>73</v>
      </c>
      <c r="AC85" s="328" t="s">
        <v>73</v>
      </c>
      <c r="AD85" s="328" t="s">
        <v>73</v>
      </c>
      <c r="AE85" s="301"/>
      <c r="AF85" s="350" t="s">
        <v>73</v>
      </c>
      <c r="AG85" s="350" t="s">
        <v>73</v>
      </c>
      <c r="AH85" s="350" t="s">
        <v>73</v>
      </c>
      <c r="AI85" s="350" t="s">
        <v>73</v>
      </c>
      <c r="AJ85" s="350" t="s">
        <v>73</v>
      </c>
      <c r="AK85" s="350">
        <v>31372804</v>
      </c>
      <c r="AL85" s="327" t="s">
        <v>470</v>
      </c>
    </row>
    <row r="86" spans="1:38" ht="26.25" customHeight="1" x14ac:dyDescent="0.2">
      <c r="A86" s="115" t="s">
        <v>235</v>
      </c>
      <c r="B86" s="115" t="s">
        <v>246</v>
      </c>
      <c r="C86" s="115" t="s">
        <v>247</v>
      </c>
      <c r="D86" s="325"/>
      <c r="E86" s="328" t="s">
        <v>73</v>
      </c>
      <c r="F86" s="328">
        <v>0.12717016960000002</v>
      </c>
      <c r="G86" s="328" t="s">
        <v>73</v>
      </c>
      <c r="H86" s="328" t="s">
        <v>73</v>
      </c>
      <c r="I86" s="328" t="s">
        <v>73</v>
      </c>
      <c r="J86" s="328" t="s">
        <v>73</v>
      </c>
      <c r="K86" s="328" t="s">
        <v>73</v>
      </c>
      <c r="L86" s="328" t="s">
        <v>73</v>
      </c>
      <c r="M86" s="328" t="s">
        <v>73</v>
      </c>
      <c r="N86" s="328" t="s">
        <v>73</v>
      </c>
      <c r="O86" s="328" t="s">
        <v>73</v>
      </c>
      <c r="P86" s="328" t="s">
        <v>73</v>
      </c>
      <c r="Q86" s="328" t="s">
        <v>73</v>
      </c>
      <c r="R86" s="328" t="s">
        <v>73</v>
      </c>
      <c r="S86" s="328" t="s">
        <v>73</v>
      </c>
      <c r="T86" s="328" t="s">
        <v>73</v>
      </c>
      <c r="U86" s="328" t="s">
        <v>73</v>
      </c>
      <c r="V86" s="328" t="s">
        <v>73</v>
      </c>
      <c r="W86" s="328" t="s">
        <v>73</v>
      </c>
      <c r="X86" s="328" t="s">
        <v>73</v>
      </c>
      <c r="Y86" s="328" t="s">
        <v>73</v>
      </c>
      <c r="Z86" s="328" t="s">
        <v>73</v>
      </c>
      <c r="AA86" s="328" t="s">
        <v>73</v>
      </c>
      <c r="AB86" s="328" t="s">
        <v>73</v>
      </c>
      <c r="AC86" s="328" t="s">
        <v>73</v>
      </c>
      <c r="AD86" s="328" t="s">
        <v>73</v>
      </c>
      <c r="AE86" s="301"/>
      <c r="AF86" s="350" t="s">
        <v>73</v>
      </c>
      <c r="AG86" s="350" t="s">
        <v>73</v>
      </c>
      <c r="AH86" s="350" t="s">
        <v>73</v>
      </c>
      <c r="AI86" s="350" t="s">
        <v>73</v>
      </c>
      <c r="AJ86" s="350" t="s">
        <v>73</v>
      </c>
      <c r="AK86" s="350">
        <v>1.2157760000000002</v>
      </c>
      <c r="AL86" s="327" t="s">
        <v>248</v>
      </c>
    </row>
    <row r="87" spans="1:38" ht="26.25" customHeight="1" x14ac:dyDescent="0.2">
      <c r="A87" s="115" t="s">
        <v>235</v>
      </c>
      <c r="B87" s="115" t="s">
        <v>249</v>
      </c>
      <c r="C87" s="115" t="s">
        <v>250</v>
      </c>
      <c r="D87" s="325"/>
      <c r="E87" s="328" t="s">
        <v>73</v>
      </c>
      <c r="F87" s="328">
        <v>9.2001280000000005E-2</v>
      </c>
      <c r="G87" s="328" t="s">
        <v>73</v>
      </c>
      <c r="H87" s="328" t="s">
        <v>73</v>
      </c>
      <c r="I87" s="328" t="s">
        <v>73</v>
      </c>
      <c r="J87" s="328" t="s">
        <v>73</v>
      </c>
      <c r="K87" s="328" t="s">
        <v>73</v>
      </c>
      <c r="L87" s="328" t="s">
        <v>73</v>
      </c>
      <c r="M87" s="328" t="s">
        <v>73</v>
      </c>
      <c r="N87" s="328" t="s">
        <v>73</v>
      </c>
      <c r="O87" s="328" t="s">
        <v>73</v>
      </c>
      <c r="P87" s="328" t="s">
        <v>73</v>
      </c>
      <c r="Q87" s="328" t="s">
        <v>73</v>
      </c>
      <c r="R87" s="328" t="s">
        <v>73</v>
      </c>
      <c r="S87" s="328" t="s">
        <v>73</v>
      </c>
      <c r="T87" s="328" t="s">
        <v>73</v>
      </c>
      <c r="U87" s="328" t="s">
        <v>73</v>
      </c>
      <c r="V87" s="328" t="s">
        <v>73</v>
      </c>
      <c r="W87" s="328" t="s">
        <v>73</v>
      </c>
      <c r="X87" s="328" t="s">
        <v>73</v>
      </c>
      <c r="Y87" s="328" t="s">
        <v>73</v>
      </c>
      <c r="Z87" s="328" t="s">
        <v>73</v>
      </c>
      <c r="AA87" s="328" t="s">
        <v>73</v>
      </c>
      <c r="AB87" s="328" t="s">
        <v>73</v>
      </c>
      <c r="AC87" s="328" t="s">
        <v>73</v>
      </c>
      <c r="AD87" s="328" t="s">
        <v>73</v>
      </c>
      <c r="AE87" s="301"/>
      <c r="AF87" s="350" t="s">
        <v>73</v>
      </c>
      <c r="AG87" s="350" t="s">
        <v>73</v>
      </c>
      <c r="AH87" s="350" t="s">
        <v>73</v>
      </c>
      <c r="AI87" s="350" t="s">
        <v>73</v>
      </c>
      <c r="AJ87" s="350" t="s">
        <v>73</v>
      </c>
      <c r="AK87" s="350">
        <v>230003.19999999998</v>
      </c>
      <c r="AL87" s="327" t="s">
        <v>251</v>
      </c>
    </row>
    <row r="88" spans="1:38" ht="26.25" customHeight="1" x14ac:dyDescent="0.2">
      <c r="A88" s="115" t="s">
        <v>235</v>
      </c>
      <c r="B88" s="115" t="s">
        <v>252</v>
      </c>
      <c r="C88" s="115" t="s">
        <v>253</v>
      </c>
      <c r="D88" s="325"/>
      <c r="E88" s="328" t="s">
        <v>73</v>
      </c>
      <c r="F88" s="328">
        <v>0.197072741</v>
      </c>
      <c r="G88" s="328" t="s">
        <v>73</v>
      </c>
      <c r="H88" s="328" t="s">
        <v>73</v>
      </c>
      <c r="I88" s="328" t="s">
        <v>73</v>
      </c>
      <c r="J88" s="328" t="s">
        <v>73</v>
      </c>
      <c r="K88" s="328" t="s">
        <v>73</v>
      </c>
      <c r="L88" s="328" t="s">
        <v>73</v>
      </c>
      <c r="M88" s="328" t="s">
        <v>73</v>
      </c>
      <c r="N88" s="328" t="s">
        <v>73</v>
      </c>
      <c r="O88" s="328" t="s">
        <v>73</v>
      </c>
      <c r="P88" s="328" t="s">
        <v>73</v>
      </c>
      <c r="Q88" s="328" t="s">
        <v>73</v>
      </c>
      <c r="R88" s="328" t="s">
        <v>73</v>
      </c>
      <c r="S88" s="328" t="s">
        <v>73</v>
      </c>
      <c r="T88" s="328" t="s">
        <v>73</v>
      </c>
      <c r="U88" s="328" t="s">
        <v>73</v>
      </c>
      <c r="V88" s="328" t="s">
        <v>73</v>
      </c>
      <c r="W88" s="328" t="s">
        <v>73</v>
      </c>
      <c r="X88" s="328" t="s">
        <v>73</v>
      </c>
      <c r="Y88" s="328" t="s">
        <v>73</v>
      </c>
      <c r="Z88" s="328" t="s">
        <v>73</v>
      </c>
      <c r="AA88" s="328" t="s">
        <v>73</v>
      </c>
      <c r="AB88" s="328" t="s">
        <v>73</v>
      </c>
      <c r="AC88" s="328" t="s">
        <v>73</v>
      </c>
      <c r="AD88" s="328" t="s">
        <v>73</v>
      </c>
      <c r="AE88" s="301"/>
      <c r="AF88" s="350" t="s">
        <v>73</v>
      </c>
      <c r="AG88" s="350" t="s">
        <v>73</v>
      </c>
      <c r="AH88" s="350" t="s">
        <v>73</v>
      </c>
      <c r="AI88" s="350" t="s">
        <v>73</v>
      </c>
      <c r="AJ88" s="350" t="s">
        <v>73</v>
      </c>
      <c r="AK88" s="350">
        <v>21.143322000000001</v>
      </c>
      <c r="AL88" s="327" t="s">
        <v>471</v>
      </c>
    </row>
    <row r="89" spans="1:38" ht="26.25" customHeight="1" x14ac:dyDescent="0.2">
      <c r="A89" s="115" t="s">
        <v>235</v>
      </c>
      <c r="B89" s="115" t="s">
        <v>254</v>
      </c>
      <c r="C89" s="115" t="s">
        <v>255</v>
      </c>
      <c r="D89" s="325"/>
      <c r="E89" s="328" t="s">
        <v>73</v>
      </c>
      <c r="F89" s="328">
        <v>0.60137312300000001</v>
      </c>
      <c r="G89" s="328" t="s">
        <v>73</v>
      </c>
      <c r="H89" s="328" t="s">
        <v>73</v>
      </c>
      <c r="I89" s="328" t="s">
        <v>73</v>
      </c>
      <c r="J89" s="328" t="s">
        <v>73</v>
      </c>
      <c r="K89" s="328" t="s">
        <v>73</v>
      </c>
      <c r="L89" s="328" t="s">
        <v>73</v>
      </c>
      <c r="M89" s="328" t="s">
        <v>73</v>
      </c>
      <c r="N89" s="328" t="s">
        <v>73</v>
      </c>
      <c r="O89" s="328" t="s">
        <v>73</v>
      </c>
      <c r="P89" s="328" t="s">
        <v>73</v>
      </c>
      <c r="Q89" s="328" t="s">
        <v>73</v>
      </c>
      <c r="R89" s="328" t="s">
        <v>73</v>
      </c>
      <c r="S89" s="328" t="s">
        <v>73</v>
      </c>
      <c r="T89" s="328" t="s">
        <v>73</v>
      </c>
      <c r="U89" s="328" t="s">
        <v>73</v>
      </c>
      <c r="V89" s="328" t="s">
        <v>73</v>
      </c>
      <c r="W89" s="328" t="s">
        <v>73</v>
      </c>
      <c r="X89" s="328" t="s">
        <v>73</v>
      </c>
      <c r="Y89" s="328" t="s">
        <v>73</v>
      </c>
      <c r="Z89" s="328" t="s">
        <v>73</v>
      </c>
      <c r="AA89" s="328" t="s">
        <v>73</v>
      </c>
      <c r="AB89" s="328" t="s">
        <v>73</v>
      </c>
      <c r="AC89" s="328" t="s">
        <v>73</v>
      </c>
      <c r="AD89" s="328" t="s">
        <v>73</v>
      </c>
      <c r="AE89" s="301"/>
      <c r="AF89" s="350" t="s">
        <v>73</v>
      </c>
      <c r="AG89" s="350" t="s">
        <v>73</v>
      </c>
      <c r="AH89" s="350" t="s">
        <v>73</v>
      </c>
      <c r="AI89" s="350" t="s">
        <v>73</v>
      </c>
      <c r="AJ89" s="350" t="s">
        <v>73</v>
      </c>
      <c r="AK89" s="367">
        <v>3336945</v>
      </c>
      <c r="AL89" s="327" t="s">
        <v>256</v>
      </c>
    </row>
    <row r="90" spans="1:38" s="32" customFormat="1" ht="26.25" customHeight="1" x14ac:dyDescent="0.2">
      <c r="A90" s="115" t="s">
        <v>235</v>
      </c>
      <c r="B90" s="115" t="s">
        <v>257</v>
      </c>
      <c r="C90" s="115" t="s">
        <v>258</v>
      </c>
      <c r="D90" s="325"/>
      <c r="E90" s="328">
        <v>8.2901560999999999E-2</v>
      </c>
      <c r="F90" s="328">
        <v>0.28014560199999999</v>
      </c>
      <c r="G90" s="328">
        <v>1.7854240000000001E-3</v>
      </c>
      <c r="H90" s="328">
        <v>0.19077976199999999</v>
      </c>
      <c r="I90" s="328">
        <v>3.0708169E-2</v>
      </c>
      <c r="J90" s="328">
        <v>5.9014825E-2</v>
      </c>
      <c r="K90" s="328">
        <v>6.4932737000000004E-2</v>
      </c>
      <c r="L90" s="328">
        <v>4.0375300000000002E-4</v>
      </c>
      <c r="M90" s="328">
        <v>2.5372306679999999</v>
      </c>
      <c r="N90" s="328">
        <v>0.46350079999999999</v>
      </c>
      <c r="O90" s="328">
        <v>8.7745800000000001E-4</v>
      </c>
      <c r="P90" s="328">
        <v>3.3699999999999999E-5</v>
      </c>
      <c r="Q90" s="328">
        <v>7.8629600000000002E-4</v>
      </c>
      <c r="R90" s="328">
        <v>9.2227200000000002E-3</v>
      </c>
      <c r="S90" s="328">
        <v>0.262495282</v>
      </c>
      <c r="T90" s="328">
        <v>1.7737241000000001E-2</v>
      </c>
      <c r="U90" s="328" t="s">
        <v>73</v>
      </c>
      <c r="V90" s="328">
        <v>0.153713241</v>
      </c>
      <c r="W90" s="328">
        <v>4.597103E-3</v>
      </c>
      <c r="X90" s="365">
        <v>5.102784E-3</v>
      </c>
      <c r="Y90" s="328">
        <v>2.0686960000000001E-3</v>
      </c>
      <c r="Z90" s="328">
        <v>2.0686960000000001E-3</v>
      </c>
      <c r="AA90" s="365">
        <v>2.0686960000000001E-3</v>
      </c>
      <c r="AB90" s="365">
        <v>1.1308873000000001E-2</v>
      </c>
      <c r="AC90" s="328" t="s">
        <v>73</v>
      </c>
      <c r="AD90" s="328" t="s">
        <v>73</v>
      </c>
      <c r="AE90" s="301"/>
      <c r="AF90" s="350" t="s">
        <v>73</v>
      </c>
      <c r="AG90" s="350" t="s">
        <v>73</v>
      </c>
      <c r="AH90" s="350" t="s">
        <v>73</v>
      </c>
      <c r="AI90" s="350" t="s">
        <v>73</v>
      </c>
      <c r="AJ90" s="350" t="s">
        <v>73</v>
      </c>
      <c r="AK90" s="350">
        <v>591200</v>
      </c>
      <c r="AL90" s="327" t="s">
        <v>472</v>
      </c>
    </row>
    <row r="91" spans="1:38" ht="26.25" customHeight="1" x14ac:dyDescent="0.2">
      <c r="A91" s="115" t="s">
        <v>235</v>
      </c>
      <c r="B91" s="115" t="s">
        <v>259</v>
      </c>
      <c r="C91" s="115" t="s">
        <v>260</v>
      </c>
      <c r="D91" s="325" t="s">
        <v>473</v>
      </c>
      <c r="E91" s="328" t="s">
        <v>73</v>
      </c>
      <c r="F91" s="328" t="s">
        <v>71</v>
      </c>
      <c r="G91" s="328" t="s">
        <v>73</v>
      </c>
      <c r="H91" s="328" t="s">
        <v>73</v>
      </c>
      <c r="I91" s="328" t="s">
        <v>73</v>
      </c>
      <c r="J91" s="328" t="s">
        <v>73</v>
      </c>
      <c r="K91" s="328" t="s">
        <v>73</v>
      </c>
      <c r="L91" s="328" t="s">
        <v>73</v>
      </c>
      <c r="M91" s="328" t="s">
        <v>73</v>
      </c>
      <c r="N91" s="328" t="s">
        <v>73</v>
      </c>
      <c r="O91" s="328" t="s">
        <v>73</v>
      </c>
      <c r="P91" s="328" t="s">
        <v>73</v>
      </c>
      <c r="Q91" s="328" t="s">
        <v>73</v>
      </c>
      <c r="R91" s="328" t="s">
        <v>73</v>
      </c>
      <c r="S91" s="328" t="s">
        <v>73</v>
      </c>
      <c r="T91" s="328" t="s">
        <v>73</v>
      </c>
      <c r="U91" s="328" t="s">
        <v>73</v>
      </c>
      <c r="V91" s="328" t="s">
        <v>73</v>
      </c>
      <c r="W91" s="328" t="s">
        <v>73</v>
      </c>
      <c r="X91" s="328" t="s">
        <v>73</v>
      </c>
      <c r="Y91" s="328" t="s">
        <v>73</v>
      </c>
      <c r="Z91" s="328" t="s">
        <v>73</v>
      </c>
      <c r="AA91" s="328" t="s">
        <v>73</v>
      </c>
      <c r="AB91" s="328" t="s">
        <v>73</v>
      </c>
      <c r="AC91" s="328" t="s">
        <v>73</v>
      </c>
      <c r="AD91" s="328" t="s">
        <v>73</v>
      </c>
      <c r="AE91" s="301"/>
      <c r="AF91" s="350" t="s">
        <v>73</v>
      </c>
      <c r="AG91" s="350" t="s">
        <v>73</v>
      </c>
      <c r="AH91" s="350" t="s">
        <v>73</v>
      </c>
      <c r="AI91" s="350" t="s">
        <v>73</v>
      </c>
      <c r="AJ91" s="350" t="s">
        <v>73</v>
      </c>
      <c r="AK91" s="350" t="s">
        <v>71</v>
      </c>
      <c r="AL91" s="327" t="s">
        <v>487</v>
      </c>
    </row>
    <row r="92" spans="1:38" ht="26.25" customHeight="1" x14ac:dyDescent="0.2">
      <c r="A92" s="115" t="s">
        <v>68</v>
      </c>
      <c r="B92" s="115" t="s">
        <v>261</v>
      </c>
      <c r="C92" s="115" t="s">
        <v>262</v>
      </c>
      <c r="D92" s="325"/>
      <c r="E92" s="328">
        <v>1.9199999999999999E-5</v>
      </c>
      <c r="F92" s="328">
        <v>2.0032100000000001E-2</v>
      </c>
      <c r="G92" s="328">
        <v>6.6168479999999998E-3</v>
      </c>
      <c r="H92" s="328">
        <v>1.4300000000000001E-3</v>
      </c>
      <c r="I92" s="328">
        <v>2.7922799999999998E-3</v>
      </c>
      <c r="J92" s="328">
        <v>3.7230399999999999E-3</v>
      </c>
      <c r="K92" s="328">
        <v>4.6537999999999996E-3</v>
      </c>
      <c r="L92" s="328">
        <v>5.0260999999999999E-5</v>
      </c>
      <c r="M92" s="328">
        <v>2.44E-5</v>
      </c>
      <c r="N92" s="328" t="s">
        <v>73</v>
      </c>
      <c r="O92" s="328" t="s">
        <v>73</v>
      </c>
      <c r="P92" s="328" t="s">
        <v>73</v>
      </c>
      <c r="Q92" s="328" t="s">
        <v>73</v>
      </c>
      <c r="R92" s="328" t="s">
        <v>73</v>
      </c>
      <c r="S92" s="328" t="s">
        <v>73</v>
      </c>
      <c r="T92" s="328" t="s">
        <v>73</v>
      </c>
      <c r="U92" s="328" t="s">
        <v>73</v>
      </c>
      <c r="V92" s="328" t="s">
        <v>73</v>
      </c>
      <c r="W92" s="328" t="s">
        <v>73</v>
      </c>
      <c r="X92" s="328" t="s">
        <v>73</v>
      </c>
      <c r="Y92" s="328" t="s">
        <v>73</v>
      </c>
      <c r="Z92" s="328" t="s">
        <v>73</v>
      </c>
      <c r="AA92" s="328" t="s">
        <v>73</v>
      </c>
      <c r="AB92" s="328" t="s">
        <v>73</v>
      </c>
      <c r="AC92" s="328" t="s">
        <v>73</v>
      </c>
      <c r="AD92" s="328" t="s">
        <v>73</v>
      </c>
      <c r="AE92" s="301"/>
      <c r="AF92" s="350" t="s">
        <v>73</v>
      </c>
      <c r="AG92" s="350" t="s">
        <v>73</v>
      </c>
      <c r="AH92" s="350" t="s">
        <v>73</v>
      </c>
      <c r="AI92" s="350" t="s">
        <v>73</v>
      </c>
      <c r="AJ92" s="350" t="s">
        <v>73</v>
      </c>
      <c r="AK92" s="350" t="s">
        <v>72</v>
      </c>
      <c r="AL92" s="327" t="s">
        <v>460</v>
      </c>
    </row>
    <row r="93" spans="1:38" ht="26.25" customHeight="1" x14ac:dyDescent="0.2">
      <c r="A93" s="115" t="s">
        <v>68</v>
      </c>
      <c r="B93" s="115" t="s">
        <v>263</v>
      </c>
      <c r="C93" s="115" t="s">
        <v>264</v>
      </c>
      <c r="D93" s="325"/>
      <c r="E93" s="328" t="s">
        <v>73</v>
      </c>
      <c r="F93" s="328">
        <v>2.2609685540000002</v>
      </c>
      <c r="G93" s="328" t="s">
        <v>73</v>
      </c>
      <c r="H93" s="328" t="s">
        <v>73</v>
      </c>
      <c r="I93" s="328" t="s">
        <v>73</v>
      </c>
      <c r="J93" s="365">
        <v>4.4840460000000002E-3</v>
      </c>
      <c r="K93" s="328" t="s">
        <v>73</v>
      </c>
      <c r="L93" s="328" t="s">
        <v>73</v>
      </c>
      <c r="M93" s="328" t="s">
        <v>73</v>
      </c>
      <c r="N93" s="328" t="s">
        <v>73</v>
      </c>
      <c r="O93" s="328" t="s">
        <v>73</v>
      </c>
      <c r="P93" s="328" t="s">
        <v>73</v>
      </c>
      <c r="Q93" s="328" t="s">
        <v>73</v>
      </c>
      <c r="R93" s="328" t="s">
        <v>73</v>
      </c>
      <c r="S93" s="328" t="s">
        <v>73</v>
      </c>
      <c r="T93" s="328" t="s">
        <v>73</v>
      </c>
      <c r="U93" s="328" t="s">
        <v>73</v>
      </c>
      <c r="V93" s="328" t="s">
        <v>73</v>
      </c>
      <c r="W93" s="328" t="s">
        <v>73</v>
      </c>
      <c r="X93" s="328" t="s">
        <v>73</v>
      </c>
      <c r="Y93" s="328" t="s">
        <v>73</v>
      </c>
      <c r="Z93" s="328" t="s">
        <v>73</v>
      </c>
      <c r="AA93" s="328" t="s">
        <v>73</v>
      </c>
      <c r="AB93" s="328" t="s">
        <v>73</v>
      </c>
      <c r="AC93" s="328" t="s">
        <v>73</v>
      </c>
      <c r="AD93" s="328" t="s">
        <v>73</v>
      </c>
      <c r="AE93" s="301"/>
      <c r="AF93" s="350" t="s">
        <v>73</v>
      </c>
      <c r="AG93" s="350" t="s">
        <v>73</v>
      </c>
      <c r="AH93" s="350" t="s">
        <v>73</v>
      </c>
      <c r="AI93" s="350" t="s">
        <v>73</v>
      </c>
      <c r="AJ93" s="350" t="s">
        <v>73</v>
      </c>
      <c r="AK93" s="350">
        <v>2358</v>
      </c>
      <c r="AL93" s="327" t="s">
        <v>474</v>
      </c>
    </row>
    <row r="94" spans="1:38" ht="26.25" customHeight="1" x14ac:dyDescent="0.2">
      <c r="A94" s="115" t="s">
        <v>68</v>
      </c>
      <c r="B94" s="115" t="s">
        <v>265</v>
      </c>
      <c r="C94" s="115" t="s">
        <v>266</v>
      </c>
      <c r="D94" s="325"/>
      <c r="E94" s="328">
        <v>0.174231</v>
      </c>
      <c r="F94" s="328">
        <v>1.1056950000000001</v>
      </c>
      <c r="G94" s="328" t="s">
        <v>73</v>
      </c>
      <c r="H94" s="328" t="s">
        <v>73</v>
      </c>
      <c r="I94" s="328">
        <v>8.4822000000000005E-3</v>
      </c>
      <c r="J94" s="328">
        <v>1.13096E-2</v>
      </c>
      <c r="K94" s="328">
        <v>1.4137E-2</v>
      </c>
      <c r="L94" s="328">
        <v>1.5268000000000001E-4</v>
      </c>
      <c r="M94" s="328">
        <v>0.37042199999999997</v>
      </c>
      <c r="N94" s="328" t="s">
        <v>73</v>
      </c>
      <c r="O94" s="328" t="s">
        <v>73</v>
      </c>
      <c r="P94" s="328" t="s">
        <v>73</v>
      </c>
      <c r="Q94" s="328" t="s">
        <v>73</v>
      </c>
      <c r="R94" s="328" t="s">
        <v>73</v>
      </c>
      <c r="S94" s="328" t="s">
        <v>73</v>
      </c>
      <c r="T94" s="328" t="s">
        <v>73</v>
      </c>
      <c r="U94" s="328" t="s">
        <v>73</v>
      </c>
      <c r="V94" s="328" t="s">
        <v>73</v>
      </c>
      <c r="W94" s="328" t="s">
        <v>73</v>
      </c>
      <c r="X94" s="328" t="s">
        <v>73</v>
      </c>
      <c r="Y94" s="328" t="s">
        <v>73</v>
      </c>
      <c r="Z94" s="328" t="s">
        <v>73</v>
      </c>
      <c r="AA94" s="328" t="s">
        <v>73</v>
      </c>
      <c r="AB94" s="328" t="s">
        <v>73</v>
      </c>
      <c r="AC94" s="328" t="s">
        <v>73</v>
      </c>
      <c r="AD94" s="328" t="s">
        <v>73</v>
      </c>
      <c r="AE94" s="301"/>
      <c r="AF94" s="350" t="s">
        <v>73</v>
      </c>
      <c r="AG94" s="350" t="s">
        <v>73</v>
      </c>
      <c r="AH94" s="350" t="s">
        <v>73</v>
      </c>
      <c r="AI94" s="350" t="s">
        <v>73</v>
      </c>
      <c r="AJ94" s="350" t="s">
        <v>73</v>
      </c>
      <c r="AK94" s="350" t="s">
        <v>72</v>
      </c>
      <c r="AL94" s="327" t="s">
        <v>488</v>
      </c>
    </row>
    <row r="95" spans="1:38" ht="26.25" customHeight="1" x14ac:dyDescent="0.2">
      <c r="A95" s="115" t="s">
        <v>68</v>
      </c>
      <c r="B95" s="115" t="s">
        <v>267</v>
      </c>
      <c r="C95" s="115" t="s">
        <v>268</v>
      </c>
      <c r="D95" s="325"/>
      <c r="E95" s="328" t="s">
        <v>73</v>
      </c>
      <c r="F95" s="328" t="s">
        <v>72</v>
      </c>
      <c r="G95" s="328" t="s">
        <v>73</v>
      </c>
      <c r="H95" s="328" t="s">
        <v>73</v>
      </c>
      <c r="I95" s="328" t="s">
        <v>72</v>
      </c>
      <c r="J95" s="328" t="s">
        <v>72</v>
      </c>
      <c r="K95" s="328">
        <v>1.3865184500000001</v>
      </c>
      <c r="L95" s="328" t="s">
        <v>73</v>
      </c>
      <c r="M95" s="328" t="s">
        <v>73</v>
      </c>
      <c r="N95" s="328" t="s">
        <v>73</v>
      </c>
      <c r="O95" s="328" t="s">
        <v>73</v>
      </c>
      <c r="P95" s="328" t="s">
        <v>73</v>
      </c>
      <c r="Q95" s="328" t="s">
        <v>73</v>
      </c>
      <c r="R95" s="328" t="s">
        <v>73</v>
      </c>
      <c r="S95" s="328" t="s">
        <v>73</v>
      </c>
      <c r="T95" s="328" t="s">
        <v>73</v>
      </c>
      <c r="U95" s="328" t="s">
        <v>73</v>
      </c>
      <c r="V95" s="328" t="s">
        <v>73</v>
      </c>
      <c r="W95" s="328" t="s">
        <v>73</v>
      </c>
      <c r="X95" s="328" t="s">
        <v>73</v>
      </c>
      <c r="Y95" s="328" t="s">
        <v>73</v>
      </c>
      <c r="Z95" s="328" t="s">
        <v>73</v>
      </c>
      <c r="AA95" s="328" t="s">
        <v>73</v>
      </c>
      <c r="AB95" s="328" t="s">
        <v>73</v>
      </c>
      <c r="AC95" s="328" t="s">
        <v>73</v>
      </c>
      <c r="AD95" s="328" t="s">
        <v>73</v>
      </c>
      <c r="AE95" s="301">
        <v>0</v>
      </c>
      <c r="AF95" s="350" t="s">
        <v>73</v>
      </c>
      <c r="AG95" s="350" t="s">
        <v>73</v>
      </c>
      <c r="AH95" s="350" t="s">
        <v>73</v>
      </c>
      <c r="AI95" s="350" t="s">
        <v>73</v>
      </c>
      <c r="AJ95" s="350" t="s">
        <v>73</v>
      </c>
      <c r="AK95" s="328">
        <v>1386.51845</v>
      </c>
      <c r="AL95" s="327" t="s">
        <v>269</v>
      </c>
    </row>
    <row r="96" spans="1:38" ht="26.25" customHeight="1" x14ac:dyDescent="0.2">
      <c r="A96" s="115" t="s">
        <v>68</v>
      </c>
      <c r="B96" s="115" t="s">
        <v>270</v>
      </c>
      <c r="C96" s="115" t="s">
        <v>271</v>
      </c>
      <c r="D96" s="325"/>
      <c r="E96" s="313" t="s">
        <v>67</v>
      </c>
      <c r="F96" s="313" t="s">
        <v>67</v>
      </c>
      <c r="G96" s="313" t="s">
        <v>67</v>
      </c>
      <c r="H96" s="313" t="s">
        <v>67</v>
      </c>
      <c r="I96" s="313" t="s">
        <v>67</v>
      </c>
      <c r="J96" s="313" t="s">
        <v>67</v>
      </c>
      <c r="K96" s="313" t="s">
        <v>67</v>
      </c>
      <c r="L96" s="313" t="s">
        <v>67</v>
      </c>
      <c r="M96" s="313" t="s">
        <v>67</v>
      </c>
      <c r="N96" s="313" t="s">
        <v>67</v>
      </c>
      <c r="O96" s="313" t="s">
        <v>67</v>
      </c>
      <c r="P96" s="313" t="s">
        <v>67</v>
      </c>
      <c r="Q96" s="313" t="s">
        <v>67</v>
      </c>
      <c r="R96" s="313" t="s">
        <v>67</v>
      </c>
      <c r="S96" s="313" t="s">
        <v>67</v>
      </c>
      <c r="T96" s="313" t="s">
        <v>67</v>
      </c>
      <c r="U96" s="313" t="s">
        <v>67</v>
      </c>
      <c r="V96" s="313" t="s">
        <v>67</v>
      </c>
      <c r="W96" s="313" t="s">
        <v>67</v>
      </c>
      <c r="X96" s="313" t="s">
        <v>67</v>
      </c>
      <c r="Y96" s="313" t="s">
        <v>67</v>
      </c>
      <c r="Z96" s="313" t="s">
        <v>67</v>
      </c>
      <c r="AA96" s="313" t="s">
        <v>67</v>
      </c>
      <c r="AB96" s="313" t="s">
        <v>67</v>
      </c>
      <c r="AC96" s="313" t="s">
        <v>67</v>
      </c>
      <c r="AD96" s="313" t="s">
        <v>67</v>
      </c>
      <c r="AE96" s="301"/>
      <c r="AF96" s="366" t="s">
        <v>67</v>
      </c>
      <c r="AG96" s="366" t="s">
        <v>67</v>
      </c>
      <c r="AH96" s="366" t="s">
        <v>67</v>
      </c>
      <c r="AI96" s="366" t="s">
        <v>67</v>
      </c>
      <c r="AJ96" s="366" t="s">
        <v>67</v>
      </c>
      <c r="AK96" s="366" t="s">
        <v>67</v>
      </c>
      <c r="AL96" s="327" t="s">
        <v>488</v>
      </c>
    </row>
    <row r="97" spans="1:38" ht="26.25" customHeight="1" x14ac:dyDescent="0.2">
      <c r="A97" s="115" t="s">
        <v>68</v>
      </c>
      <c r="B97" s="115" t="s">
        <v>272</v>
      </c>
      <c r="C97" s="115" t="s">
        <v>273</v>
      </c>
      <c r="D97" s="325"/>
      <c r="E97" s="328" t="s">
        <v>73</v>
      </c>
      <c r="F97" s="328" t="s">
        <v>73</v>
      </c>
      <c r="G97" s="328" t="s">
        <v>73</v>
      </c>
      <c r="H97" s="328" t="s">
        <v>73</v>
      </c>
      <c r="I97" s="328" t="s">
        <v>73</v>
      </c>
      <c r="J97" s="328" t="s">
        <v>73</v>
      </c>
      <c r="K97" s="328" t="s">
        <v>73</v>
      </c>
      <c r="L97" s="328" t="s">
        <v>73</v>
      </c>
      <c r="M97" s="328" t="s">
        <v>73</v>
      </c>
      <c r="N97" s="328" t="s">
        <v>73</v>
      </c>
      <c r="O97" s="328" t="s">
        <v>73</v>
      </c>
      <c r="P97" s="328">
        <v>2.809E-2</v>
      </c>
      <c r="Q97" s="328" t="s">
        <v>73</v>
      </c>
      <c r="R97" s="328" t="s">
        <v>73</v>
      </c>
      <c r="S97" s="328" t="s">
        <v>73</v>
      </c>
      <c r="T97" s="328" t="s">
        <v>73</v>
      </c>
      <c r="U97" s="328" t="s">
        <v>73</v>
      </c>
      <c r="V97" s="328" t="s">
        <v>73</v>
      </c>
      <c r="W97" s="328" t="s">
        <v>73</v>
      </c>
      <c r="X97" s="328" t="s">
        <v>73</v>
      </c>
      <c r="Y97" s="328" t="s">
        <v>73</v>
      </c>
      <c r="Z97" s="328" t="s">
        <v>73</v>
      </c>
      <c r="AA97" s="328" t="s">
        <v>73</v>
      </c>
      <c r="AB97" s="328" t="s">
        <v>73</v>
      </c>
      <c r="AC97" s="328" t="s">
        <v>73</v>
      </c>
      <c r="AD97" s="328">
        <v>3.5999999999999997E-2</v>
      </c>
      <c r="AE97" s="301"/>
      <c r="AF97" s="350" t="s">
        <v>73</v>
      </c>
      <c r="AG97" s="350" t="s">
        <v>73</v>
      </c>
      <c r="AH97" s="350" t="s">
        <v>73</v>
      </c>
      <c r="AI97" s="350" t="s">
        <v>73</v>
      </c>
      <c r="AJ97" s="350" t="s">
        <v>73</v>
      </c>
      <c r="AK97" s="350">
        <v>12</v>
      </c>
      <c r="AL97" s="327" t="s">
        <v>475</v>
      </c>
    </row>
    <row r="98" spans="1:38" ht="26.25" customHeight="1" x14ac:dyDescent="0.2">
      <c r="A98" s="115" t="s">
        <v>68</v>
      </c>
      <c r="B98" s="115" t="s">
        <v>275</v>
      </c>
      <c r="C98" s="115" t="s">
        <v>276</v>
      </c>
      <c r="D98" s="325"/>
      <c r="E98" s="313" t="s">
        <v>67</v>
      </c>
      <c r="F98" s="313" t="s">
        <v>67</v>
      </c>
      <c r="G98" s="313" t="s">
        <v>67</v>
      </c>
      <c r="H98" s="313" t="s">
        <v>67</v>
      </c>
      <c r="I98" s="313" t="s">
        <v>67</v>
      </c>
      <c r="J98" s="313" t="s">
        <v>67</v>
      </c>
      <c r="K98" s="313" t="s">
        <v>67</v>
      </c>
      <c r="L98" s="313" t="s">
        <v>67</v>
      </c>
      <c r="M98" s="313" t="s">
        <v>67</v>
      </c>
      <c r="N98" s="313" t="s">
        <v>67</v>
      </c>
      <c r="O98" s="313" t="s">
        <v>67</v>
      </c>
      <c r="P98" s="313" t="s">
        <v>67</v>
      </c>
      <c r="Q98" s="313" t="s">
        <v>67</v>
      </c>
      <c r="R98" s="313" t="s">
        <v>67</v>
      </c>
      <c r="S98" s="313" t="s">
        <v>67</v>
      </c>
      <c r="T98" s="313" t="s">
        <v>67</v>
      </c>
      <c r="U98" s="313" t="s">
        <v>67</v>
      </c>
      <c r="V98" s="313" t="s">
        <v>67</v>
      </c>
      <c r="W98" s="313" t="s">
        <v>67</v>
      </c>
      <c r="X98" s="313" t="s">
        <v>67</v>
      </c>
      <c r="Y98" s="313" t="s">
        <v>67</v>
      </c>
      <c r="Z98" s="313" t="s">
        <v>67</v>
      </c>
      <c r="AA98" s="313" t="s">
        <v>67</v>
      </c>
      <c r="AB98" s="313" t="s">
        <v>67</v>
      </c>
      <c r="AC98" s="313" t="s">
        <v>67</v>
      </c>
      <c r="AD98" s="313" t="s">
        <v>67</v>
      </c>
      <c r="AE98" s="301"/>
      <c r="AF98" s="366" t="s">
        <v>67</v>
      </c>
      <c r="AG98" s="366" t="s">
        <v>67</v>
      </c>
      <c r="AH98" s="366" t="s">
        <v>67</v>
      </c>
      <c r="AI98" s="366" t="s">
        <v>67</v>
      </c>
      <c r="AJ98" s="366" t="s">
        <v>67</v>
      </c>
      <c r="AK98" s="366" t="s">
        <v>67</v>
      </c>
      <c r="AL98" s="327" t="s">
        <v>488</v>
      </c>
    </row>
    <row r="99" spans="1:38" ht="26.25" customHeight="1" x14ac:dyDescent="0.25">
      <c r="A99" s="115" t="s">
        <v>277</v>
      </c>
      <c r="B99" s="115" t="s">
        <v>278</v>
      </c>
      <c r="C99" s="115" t="s">
        <v>279</v>
      </c>
      <c r="D99" s="325">
        <v>0</v>
      </c>
      <c r="E99" s="282">
        <v>0.14396800000000001</v>
      </c>
      <c r="F99" s="282">
        <v>4.796983</v>
      </c>
      <c r="G99" s="283" t="s">
        <v>73</v>
      </c>
      <c r="H99" s="282">
        <v>5.3180589999999999</v>
      </c>
      <c r="I99" s="282">
        <v>7.5532000000000002E-2</v>
      </c>
      <c r="J99" s="282">
        <v>0.116061</v>
      </c>
      <c r="K99" s="282">
        <v>0.25423000000000001</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264480.5</v>
      </c>
      <c r="AL99" s="308" t="s">
        <v>280</v>
      </c>
    </row>
    <row r="100" spans="1:38" ht="26.25" customHeight="1" x14ac:dyDescent="0.25">
      <c r="A100" s="115" t="s">
        <v>277</v>
      </c>
      <c r="B100" s="115" t="s">
        <v>281</v>
      </c>
      <c r="C100" s="115" t="s">
        <v>282</v>
      </c>
      <c r="D100" s="325">
        <v>0</v>
      </c>
      <c r="E100" s="283">
        <v>9.3600000000000003E-2</v>
      </c>
      <c r="F100" s="282">
        <v>3.7077819999999999</v>
      </c>
      <c r="G100" s="283" t="s">
        <v>73</v>
      </c>
      <c r="H100" s="282">
        <v>3.1119599999999998</v>
      </c>
      <c r="I100" s="282">
        <v>4.2109000000000001E-2</v>
      </c>
      <c r="J100" s="282">
        <v>6.4379000000000006E-2</v>
      </c>
      <c r="K100" s="282">
        <v>0.13950899999999999</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3">
        <v>418357.1</v>
      </c>
      <c r="AL100" s="306" t="s">
        <v>450</v>
      </c>
    </row>
    <row r="101" spans="1:38" ht="26.25" customHeight="1" x14ac:dyDescent="0.25">
      <c r="A101" s="115" t="s">
        <v>277</v>
      </c>
      <c r="B101" s="115" t="s">
        <v>283</v>
      </c>
      <c r="C101" s="115" t="s">
        <v>284</v>
      </c>
      <c r="D101" s="325">
        <v>0</v>
      </c>
      <c r="E101" s="282">
        <v>7.0910000000000001E-3</v>
      </c>
      <c r="F101" s="282">
        <v>0.16963800000000001</v>
      </c>
      <c r="G101" s="283" t="s">
        <v>73</v>
      </c>
      <c r="H101" s="282">
        <v>0.23641000000000001</v>
      </c>
      <c r="I101" s="282">
        <v>1.9559999999999998E-3</v>
      </c>
      <c r="J101" s="282">
        <v>5.868E-3</v>
      </c>
      <c r="K101" s="282">
        <v>1.3691999999999999E-2</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3">
        <v>178462.2</v>
      </c>
      <c r="AL101" s="306" t="s">
        <v>285</v>
      </c>
    </row>
    <row r="102" spans="1:38" ht="26.25" customHeight="1" x14ac:dyDescent="0.25">
      <c r="A102" s="115" t="s">
        <v>277</v>
      </c>
      <c r="B102" s="115" t="s">
        <v>286</v>
      </c>
      <c r="C102" s="115" t="s">
        <v>287</v>
      </c>
      <c r="D102" s="325">
        <v>0</v>
      </c>
      <c r="E102" s="282">
        <v>1.4334E-2</v>
      </c>
      <c r="F102" s="282">
        <v>0.16553200000000001</v>
      </c>
      <c r="G102" s="283" t="s">
        <v>73</v>
      </c>
      <c r="H102" s="282">
        <v>2.106706</v>
      </c>
      <c r="I102" s="282">
        <v>2.6440000000000001E-3</v>
      </c>
      <c r="J102" s="282">
        <v>5.9598999999999999E-2</v>
      </c>
      <c r="K102" s="282">
        <v>0.38696000000000003</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3">
        <v>591973</v>
      </c>
      <c r="AL102" s="306" t="s">
        <v>285</v>
      </c>
    </row>
    <row r="103" spans="1:38" ht="26.25" customHeight="1" x14ac:dyDescent="0.25">
      <c r="A103" s="115" t="s">
        <v>277</v>
      </c>
      <c r="B103" s="115" t="s">
        <v>288</v>
      </c>
      <c r="C103" s="115" t="s">
        <v>289</v>
      </c>
      <c r="D103" s="325"/>
      <c r="E103" s="289"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325">
        <v>0</v>
      </c>
      <c r="E104" s="282">
        <v>1.1429999999999999E-3</v>
      </c>
      <c r="F104" s="282">
        <v>8.4010000000000005E-3</v>
      </c>
      <c r="G104" s="283" t="s">
        <v>73</v>
      </c>
      <c r="H104" s="282">
        <v>2.8457E-2</v>
      </c>
      <c r="I104" s="282">
        <v>1.5699999999999999E-4</v>
      </c>
      <c r="J104" s="282">
        <v>4.7100000000000001E-4</v>
      </c>
      <c r="K104" s="282">
        <v>1.098E-3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14314</v>
      </c>
      <c r="AL104" s="306" t="s">
        <v>285</v>
      </c>
    </row>
    <row r="105" spans="1:38" ht="26.25" customHeight="1" x14ac:dyDescent="0.25">
      <c r="A105" s="115" t="s">
        <v>277</v>
      </c>
      <c r="B105" s="115" t="s">
        <v>292</v>
      </c>
      <c r="C105" s="115" t="s">
        <v>293</v>
      </c>
      <c r="D105" s="325">
        <v>0</v>
      </c>
      <c r="E105" s="282">
        <v>3.1399999999999999E-4</v>
      </c>
      <c r="F105" s="282">
        <v>9.2969999999999997E-2</v>
      </c>
      <c r="G105" s="283" t="s">
        <v>73</v>
      </c>
      <c r="H105" s="282">
        <v>8.1682000000000005E-2</v>
      </c>
      <c r="I105" s="282">
        <v>1.3320000000000001E-3</v>
      </c>
      <c r="J105" s="282">
        <v>2.0920000000000001E-3</v>
      </c>
      <c r="K105" s="282">
        <v>4.5649999999999996E-3</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3">
        <v>13947.5</v>
      </c>
      <c r="AL105" s="306" t="s">
        <v>285</v>
      </c>
    </row>
    <row r="106" spans="1:38" ht="26.25" customHeight="1" x14ac:dyDescent="0.25">
      <c r="A106" s="115" t="s">
        <v>277</v>
      </c>
      <c r="B106" s="115" t="s">
        <v>294</v>
      </c>
      <c r="C106" s="115" t="s">
        <v>295</v>
      </c>
      <c r="D106" s="325"/>
      <c r="E106" s="289"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325">
        <v>0</v>
      </c>
      <c r="E107" s="282">
        <v>3.0679000000000001E-2</v>
      </c>
      <c r="F107" s="282">
        <v>0.59184800000000004</v>
      </c>
      <c r="G107" s="283" t="s">
        <v>73</v>
      </c>
      <c r="H107" s="282">
        <v>0.37493100000000001</v>
      </c>
      <c r="I107" s="282">
        <v>1.0761E-2</v>
      </c>
      <c r="J107" s="282">
        <v>0.14347799999999999</v>
      </c>
      <c r="K107" s="282">
        <v>0.68152199999999996</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3">
        <v>3586956</v>
      </c>
      <c r="AL107" s="306" t="s">
        <v>298</v>
      </c>
    </row>
    <row r="108" spans="1:38" ht="26.25" customHeight="1" x14ac:dyDescent="0.25">
      <c r="A108" s="115" t="s">
        <v>277</v>
      </c>
      <c r="B108" s="115" t="s">
        <v>299</v>
      </c>
      <c r="C108" s="115" t="s">
        <v>300</v>
      </c>
      <c r="D108" s="325">
        <v>0</v>
      </c>
      <c r="E108" s="282">
        <v>4.9151E-2</v>
      </c>
      <c r="F108" s="282">
        <v>0.84148500000000004</v>
      </c>
      <c r="G108" s="283" t="s">
        <v>73</v>
      </c>
      <c r="H108" s="282">
        <v>1.249738</v>
      </c>
      <c r="I108" s="282">
        <v>1.5583E-2</v>
      </c>
      <c r="J108" s="282">
        <v>0.155831</v>
      </c>
      <c r="K108" s="282">
        <v>0.31166100000000002</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3">
        <v>7791527</v>
      </c>
      <c r="AL108" s="306" t="s">
        <v>285</v>
      </c>
    </row>
    <row r="109" spans="1:38" ht="26.25" customHeight="1" x14ac:dyDescent="0.25">
      <c r="A109" s="115" t="s">
        <v>277</v>
      </c>
      <c r="B109" s="115" t="s">
        <v>301</v>
      </c>
      <c r="C109" s="115" t="s">
        <v>302</v>
      </c>
      <c r="D109" s="325">
        <v>0</v>
      </c>
      <c r="E109" s="282">
        <v>5.8809999999999999E-3</v>
      </c>
      <c r="F109" s="282">
        <v>9.3479999999999994E-2</v>
      </c>
      <c r="G109" s="283" t="s">
        <v>73</v>
      </c>
      <c r="H109" s="282">
        <v>0.171295</v>
      </c>
      <c r="I109" s="282">
        <v>3.823E-3</v>
      </c>
      <c r="J109" s="282">
        <v>2.1028000000000002E-2</v>
      </c>
      <c r="K109" s="282">
        <v>2.1028000000000002E-2</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191164.7</v>
      </c>
      <c r="AL109" s="306" t="s">
        <v>298</v>
      </c>
    </row>
    <row r="110" spans="1:38" ht="26.25" customHeight="1" x14ac:dyDescent="0.25">
      <c r="A110" s="115" t="s">
        <v>277</v>
      </c>
      <c r="B110" s="115" t="s">
        <v>303</v>
      </c>
      <c r="C110" s="115" t="s">
        <v>304</v>
      </c>
      <c r="D110" s="325">
        <v>0</v>
      </c>
      <c r="E110" s="284">
        <v>6.0000000000000002E-5</v>
      </c>
      <c r="F110" s="282">
        <v>2.7987000000000001E-2</v>
      </c>
      <c r="G110" s="283" t="s">
        <v>73</v>
      </c>
      <c r="H110" s="282">
        <v>7.26E-3</v>
      </c>
      <c r="I110" s="282">
        <v>6.7699999999999998E-4</v>
      </c>
      <c r="J110" s="282">
        <v>4.9059999999999998E-3</v>
      </c>
      <c r="K110" s="282">
        <v>4.9059999999999998E-3</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3">
        <v>57232.27</v>
      </c>
      <c r="AL110" s="306" t="s">
        <v>298</v>
      </c>
    </row>
    <row r="111" spans="1:38" ht="26.25" customHeight="1" x14ac:dyDescent="0.25">
      <c r="A111" s="115" t="s">
        <v>277</v>
      </c>
      <c r="B111" s="115" t="s">
        <v>305</v>
      </c>
      <c r="C111" s="115" t="s">
        <v>306</v>
      </c>
      <c r="D111" s="325">
        <v>0</v>
      </c>
      <c r="E111" s="282">
        <v>6.6744999999999999E-2</v>
      </c>
      <c r="F111" s="282">
        <v>2.3401730000000001</v>
      </c>
      <c r="G111" s="283" t="s">
        <v>73</v>
      </c>
      <c r="H111" s="282">
        <v>1.1384300000000001</v>
      </c>
      <c r="I111" s="282">
        <v>5.2810000000000001E-3</v>
      </c>
      <c r="J111" s="282">
        <v>1.0562999999999999E-2</v>
      </c>
      <c r="K111" s="282">
        <v>2.3767E-2</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3">
        <v>1320370</v>
      </c>
      <c r="AL111" s="306" t="s">
        <v>298</v>
      </c>
    </row>
    <row r="112" spans="1:38" ht="26.25" customHeight="1" x14ac:dyDescent="0.25">
      <c r="A112" s="115" t="s">
        <v>307</v>
      </c>
      <c r="B112" s="115" t="s">
        <v>308</v>
      </c>
      <c r="C112" s="115" t="s">
        <v>309</v>
      </c>
      <c r="D112" s="325">
        <v>0</v>
      </c>
      <c r="E112" s="283">
        <v>6.9640000000000004</v>
      </c>
      <c r="F112" s="283" t="s">
        <v>73</v>
      </c>
      <c r="G112" s="283" t="s">
        <v>73</v>
      </c>
      <c r="H112" s="283">
        <v>12.096</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174.1</v>
      </c>
      <c r="AL112" s="308" t="s">
        <v>310</v>
      </c>
    </row>
    <row r="113" spans="1:38" ht="26.25" customHeight="1" x14ac:dyDescent="0.25">
      <c r="A113" s="115" t="s">
        <v>307</v>
      </c>
      <c r="B113" s="115" t="s">
        <v>311</v>
      </c>
      <c r="C113" s="115" t="s">
        <v>312</v>
      </c>
      <c r="D113" s="325">
        <v>0</v>
      </c>
      <c r="E113" s="282">
        <v>1.331466</v>
      </c>
      <c r="F113" s="282">
        <v>4.1218180000000002</v>
      </c>
      <c r="G113" s="283" t="s">
        <v>73</v>
      </c>
      <c r="H113" s="282">
        <v>7.3687870000000002</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3">
        <v>32.603499999999997</v>
      </c>
      <c r="AL113" s="306" t="s">
        <v>313</v>
      </c>
    </row>
    <row r="114" spans="1:38" ht="26.25" customHeight="1" x14ac:dyDescent="0.25">
      <c r="A114" s="115" t="s">
        <v>307</v>
      </c>
      <c r="B114" s="115" t="s">
        <v>314</v>
      </c>
      <c r="C114" s="115" t="s">
        <v>315</v>
      </c>
      <c r="D114" s="325">
        <v>0</v>
      </c>
      <c r="E114" s="282">
        <v>5.6519999999999999E-3</v>
      </c>
      <c r="F114" s="283" t="s">
        <v>72</v>
      </c>
      <c r="G114" s="283" t="s">
        <v>73</v>
      </c>
      <c r="H114" s="282">
        <v>7.4220999999999995E-2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3">
        <v>570933.19999999995</v>
      </c>
      <c r="AL114" s="306" t="s">
        <v>316</v>
      </c>
    </row>
    <row r="115" spans="1:38" ht="26.25" customHeight="1" x14ac:dyDescent="0.25">
      <c r="A115" s="115" t="s">
        <v>307</v>
      </c>
      <c r="B115" s="115" t="s">
        <v>317</v>
      </c>
      <c r="C115" s="115" t="s">
        <v>318</v>
      </c>
      <c r="D115" s="325">
        <v>0</v>
      </c>
      <c r="E115" s="282">
        <v>4.0270000000000002E-3</v>
      </c>
      <c r="F115" s="283" t="s">
        <v>72</v>
      </c>
      <c r="G115" s="283" t="s">
        <v>73</v>
      </c>
      <c r="H115" s="282">
        <v>8.0549999999999997E-3</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v>100684.4</v>
      </c>
      <c r="AL115" s="306" t="s">
        <v>319</v>
      </c>
    </row>
    <row r="116" spans="1:38" ht="26.25" customHeight="1" x14ac:dyDescent="0.25">
      <c r="A116" s="115" t="s">
        <v>307</v>
      </c>
      <c r="B116" s="115" t="s">
        <v>320</v>
      </c>
      <c r="C116" s="115" t="s">
        <v>321</v>
      </c>
      <c r="D116" s="325">
        <v>0</v>
      </c>
      <c r="E116" s="282">
        <v>0.59667199999999998</v>
      </c>
      <c r="F116" s="282">
        <v>0.110712</v>
      </c>
      <c r="G116" s="283" t="s">
        <v>73</v>
      </c>
      <c r="H116" s="282">
        <v>1.5536920000000001</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3">
        <v>15.377969999999999</v>
      </c>
      <c r="AL116" s="306" t="s">
        <v>322</v>
      </c>
    </row>
    <row r="117" spans="1:38" ht="26.25" customHeight="1" x14ac:dyDescent="0.25">
      <c r="A117" s="115" t="s">
        <v>307</v>
      </c>
      <c r="B117" s="115" t="s">
        <v>323</v>
      </c>
      <c r="C117" s="115" t="s">
        <v>324</v>
      </c>
      <c r="D117" s="325">
        <v>0</v>
      </c>
      <c r="E117" s="283" t="s">
        <v>72</v>
      </c>
      <c r="F117" s="283" t="s">
        <v>72</v>
      </c>
      <c r="G117" s="283" t="s">
        <v>73</v>
      </c>
      <c r="H117" s="282">
        <v>0.554114</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v>4.9652180000000001</v>
      </c>
      <c r="AL117" s="306" t="s">
        <v>325</v>
      </c>
    </row>
    <row r="118" spans="1:38" ht="26.25" customHeight="1" x14ac:dyDescent="0.2">
      <c r="A118" s="115" t="s">
        <v>307</v>
      </c>
      <c r="B118" s="115" t="s">
        <v>326</v>
      </c>
      <c r="C118" s="115" t="s">
        <v>327</v>
      </c>
      <c r="D118" s="325"/>
      <c r="E118" s="328" t="s">
        <v>72</v>
      </c>
      <c r="F118" s="328" t="s">
        <v>73</v>
      </c>
      <c r="G118" s="328" t="s">
        <v>73</v>
      </c>
      <c r="H118" s="328" t="s">
        <v>72</v>
      </c>
      <c r="I118" s="328" t="s">
        <v>73</v>
      </c>
      <c r="J118" s="328" t="s">
        <v>73</v>
      </c>
      <c r="K118" s="328" t="s">
        <v>73</v>
      </c>
      <c r="L118" s="328" t="s">
        <v>73</v>
      </c>
      <c r="M118" s="328" t="s">
        <v>73</v>
      </c>
      <c r="N118" s="328" t="s">
        <v>73</v>
      </c>
      <c r="O118" s="328" t="s">
        <v>73</v>
      </c>
      <c r="P118" s="328" t="s">
        <v>73</v>
      </c>
      <c r="Q118" s="328" t="s">
        <v>73</v>
      </c>
      <c r="R118" s="328" t="s">
        <v>73</v>
      </c>
      <c r="S118" s="328" t="s">
        <v>73</v>
      </c>
      <c r="T118" s="328" t="s">
        <v>73</v>
      </c>
      <c r="U118" s="328" t="s">
        <v>73</v>
      </c>
      <c r="V118" s="328" t="s">
        <v>73</v>
      </c>
      <c r="W118" s="328" t="s">
        <v>73</v>
      </c>
      <c r="X118" s="328" t="s">
        <v>73</v>
      </c>
      <c r="Y118" s="328" t="s">
        <v>73</v>
      </c>
      <c r="Z118" s="328" t="s">
        <v>73</v>
      </c>
      <c r="AA118" s="328" t="s">
        <v>73</v>
      </c>
      <c r="AB118" s="328" t="s">
        <v>73</v>
      </c>
      <c r="AC118" s="328" t="s">
        <v>73</v>
      </c>
      <c r="AD118" s="328" t="s">
        <v>73</v>
      </c>
      <c r="AE118" s="301" t="s">
        <v>174</v>
      </c>
      <c r="AF118" s="350" t="s">
        <v>73</v>
      </c>
      <c r="AG118" s="350" t="s">
        <v>73</v>
      </c>
      <c r="AH118" s="350" t="s">
        <v>73</v>
      </c>
      <c r="AI118" s="350" t="s">
        <v>73</v>
      </c>
      <c r="AJ118" s="350" t="s">
        <v>73</v>
      </c>
      <c r="AK118" s="350" t="s">
        <v>72</v>
      </c>
      <c r="AL118" s="327" t="s">
        <v>73</v>
      </c>
    </row>
    <row r="119" spans="1:38" ht="26.25" customHeight="1" x14ac:dyDescent="0.25">
      <c r="A119" s="115" t="s">
        <v>307</v>
      </c>
      <c r="B119" s="115" t="s">
        <v>328</v>
      </c>
      <c r="C119" s="115" t="s">
        <v>329</v>
      </c>
      <c r="D119" s="325"/>
      <c r="E119" s="289" t="s">
        <v>73</v>
      </c>
      <c r="F119" s="289" t="s">
        <v>73</v>
      </c>
      <c r="G119" s="289" t="s">
        <v>73</v>
      </c>
      <c r="H119" s="289" t="s">
        <v>73</v>
      </c>
      <c r="I119" s="344">
        <v>0.28105799999999997</v>
      </c>
      <c r="J119" s="344">
        <v>4.9752349999999996</v>
      </c>
      <c r="K119" s="344">
        <v>4.9752349999999996</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345">
        <v>3.7108690000000002</v>
      </c>
      <c r="AL119" s="309" t="s">
        <v>330</v>
      </c>
    </row>
    <row r="120" spans="1:38" ht="26.25" customHeight="1" x14ac:dyDescent="0.2">
      <c r="A120" s="115" t="s">
        <v>307</v>
      </c>
      <c r="B120" s="115" t="s">
        <v>331</v>
      </c>
      <c r="C120" s="115" t="s">
        <v>332</v>
      </c>
      <c r="D120" s="325"/>
      <c r="E120" s="286"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27" t="s">
        <v>63</v>
      </c>
    </row>
    <row r="121" spans="1:38" ht="26.25" customHeight="1" x14ac:dyDescent="0.25">
      <c r="A121" s="115" t="s">
        <v>307</v>
      </c>
      <c r="B121" s="115" t="s">
        <v>333</v>
      </c>
      <c r="C121" s="115" t="s">
        <v>334</v>
      </c>
      <c r="D121" s="325"/>
      <c r="E121" s="286" t="s">
        <v>335</v>
      </c>
      <c r="F121" s="344">
        <v>0.46187800000000001</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345">
        <v>2037.9390000000001</v>
      </c>
      <c r="AL121" s="292" t="s">
        <v>336</v>
      </c>
    </row>
    <row r="122" spans="1:38" ht="26.25" customHeight="1" x14ac:dyDescent="0.2">
      <c r="A122" s="115" t="s">
        <v>307</v>
      </c>
      <c r="B122" s="115" t="s">
        <v>337</v>
      </c>
      <c r="C122" s="115" t="s">
        <v>338</v>
      </c>
      <c r="D122" s="325"/>
      <c r="E122" s="328" t="s">
        <v>73</v>
      </c>
      <c r="F122" s="328" t="s">
        <v>73</v>
      </c>
      <c r="G122" s="328" t="s">
        <v>73</v>
      </c>
      <c r="H122" s="328" t="s">
        <v>73</v>
      </c>
      <c r="I122" s="328" t="s">
        <v>73</v>
      </c>
      <c r="J122" s="328" t="s">
        <v>73</v>
      </c>
      <c r="K122" s="328" t="s">
        <v>73</v>
      </c>
      <c r="L122" s="328" t="s">
        <v>73</v>
      </c>
      <c r="M122" s="328" t="s">
        <v>73</v>
      </c>
      <c r="N122" s="328" t="s">
        <v>73</v>
      </c>
      <c r="O122" s="328" t="s">
        <v>73</v>
      </c>
      <c r="P122" s="328" t="s">
        <v>73</v>
      </c>
      <c r="Q122" s="328" t="s">
        <v>73</v>
      </c>
      <c r="R122" s="328" t="s">
        <v>73</v>
      </c>
      <c r="S122" s="328" t="s">
        <v>73</v>
      </c>
      <c r="T122" s="328" t="s">
        <v>73</v>
      </c>
      <c r="U122" s="328" t="s">
        <v>73</v>
      </c>
      <c r="V122" s="328" t="s">
        <v>73</v>
      </c>
      <c r="W122" s="328" t="s">
        <v>73</v>
      </c>
      <c r="X122" s="328" t="s">
        <v>73</v>
      </c>
      <c r="Y122" s="328" t="s">
        <v>73</v>
      </c>
      <c r="Z122" s="328" t="s">
        <v>73</v>
      </c>
      <c r="AA122" s="328" t="s">
        <v>73</v>
      </c>
      <c r="AB122" s="328" t="s">
        <v>73</v>
      </c>
      <c r="AC122" s="328">
        <v>4.9700000000000001E-2</v>
      </c>
      <c r="AD122" s="328" t="s">
        <v>73</v>
      </c>
      <c r="AE122" s="301"/>
      <c r="AF122" s="350" t="s">
        <v>73</v>
      </c>
      <c r="AG122" s="350" t="s">
        <v>73</v>
      </c>
      <c r="AH122" s="350" t="s">
        <v>73</v>
      </c>
      <c r="AI122" s="350" t="s">
        <v>73</v>
      </c>
      <c r="AJ122" s="350" t="s">
        <v>73</v>
      </c>
      <c r="AK122" s="350">
        <v>2115000</v>
      </c>
      <c r="AL122" s="327" t="s">
        <v>339</v>
      </c>
    </row>
    <row r="123" spans="1:38" ht="26.25" customHeight="1" x14ac:dyDescent="0.2">
      <c r="A123" s="115" t="s">
        <v>307</v>
      </c>
      <c r="B123" s="115" t="s">
        <v>340</v>
      </c>
      <c r="C123" s="115" t="s">
        <v>341</v>
      </c>
      <c r="D123" s="325"/>
      <c r="E123" s="286"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27" t="s">
        <v>63</v>
      </c>
    </row>
    <row r="124" spans="1:38" ht="26.25" customHeight="1" x14ac:dyDescent="0.2">
      <c r="A124" s="115" t="s">
        <v>307</v>
      </c>
      <c r="B124" s="115" t="s">
        <v>342</v>
      </c>
      <c r="C124" s="115" t="s">
        <v>343</v>
      </c>
      <c r="D124" s="325"/>
      <c r="E124" s="286"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27" t="s">
        <v>63</v>
      </c>
    </row>
    <row r="125" spans="1:38" ht="26.25" customHeight="1" x14ac:dyDescent="0.2">
      <c r="A125" s="115" t="s">
        <v>344</v>
      </c>
      <c r="B125" s="115" t="s">
        <v>345</v>
      </c>
      <c r="C125" s="115" t="s">
        <v>346</v>
      </c>
      <c r="D125" s="325"/>
      <c r="E125" s="328" t="s">
        <v>73</v>
      </c>
      <c r="F125" s="328">
        <v>0.29581244000000001</v>
      </c>
      <c r="G125" s="328" t="s">
        <v>73</v>
      </c>
      <c r="H125" s="328" t="s">
        <v>73</v>
      </c>
      <c r="I125" s="328">
        <v>3.8563999999999999E-5</v>
      </c>
      <c r="J125" s="328">
        <v>2.55925E-4</v>
      </c>
      <c r="K125" s="328">
        <v>5.4106399999999995E-4</v>
      </c>
      <c r="L125" s="328" t="s">
        <v>73</v>
      </c>
      <c r="M125" s="328" t="s">
        <v>73</v>
      </c>
      <c r="N125" s="328" t="s">
        <v>73</v>
      </c>
      <c r="O125" s="328" t="s">
        <v>73</v>
      </c>
      <c r="P125" s="328" t="s">
        <v>73</v>
      </c>
      <c r="Q125" s="328" t="s">
        <v>73</v>
      </c>
      <c r="R125" s="328" t="s">
        <v>73</v>
      </c>
      <c r="S125" s="328" t="s">
        <v>73</v>
      </c>
      <c r="T125" s="328" t="s">
        <v>73</v>
      </c>
      <c r="U125" s="328" t="s">
        <v>73</v>
      </c>
      <c r="V125" s="328" t="s">
        <v>73</v>
      </c>
      <c r="W125" s="328" t="s">
        <v>73</v>
      </c>
      <c r="X125" s="328" t="s">
        <v>73</v>
      </c>
      <c r="Y125" s="328" t="s">
        <v>73</v>
      </c>
      <c r="Z125" s="328" t="s">
        <v>73</v>
      </c>
      <c r="AA125" s="328" t="s">
        <v>73</v>
      </c>
      <c r="AB125" s="328" t="s">
        <v>73</v>
      </c>
      <c r="AC125" s="328" t="s">
        <v>73</v>
      </c>
      <c r="AD125" s="328" t="s">
        <v>73</v>
      </c>
      <c r="AE125" s="301">
        <v>0</v>
      </c>
      <c r="AF125" s="350" t="s">
        <v>73</v>
      </c>
      <c r="AG125" s="350" t="s">
        <v>73</v>
      </c>
      <c r="AH125" s="350" t="s">
        <v>73</v>
      </c>
      <c r="AI125" s="350" t="s">
        <v>73</v>
      </c>
      <c r="AJ125" s="350" t="s">
        <v>73</v>
      </c>
      <c r="AK125" s="328">
        <v>29.34647227</v>
      </c>
      <c r="AL125" s="327" t="s">
        <v>347</v>
      </c>
    </row>
    <row r="126" spans="1:38" ht="26.25" customHeight="1" x14ac:dyDescent="0.2">
      <c r="A126" s="115" t="s">
        <v>344</v>
      </c>
      <c r="B126" s="115" t="s">
        <v>348</v>
      </c>
      <c r="C126" s="115" t="s">
        <v>349</v>
      </c>
      <c r="D126" s="325"/>
      <c r="E126" s="328" t="s">
        <v>72</v>
      </c>
      <c r="F126" s="328" t="s">
        <v>72</v>
      </c>
      <c r="G126" s="328" t="s">
        <v>72</v>
      </c>
      <c r="H126" s="328">
        <v>9.7131999999999996E-2</v>
      </c>
      <c r="I126" s="328" t="s">
        <v>72</v>
      </c>
      <c r="J126" s="328" t="s">
        <v>72</v>
      </c>
      <c r="K126" s="328" t="s">
        <v>72</v>
      </c>
      <c r="L126" s="328" t="s">
        <v>72</v>
      </c>
      <c r="M126" s="328" t="s">
        <v>72</v>
      </c>
      <c r="N126" s="328" t="s">
        <v>73</v>
      </c>
      <c r="O126" s="328" t="s">
        <v>73</v>
      </c>
      <c r="P126" s="328" t="s">
        <v>73</v>
      </c>
      <c r="Q126" s="328" t="s">
        <v>73</v>
      </c>
      <c r="R126" s="328" t="s">
        <v>73</v>
      </c>
      <c r="S126" s="328" t="s">
        <v>73</v>
      </c>
      <c r="T126" s="328" t="s">
        <v>73</v>
      </c>
      <c r="U126" s="328" t="s">
        <v>73</v>
      </c>
      <c r="V126" s="328" t="s">
        <v>73</v>
      </c>
      <c r="W126" s="328" t="s">
        <v>73</v>
      </c>
      <c r="X126" s="328" t="s">
        <v>73</v>
      </c>
      <c r="Y126" s="328" t="s">
        <v>73</v>
      </c>
      <c r="Z126" s="328" t="s">
        <v>73</v>
      </c>
      <c r="AA126" s="328" t="s">
        <v>73</v>
      </c>
      <c r="AB126" s="328" t="s">
        <v>73</v>
      </c>
      <c r="AC126" s="328" t="s">
        <v>73</v>
      </c>
      <c r="AD126" s="328" t="s">
        <v>73</v>
      </c>
      <c r="AE126" s="301">
        <v>0</v>
      </c>
      <c r="AF126" s="350" t="s">
        <v>73</v>
      </c>
      <c r="AG126" s="350" t="s">
        <v>73</v>
      </c>
      <c r="AH126" s="350" t="s">
        <v>73</v>
      </c>
      <c r="AI126" s="350" t="s">
        <v>73</v>
      </c>
      <c r="AJ126" s="350" t="s">
        <v>73</v>
      </c>
      <c r="AK126" s="350">
        <v>404.71583679999998</v>
      </c>
      <c r="AL126" s="327" t="s">
        <v>489</v>
      </c>
    </row>
    <row r="127" spans="1:38" ht="26.25" customHeight="1" x14ac:dyDescent="0.2">
      <c r="A127" s="115" t="s">
        <v>344</v>
      </c>
      <c r="B127" s="115" t="s">
        <v>351</v>
      </c>
      <c r="C127" s="115" t="s">
        <v>352</v>
      </c>
      <c r="D127" s="325"/>
      <c r="E127" s="286" t="s">
        <v>73</v>
      </c>
      <c r="F127" s="286" t="s">
        <v>73</v>
      </c>
      <c r="G127" s="286" t="s">
        <v>73</v>
      </c>
      <c r="H127" s="286">
        <v>6.0110999999999998E-2</v>
      </c>
      <c r="I127" s="286" t="s">
        <v>73</v>
      </c>
      <c r="J127" s="286" t="s">
        <v>73</v>
      </c>
      <c r="K127" s="286" t="s">
        <v>73</v>
      </c>
      <c r="L127" s="286" t="s">
        <v>73</v>
      </c>
      <c r="M127" s="286" t="s">
        <v>73</v>
      </c>
      <c r="N127" s="286" t="s">
        <v>73</v>
      </c>
      <c r="O127" s="286" t="s">
        <v>73</v>
      </c>
      <c r="P127" s="286" t="s">
        <v>73</v>
      </c>
      <c r="Q127" s="286" t="s">
        <v>73</v>
      </c>
      <c r="R127" s="286" t="s">
        <v>73</v>
      </c>
      <c r="S127" s="286" t="s">
        <v>73</v>
      </c>
      <c r="T127" s="286" t="s">
        <v>73</v>
      </c>
      <c r="U127" s="286" t="s">
        <v>73</v>
      </c>
      <c r="V127" s="286" t="s">
        <v>73</v>
      </c>
      <c r="W127" s="286" t="s">
        <v>73</v>
      </c>
      <c r="X127" s="286" t="s">
        <v>73</v>
      </c>
      <c r="Y127" s="286" t="s">
        <v>73</v>
      </c>
      <c r="Z127" s="286" t="s">
        <v>73</v>
      </c>
      <c r="AA127" s="286" t="s">
        <v>73</v>
      </c>
      <c r="AB127" s="286" t="s">
        <v>73</v>
      </c>
      <c r="AC127" s="286" t="s">
        <v>73</v>
      </c>
      <c r="AD127" s="286" t="s">
        <v>73</v>
      </c>
      <c r="AE127" s="286" t="s">
        <v>73</v>
      </c>
      <c r="AF127" s="286" t="s">
        <v>73</v>
      </c>
      <c r="AG127" s="286" t="s">
        <v>73</v>
      </c>
      <c r="AH127" s="286" t="s">
        <v>73</v>
      </c>
      <c r="AI127" s="286" t="s">
        <v>73</v>
      </c>
      <c r="AJ127" s="286" t="s">
        <v>73</v>
      </c>
      <c r="AK127" s="286">
        <v>77.8</v>
      </c>
      <c r="AL127" s="292" t="s">
        <v>467</v>
      </c>
    </row>
    <row r="128" spans="1:38" ht="26.25" customHeight="1" x14ac:dyDescent="0.2">
      <c r="A128" s="115" t="s">
        <v>344</v>
      </c>
      <c r="B128" s="115" t="s">
        <v>354</v>
      </c>
      <c r="C128" s="115" t="s">
        <v>355</v>
      </c>
      <c r="D128" s="325"/>
      <c r="E128" s="328" t="s">
        <v>67</v>
      </c>
      <c r="F128" s="328" t="s">
        <v>67</v>
      </c>
      <c r="G128" s="328" t="s">
        <v>67</v>
      </c>
      <c r="H128" s="328" t="s">
        <v>67</v>
      </c>
      <c r="I128" s="328" t="s">
        <v>67</v>
      </c>
      <c r="J128" s="328" t="s">
        <v>67</v>
      </c>
      <c r="K128" s="328" t="s">
        <v>67</v>
      </c>
      <c r="L128" s="328" t="s">
        <v>67</v>
      </c>
      <c r="M128" s="328" t="s">
        <v>67</v>
      </c>
      <c r="N128" s="328" t="s">
        <v>67</v>
      </c>
      <c r="O128" s="328" t="s">
        <v>67</v>
      </c>
      <c r="P128" s="328" t="s">
        <v>67</v>
      </c>
      <c r="Q128" s="328" t="s">
        <v>67</v>
      </c>
      <c r="R128" s="328" t="s">
        <v>67</v>
      </c>
      <c r="S128" s="328" t="s">
        <v>67</v>
      </c>
      <c r="T128" s="328" t="s">
        <v>67</v>
      </c>
      <c r="U128" s="328" t="s">
        <v>67</v>
      </c>
      <c r="V128" s="328" t="s">
        <v>67</v>
      </c>
      <c r="W128" s="328" t="s">
        <v>67</v>
      </c>
      <c r="X128" s="328" t="s">
        <v>67</v>
      </c>
      <c r="Y128" s="328" t="s">
        <v>67</v>
      </c>
      <c r="Z128" s="328" t="s">
        <v>67</v>
      </c>
      <c r="AA128" s="328" t="s">
        <v>67</v>
      </c>
      <c r="AB128" s="328" t="s">
        <v>67</v>
      </c>
      <c r="AC128" s="328" t="s">
        <v>67</v>
      </c>
      <c r="AD128" s="328" t="s">
        <v>67</v>
      </c>
      <c r="AE128" s="301">
        <v>0</v>
      </c>
      <c r="AF128" s="350" t="s">
        <v>73</v>
      </c>
      <c r="AG128" s="350" t="s">
        <v>73</v>
      </c>
      <c r="AH128" s="350" t="s">
        <v>73</v>
      </c>
      <c r="AI128" s="350" t="s">
        <v>73</v>
      </c>
      <c r="AJ128" s="350" t="s">
        <v>73</v>
      </c>
      <c r="AK128" s="350" t="s">
        <v>73</v>
      </c>
      <c r="AL128" s="327" t="s">
        <v>356</v>
      </c>
    </row>
    <row r="129" spans="1:38" ht="26.25" customHeight="1" x14ac:dyDescent="0.2">
      <c r="A129" s="115" t="s">
        <v>344</v>
      </c>
      <c r="B129" s="115" t="s">
        <v>357</v>
      </c>
      <c r="C129" s="115" t="s">
        <v>358</v>
      </c>
      <c r="D129" s="325"/>
      <c r="E129" s="328" t="s">
        <v>67</v>
      </c>
      <c r="F129" s="328" t="s">
        <v>67</v>
      </c>
      <c r="G129" s="328" t="s">
        <v>67</v>
      </c>
      <c r="H129" s="328" t="s">
        <v>67</v>
      </c>
      <c r="I129" s="328" t="s">
        <v>67</v>
      </c>
      <c r="J129" s="328" t="s">
        <v>67</v>
      </c>
      <c r="K129" s="328" t="s">
        <v>67</v>
      </c>
      <c r="L129" s="328" t="s">
        <v>67</v>
      </c>
      <c r="M129" s="328" t="s">
        <v>67</v>
      </c>
      <c r="N129" s="328" t="s">
        <v>67</v>
      </c>
      <c r="O129" s="328" t="s">
        <v>67</v>
      </c>
      <c r="P129" s="328" t="s">
        <v>67</v>
      </c>
      <c r="Q129" s="328" t="s">
        <v>67</v>
      </c>
      <c r="R129" s="328" t="s">
        <v>67</v>
      </c>
      <c r="S129" s="328" t="s">
        <v>67</v>
      </c>
      <c r="T129" s="328" t="s">
        <v>67</v>
      </c>
      <c r="U129" s="328" t="s">
        <v>67</v>
      </c>
      <c r="V129" s="328" t="s">
        <v>67</v>
      </c>
      <c r="W129" s="328" t="s">
        <v>67</v>
      </c>
      <c r="X129" s="328" t="s">
        <v>67</v>
      </c>
      <c r="Y129" s="328" t="s">
        <v>67</v>
      </c>
      <c r="Z129" s="328" t="s">
        <v>67</v>
      </c>
      <c r="AA129" s="328" t="s">
        <v>67</v>
      </c>
      <c r="AB129" s="328" t="s">
        <v>67</v>
      </c>
      <c r="AC129" s="328" t="s">
        <v>67</v>
      </c>
      <c r="AD129" s="328" t="s">
        <v>67</v>
      </c>
      <c r="AE129" s="301" t="s">
        <v>67</v>
      </c>
      <c r="AF129" s="350" t="s">
        <v>67</v>
      </c>
      <c r="AG129" s="350" t="s">
        <v>67</v>
      </c>
      <c r="AH129" s="350" t="s">
        <v>67</v>
      </c>
      <c r="AI129" s="350" t="s">
        <v>67</v>
      </c>
      <c r="AJ129" s="350" t="s">
        <v>67</v>
      </c>
      <c r="AK129" s="350" t="s">
        <v>67</v>
      </c>
      <c r="AL129" s="327" t="s">
        <v>356</v>
      </c>
    </row>
    <row r="130" spans="1:38" ht="26.25" customHeight="1" x14ac:dyDescent="0.2">
      <c r="A130" s="115" t="s">
        <v>344</v>
      </c>
      <c r="B130" s="115" t="s">
        <v>359</v>
      </c>
      <c r="C130" s="115" t="s">
        <v>360</v>
      </c>
      <c r="D130" s="325"/>
      <c r="E130" s="328">
        <v>4.1249199999999998E-4</v>
      </c>
      <c r="F130" s="328">
        <v>3.508555E-3</v>
      </c>
      <c r="G130" s="328">
        <v>2.2284099999999999E-5</v>
      </c>
      <c r="H130" s="328" t="s">
        <v>72</v>
      </c>
      <c r="I130" s="328">
        <v>1.8965200000000001E-6</v>
      </c>
      <c r="J130" s="328">
        <v>3.3189000000000001E-6</v>
      </c>
      <c r="K130" s="328">
        <v>4.74129E-6</v>
      </c>
      <c r="L130" s="328">
        <v>6.6378100000000006E-8</v>
      </c>
      <c r="M130" s="328">
        <v>3.3188999999999997E-5</v>
      </c>
      <c r="N130" s="328">
        <v>6.1636799999999995E-4</v>
      </c>
      <c r="O130" s="328">
        <v>4.7412900000000001E-5</v>
      </c>
      <c r="P130" s="328">
        <v>2.6551200000000001E-5</v>
      </c>
      <c r="Q130" s="328">
        <v>7.5860599999999998E-6</v>
      </c>
      <c r="R130" s="328" t="s">
        <v>72</v>
      </c>
      <c r="S130" s="328" t="s">
        <v>72</v>
      </c>
      <c r="T130" s="328">
        <v>6.6378100000000001E-5</v>
      </c>
      <c r="U130" s="328" t="s">
        <v>72</v>
      </c>
      <c r="V130" s="328" t="s">
        <v>72</v>
      </c>
      <c r="W130" s="328">
        <v>0.16594515000000001</v>
      </c>
      <c r="X130" s="328" t="s">
        <v>72</v>
      </c>
      <c r="Y130" s="328" t="s">
        <v>72</v>
      </c>
      <c r="Z130" s="328" t="s">
        <v>72</v>
      </c>
      <c r="AA130" s="328" t="s">
        <v>72</v>
      </c>
      <c r="AB130" s="328">
        <v>9.4825799999999999E-6</v>
      </c>
      <c r="AC130" s="328">
        <v>9.4825799999999999E-7</v>
      </c>
      <c r="AD130" s="328" t="s">
        <v>72</v>
      </c>
      <c r="AE130" s="301">
        <v>0</v>
      </c>
      <c r="AF130" s="350" t="s">
        <v>73</v>
      </c>
      <c r="AG130" s="350" t="s">
        <v>73</v>
      </c>
      <c r="AH130" s="350" t="s">
        <v>73</v>
      </c>
      <c r="AI130" s="350" t="s">
        <v>73</v>
      </c>
      <c r="AJ130" s="350" t="s">
        <v>73</v>
      </c>
      <c r="AK130" s="328">
        <v>0.47412900000000002</v>
      </c>
      <c r="AL130" s="327" t="s">
        <v>356</v>
      </c>
    </row>
    <row r="131" spans="1:38" ht="26.25" customHeight="1" x14ac:dyDescent="0.2">
      <c r="A131" s="115" t="s">
        <v>344</v>
      </c>
      <c r="B131" s="115" t="s">
        <v>361</v>
      </c>
      <c r="C131" s="115" t="s">
        <v>362</v>
      </c>
      <c r="D131" s="325"/>
      <c r="E131" s="328">
        <v>7.6670600000000003E-4</v>
      </c>
      <c r="F131" s="328">
        <v>2.9816400000000001E-4</v>
      </c>
      <c r="G131" s="328">
        <v>4.6854299999999998E-4</v>
      </c>
      <c r="H131" s="328" t="s">
        <v>72</v>
      </c>
      <c r="I131" s="328">
        <v>4.2126300000000001E-4</v>
      </c>
      <c r="J131" s="328">
        <v>6.3679199999999996E-4</v>
      </c>
      <c r="K131" s="328">
        <v>9.7967999999999992E-4</v>
      </c>
      <c r="L131" s="328">
        <v>2.2532599999999998E-5</v>
      </c>
      <c r="M131" s="328">
        <v>6.3892199999999999E-4</v>
      </c>
      <c r="N131" s="328">
        <v>1.5334128000000001E-2</v>
      </c>
      <c r="O131" s="328">
        <v>1.277844E-3</v>
      </c>
      <c r="P131" s="328">
        <v>2.3001192E-2</v>
      </c>
      <c r="Q131" s="328">
        <v>4.2594800000000001E-5</v>
      </c>
      <c r="R131" s="328">
        <v>1.7037899999999999E-4</v>
      </c>
      <c r="S131" s="328">
        <v>2.555688E-3</v>
      </c>
      <c r="T131" s="328">
        <v>1.2778400000000001E-4</v>
      </c>
      <c r="U131" s="328" t="s">
        <v>72</v>
      </c>
      <c r="V131" s="328" t="s">
        <v>72</v>
      </c>
      <c r="W131" s="328">
        <v>1.7037920000000002E-2</v>
      </c>
      <c r="X131" s="328" t="s">
        <v>72</v>
      </c>
      <c r="Y131" s="328" t="s">
        <v>72</v>
      </c>
      <c r="Z131" s="328" t="s">
        <v>72</v>
      </c>
      <c r="AA131" s="328" t="s">
        <v>72</v>
      </c>
      <c r="AB131" s="328">
        <v>1.7037900000000002E-5</v>
      </c>
      <c r="AC131" s="328">
        <v>4.2594800000000001E-5</v>
      </c>
      <c r="AD131" s="328">
        <v>8.5189599999999998E-6</v>
      </c>
      <c r="AE131" s="301">
        <v>0</v>
      </c>
      <c r="AF131" s="350" t="s">
        <v>73</v>
      </c>
      <c r="AG131" s="350" t="s">
        <v>73</v>
      </c>
      <c r="AH131" s="350" t="s">
        <v>73</v>
      </c>
      <c r="AI131" s="350" t="s">
        <v>73</v>
      </c>
      <c r="AJ131" s="350" t="s">
        <v>73</v>
      </c>
      <c r="AK131" s="328">
        <v>0.42594799999999999</v>
      </c>
      <c r="AL131" s="327" t="s">
        <v>356</v>
      </c>
    </row>
    <row r="132" spans="1:38" ht="26.25" customHeight="1" x14ac:dyDescent="0.2">
      <c r="A132" s="115" t="s">
        <v>344</v>
      </c>
      <c r="B132" s="115" t="s">
        <v>363</v>
      </c>
      <c r="C132" s="115" t="s">
        <v>364</v>
      </c>
      <c r="D132" s="325"/>
      <c r="E132" s="328" t="s">
        <v>67</v>
      </c>
      <c r="F132" s="328" t="s">
        <v>67</v>
      </c>
      <c r="G132" s="328" t="s">
        <v>67</v>
      </c>
      <c r="H132" s="328" t="s">
        <v>67</v>
      </c>
      <c r="I132" s="328" t="s">
        <v>67</v>
      </c>
      <c r="J132" s="328" t="s">
        <v>67</v>
      </c>
      <c r="K132" s="328" t="s">
        <v>67</v>
      </c>
      <c r="L132" s="328" t="s">
        <v>67</v>
      </c>
      <c r="M132" s="328" t="s">
        <v>67</v>
      </c>
      <c r="N132" s="328" t="s">
        <v>67</v>
      </c>
      <c r="O132" s="328" t="s">
        <v>67</v>
      </c>
      <c r="P132" s="328" t="s">
        <v>67</v>
      </c>
      <c r="Q132" s="328" t="s">
        <v>67</v>
      </c>
      <c r="R132" s="328" t="s">
        <v>67</v>
      </c>
      <c r="S132" s="328" t="s">
        <v>67</v>
      </c>
      <c r="T132" s="328" t="s">
        <v>67</v>
      </c>
      <c r="U132" s="328" t="s">
        <v>67</v>
      </c>
      <c r="V132" s="328" t="s">
        <v>67</v>
      </c>
      <c r="W132" s="328" t="s">
        <v>67</v>
      </c>
      <c r="X132" s="328" t="s">
        <v>67</v>
      </c>
      <c r="Y132" s="328" t="s">
        <v>67</v>
      </c>
      <c r="Z132" s="328" t="s">
        <v>67</v>
      </c>
      <c r="AA132" s="328" t="s">
        <v>67</v>
      </c>
      <c r="AB132" s="328" t="s">
        <v>67</v>
      </c>
      <c r="AC132" s="328" t="s">
        <v>67</v>
      </c>
      <c r="AD132" s="328" t="s">
        <v>67</v>
      </c>
      <c r="AE132" s="301"/>
      <c r="AF132" s="350" t="s">
        <v>67</v>
      </c>
      <c r="AG132" s="350" t="s">
        <v>67</v>
      </c>
      <c r="AH132" s="350" t="s">
        <v>67</v>
      </c>
      <c r="AI132" s="350" t="s">
        <v>67</v>
      </c>
      <c r="AJ132" s="350" t="s">
        <v>67</v>
      </c>
      <c r="AK132" s="350" t="s">
        <v>67</v>
      </c>
      <c r="AL132" s="327" t="s">
        <v>365</v>
      </c>
    </row>
    <row r="133" spans="1:38" ht="26.25" customHeight="1" x14ac:dyDescent="0.2">
      <c r="A133" s="115" t="s">
        <v>344</v>
      </c>
      <c r="B133" s="115" t="s">
        <v>366</v>
      </c>
      <c r="C133" s="115" t="s">
        <v>367</v>
      </c>
      <c r="D133" s="325"/>
      <c r="E133" s="328">
        <v>4.7074500000000001E-4</v>
      </c>
      <c r="F133" s="328">
        <v>7.4178000000000004E-6</v>
      </c>
      <c r="G133" s="328">
        <v>6.4477800000000001E-5</v>
      </c>
      <c r="H133" s="328" t="s">
        <v>73</v>
      </c>
      <c r="I133" s="328">
        <v>1.97998E-5</v>
      </c>
      <c r="J133" s="328">
        <v>1.97998E-5</v>
      </c>
      <c r="K133" s="328">
        <v>2.2002300000000001E-5</v>
      </c>
      <c r="L133" s="328" t="s">
        <v>72</v>
      </c>
      <c r="M133" s="328">
        <v>7.9883999999999996E-5</v>
      </c>
      <c r="N133" s="328">
        <v>1.7135100000000001E-5</v>
      </c>
      <c r="O133" s="328">
        <v>2.87012E-6</v>
      </c>
      <c r="P133" s="328">
        <v>8.5019399999999997E-4</v>
      </c>
      <c r="Q133" s="328">
        <v>7.7658699999999992E-6</v>
      </c>
      <c r="R133" s="328">
        <v>7.7373400000000007E-6</v>
      </c>
      <c r="S133" s="328">
        <v>7.0925600000000002E-6</v>
      </c>
      <c r="T133" s="328">
        <v>9.8885000000000003E-6</v>
      </c>
      <c r="U133" s="328">
        <v>1.1286499999999999E-5</v>
      </c>
      <c r="V133" s="328">
        <v>9.1364499999999996E-5</v>
      </c>
      <c r="W133" s="328">
        <v>1.5406200000000002E-5</v>
      </c>
      <c r="X133" s="328">
        <v>7.5319200000000002E-9</v>
      </c>
      <c r="Y133" s="328">
        <v>4.1140300000000001E-9</v>
      </c>
      <c r="Z133" s="328">
        <v>3.6746599999999998E-9</v>
      </c>
      <c r="AA133" s="328">
        <v>3.9884899999999997E-9</v>
      </c>
      <c r="AB133" s="328">
        <v>1.93091E-8</v>
      </c>
      <c r="AC133" s="328">
        <v>8.5589999999999999E-5</v>
      </c>
      <c r="AD133" s="328">
        <v>2.3394600000000001E-4</v>
      </c>
      <c r="AE133" s="301"/>
      <c r="AF133" s="350" t="s">
        <v>73</v>
      </c>
      <c r="AG133" s="350" t="s">
        <v>73</v>
      </c>
      <c r="AH133" s="350" t="s">
        <v>73</v>
      </c>
      <c r="AI133" s="350" t="s">
        <v>73</v>
      </c>
      <c r="AJ133" s="350" t="s">
        <v>73</v>
      </c>
      <c r="AK133" s="350">
        <v>3804</v>
      </c>
      <c r="AL133" s="327" t="s">
        <v>368</v>
      </c>
    </row>
    <row r="134" spans="1:38" ht="26.25" customHeight="1" x14ac:dyDescent="0.2">
      <c r="A134" s="115" t="s">
        <v>344</v>
      </c>
      <c r="B134" s="115" t="s">
        <v>369</v>
      </c>
      <c r="C134" s="115" t="s">
        <v>370</v>
      </c>
      <c r="D134" s="325"/>
      <c r="E134" s="328" t="s">
        <v>67</v>
      </c>
      <c r="F134" s="328" t="s">
        <v>67</v>
      </c>
      <c r="G134" s="328" t="s">
        <v>67</v>
      </c>
      <c r="H134" s="328" t="s">
        <v>67</v>
      </c>
      <c r="I134" s="328" t="s">
        <v>67</v>
      </c>
      <c r="J134" s="328" t="s">
        <v>67</v>
      </c>
      <c r="K134" s="328" t="s">
        <v>67</v>
      </c>
      <c r="L134" s="328" t="s">
        <v>67</v>
      </c>
      <c r="M134" s="328" t="s">
        <v>67</v>
      </c>
      <c r="N134" s="328" t="s">
        <v>67</v>
      </c>
      <c r="O134" s="328" t="s">
        <v>67</v>
      </c>
      <c r="P134" s="328" t="s">
        <v>67</v>
      </c>
      <c r="Q134" s="328" t="s">
        <v>67</v>
      </c>
      <c r="R134" s="328" t="s">
        <v>67</v>
      </c>
      <c r="S134" s="328" t="s">
        <v>67</v>
      </c>
      <c r="T134" s="328" t="s">
        <v>67</v>
      </c>
      <c r="U134" s="328" t="s">
        <v>67</v>
      </c>
      <c r="V134" s="328" t="s">
        <v>67</v>
      </c>
      <c r="W134" s="328" t="s">
        <v>67</v>
      </c>
      <c r="X134" s="328" t="s">
        <v>67</v>
      </c>
      <c r="Y134" s="328" t="s">
        <v>67</v>
      </c>
      <c r="Z134" s="328" t="s">
        <v>67</v>
      </c>
      <c r="AA134" s="328" t="s">
        <v>67</v>
      </c>
      <c r="AB134" s="328" t="s">
        <v>67</v>
      </c>
      <c r="AC134" s="328" t="s">
        <v>67</v>
      </c>
      <c r="AD134" s="328" t="s">
        <v>67</v>
      </c>
      <c r="AE134" s="301"/>
      <c r="AF134" s="350" t="s">
        <v>67</v>
      </c>
      <c r="AG134" s="350" t="s">
        <v>67</v>
      </c>
      <c r="AH134" s="350" t="s">
        <v>67</v>
      </c>
      <c r="AI134" s="350" t="s">
        <v>67</v>
      </c>
      <c r="AJ134" s="350" t="s">
        <v>67</v>
      </c>
      <c r="AK134" s="350" t="s">
        <v>67</v>
      </c>
      <c r="AL134" s="327" t="s">
        <v>63</v>
      </c>
    </row>
    <row r="135" spans="1:38" ht="26.25" customHeight="1" x14ac:dyDescent="0.25">
      <c r="A135" s="115" t="s">
        <v>344</v>
      </c>
      <c r="B135" s="115" t="s">
        <v>371</v>
      </c>
      <c r="C135" s="115" t="s">
        <v>372</v>
      </c>
      <c r="D135" s="325">
        <v>0</v>
      </c>
      <c r="E135" s="282">
        <v>0.16184299999999999</v>
      </c>
      <c r="F135" s="283">
        <v>6.2600000000000003E-2</v>
      </c>
      <c r="G135" s="282">
        <v>5.5979999999999997E-3</v>
      </c>
      <c r="H135" s="283" t="s">
        <v>72</v>
      </c>
      <c r="I135" s="282">
        <v>0.21324599999999999</v>
      </c>
      <c r="J135" s="282">
        <v>0.22953200000000001</v>
      </c>
      <c r="K135" s="282">
        <v>0.236148</v>
      </c>
      <c r="L135" s="282">
        <v>8.9563000000000004E-2</v>
      </c>
      <c r="M135" s="282">
        <v>2.841415</v>
      </c>
      <c r="N135" s="282">
        <v>2.4937999999999998E-2</v>
      </c>
      <c r="O135" s="282">
        <v>5.0889999999999998E-3</v>
      </c>
      <c r="P135" s="283" t="s">
        <v>72</v>
      </c>
      <c r="Q135" s="282">
        <v>2.0867E-2</v>
      </c>
      <c r="R135" s="282">
        <v>5.0900000000000001E-4</v>
      </c>
      <c r="S135" s="282">
        <v>1.0179000000000001E-2</v>
      </c>
      <c r="T135" s="283" t="s">
        <v>72</v>
      </c>
      <c r="U135" s="282">
        <v>3.5630000000000002E-3</v>
      </c>
      <c r="V135" s="282">
        <v>0.89217299999999999</v>
      </c>
      <c r="W135" s="282">
        <v>0.50894099999999998</v>
      </c>
      <c r="X135" s="282">
        <v>0.11858299999999999</v>
      </c>
      <c r="Y135" s="282">
        <v>0.23563899999999999</v>
      </c>
      <c r="Z135" s="282">
        <v>0.289078</v>
      </c>
      <c r="AA135" s="283" t="s">
        <v>72</v>
      </c>
      <c r="AB135" s="283" t="s">
        <v>72</v>
      </c>
      <c r="AC135" s="283" t="s">
        <v>72</v>
      </c>
      <c r="AD135" s="283" t="s">
        <v>72</v>
      </c>
      <c r="AE135" s="283">
        <v>0</v>
      </c>
      <c r="AF135" s="283" t="s">
        <v>73</v>
      </c>
      <c r="AG135" s="283" t="s">
        <v>73</v>
      </c>
      <c r="AH135" s="283" t="s">
        <v>73</v>
      </c>
      <c r="AI135" s="283" t="s">
        <v>73</v>
      </c>
      <c r="AJ135" s="283" t="s">
        <v>73</v>
      </c>
      <c r="AK135" s="283">
        <v>50.89405</v>
      </c>
      <c r="AL135" s="306" t="s">
        <v>373</v>
      </c>
    </row>
    <row r="136" spans="1:38" ht="26.25" customHeight="1" x14ac:dyDescent="0.2">
      <c r="A136" s="115" t="s">
        <v>344</v>
      </c>
      <c r="B136" s="115" t="s">
        <v>374</v>
      </c>
      <c r="C136" s="115" t="s">
        <v>375</v>
      </c>
      <c r="D136" s="325"/>
      <c r="E136" s="328" t="s">
        <v>73</v>
      </c>
      <c r="F136" s="328">
        <v>2.6181450000000001E-3</v>
      </c>
      <c r="G136" s="328" t="s">
        <v>73</v>
      </c>
      <c r="H136" s="328">
        <v>0.29247670399999998</v>
      </c>
      <c r="I136" s="328" t="s">
        <v>73</v>
      </c>
      <c r="J136" s="328" t="s">
        <v>73</v>
      </c>
      <c r="K136" s="328" t="s">
        <v>73</v>
      </c>
      <c r="L136" s="328" t="s">
        <v>73</v>
      </c>
      <c r="M136" s="328" t="s">
        <v>73</v>
      </c>
      <c r="N136" s="328" t="s">
        <v>73</v>
      </c>
      <c r="O136" s="328" t="s">
        <v>73</v>
      </c>
      <c r="P136" s="328" t="s">
        <v>73</v>
      </c>
      <c r="Q136" s="328" t="s">
        <v>73</v>
      </c>
      <c r="R136" s="328" t="s">
        <v>73</v>
      </c>
      <c r="S136" s="328" t="s">
        <v>73</v>
      </c>
      <c r="T136" s="328" t="s">
        <v>73</v>
      </c>
      <c r="U136" s="328" t="s">
        <v>73</v>
      </c>
      <c r="V136" s="328" t="s">
        <v>73</v>
      </c>
      <c r="W136" s="328" t="s">
        <v>73</v>
      </c>
      <c r="X136" s="328" t="s">
        <v>73</v>
      </c>
      <c r="Y136" s="328" t="s">
        <v>73</v>
      </c>
      <c r="Z136" s="328" t="s">
        <v>73</v>
      </c>
      <c r="AA136" s="328" t="s">
        <v>73</v>
      </c>
      <c r="AB136" s="328" t="s">
        <v>73</v>
      </c>
      <c r="AC136" s="328" t="s">
        <v>73</v>
      </c>
      <c r="AD136" s="328" t="s">
        <v>73</v>
      </c>
      <c r="AE136" s="301">
        <v>0</v>
      </c>
      <c r="AF136" s="350" t="s">
        <v>73</v>
      </c>
      <c r="AG136" s="350" t="s">
        <v>73</v>
      </c>
      <c r="AH136" s="350" t="s">
        <v>73</v>
      </c>
      <c r="AI136" s="350" t="s">
        <v>73</v>
      </c>
      <c r="AJ136" s="350" t="s">
        <v>73</v>
      </c>
      <c r="AK136" s="350">
        <v>174.54300000000001</v>
      </c>
      <c r="AL136" s="327" t="s">
        <v>376</v>
      </c>
    </row>
    <row r="137" spans="1:38" ht="26.25" customHeight="1" x14ac:dyDescent="0.2">
      <c r="A137" s="115" t="s">
        <v>344</v>
      </c>
      <c r="B137" s="115" t="s">
        <v>377</v>
      </c>
      <c r="C137" s="115" t="s">
        <v>378</v>
      </c>
      <c r="D137" s="325" t="s">
        <v>379</v>
      </c>
      <c r="E137" s="328" t="s">
        <v>73</v>
      </c>
      <c r="F137" s="328" t="s">
        <v>71</v>
      </c>
      <c r="G137" s="328" t="s">
        <v>73</v>
      </c>
      <c r="H137" s="328" t="s">
        <v>73</v>
      </c>
      <c r="I137" s="328" t="s">
        <v>73</v>
      </c>
      <c r="J137" s="328" t="s">
        <v>73</v>
      </c>
      <c r="K137" s="328" t="s">
        <v>73</v>
      </c>
      <c r="L137" s="328" t="s">
        <v>73</v>
      </c>
      <c r="M137" s="328" t="s">
        <v>73</v>
      </c>
      <c r="N137" s="328" t="s">
        <v>73</v>
      </c>
      <c r="O137" s="328" t="s">
        <v>73</v>
      </c>
      <c r="P137" s="328" t="s">
        <v>73</v>
      </c>
      <c r="Q137" s="328" t="s">
        <v>73</v>
      </c>
      <c r="R137" s="328" t="s">
        <v>73</v>
      </c>
      <c r="S137" s="328" t="s">
        <v>73</v>
      </c>
      <c r="T137" s="328" t="s">
        <v>73</v>
      </c>
      <c r="U137" s="328" t="s">
        <v>73</v>
      </c>
      <c r="V137" s="328" t="s">
        <v>73</v>
      </c>
      <c r="W137" s="328" t="s">
        <v>73</v>
      </c>
      <c r="X137" s="328" t="s">
        <v>73</v>
      </c>
      <c r="Y137" s="328" t="s">
        <v>73</v>
      </c>
      <c r="Z137" s="328" t="s">
        <v>73</v>
      </c>
      <c r="AA137" s="328" t="s">
        <v>73</v>
      </c>
      <c r="AB137" s="328" t="s">
        <v>73</v>
      </c>
      <c r="AC137" s="328" t="s">
        <v>73</v>
      </c>
      <c r="AD137" s="328" t="s">
        <v>73</v>
      </c>
      <c r="AE137" s="301"/>
      <c r="AF137" s="350" t="s">
        <v>73</v>
      </c>
      <c r="AG137" s="350" t="s">
        <v>73</v>
      </c>
      <c r="AH137" s="350" t="s">
        <v>73</v>
      </c>
      <c r="AI137" s="350" t="s">
        <v>73</v>
      </c>
      <c r="AJ137" s="350" t="s">
        <v>73</v>
      </c>
      <c r="AK137" s="350" t="s">
        <v>71</v>
      </c>
      <c r="AL137" s="327" t="s">
        <v>380</v>
      </c>
    </row>
    <row r="138" spans="1:38" ht="26.25" customHeight="1" x14ac:dyDescent="0.2">
      <c r="A138" s="115" t="s">
        <v>344</v>
      </c>
      <c r="B138" s="115" t="s">
        <v>381</v>
      </c>
      <c r="C138" s="115" t="s">
        <v>382</v>
      </c>
      <c r="D138" s="325" t="s">
        <v>379</v>
      </c>
      <c r="E138" s="328" t="s">
        <v>73</v>
      </c>
      <c r="F138" s="328" t="s">
        <v>73</v>
      </c>
      <c r="G138" s="328" t="s">
        <v>73</v>
      </c>
      <c r="H138" s="328" t="s">
        <v>71</v>
      </c>
      <c r="I138" s="328" t="s">
        <v>73</v>
      </c>
      <c r="J138" s="328" t="s">
        <v>73</v>
      </c>
      <c r="K138" s="328" t="s">
        <v>73</v>
      </c>
      <c r="L138" s="328" t="s">
        <v>73</v>
      </c>
      <c r="M138" s="328" t="s">
        <v>73</v>
      </c>
      <c r="N138" s="328" t="s">
        <v>73</v>
      </c>
      <c r="O138" s="328" t="s">
        <v>73</v>
      </c>
      <c r="P138" s="328" t="s">
        <v>73</v>
      </c>
      <c r="Q138" s="328" t="s">
        <v>73</v>
      </c>
      <c r="R138" s="328" t="s">
        <v>73</v>
      </c>
      <c r="S138" s="328" t="s">
        <v>73</v>
      </c>
      <c r="T138" s="328" t="s">
        <v>73</v>
      </c>
      <c r="U138" s="328" t="s">
        <v>73</v>
      </c>
      <c r="V138" s="328" t="s">
        <v>73</v>
      </c>
      <c r="W138" s="328" t="s">
        <v>73</v>
      </c>
      <c r="X138" s="328" t="s">
        <v>73</v>
      </c>
      <c r="Y138" s="328" t="s">
        <v>73</v>
      </c>
      <c r="Z138" s="328" t="s">
        <v>73</v>
      </c>
      <c r="AA138" s="328" t="s">
        <v>73</v>
      </c>
      <c r="AB138" s="328" t="s">
        <v>73</v>
      </c>
      <c r="AC138" s="328" t="s">
        <v>73</v>
      </c>
      <c r="AD138" s="328" t="s">
        <v>73</v>
      </c>
      <c r="AE138" s="301">
        <v>0</v>
      </c>
      <c r="AF138" s="350" t="s">
        <v>73</v>
      </c>
      <c r="AG138" s="350" t="s">
        <v>73</v>
      </c>
      <c r="AH138" s="350" t="s">
        <v>73</v>
      </c>
      <c r="AI138" s="350" t="s">
        <v>73</v>
      </c>
      <c r="AJ138" s="350" t="s">
        <v>73</v>
      </c>
      <c r="AK138" s="350">
        <v>182.79794029999999</v>
      </c>
      <c r="AL138" s="327" t="s">
        <v>383</v>
      </c>
    </row>
    <row r="139" spans="1:38" ht="26.25" customHeight="1" x14ac:dyDescent="0.2">
      <c r="A139" s="115" t="s">
        <v>344</v>
      </c>
      <c r="B139" s="115" t="s">
        <v>384</v>
      </c>
      <c r="C139" s="115" t="s">
        <v>385</v>
      </c>
      <c r="D139" s="325"/>
      <c r="E139" s="286" t="s">
        <v>72</v>
      </c>
      <c r="F139" s="286" t="s">
        <v>72</v>
      </c>
      <c r="G139" s="286" t="s">
        <v>72</v>
      </c>
      <c r="H139" s="286" t="s">
        <v>72</v>
      </c>
      <c r="I139" s="286">
        <v>0.36998700000000001</v>
      </c>
      <c r="J139" s="286">
        <v>0.36998700000000001</v>
      </c>
      <c r="K139" s="286">
        <v>0.36998700000000001</v>
      </c>
      <c r="L139" s="286" t="s">
        <v>72</v>
      </c>
      <c r="M139" s="286" t="s">
        <v>72</v>
      </c>
      <c r="N139" s="286">
        <v>1.304E-3</v>
      </c>
      <c r="O139" s="286">
        <v>2.6359999999999999E-3</v>
      </c>
      <c r="P139" s="286">
        <v>2.6359999999999999E-3</v>
      </c>
      <c r="Q139" s="286">
        <v>4.1840000000000002E-3</v>
      </c>
      <c r="R139" s="286">
        <v>3.9960000000000004E-3</v>
      </c>
      <c r="S139" s="286">
        <v>9.2689999999999995E-3</v>
      </c>
      <c r="T139" s="286" t="s">
        <v>72</v>
      </c>
      <c r="U139" s="286" t="s">
        <v>72</v>
      </c>
      <c r="V139" s="286" t="s">
        <v>72</v>
      </c>
      <c r="W139" s="286">
        <v>3.7366160000000002</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4931</v>
      </c>
      <c r="AL139" s="292" t="s">
        <v>386</v>
      </c>
    </row>
    <row r="140" spans="1:38" ht="26.25" customHeight="1" x14ac:dyDescent="0.25">
      <c r="A140" s="115" t="s">
        <v>387</v>
      </c>
      <c r="B140" s="115" t="s">
        <v>388</v>
      </c>
      <c r="C140" s="115" t="s">
        <v>389</v>
      </c>
      <c r="D140" s="332"/>
      <c r="E140" s="303" t="s">
        <v>72</v>
      </c>
      <c r="F140" s="303" t="s">
        <v>72</v>
      </c>
      <c r="G140" s="303" t="s">
        <v>73</v>
      </c>
      <c r="H140" s="348">
        <v>0.52146000000000003</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49">
        <v>1199.6389999999999</v>
      </c>
      <c r="AL140" s="304" t="s">
        <v>390</v>
      </c>
    </row>
    <row r="141" spans="1:38" ht="37.5" customHeight="1" x14ac:dyDescent="0.2">
      <c r="A141" s="33"/>
      <c r="B141" s="38" t="s">
        <v>391</v>
      </c>
      <c r="C141" s="35" t="s">
        <v>392</v>
      </c>
      <c r="D141" s="33" t="s">
        <v>393</v>
      </c>
      <c r="E141" s="152">
        <f t="shared" ref="E141:AD141" si="0">SUM(E14:E140)</f>
        <v>56.87835273498154</v>
      </c>
      <c r="F141" s="152">
        <f t="shared" si="0"/>
        <v>54.865415757082928</v>
      </c>
      <c r="G141" s="152">
        <f t="shared" si="0"/>
        <v>12.985291304634208</v>
      </c>
      <c r="H141" s="152">
        <f t="shared" si="0"/>
        <v>37.446853984609639</v>
      </c>
      <c r="I141" s="152">
        <f t="shared" si="0"/>
        <v>14.039500312578387</v>
      </c>
      <c r="J141" s="152">
        <f t="shared" si="0"/>
        <v>25.122779122204996</v>
      </c>
      <c r="K141" s="152">
        <f t="shared" si="0"/>
        <v>41.145214995046416</v>
      </c>
      <c r="L141" s="152">
        <f t="shared" si="0"/>
        <v>2.3620473917891989</v>
      </c>
      <c r="M141" s="152">
        <f t="shared" si="0"/>
        <v>119.55627538686151</v>
      </c>
      <c r="N141" s="152">
        <f t="shared" si="0"/>
        <v>3.4928226938952363</v>
      </c>
      <c r="O141" s="152">
        <f t="shared" si="0"/>
        <v>0.19023753449719388</v>
      </c>
      <c r="P141" s="152">
        <f t="shared" si="0"/>
        <v>0.15421583958105028</v>
      </c>
      <c r="Q141" s="152">
        <f t="shared" si="0"/>
        <v>0.11879769668892029</v>
      </c>
      <c r="R141" s="152">
        <f t="shared" si="0"/>
        <v>1.7274339993458132</v>
      </c>
      <c r="S141" s="152">
        <f t="shared" si="0"/>
        <v>5.8488455288238761</v>
      </c>
      <c r="T141" s="152">
        <f t="shared" si="0"/>
        <v>1.2702223547486069</v>
      </c>
      <c r="U141" s="152">
        <f t="shared" si="0"/>
        <v>0.24286516371810271</v>
      </c>
      <c r="V141" s="152">
        <f t="shared" si="0"/>
        <v>33.148159137311936</v>
      </c>
      <c r="W141" s="152">
        <f t="shared" si="0"/>
        <v>19.444573950799999</v>
      </c>
      <c r="X141" s="152">
        <f t="shared" si="0"/>
        <v>3.271117361376997</v>
      </c>
      <c r="Y141" s="152">
        <f t="shared" si="0"/>
        <v>3.7064502358257227</v>
      </c>
      <c r="Z141" s="152">
        <f t="shared" si="0"/>
        <v>1.6928491042834597</v>
      </c>
      <c r="AA141" s="152">
        <f t="shared" si="0"/>
        <v>1.7408111385879901</v>
      </c>
      <c r="AB141" s="152">
        <f t="shared" si="0"/>
        <v>9.7658127912021016</v>
      </c>
      <c r="AC141" s="152">
        <f t="shared" si="0"/>
        <v>0.35622728585953067</v>
      </c>
      <c r="AD141" s="152">
        <f t="shared" si="0"/>
        <v>0.9853180135114542</v>
      </c>
      <c r="AE141" s="102"/>
      <c r="AF141" s="36"/>
      <c r="AG141" s="36"/>
      <c r="AH141" s="36"/>
      <c r="AI141" s="36"/>
      <c r="AJ141" s="36"/>
      <c r="AK141" s="36"/>
      <c r="AL141" s="38"/>
    </row>
    <row r="142" spans="1:38" ht="15" customHeight="1" x14ac:dyDescent="0.25">
      <c r="A142" s="39"/>
      <c r="B142" s="40"/>
      <c r="C142" s="41"/>
      <c r="D142" s="42"/>
      <c r="E142"/>
      <c r="F142"/>
      <c r="G142"/>
      <c r="H142"/>
      <c r="I142"/>
      <c r="J142"/>
      <c r="K142"/>
      <c r="L142"/>
      <c r="M142"/>
      <c r="N142"/>
      <c r="O142" s="43"/>
      <c r="P142" s="43"/>
      <c r="Q142" s="43"/>
      <c r="R142" s="43"/>
      <c r="S142" s="43"/>
      <c r="T142" s="43"/>
      <c r="U142" s="43"/>
      <c r="V142" s="43"/>
      <c r="W142" s="43"/>
      <c r="X142" s="43"/>
      <c r="Y142" s="43"/>
      <c r="Z142" s="43"/>
      <c r="AA142" s="43"/>
      <c r="AB142" s="43"/>
      <c r="AC142" s="43"/>
      <c r="AD142" s="43"/>
      <c r="AE142" s="102"/>
      <c r="AF142" s="45"/>
      <c r="AG142" s="45"/>
      <c r="AH142" s="45"/>
      <c r="AI142" s="45"/>
      <c r="AJ142" s="45"/>
      <c r="AK142" s="45"/>
      <c r="AL142" s="40"/>
    </row>
    <row r="143" spans="1:38" ht="26.25" customHeight="1" x14ac:dyDescent="0.2">
      <c r="A143" s="46"/>
      <c r="B143" s="47" t="s">
        <v>394</v>
      </c>
      <c r="C143" s="48" t="s">
        <v>395</v>
      </c>
      <c r="D143" s="49" t="s">
        <v>396</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102"/>
      <c r="AF143" s="50"/>
      <c r="AG143" s="50"/>
      <c r="AH143" s="50"/>
      <c r="AI143" s="50"/>
      <c r="AJ143" s="50"/>
      <c r="AK143" s="50"/>
      <c r="AL143" s="47" t="s">
        <v>63</v>
      </c>
    </row>
    <row r="144" spans="1:38" ht="26.25" customHeight="1" x14ac:dyDescent="0.2">
      <c r="A144" s="46"/>
      <c r="B144" s="47" t="s">
        <v>397</v>
      </c>
      <c r="C144" s="48" t="s">
        <v>398</v>
      </c>
      <c r="D144" s="49" t="s">
        <v>396</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63</v>
      </c>
    </row>
    <row r="145" spans="1:38" ht="26.25" customHeight="1" x14ac:dyDescent="0.2">
      <c r="A145" s="46"/>
      <c r="B145" s="47" t="s">
        <v>399</v>
      </c>
      <c r="C145" s="48" t="s">
        <v>400</v>
      </c>
      <c r="D145" s="49" t="s">
        <v>396</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63</v>
      </c>
    </row>
    <row r="146" spans="1:38" ht="26.25" customHeight="1" x14ac:dyDescent="0.2">
      <c r="A146" s="46"/>
      <c r="B146" s="47" t="s">
        <v>401</v>
      </c>
      <c r="C146" s="48" t="s">
        <v>402</v>
      </c>
      <c r="D146" s="49" t="s">
        <v>396</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63</v>
      </c>
    </row>
    <row r="147" spans="1:38" ht="26.25" customHeight="1" x14ac:dyDescent="0.2">
      <c r="A147" s="46"/>
      <c r="B147" s="47" t="s">
        <v>403</v>
      </c>
      <c r="C147" s="48" t="s">
        <v>404</v>
      </c>
      <c r="D147" s="49" t="s">
        <v>396</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63</v>
      </c>
    </row>
    <row r="148" spans="1:38" ht="26.25" customHeight="1" x14ac:dyDescent="0.2">
      <c r="A148" s="46"/>
      <c r="B148" s="47" t="s">
        <v>405</v>
      </c>
      <c r="C148" s="48" t="s">
        <v>406</v>
      </c>
      <c r="D148" s="49" t="s">
        <v>396</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112</v>
      </c>
    </row>
    <row r="149" spans="1:38" ht="26.25" customHeight="1" x14ac:dyDescent="0.2">
      <c r="A149" s="46"/>
      <c r="B149" s="47" t="s">
        <v>407</v>
      </c>
      <c r="C149" s="48" t="s">
        <v>408</v>
      </c>
      <c r="D149" s="49" t="s">
        <v>396</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112</v>
      </c>
    </row>
    <row r="150" spans="1:38" ht="15" customHeight="1" x14ac:dyDescent="0.25">
      <c r="A150" s="52"/>
      <c r="B150" s="53"/>
      <c r="C150" s="53"/>
      <c r="D150" s="42"/>
      <c r="E150"/>
      <c r="F150"/>
      <c r="G150"/>
      <c r="H150"/>
      <c r="I150"/>
      <c r="J150"/>
      <c r="K150"/>
      <c r="L150"/>
      <c r="M150"/>
      <c r="N150"/>
      <c r="O150" s="42"/>
      <c r="P150" s="42"/>
      <c r="Q150" s="42"/>
      <c r="R150" s="42"/>
      <c r="S150" s="42"/>
      <c r="T150" s="42"/>
      <c r="U150" s="42"/>
      <c r="V150" s="42"/>
      <c r="W150" s="42"/>
      <c r="X150" s="42"/>
      <c r="Y150" s="42"/>
      <c r="Z150" s="42"/>
      <c r="AA150" s="42"/>
      <c r="AB150" s="42"/>
      <c r="AC150" s="42"/>
      <c r="AD150" s="42"/>
      <c r="AE150" s="54"/>
      <c r="AF150" s="42"/>
      <c r="AG150" s="42"/>
      <c r="AH150" s="42"/>
      <c r="AI150" s="42"/>
      <c r="AJ150" s="42"/>
      <c r="AK150" s="42"/>
      <c r="AL150" s="55"/>
    </row>
    <row r="151" spans="1:38" ht="26.25" customHeight="1" x14ac:dyDescent="0.2">
      <c r="A151" s="56"/>
      <c r="B151" s="57" t="s">
        <v>409</v>
      </c>
      <c r="C151" s="58" t="s">
        <v>410</v>
      </c>
      <c r="D151" s="56"/>
      <c r="E151" s="59"/>
      <c r="F151" s="59"/>
      <c r="G151" s="59"/>
      <c r="H151" s="59"/>
      <c r="I151" s="59"/>
      <c r="J151" s="59"/>
      <c r="K151" s="59"/>
      <c r="L151" s="59"/>
      <c r="M151" s="59"/>
      <c r="N151" s="59"/>
      <c r="O151" s="59"/>
      <c r="P151" s="59"/>
      <c r="Q151" s="59"/>
      <c r="R151" s="59"/>
      <c r="S151" s="59"/>
      <c r="T151" s="59"/>
      <c r="U151" s="59"/>
      <c r="V151" s="59"/>
      <c r="W151" s="59"/>
      <c r="X151" s="59"/>
      <c r="Y151" s="59"/>
      <c r="Z151" s="59"/>
      <c r="AA151" s="59"/>
      <c r="AB151" s="59"/>
      <c r="AC151" s="59"/>
      <c r="AD151" s="59"/>
      <c r="AE151" s="60"/>
      <c r="AF151" s="59"/>
      <c r="AG151" s="59"/>
      <c r="AH151" s="59"/>
      <c r="AI151" s="59"/>
      <c r="AJ151" s="59"/>
      <c r="AK151" s="59"/>
      <c r="AL151" s="57"/>
    </row>
    <row r="152" spans="1:38" ht="37.5" customHeight="1" x14ac:dyDescent="0.2">
      <c r="A152" s="61"/>
      <c r="B152" s="65" t="s">
        <v>411</v>
      </c>
      <c r="C152" s="63" t="s">
        <v>412</v>
      </c>
      <c r="D152" s="61" t="s">
        <v>413</v>
      </c>
      <c r="E152" s="64">
        <f t="shared" ref="E152:AD152" si="1">E141 + E151 + IF(AND(OR($B$4="AT",$B$4="BE",$B$4="CH",$B$4="GB",$B$4="IE",$B$4="LT",$B$4="LU",$B$4="NL"),SUM(E143:E149)&gt;0),SUM(E143:E149)-SUM(E27:E33),0)</f>
        <v>56.87835273498154</v>
      </c>
      <c r="F152" s="64">
        <f t="shared" si="1"/>
        <v>54.865415757082928</v>
      </c>
      <c r="G152" s="64">
        <f t="shared" si="1"/>
        <v>12.985291304634208</v>
      </c>
      <c r="H152" s="64">
        <f t="shared" si="1"/>
        <v>37.446853984609639</v>
      </c>
      <c r="I152" s="64">
        <f t="shared" si="1"/>
        <v>14.039500312578387</v>
      </c>
      <c r="J152" s="64">
        <f t="shared" si="1"/>
        <v>25.122779122204996</v>
      </c>
      <c r="K152" s="64">
        <f t="shared" si="1"/>
        <v>41.145214995046416</v>
      </c>
      <c r="L152" s="64">
        <f t="shared" si="1"/>
        <v>2.3620473917891989</v>
      </c>
      <c r="M152" s="64">
        <f t="shared" si="1"/>
        <v>119.55627538686151</v>
      </c>
      <c r="N152" s="64">
        <f t="shared" si="1"/>
        <v>3.4928226938952363</v>
      </c>
      <c r="O152" s="64">
        <f t="shared" si="1"/>
        <v>0.19023753449719388</v>
      </c>
      <c r="P152" s="64">
        <f t="shared" si="1"/>
        <v>0.15421583958105028</v>
      </c>
      <c r="Q152" s="64">
        <f t="shared" si="1"/>
        <v>0.11879769668892029</v>
      </c>
      <c r="R152" s="64">
        <f t="shared" si="1"/>
        <v>1.7274339993458132</v>
      </c>
      <c r="S152" s="64">
        <f t="shared" si="1"/>
        <v>5.8488455288238761</v>
      </c>
      <c r="T152" s="64">
        <f t="shared" si="1"/>
        <v>1.2702223547486069</v>
      </c>
      <c r="U152" s="64">
        <f t="shared" si="1"/>
        <v>0.24286516371810271</v>
      </c>
      <c r="V152" s="64">
        <f t="shared" si="1"/>
        <v>33.148159137311936</v>
      </c>
      <c r="W152" s="64">
        <f t="shared" si="1"/>
        <v>19.444573950799999</v>
      </c>
      <c r="X152" s="64">
        <f t="shared" si="1"/>
        <v>3.271117361376997</v>
      </c>
      <c r="Y152" s="64">
        <f t="shared" si="1"/>
        <v>3.7064502358257227</v>
      </c>
      <c r="Z152" s="64">
        <f t="shared" si="1"/>
        <v>1.6928491042834597</v>
      </c>
      <c r="AA152" s="64">
        <f t="shared" si="1"/>
        <v>1.7408111385879901</v>
      </c>
      <c r="AB152" s="64">
        <f t="shared" si="1"/>
        <v>9.7658127912021016</v>
      </c>
      <c r="AC152" s="64">
        <f t="shared" si="1"/>
        <v>0.35622728585953067</v>
      </c>
      <c r="AD152" s="64">
        <f t="shared" si="1"/>
        <v>0.9853180135114542</v>
      </c>
      <c r="AE152" s="51"/>
      <c r="AF152" s="64"/>
      <c r="AG152" s="64"/>
      <c r="AH152" s="64"/>
      <c r="AI152" s="64"/>
      <c r="AJ152" s="64"/>
      <c r="AK152" s="64"/>
      <c r="AL152" s="65"/>
    </row>
    <row r="153" spans="1:38" ht="26.25" customHeight="1" x14ac:dyDescent="0.2">
      <c r="A153" s="56"/>
      <c r="B153" s="57" t="s">
        <v>414</v>
      </c>
      <c r="C153" s="58" t="s">
        <v>415</v>
      </c>
      <c r="D153" s="56" t="s">
        <v>416</v>
      </c>
      <c r="E153" s="59"/>
      <c r="F153" s="59"/>
      <c r="G153" s="59"/>
      <c r="H153" s="59"/>
      <c r="I153" s="59"/>
      <c r="J153" s="59"/>
      <c r="K153" s="59"/>
      <c r="L153" s="59"/>
      <c r="M153" s="59"/>
      <c r="N153" s="59"/>
      <c r="O153" s="59"/>
      <c r="P153" s="59"/>
      <c r="Q153" s="59"/>
      <c r="R153" s="59"/>
      <c r="S153" s="59"/>
      <c r="T153" s="59"/>
      <c r="U153" s="59"/>
      <c r="V153" s="59"/>
      <c r="W153" s="59"/>
      <c r="X153" s="59"/>
      <c r="Y153" s="59"/>
      <c r="Z153" s="59"/>
      <c r="AA153" s="59"/>
      <c r="AB153" s="59"/>
      <c r="AC153" s="59"/>
      <c r="AD153" s="59"/>
      <c r="AE153" s="60"/>
      <c r="AF153" s="59"/>
      <c r="AG153" s="59"/>
      <c r="AH153" s="59"/>
      <c r="AI153" s="59"/>
      <c r="AJ153" s="59"/>
      <c r="AK153" s="59"/>
      <c r="AL153" s="57"/>
    </row>
    <row r="154" spans="1:38" ht="37.5" customHeight="1" x14ac:dyDescent="0.2">
      <c r="A154" s="61"/>
      <c r="B154" s="65" t="s">
        <v>417</v>
      </c>
      <c r="C154" s="63" t="s">
        <v>418</v>
      </c>
      <c r="D154" s="61" t="s">
        <v>419</v>
      </c>
      <c r="E154" s="64">
        <f>E141 + E153 - IF(OR($B$6=2005,$B$6&gt;=2020),SUM(E99:E122),0) + IF(AND(OR($B$4="AT",$B$4="BE",$B$4="CH",$B$4="GB",$B$4="IE",$B$4="LT",$B$4="LU",$B$4="NL"),SUM(E143:E149)&gt;0),SUM(E143:E149)-SUM(E27:E33),0)</f>
        <v>56.87835273498154</v>
      </c>
      <c r="F154" s="64">
        <f>F141 + F153 - IF(OR($B$6=2005,$B$6&gt;=2020),SUM(F99:F122),0) + IF(AND(OR($B$4="AT",$B$4="BE",$B$4="CH",$B$4="GB",$B$4="IE",$B$4="LT",$B$4="LU",$B$4="NL"),SUM(F143:F149)&gt;0),SUM(F143:F149)-SUM(F27:F33),0)</f>
        <v>54.865415757082928</v>
      </c>
      <c r="G154" s="64">
        <f t="shared" ref="G154:AD154" si="2">G141 + G153 + IF(AND(OR($B$4="AT",$B$4="BE",$B$4="CH",$B$4="GB",$B$4="IE",$B$4="LT",$B$4="LU",$B$4="NL"),SUM(G143:G149)&gt;0),SUM(G143:G149)-SUM(G27:G33),0)</f>
        <v>12.985291304634208</v>
      </c>
      <c r="H154" s="64">
        <f t="shared" si="2"/>
        <v>37.446853984609639</v>
      </c>
      <c r="I154" s="64">
        <f t="shared" si="2"/>
        <v>14.039500312578387</v>
      </c>
      <c r="J154" s="64">
        <f t="shared" si="2"/>
        <v>25.122779122204996</v>
      </c>
      <c r="K154" s="64">
        <f t="shared" si="2"/>
        <v>41.145214995046416</v>
      </c>
      <c r="L154" s="64">
        <f t="shared" si="2"/>
        <v>2.3620473917891989</v>
      </c>
      <c r="M154" s="64">
        <f t="shared" si="2"/>
        <v>119.55627538686151</v>
      </c>
      <c r="N154" s="64">
        <f t="shared" si="2"/>
        <v>3.4928226938952363</v>
      </c>
      <c r="O154" s="64">
        <f t="shared" si="2"/>
        <v>0.19023753449719388</v>
      </c>
      <c r="P154" s="64">
        <f t="shared" si="2"/>
        <v>0.15421583958105028</v>
      </c>
      <c r="Q154" s="64">
        <f t="shared" si="2"/>
        <v>0.11879769668892029</v>
      </c>
      <c r="R154" s="64">
        <f t="shared" si="2"/>
        <v>1.7274339993458132</v>
      </c>
      <c r="S154" s="64">
        <f t="shared" si="2"/>
        <v>5.8488455288238761</v>
      </c>
      <c r="T154" s="64">
        <f t="shared" si="2"/>
        <v>1.2702223547486069</v>
      </c>
      <c r="U154" s="64">
        <f t="shared" si="2"/>
        <v>0.24286516371810271</v>
      </c>
      <c r="V154" s="64">
        <f t="shared" si="2"/>
        <v>33.148159137311936</v>
      </c>
      <c r="W154" s="64">
        <f t="shared" si="2"/>
        <v>19.444573950799999</v>
      </c>
      <c r="X154" s="64">
        <f t="shared" si="2"/>
        <v>3.271117361376997</v>
      </c>
      <c r="Y154" s="64">
        <f t="shared" si="2"/>
        <v>3.7064502358257227</v>
      </c>
      <c r="Z154" s="64">
        <f t="shared" si="2"/>
        <v>1.6928491042834597</v>
      </c>
      <c r="AA154" s="64">
        <f t="shared" si="2"/>
        <v>1.7408111385879901</v>
      </c>
      <c r="AB154" s="64">
        <f t="shared" si="2"/>
        <v>9.7658127912021016</v>
      </c>
      <c r="AC154" s="64">
        <f t="shared" si="2"/>
        <v>0.35622728585953067</v>
      </c>
      <c r="AD154" s="64">
        <f t="shared" si="2"/>
        <v>0.9853180135114542</v>
      </c>
      <c r="AE154" s="66"/>
      <c r="AF154" s="64"/>
      <c r="AG154" s="64"/>
      <c r="AH154" s="64"/>
      <c r="AI154" s="64"/>
      <c r="AJ154" s="64"/>
      <c r="AK154" s="64"/>
      <c r="AL154" s="65"/>
    </row>
    <row r="155" spans="1:38" ht="15" customHeight="1" x14ac:dyDescent="0.25">
      <c r="A155" s="52"/>
      <c r="B155" s="53"/>
      <c r="C155" s="53"/>
      <c r="D155" s="42"/>
      <c r="E155"/>
      <c r="F155"/>
      <c r="G155"/>
      <c r="H155"/>
      <c r="I155"/>
      <c r="J155"/>
      <c r="K155"/>
      <c r="L155"/>
      <c r="M155"/>
      <c r="N155"/>
      <c r="O155" s="42"/>
      <c r="P155" s="42"/>
      <c r="Q155" s="42"/>
      <c r="R155" s="42"/>
      <c r="S155" s="42"/>
      <c r="T155" s="42"/>
      <c r="U155" s="42"/>
      <c r="V155" s="42"/>
      <c r="W155" s="42"/>
      <c r="X155" s="42"/>
      <c r="Y155" s="42"/>
      <c r="Z155" s="42"/>
      <c r="AA155" s="42"/>
      <c r="AB155" s="42"/>
      <c r="AC155" s="42"/>
      <c r="AD155" s="42"/>
      <c r="AE155" s="54"/>
      <c r="AF155" s="42"/>
      <c r="AG155" s="42"/>
      <c r="AH155" s="42"/>
      <c r="AI155" s="42"/>
      <c r="AJ155" s="42"/>
      <c r="AK155" s="42"/>
      <c r="AL155" s="55"/>
    </row>
    <row r="156" spans="1:38" ht="26.25" customHeight="1" x14ac:dyDescent="0.2">
      <c r="A156" s="67" t="s">
        <v>420</v>
      </c>
      <c r="B156" s="68"/>
      <c r="C156" s="68"/>
      <c r="D156" s="68"/>
      <c r="E156" s="68"/>
      <c r="F156" s="68"/>
      <c r="G156" s="68"/>
      <c r="H156" s="68"/>
      <c r="I156" s="68"/>
      <c r="J156" s="68"/>
      <c r="K156" s="68"/>
      <c r="L156" s="68"/>
      <c r="M156" s="68"/>
      <c r="N156" s="68"/>
      <c r="O156" s="68"/>
      <c r="P156" s="68"/>
      <c r="Q156" s="68"/>
      <c r="R156" s="68"/>
      <c r="S156" s="68"/>
      <c r="T156" s="68"/>
      <c r="U156" s="68"/>
      <c r="V156" s="68"/>
      <c r="W156" s="68"/>
      <c r="X156" s="68"/>
      <c r="Y156" s="68"/>
      <c r="Z156" s="68"/>
      <c r="AA156" s="68"/>
      <c r="AB156" s="68"/>
      <c r="AC156" s="68"/>
      <c r="AD156" s="68"/>
      <c r="AE156" s="69"/>
      <c r="AF156" s="68"/>
      <c r="AG156" s="68"/>
      <c r="AH156" s="68"/>
      <c r="AI156" s="68"/>
      <c r="AJ156" s="68"/>
      <c r="AK156" s="68"/>
      <c r="AL156" s="70"/>
    </row>
    <row r="157" spans="1:38" ht="26.25" customHeight="1" x14ac:dyDescent="0.2">
      <c r="A157" s="71" t="s">
        <v>421</v>
      </c>
      <c r="B157" s="71" t="s">
        <v>422</v>
      </c>
      <c r="C157" s="72" t="s">
        <v>423</v>
      </c>
      <c r="D157" s="73"/>
      <c r="E157" s="74">
        <v>1.2974102308014213</v>
      </c>
      <c r="F157" s="74">
        <v>5.0680087140680508E-2</v>
      </c>
      <c r="G157" s="74">
        <v>0.10136017428136102</v>
      </c>
      <c r="H157" s="74" t="s">
        <v>72</v>
      </c>
      <c r="I157" s="74">
        <v>2.0272034856272207E-2</v>
      </c>
      <c r="J157" s="74">
        <v>2.0272034856272207E-2</v>
      </c>
      <c r="K157" s="74">
        <v>2.0272034856272207E-2</v>
      </c>
      <c r="L157" s="74">
        <v>3.0408052284408311E-3</v>
      </c>
      <c r="M157" s="74">
        <v>0.11149619170949712</v>
      </c>
      <c r="N157" s="74" t="s">
        <v>72</v>
      </c>
      <c r="O157" s="74" t="s">
        <v>72</v>
      </c>
      <c r="P157" s="74" t="s">
        <v>72</v>
      </c>
      <c r="Q157" s="74" t="s">
        <v>72</v>
      </c>
      <c r="R157" s="74" t="s">
        <v>72</v>
      </c>
      <c r="S157" s="74" t="s">
        <v>72</v>
      </c>
      <c r="T157" s="74" t="s">
        <v>72</v>
      </c>
      <c r="U157" s="74" t="s">
        <v>72</v>
      </c>
      <c r="V157" s="74" t="s">
        <v>72</v>
      </c>
      <c r="W157" s="74" t="s">
        <v>72</v>
      </c>
      <c r="X157" s="74" t="s">
        <v>72</v>
      </c>
      <c r="Y157" s="74" t="s">
        <v>72</v>
      </c>
      <c r="Z157" s="74" t="s">
        <v>72</v>
      </c>
      <c r="AA157" s="74" t="s">
        <v>72</v>
      </c>
      <c r="AB157" s="74" t="s">
        <v>72</v>
      </c>
      <c r="AC157" s="74" t="s">
        <v>72</v>
      </c>
      <c r="AD157" s="74" t="s">
        <v>72</v>
      </c>
      <c r="AE157" s="51"/>
      <c r="AF157" s="74">
        <v>4469.9836858080207</v>
      </c>
      <c r="AG157" s="74" t="s">
        <v>67</v>
      </c>
      <c r="AH157" s="74" t="s">
        <v>67</v>
      </c>
      <c r="AI157" s="74" t="s">
        <v>67</v>
      </c>
      <c r="AJ157" s="74" t="s">
        <v>67</v>
      </c>
      <c r="AK157" s="74" t="s">
        <v>67</v>
      </c>
      <c r="AL157" s="71" t="s">
        <v>63</v>
      </c>
    </row>
    <row r="158" spans="1:38" ht="26.25" customHeight="1" x14ac:dyDescent="0.2">
      <c r="A158" s="71" t="s">
        <v>421</v>
      </c>
      <c r="B158" s="71" t="s">
        <v>424</v>
      </c>
      <c r="C158" s="72" t="s">
        <v>425</v>
      </c>
      <c r="D158" s="73"/>
      <c r="E158" s="74">
        <v>4.9612800000000002E-3</v>
      </c>
      <c r="F158" s="74">
        <v>1.8239999999999999E-4</v>
      </c>
      <c r="G158" s="74">
        <v>3.0643199999999998E-4</v>
      </c>
      <c r="H158" s="74" t="s">
        <v>72</v>
      </c>
      <c r="I158" s="74">
        <v>5.4719999999999998E-5</v>
      </c>
      <c r="J158" s="74">
        <v>5.4719999999999998E-5</v>
      </c>
      <c r="K158" s="74">
        <v>5.4719999999999998E-5</v>
      </c>
      <c r="L158" s="74">
        <v>5.4719999999999998E-5</v>
      </c>
      <c r="M158" s="74">
        <v>1.8239999999999999E-4</v>
      </c>
      <c r="N158" s="74" t="s">
        <v>72</v>
      </c>
      <c r="O158" s="74" t="s">
        <v>72</v>
      </c>
      <c r="P158" s="74" t="s">
        <v>72</v>
      </c>
      <c r="Q158" s="74" t="s">
        <v>72</v>
      </c>
      <c r="R158" s="74" t="s">
        <v>72</v>
      </c>
      <c r="S158" s="74" t="s">
        <v>72</v>
      </c>
      <c r="T158" s="74" t="s">
        <v>72</v>
      </c>
      <c r="U158" s="74" t="s">
        <v>72</v>
      </c>
      <c r="V158" s="74" t="s">
        <v>72</v>
      </c>
      <c r="W158" s="74" t="s">
        <v>72</v>
      </c>
      <c r="X158" s="74" t="s">
        <v>72</v>
      </c>
      <c r="Y158" s="74" t="s">
        <v>72</v>
      </c>
      <c r="Z158" s="74" t="s">
        <v>72</v>
      </c>
      <c r="AA158" s="74" t="s">
        <v>72</v>
      </c>
      <c r="AB158" s="74" t="s">
        <v>72</v>
      </c>
      <c r="AC158" s="74" t="s">
        <v>72</v>
      </c>
      <c r="AD158" s="74" t="s">
        <v>72</v>
      </c>
      <c r="AE158" s="51"/>
      <c r="AF158" s="74">
        <v>0.36480000000000001</v>
      </c>
      <c r="AG158" s="74" t="s">
        <v>67</v>
      </c>
      <c r="AH158" s="74" t="s">
        <v>67</v>
      </c>
      <c r="AI158" s="74" t="s">
        <v>67</v>
      </c>
      <c r="AJ158" s="74" t="s">
        <v>67</v>
      </c>
      <c r="AK158" s="74" t="s">
        <v>67</v>
      </c>
      <c r="AL158" s="71" t="s">
        <v>63</v>
      </c>
    </row>
    <row r="159" spans="1:38" ht="26.25" customHeight="1" x14ac:dyDescent="0.2">
      <c r="A159" s="71" t="s">
        <v>426</v>
      </c>
      <c r="B159" s="71" t="s">
        <v>427</v>
      </c>
      <c r="C159" s="72" t="s">
        <v>428</v>
      </c>
      <c r="D159" s="73"/>
      <c r="E159" s="112">
        <v>15.32819645356976</v>
      </c>
      <c r="F159" s="112">
        <v>0.54673821745216977</v>
      </c>
      <c r="G159" s="112">
        <v>0.19526364909006066</v>
      </c>
      <c r="H159" s="112">
        <v>1.3668455436304246E-4</v>
      </c>
      <c r="I159" s="112">
        <v>0.27336910872608489</v>
      </c>
      <c r="J159" s="112">
        <v>0.292895473635091</v>
      </c>
      <c r="K159" s="112">
        <v>0.292895473635091</v>
      </c>
      <c r="L159" s="112">
        <v>8.4744423705086322E-2</v>
      </c>
      <c r="M159" s="112">
        <v>1.4449510032664488</v>
      </c>
      <c r="N159" s="112">
        <v>2.5384274381707886E-2</v>
      </c>
      <c r="O159" s="112">
        <v>1.9526364909006066E-3</v>
      </c>
      <c r="P159" s="112">
        <v>5.8579094727018192E-3</v>
      </c>
      <c r="Q159" s="112">
        <v>7.8105459636024265E-3</v>
      </c>
      <c r="R159" s="112">
        <v>9.7631824545030329E-3</v>
      </c>
      <c r="S159" s="112">
        <v>0.17183201119925337</v>
      </c>
      <c r="T159" s="112">
        <v>0.19526364909006064</v>
      </c>
      <c r="U159" s="112">
        <v>1.9526364909006066E-2</v>
      </c>
      <c r="V159" s="112">
        <v>0.23431637890807278</v>
      </c>
      <c r="W159" s="112">
        <v>1.08797E-3</v>
      </c>
      <c r="X159" s="112">
        <v>5.8579094727018192E-3</v>
      </c>
      <c r="Y159" s="112">
        <v>9.7631824545030329E-3</v>
      </c>
      <c r="Z159" s="112" t="s">
        <v>72</v>
      </c>
      <c r="AA159" s="112" t="s">
        <v>72</v>
      </c>
      <c r="AB159" s="112">
        <v>1.5621091927204851E-2</v>
      </c>
      <c r="AC159" s="112">
        <v>1.5621091927204854E-5</v>
      </c>
      <c r="AD159" s="112">
        <v>1.4840037330844609E-5</v>
      </c>
      <c r="AE159" s="51"/>
      <c r="AF159" s="201">
        <v>8369</v>
      </c>
      <c r="AG159" s="112" t="s">
        <v>67</v>
      </c>
      <c r="AH159" s="112" t="s">
        <v>67</v>
      </c>
      <c r="AI159" s="112" t="s">
        <v>67</v>
      </c>
      <c r="AJ159" s="112" t="s">
        <v>67</v>
      </c>
      <c r="AK159" s="112" t="s">
        <v>67</v>
      </c>
      <c r="AL159" s="71" t="s">
        <v>429</v>
      </c>
    </row>
    <row r="160" spans="1:38" ht="26.25" customHeight="1" x14ac:dyDescent="0.2">
      <c r="A160" s="71" t="s">
        <v>430</v>
      </c>
      <c r="B160" s="71" t="s">
        <v>431</v>
      </c>
      <c r="C160" s="72" t="s">
        <v>432</v>
      </c>
      <c r="D160" s="73"/>
      <c r="E160" s="74"/>
      <c r="F160" s="74"/>
      <c r="G160" s="74"/>
      <c r="H160" s="74"/>
      <c r="I160" s="74"/>
      <c r="J160" s="74"/>
      <c r="K160" s="74"/>
      <c r="L160" s="74"/>
      <c r="M160" s="74"/>
      <c r="N160" s="74"/>
      <c r="O160" s="74"/>
      <c r="P160" s="74"/>
      <c r="Q160" s="74"/>
      <c r="R160" s="74"/>
      <c r="S160" s="74"/>
      <c r="T160" s="74"/>
      <c r="U160" s="74"/>
      <c r="V160" s="74"/>
      <c r="W160" s="74"/>
      <c r="X160" s="74"/>
      <c r="Y160" s="74"/>
      <c r="Z160" s="74"/>
      <c r="AA160" s="74"/>
      <c r="AB160" s="74"/>
      <c r="AC160" s="74"/>
      <c r="AD160" s="74"/>
      <c r="AE160" s="51"/>
      <c r="AF160" s="74"/>
      <c r="AG160" s="74"/>
      <c r="AH160" s="74"/>
      <c r="AI160" s="74"/>
      <c r="AJ160" s="74"/>
      <c r="AK160" s="74"/>
      <c r="AL160" s="71"/>
    </row>
    <row r="161" spans="1:38" ht="26.25" customHeight="1" x14ac:dyDescent="0.2">
      <c r="A161" s="75" t="s">
        <v>430</v>
      </c>
      <c r="B161" s="75" t="s">
        <v>433</v>
      </c>
      <c r="C161" s="76" t="s">
        <v>434</v>
      </c>
      <c r="D161" s="77"/>
      <c r="E161" s="78"/>
      <c r="F161" s="78"/>
      <c r="G161" s="78"/>
      <c r="H161" s="78"/>
      <c r="I161" s="78"/>
      <c r="J161" s="78"/>
      <c r="K161" s="78"/>
      <c r="L161" s="78"/>
      <c r="M161" s="78"/>
      <c r="N161" s="78"/>
      <c r="O161" s="78"/>
      <c r="P161" s="78"/>
      <c r="Q161" s="78"/>
      <c r="R161" s="78"/>
      <c r="S161" s="78"/>
      <c r="T161" s="78"/>
      <c r="U161" s="78"/>
      <c r="V161" s="78"/>
      <c r="W161" s="78"/>
      <c r="X161" s="78"/>
      <c r="Y161" s="78"/>
      <c r="Z161" s="78"/>
      <c r="AA161" s="78"/>
      <c r="AB161" s="78"/>
      <c r="AC161" s="78"/>
      <c r="AD161" s="78"/>
      <c r="AE161" s="60"/>
      <c r="AF161" s="78"/>
      <c r="AG161" s="78"/>
      <c r="AH161" s="78"/>
      <c r="AI161" s="78"/>
      <c r="AJ161" s="78"/>
      <c r="AK161" s="78"/>
      <c r="AL161" s="75" t="s">
        <v>73</v>
      </c>
    </row>
    <row r="162" spans="1:38" ht="26.25" customHeight="1" x14ac:dyDescent="0.2">
      <c r="A162" s="79" t="s">
        <v>435</v>
      </c>
      <c r="B162" s="79" t="s">
        <v>436</v>
      </c>
      <c r="C162" s="80" t="s">
        <v>437</v>
      </c>
      <c r="D162" s="81"/>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60"/>
      <c r="AF162" s="82"/>
      <c r="AG162" s="82"/>
      <c r="AH162" s="82"/>
      <c r="AI162" s="82"/>
      <c r="AJ162" s="82"/>
      <c r="AK162" s="82"/>
      <c r="AL162" s="79" t="s">
        <v>194</v>
      </c>
    </row>
    <row r="163" spans="1:38" ht="26.25" customHeight="1" x14ac:dyDescent="0.2">
      <c r="A163" s="79" t="s">
        <v>435</v>
      </c>
      <c r="B163" s="79" t="s">
        <v>438</v>
      </c>
      <c r="C163" s="80" t="s">
        <v>439</v>
      </c>
      <c r="D163" s="81"/>
      <c r="E163" s="82"/>
      <c r="F163" s="82"/>
      <c r="G163" s="82"/>
      <c r="H163" s="82"/>
      <c r="I163" s="82"/>
      <c r="J163" s="82"/>
      <c r="K163" s="82"/>
      <c r="L163" s="82"/>
      <c r="M163" s="82"/>
      <c r="N163" s="82"/>
      <c r="O163" s="82"/>
      <c r="P163" s="82"/>
      <c r="Q163" s="82"/>
      <c r="R163" s="82"/>
      <c r="S163" s="82"/>
      <c r="T163" s="82"/>
      <c r="U163" s="82"/>
      <c r="V163" s="82"/>
      <c r="W163" s="82"/>
      <c r="X163" s="82"/>
      <c r="Y163" s="82"/>
      <c r="Z163" s="82"/>
      <c r="AA163" s="82"/>
      <c r="AB163" s="82"/>
      <c r="AC163" s="82"/>
      <c r="AD163" s="82"/>
      <c r="AE163" s="60"/>
      <c r="AF163" s="82"/>
      <c r="AG163" s="82"/>
      <c r="AH163" s="82"/>
      <c r="AI163" s="82"/>
      <c r="AJ163" s="82"/>
      <c r="AK163" s="82"/>
      <c r="AL163" s="79" t="s">
        <v>440</v>
      </c>
    </row>
    <row r="164" spans="1:38" ht="26.25" customHeight="1" x14ac:dyDescent="0.2">
      <c r="A164" s="79" t="s">
        <v>435</v>
      </c>
      <c r="B164" s="79" t="s">
        <v>441</v>
      </c>
      <c r="C164" s="80" t="s">
        <v>442</v>
      </c>
      <c r="D164" s="81"/>
      <c r="E164" s="82"/>
      <c r="F164" s="82"/>
      <c r="G164" s="82"/>
      <c r="H164" s="82"/>
      <c r="I164" s="82"/>
      <c r="J164" s="82"/>
      <c r="K164" s="82"/>
      <c r="L164" s="82"/>
      <c r="M164" s="82"/>
      <c r="N164" s="82"/>
      <c r="O164" s="82"/>
      <c r="P164" s="82"/>
      <c r="Q164" s="82"/>
      <c r="R164" s="82"/>
      <c r="S164" s="82"/>
      <c r="T164" s="82"/>
      <c r="U164" s="82"/>
      <c r="V164" s="82"/>
      <c r="W164" s="82"/>
      <c r="X164" s="82"/>
      <c r="Y164" s="82"/>
      <c r="Z164" s="82"/>
      <c r="AA164" s="82"/>
      <c r="AB164" s="82"/>
      <c r="AC164" s="82"/>
      <c r="AD164" s="82"/>
      <c r="AE164" s="83"/>
      <c r="AF164" s="82"/>
      <c r="AG164" s="82"/>
      <c r="AH164" s="82"/>
      <c r="AI164" s="82"/>
      <c r="AJ164" s="82"/>
      <c r="AK164" s="82"/>
      <c r="AL164" s="79"/>
    </row>
    <row r="165" spans="1:38" ht="15" customHeight="1" x14ac:dyDescent="0.2">
      <c r="D165" s="85"/>
      <c r="E165" s="85"/>
      <c r="F165" s="86"/>
      <c r="G165" s="86"/>
      <c r="H165" s="86"/>
      <c r="I165" s="86"/>
      <c r="J165" s="86"/>
      <c r="K165" s="86"/>
      <c r="L165" s="86"/>
      <c r="M165" s="86"/>
      <c r="N165" s="86"/>
      <c r="O165" s="86"/>
      <c r="P165" s="86"/>
      <c r="Q165" s="86"/>
      <c r="R165" s="86"/>
      <c r="S165" s="86"/>
      <c r="T165" s="86"/>
      <c r="U165" s="86"/>
      <c r="V165" s="86"/>
      <c r="W165" s="86"/>
      <c r="X165" s="86"/>
      <c r="Y165" s="86"/>
      <c r="Z165" s="86"/>
      <c r="AA165" s="86"/>
      <c r="AB165" s="86"/>
      <c r="AC165" s="86"/>
      <c r="AD165" s="86"/>
      <c r="AE165" s="86"/>
      <c r="AF165" s="87"/>
      <c r="AG165" s="87"/>
      <c r="AH165" s="87"/>
      <c r="AI165" s="87"/>
      <c r="AJ165" s="87"/>
      <c r="AK165" s="87"/>
      <c r="AL165" s="88"/>
    </row>
    <row r="166" spans="1:38" s="91" customFormat="1" ht="52.5" customHeight="1" x14ac:dyDescent="0.25">
      <c r="A166" s="409" t="s">
        <v>461</v>
      </c>
      <c r="B166" s="409"/>
      <c r="C166" s="409"/>
      <c r="D166" s="409"/>
      <c r="E166" s="409"/>
      <c r="F166" s="409"/>
      <c r="G166" s="409"/>
      <c r="H166" s="89"/>
      <c r="I166" s="90"/>
      <c r="J166" s="90"/>
      <c r="K166" s="90"/>
      <c r="L166" s="90"/>
      <c r="M166" s="90"/>
      <c r="N166" s="90"/>
      <c r="O166" s="90"/>
      <c r="P166" s="90"/>
      <c r="Q166" s="90"/>
      <c r="R166" s="90"/>
      <c r="S166" s="90"/>
      <c r="T166" s="90"/>
      <c r="U166" s="90"/>
      <c r="AC166" s="151"/>
      <c r="AD166" s="151"/>
    </row>
    <row r="167" spans="1:38" s="94" customFormat="1" ht="63.75" customHeight="1" x14ac:dyDescent="0.25">
      <c r="A167" s="409" t="s">
        <v>462</v>
      </c>
      <c r="B167" s="409"/>
      <c r="C167" s="409"/>
      <c r="D167" s="409"/>
      <c r="E167" s="409"/>
      <c r="F167" s="409"/>
      <c r="G167" s="409"/>
      <c r="H167" s="89"/>
      <c r="I167" s="90"/>
      <c r="J167"/>
      <c r="K167"/>
      <c r="L167"/>
      <c r="M167" s="90"/>
      <c r="N167" s="90"/>
      <c r="O167" s="90"/>
      <c r="P167" s="90"/>
      <c r="Q167" s="90"/>
      <c r="R167" s="90"/>
      <c r="S167" s="90"/>
      <c r="T167" s="90"/>
      <c r="U167" s="90"/>
    </row>
    <row r="168" spans="1:38" s="94" customFormat="1" ht="26.25" customHeight="1" x14ac:dyDescent="0.25">
      <c r="A168" s="409" t="s">
        <v>463</v>
      </c>
      <c r="B168" s="409"/>
      <c r="C168" s="409"/>
      <c r="D168" s="409"/>
      <c r="E168" s="409"/>
      <c r="F168" s="409"/>
      <c r="G168" s="409"/>
      <c r="H168" s="89"/>
      <c r="I168" s="90"/>
      <c r="J168"/>
      <c r="K168"/>
      <c r="L168"/>
      <c r="M168" s="90"/>
      <c r="N168" s="90"/>
      <c r="O168" s="90"/>
      <c r="P168" s="90"/>
      <c r="Q168" s="90"/>
      <c r="R168" s="90"/>
      <c r="S168" s="90"/>
      <c r="T168" s="90"/>
      <c r="U168" s="90"/>
    </row>
    <row r="169" spans="1:38" s="91" customFormat="1" ht="26.25" customHeight="1" x14ac:dyDescent="0.25">
      <c r="A169" s="409" t="s">
        <v>464</v>
      </c>
      <c r="B169" s="409"/>
      <c r="C169" s="409"/>
      <c r="D169" s="409"/>
      <c r="E169" s="409"/>
      <c r="F169" s="409"/>
      <c r="G169" s="409"/>
      <c r="H169" s="89"/>
      <c r="I169" s="90"/>
      <c r="J169"/>
      <c r="K169"/>
      <c r="L169"/>
      <c r="M169" s="90"/>
      <c r="N169" s="90"/>
      <c r="O169" s="90"/>
      <c r="P169" s="90"/>
      <c r="Q169" s="90"/>
      <c r="R169" s="90"/>
      <c r="S169" s="90"/>
      <c r="T169" s="90"/>
      <c r="U169" s="90"/>
      <c r="AC169" s="151"/>
      <c r="AD169" s="151"/>
    </row>
    <row r="170" spans="1:38" s="94" customFormat="1" ht="52.5" customHeight="1" x14ac:dyDescent="0.25">
      <c r="A170" s="409" t="s">
        <v>465</v>
      </c>
      <c r="B170" s="409"/>
      <c r="C170" s="409"/>
      <c r="D170" s="409"/>
      <c r="E170" s="409"/>
      <c r="F170" s="409"/>
      <c r="G170" s="409"/>
      <c r="H170" s="89"/>
      <c r="I170" s="90"/>
      <c r="J170"/>
      <c r="K170"/>
      <c r="L170"/>
      <c r="M170" s="90"/>
      <c r="N170" s="90"/>
      <c r="O170" s="90"/>
      <c r="P170" s="90"/>
      <c r="Q170" s="90"/>
      <c r="R170" s="90"/>
      <c r="S170" s="90"/>
      <c r="T170" s="90"/>
      <c r="U170" s="9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0BE672-F6C0-41FF-801A-DE64A96F3F8B}">
  <dimension ref="A1:AL170"/>
  <sheetViews>
    <sheetView zoomScaleNormal="100" workbookViewId="0">
      <pane xSplit="4" ySplit="13" topLeftCell="AD14" activePane="bottomRight" state="frozen"/>
      <selection pane="topRight"/>
      <selection pane="bottomLeft"/>
      <selection pane="bottomRight" activeCell="AJ6" sqref="AJ6"/>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8.5703125" style="4" customWidth="1"/>
    <col min="37" max="37" width="16.7109375" style="4" customWidth="1"/>
    <col min="38" max="38" width="25.7109375" style="4" customWidth="1"/>
    <col min="39" max="16384" width="8.85546875" style="4"/>
  </cols>
  <sheetData>
    <row r="1" spans="1:38" ht="22.7"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7" t="s">
        <v>6</v>
      </c>
      <c r="C5" s="8" t="s">
        <v>7</v>
      </c>
      <c r="R5" s="6"/>
      <c r="S5" s="6"/>
      <c r="T5" s="6"/>
      <c r="U5" s="6"/>
      <c r="V5" s="6"/>
    </row>
    <row r="6" spans="1:38" x14ac:dyDescent="0.2">
      <c r="A6" s="5" t="s">
        <v>8</v>
      </c>
      <c r="B6" s="7">
        <v>2019</v>
      </c>
      <c r="C6" s="8" t="s">
        <v>9</v>
      </c>
      <c r="R6" s="9"/>
      <c r="S6" s="9"/>
      <c r="T6" s="9"/>
      <c r="U6" s="9"/>
      <c r="V6" s="9"/>
    </row>
    <row r="7" spans="1:38" x14ac:dyDescent="0.2">
      <c r="A7" s="5" t="s">
        <v>10</v>
      </c>
      <c r="B7" s="7" t="s">
        <v>11</v>
      </c>
      <c r="C7" s="8" t="s">
        <v>12</v>
      </c>
      <c r="R7" s="6"/>
      <c r="S7" s="6"/>
      <c r="T7" s="6"/>
      <c r="U7" s="6"/>
      <c r="V7" s="6"/>
    </row>
    <row r="8" spans="1:38" x14ac:dyDescent="0.2">
      <c r="A8" s="10"/>
      <c r="B8" s="2"/>
      <c r="C8" s="3"/>
      <c r="R8" s="6"/>
      <c r="S8" s="6"/>
      <c r="T8" s="6"/>
      <c r="U8" s="6"/>
      <c r="V8" s="6"/>
      <c r="AF8" s="9"/>
    </row>
    <row r="9" spans="1:38" x14ac:dyDescent="0.2">
      <c r="A9" s="11"/>
      <c r="B9" s="12"/>
      <c r="C9" s="13"/>
      <c r="D9" s="14"/>
      <c r="E9" s="14"/>
      <c r="F9" s="14"/>
      <c r="G9" s="14"/>
      <c r="H9" s="14"/>
      <c r="I9" s="14"/>
      <c r="J9" s="14"/>
      <c r="K9" s="14"/>
      <c r="L9" s="14"/>
      <c r="M9" s="14"/>
      <c r="N9" s="14"/>
      <c r="O9" s="14"/>
      <c r="P9" s="14"/>
      <c r="Q9" s="14"/>
      <c r="R9" s="6"/>
      <c r="S9" s="6"/>
      <c r="T9" s="6"/>
      <c r="U9" s="6"/>
      <c r="V9" s="6"/>
      <c r="AF9" s="9"/>
    </row>
    <row r="10" spans="1:38" s="6" customFormat="1" ht="37.5" customHeight="1" x14ac:dyDescent="0.2">
      <c r="A10" s="462" t="str">
        <f>B4&amp;": "&amp;B5&amp;": "&amp;B6</f>
        <v>LT: 15.02.2025: 2019</v>
      </c>
      <c r="B10" s="464" t="s">
        <v>13</v>
      </c>
      <c r="C10" s="465"/>
      <c r="D10" s="466"/>
      <c r="E10" s="470" t="s">
        <v>453</v>
      </c>
      <c r="F10" s="471"/>
      <c r="G10" s="471"/>
      <c r="H10" s="472"/>
      <c r="I10" s="470" t="s">
        <v>454</v>
      </c>
      <c r="J10" s="471"/>
      <c r="K10" s="471"/>
      <c r="L10" s="472"/>
      <c r="M10" s="493" t="s">
        <v>455</v>
      </c>
      <c r="N10" s="470" t="s">
        <v>456</v>
      </c>
      <c r="O10" s="471"/>
      <c r="P10" s="472"/>
      <c r="Q10" s="470" t="s">
        <v>457</v>
      </c>
      <c r="R10" s="471"/>
      <c r="S10" s="471"/>
      <c r="T10" s="471"/>
      <c r="U10" s="471"/>
      <c r="V10" s="472"/>
      <c r="W10" s="470" t="s">
        <v>458</v>
      </c>
      <c r="X10" s="471"/>
      <c r="Y10" s="471"/>
      <c r="Z10" s="471"/>
      <c r="AA10" s="471"/>
      <c r="AB10" s="471"/>
      <c r="AC10" s="471"/>
      <c r="AD10" s="472"/>
      <c r="AE10" s="136"/>
      <c r="AF10" s="470" t="s">
        <v>459</v>
      </c>
      <c r="AG10" s="471"/>
      <c r="AH10" s="471"/>
      <c r="AI10" s="471"/>
      <c r="AJ10" s="471"/>
      <c r="AK10" s="471"/>
      <c r="AL10" s="472"/>
    </row>
    <row r="11" spans="1:38" ht="15" customHeight="1" x14ac:dyDescent="0.2">
      <c r="A11" s="463"/>
      <c r="B11" s="467"/>
      <c r="C11" s="468"/>
      <c r="D11" s="469"/>
      <c r="E11" s="473"/>
      <c r="F11" s="474"/>
      <c r="G11" s="474"/>
      <c r="H11" s="475"/>
      <c r="I11" s="473"/>
      <c r="J11" s="474"/>
      <c r="K11" s="474"/>
      <c r="L11" s="475"/>
      <c r="M11" s="494"/>
      <c r="N11" s="473"/>
      <c r="O11" s="474"/>
      <c r="P11" s="475"/>
      <c r="Q11" s="473"/>
      <c r="R11" s="474"/>
      <c r="S11" s="474"/>
      <c r="T11" s="474"/>
      <c r="U11" s="474"/>
      <c r="V11" s="475"/>
      <c r="W11" s="137"/>
      <c r="X11" s="490" t="s">
        <v>21</v>
      </c>
      <c r="Y11" s="491"/>
      <c r="Z11" s="491"/>
      <c r="AA11" s="491"/>
      <c r="AB11" s="492"/>
      <c r="AC11" s="138"/>
      <c r="AD11" s="139"/>
      <c r="AE11" s="140"/>
      <c r="AF11" s="473"/>
      <c r="AG11" s="474"/>
      <c r="AH11" s="474"/>
      <c r="AI11" s="474"/>
      <c r="AJ11" s="474"/>
      <c r="AK11" s="474"/>
      <c r="AL11" s="475"/>
    </row>
    <row r="12" spans="1:38" ht="52.5" customHeight="1" x14ac:dyDescent="0.2">
      <c r="A12" s="463"/>
      <c r="B12" s="467"/>
      <c r="C12" s="468"/>
      <c r="D12" s="469"/>
      <c r="E12" s="141" t="s">
        <v>477</v>
      </c>
      <c r="F12" s="141" t="s">
        <v>23</v>
      </c>
      <c r="G12" s="141" t="s">
        <v>478</v>
      </c>
      <c r="H12" s="141" t="s">
        <v>479</v>
      </c>
      <c r="I12" s="141" t="s">
        <v>480</v>
      </c>
      <c r="J12" s="142" t="s">
        <v>481</v>
      </c>
      <c r="K12" s="142" t="s">
        <v>28</v>
      </c>
      <c r="L12" s="143" t="s">
        <v>29</v>
      </c>
      <c r="M12" s="141" t="s">
        <v>30</v>
      </c>
      <c r="N12" s="142" t="s">
        <v>31</v>
      </c>
      <c r="O12" s="142" t="s">
        <v>32</v>
      </c>
      <c r="P12" s="142" t="s">
        <v>33</v>
      </c>
      <c r="Q12" s="142" t="s">
        <v>34</v>
      </c>
      <c r="R12" s="142" t="s">
        <v>35</v>
      </c>
      <c r="S12" s="142" t="s">
        <v>36</v>
      </c>
      <c r="T12" s="142" t="s">
        <v>37</v>
      </c>
      <c r="U12" s="142" t="s">
        <v>38</v>
      </c>
      <c r="V12" s="142" t="s">
        <v>39</v>
      </c>
      <c r="W12" s="141" t="s">
        <v>40</v>
      </c>
      <c r="X12" s="141" t="s">
        <v>41</v>
      </c>
      <c r="Y12" s="141" t="s">
        <v>42</v>
      </c>
      <c r="Z12" s="141" t="s">
        <v>43</v>
      </c>
      <c r="AA12" s="141" t="s">
        <v>44</v>
      </c>
      <c r="AB12" s="141" t="s">
        <v>45</v>
      </c>
      <c r="AC12" s="142" t="s">
        <v>46</v>
      </c>
      <c r="AD12" s="142" t="s">
        <v>47</v>
      </c>
      <c r="AE12" s="144"/>
      <c r="AF12" s="141" t="s">
        <v>48</v>
      </c>
      <c r="AG12" s="141" t="s">
        <v>49</v>
      </c>
      <c r="AH12" s="141" t="s">
        <v>50</v>
      </c>
      <c r="AI12" s="141" t="s">
        <v>51</v>
      </c>
      <c r="AJ12" s="141" t="s">
        <v>52</v>
      </c>
      <c r="AK12" s="141" t="s">
        <v>53</v>
      </c>
      <c r="AL12" s="145" t="s">
        <v>54</v>
      </c>
    </row>
    <row r="13" spans="1:38" ht="37.5" customHeight="1" x14ac:dyDescent="0.2">
      <c r="A13" s="105" t="s">
        <v>55</v>
      </c>
      <c r="B13" s="105" t="s">
        <v>56</v>
      </c>
      <c r="C13" s="116" t="s">
        <v>57</v>
      </c>
      <c r="D13" s="105" t="s">
        <v>58</v>
      </c>
      <c r="E13" s="105" t="s">
        <v>59</v>
      </c>
      <c r="F13" s="105" t="s">
        <v>59</v>
      </c>
      <c r="G13" s="105" t="s">
        <v>59</v>
      </c>
      <c r="H13" s="105" t="s">
        <v>59</v>
      </c>
      <c r="I13" s="105" t="s">
        <v>59</v>
      </c>
      <c r="J13" s="105" t="s">
        <v>59</v>
      </c>
      <c r="K13" s="105" t="s">
        <v>59</v>
      </c>
      <c r="L13" s="105" t="s">
        <v>59</v>
      </c>
      <c r="M13" s="105" t="s">
        <v>59</v>
      </c>
      <c r="N13" s="105" t="s">
        <v>60</v>
      </c>
      <c r="O13" s="105" t="s">
        <v>60</v>
      </c>
      <c r="P13" s="105" t="s">
        <v>60</v>
      </c>
      <c r="Q13" s="105" t="s">
        <v>60</v>
      </c>
      <c r="R13" s="105" t="s">
        <v>60</v>
      </c>
      <c r="S13" s="105" t="s">
        <v>60</v>
      </c>
      <c r="T13" s="105" t="s">
        <v>60</v>
      </c>
      <c r="U13" s="105" t="s">
        <v>60</v>
      </c>
      <c r="V13" s="105" t="s">
        <v>60</v>
      </c>
      <c r="W13" s="105" t="s">
        <v>61</v>
      </c>
      <c r="X13" s="105" t="s">
        <v>60</v>
      </c>
      <c r="Y13" s="105" t="s">
        <v>60</v>
      </c>
      <c r="Z13" s="105" t="s">
        <v>60</v>
      </c>
      <c r="AA13" s="105" t="s">
        <v>60</v>
      </c>
      <c r="AB13" s="105" t="s">
        <v>60</v>
      </c>
      <c r="AC13" s="105" t="s">
        <v>62</v>
      </c>
      <c r="AD13" s="105" t="s">
        <v>62</v>
      </c>
      <c r="AE13" s="117"/>
      <c r="AF13" s="105" t="s">
        <v>63</v>
      </c>
      <c r="AG13" s="105" t="s">
        <v>63</v>
      </c>
      <c r="AH13" s="105" t="s">
        <v>63</v>
      </c>
      <c r="AI13" s="105" t="s">
        <v>63</v>
      </c>
      <c r="AJ13" s="105" t="s">
        <v>63</v>
      </c>
      <c r="AK13" s="105"/>
      <c r="AL13" s="118"/>
    </row>
    <row r="14" spans="1:38" ht="26.25" customHeight="1" x14ac:dyDescent="0.25">
      <c r="A14" s="105" t="s">
        <v>64</v>
      </c>
      <c r="B14" s="105" t="s">
        <v>65</v>
      </c>
      <c r="C14" s="105" t="s">
        <v>66</v>
      </c>
      <c r="D14" s="105"/>
      <c r="E14" s="320">
        <v>6.0913069999999996</v>
      </c>
      <c r="F14" s="280">
        <v>0.3846</v>
      </c>
      <c r="G14" s="279">
        <v>0.48806100000000002</v>
      </c>
      <c r="H14" s="279">
        <v>1.1460000000000001E-3</v>
      </c>
      <c r="I14" s="279">
        <v>0.72162300000000001</v>
      </c>
      <c r="J14" s="279">
        <v>0.82084500000000005</v>
      </c>
      <c r="K14" s="279">
        <v>0.89854299999999998</v>
      </c>
      <c r="L14" s="279">
        <v>0.13133600000000001</v>
      </c>
      <c r="M14" s="279">
        <v>7.1396179999999996</v>
      </c>
      <c r="N14" s="279">
        <v>0.60412100000000002</v>
      </c>
      <c r="O14" s="279">
        <v>4.8805000000000001E-2</v>
      </c>
      <c r="P14" s="279">
        <v>2.3560000000000001E-2</v>
      </c>
      <c r="Q14" s="279">
        <v>9.7280000000000005E-3</v>
      </c>
      <c r="R14" s="279">
        <v>0.62168000000000001</v>
      </c>
      <c r="S14" s="279">
        <v>0.16989399999999999</v>
      </c>
      <c r="T14" s="279">
        <v>0.10570300000000001</v>
      </c>
      <c r="U14" s="279">
        <v>1.7703E-2</v>
      </c>
      <c r="V14" s="279">
        <v>13.709199999999999</v>
      </c>
      <c r="W14" s="279">
        <v>2.4916510000000001</v>
      </c>
      <c r="X14" s="279">
        <v>0.23688699999999999</v>
      </c>
      <c r="Y14" s="279">
        <v>0.37075200000000003</v>
      </c>
      <c r="Z14" s="279">
        <v>0.116814</v>
      </c>
      <c r="AA14" s="279">
        <v>9.3534999999999993E-2</v>
      </c>
      <c r="AB14" s="279">
        <v>0.81798800000000005</v>
      </c>
      <c r="AC14" s="279">
        <v>0.14568999999999999</v>
      </c>
      <c r="AD14" s="279">
        <v>6.3937999999999995E-2</v>
      </c>
      <c r="AE14" s="280">
        <v>0</v>
      </c>
      <c r="AF14" s="280">
        <v>162</v>
      </c>
      <c r="AG14" s="280">
        <v>289</v>
      </c>
      <c r="AH14" s="279">
        <v>11290.82</v>
      </c>
      <c r="AI14" s="280">
        <v>26616</v>
      </c>
      <c r="AJ14" s="280">
        <v>2735</v>
      </c>
      <c r="AK14" s="280" t="s">
        <v>67</v>
      </c>
      <c r="AL14" s="305" t="s">
        <v>63</v>
      </c>
    </row>
    <row r="15" spans="1:38" ht="26.25" customHeight="1" x14ac:dyDescent="0.25">
      <c r="A15" s="115" t="s">
        <v>68</v>
      </c>
      <c r="B15" s="115" t="s">
        <v>69</v>
      </c>
      <c r="C15" s="115" t="s">
        <v>70</v>
      </c>
      <c r="D15" s="115">
        <v>0</v>
      </c>
      <c r="E15" s="321">
        <v>1.417886</v>
      </c>
      <c r="F15" s="283" t="s">
        <v>71</v>
      </c>
      <c r="G15" s="282">
        <v>2.1964630000000001</v>
      </c>
      <c r="H15" s="282">
        <v>7.6119999999999998E-3</v>
      </c>
      <c r="I15" s="282">
        <v>5.9518000000000001E-2</v>
      </c>
      <c r="J15" s="282">
        <v>8.9713000000000001E-2</v>
      </c>
      <c r="K15" s="282">
        <v>0.115006</v>
      </c>
      <c r="L15" s="282">
        <v>4.8170000000000001E-3</v>
      </c>
      <c r="M15" s="282">
        <v>0.265013</v>
      </c>
      <c r="N15" s="282">
        <v>2.7064999999999999E-2</v>
      </c>
      <c r="O15" s="282">
        <v>3.1053999999999998E-2</v>
      </c>
      <c r="P15" s="282">
        <v>5.5399999999999998E-3</v>
      </c>
      <c r="Q15" s="282">
        <v>9.6069999999999992E-3</v>
      </c>
      <c r="R15" s="282">
        <v>9.3578999999999996E-2</v>
      </c>
      <c r="S15" s="282">
        <v>5.0687000000000003E-2</v>
      </c>
      <c r="T15" s="282">
        <v>0.39330100000000001</v>
      </c>
      <c r="U15" s="282">
        <v>2.3531E-2</v>
      </c>
      <c r="V15" s="282">
        <v>0.33137299999999997</v>
      </c>
      <c r="W15" s="282">
        <v>2.8770000000000002E-3</v>
      </c>
      <c r="X15" s="284">
        <v>9.0599999999999997E-6</v>
      </c>
      <c r="Y15" s="284">
        <v>2.0599999999999999E-5</v>
      </c>
      <c r="Z15" s="284">
        <v>1.3699999999999999E-5</v>
      </c>
      <c r="AA15" s="284">
        <v>1.6500000000000001E-5</v>
      </c>
      <c r="AB15" s="284">
        <v>5.9899999999999999E-5</v>
      </c>
      <c r="AC15" s="283" t="s">
        <v>72</v>
      </c>
      <c r="AD15" s="283" t="s">
        <v>72</v>
      </c>
      <c r="AE15" s="283">
        <v>0</v>
      </c>
      <c r="AF15" s="282">
        <v>15857.76</v>
      </c>
      <c r="AG15" s="283" t="s">
        <v>73</v>
      </c>
      <c r="AH15" s="283">
        <v>2146</v>
      </c>
      <c r="AI15" s="283" t="s">
        <v>73</v>
      </c>
      <c r="AJ15" s="283" t="s">
        <v>73</v>
      </c>
      <c r="AK15" s="283" t="s">
        <v>73</v>
      </c>
      <c r="AL15" s="306" t="s">
        <v>63</v>
      </c>
    </row>
    <row r="16" spans="1:38" ht="26.25" customHeight="1" x14ac:dyDescent="0.25">
      <c r="A16" s="115" t="s">
        <v>68</v>
      </c>
      <c r="B16" s="115" t="s">
        <v>74</v>
      </c>
      <c r="C16" s="115" t="s">
        <v>75</v>
      </c>
      <c r="D16" s="115">
        <v>0</v>
      </c>
      <c r="E16" s="321">
        <v>0.17582999999999999</v>
      </c>
      <c r="F16" s="282">
        <v>4.3949000000000002E-2</v>
      </c>
      <c r="G16" s="282">
        <v>8.8520000000000005E-3</v>
      </c>
      <c r="H16" s="284">
        <v>2.9E-5</v>
      </c>
      <c r="I16" s="282">
        <v>9.1269999999999997E-3</v>
      </c>
      <c r="J16" s="282">
        <v>9.0069999999999994E-3</v>
      </c>
      <c r="K16" s="282">
        <v>9.2169999999999995E-3</v>
      </c>
      <c r="L16" s="282">
        <v>1.9699999999999999E-4</v>
      </c>
      <c r="M16" s="282">
        <v>8.9516999999999999E-2</v>
      </c>
      <c r="N16" s="282">
        <v>6.7400000000000001E-4</v>
      </c>
      <c r="O16" s="284">
        <v>4.74E-5</v>
      </c>
      <c r="P16" s="284">
        <v>8.8599999999999999E-5</v>
      </c>
      <c r="Q16" s="284">
        <v>7.6799999999999997E-5</v>
      </c>
      <c r="R16" s="282">
        <v>3.0400000000000002E-4</v>
      </c>
      <c r="S16" s="282">
        <v>6.3109999999999998E-3</v>
      </c>
      <c r="T16" s="282">
        <v>1.23E-3</v>
      </c>
      <c r="U16" s="282">
        <v>1.0900000000000001E-4</v>
      </c>
      <c r="V16" s="282">
        <v>5.8060000000000004E-3</v>
      </c>
      <c r="W16" s="282">
        <v>1.23E-3</v>
      </c>
      <c r="X16" s="282">
        <v>4.0999999999999999E-4</v>
      </c>
      <c r="Y16" s="282">
        <v>5.7499999999999999E-4</v>
      </c>
      <c r="Z16" s="282">
        <v>1.5100000000000001E-4</v>
      </c>
      <c r="AA16" s="282">
        <v>1.21E-4</v>
      </c>
      <c r="AB16" s="282">
        <v>1.255E-3</v>
      </c>
      <c r="AC16" s="284">
        <v>2.52E-6</v>
      </c>
      <c r="AD16" s="282">
        <v>5.1000000000000004E-4</v>
      </c>
      <c r="AE16" s="283">
        <v>0</v>
      </c>
      <c r="AF16" s="283">
        <v>159</v>
      </c>
      <c r="AG16" s="283">
        <v>3</v>
      </c>
      <c r="AH16" s="283">
        <v>666</v>
      </c>
      <c r="AI16" s="283">
        <v>0</v>
      </c>
      <c r="AJ16" s="283" t="s">
        <v>73</v>
      </c>
      <c r="AK16" s="283" t="s">
        <v>73</v>
      </c>
      <c r="AL16" s="306" t="s">
        <v>63</v>
      </c>
    </row>
    <row r="17" spans="1:38" ht="26.25" customHeight="1" x14ac:dyDescent="0.2">
      <c r="A17" s="115" t="s">
        <v>68</v>
      </c>
      <c r="B17" s="115" t="s">
        <v>76</v>
      </c>
      <c r="C17" s="115" t="s">
        <v>77</v>
      </c>
      <c r="D17" s="115" t="s">
        <v>78</v>
      </c>
      <c r="E17" s="287"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52"/>
    </row>
    <row r="18" spans="1:38" ht="26.25" customHeight="1" x14ac:dyDescent="0.2">
      <c r="A18" s="115" t="s">
        <v>68</v>
      </c>
      <c r="B18" s="115" t="s">
        <v>79</v>
      </c>
      <c r="C18" s="115" t="s">
        <v>80</v>
      </c>
      <c r="D18" s="115" t="s">
        <v>78</v>
      </c>
      <c r="E18" s="287"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52"/>
    </row>
    <row r="19" spans="1:38" ht="26.25" customHeight="1" x14ac:dyDescent="0.25">
      <c r="A19" s="115" t="s">
        <v>68</v>
      </c>
      <c r="B19" s="115" t="s">
        <v>81</v>
      </c>
      <c r="C19" s="115" t="s">
        <v>82</v>
      </c>
      <c r="D19" s="115">
        <v>0</v>
      </c>
      <c r="E19" s="321">
        <v>0.38225199999999998</v>
      </c>
      <c r="F19" s="282">
        <v>2.3219E-2</v>
      </c>
      <c r="G19" s="282">
        <v>7.5960000000000003E-3</v>
      </c>
      <c r="H19" s="282">
        <v>2.6499999999999999E-4</v>
      </c>
      <c r="I19" s="282">
        <v>1.469E-3</v>
      </c>
      <c r="J19" s="282">
        <v>1.8433000000000001E-2</v>
      </c>
      <c r="K19" s="282">
        <v>1.9393000000000001E-2</v>
      </c>
      <c r="L19" s="282">
        <v>5.5069999999999997E-3</v>
      </c>
      <c r="M19" s="282">
        <v>0.201573</v>
      </c>
      <c r="N19" s="282">
        <v>1.2184E-2</v>
      </c>
      <c r="O19" s="282">
        <v>7.9500000000000003E-4</v>
      </c>
      <c r="P19" s="282">
        <v>7.5000000000000002E-4</v>
      </c>
      <c r="Q19" s="282">
        <v>6.8300000000000001E-4</v>
      </c>
      <c r="R19" s="282">
        <v>1.0377000000000001E-2</v>
      </c>
      <c r="S19" s="282">
        <v>2.7060000000000001E-3</v>
      </c>
      <c r="T19" s="282">
        <v>9.0499999999999999E-4</v>
      </c>
      <c r="U19" s="282">
        <v>2.7999999999999998E-4</v>
      </c>
      <c r="V19" s="282">
        <v>0.23091900000000001</v>
      </c>
      <c r="W19" s="282">
        <v>4.7587999999999998E-2</v>
      </c>
      <c r="X19" s="282">
        <v>4.5129999999999997E-3</v>
      </c>
      <c r="Y19" s="283">
        <v>7.2199999999999999E-3</v>
      </c>
      <c r="Z19" s="282">
        <v>2.2590000000000002E-3</v>
      </c>
      <c r="AA19" s="282">
        <v>1.8079999999999999E-3</v>
      </c>
      <c r="AB19" s="283">
        <v>1.5800000000000002E-2</v>
      </c>
      <c r="AC19" s="282">
        <v>2.0509999999999999E-3</v>
      </c>
      <c r="AD19" s="284">
        <v>4.5199999999999999E-6</v>
      </c>
      <c r="AE19" s="283">
        <v>0</v>
      </c>
      <c r="AF19" s="283">
        <v>54</v>
      </c>
      <c r="AG19" s="283">
        <v>0</v>
      </c>
      <c r="AH19" s="283">
        <v>5663</v>
      </c>
      <c r="AI19" s="283">
        <v>451</v>
      </c>
      <c r="AJ19" s="283" t="s">
        <v>72</v>
      </c>
      <c r="AK19" s="283" t="s">
        <v>73</v>
      </c>
      <c r="AL19" s="306" t="s">
        <v>63</v>
      </c>
    </row>
    <row r="20" spans="1:38" ht="26.25" customHeight="1" x14ac:dyDescent="0.25">
      <c r="A20" s="115" t="s">
        <v>68</v>
      </c>
      <c r="B20" s="115" t="s">
        <v>83</v>
      </c>
      <c r="C20" s="115" t="s">
        <v>84</v>
      </c>
      <c r="D20" s="115">
        <v>0</v>
      </c>
      <c r="E20" s="321">
        <v>0.16295200000000001</v>
      </c>
      <c r="F20" s="282">
        <v>2.7688999999999998E-2</v>
      </c>
      <c r="G20" s="282">
        <v>9.2820000000000003E-3</v>
      </c>
      <c r="H20" s="282">
        <v>3.9599999999999998E-4</v>
      </c>
      <c r="I20" s="282">
        <v>2.2422000000000001E-2</v>
      </c>
      <c r="J20" s="282">
        <v>3.0026000000000001E-2</v>
      </c>
      <c r="K20" s="282">
        <v>3.1711999999999997E-2</v>
      </c>
      <c r="L20" s="282">
        <v>9.5849999999999998E-3</v>
      </c>
      <c r="M20" s="282">
        <v>0.24721899999999999</v>
      </c>
      <c r="N20" s="282">
        <v>2.1505E-2</v>
      </c>
      <c r="O20" s="282">
        <v>1.3960000000000001E-3</v>
      </c>
      <c r="P20" s="282">
        <v>4.9299999999999995E-4</v>
      </c>
      <c r="Q20" s="282">
        <v>2.1499999999999999E-4</v>
      </c>
      <c r="R20" s="282">
        <v>1.8336000000000002E-2</v>
      </c>
      <c r="S20" s="282">
        <v>4.8120000000000003E-3</v>
      </c>
      <c r="T20" s="282">
        <v>3.3839999999999999E-3</v>
      </c>
      <c r="U20" s="282">
        <v>4.0200000000000001E-4</v>
      </c>
      <c r="V20" s="282">
        <v>0.40556500000000001</v>
      </c>
      <c r="W20" s="282">
        <v>7.9503000000000004E-2</v>
      </c>
      <c r="X20" s="282">
        <v>7.92E-3</v>
      </c>
      <c r="Y20" s="282">
        <v>1.2671999999999999E-2</v>
      </c>
      <c r="Z20" s="282">
        <v>3.96E-3</v>
      </c>
      <c r="AA20" s="282">
        <v>3.1679999999999998E-3</v>
      </c>
      <c r="AB20" s="282">
        <v>2.7722E-2</v>
      </c>
      <c r="AC20" s="282">
        <v>3.9610000000000001E-3</v>
      </c>
      <c r="AD20" s="284">
        <v>1.47E-5</v>
      </c>
      <c r="AE20" s="283">
        <v>0</v>
      </c>
      <c r="AF20" s="283">
        <v>6</v>
      </c>
      <c r="AG20" s="283">
        <v>1</v>
      </c>
      <c r="AH20" s="283">
        <v>625</v>
      </c>
      <c r="AI20" s="283">
        <v>792</v>
      </c>
      <c r="AJ20" s="283" t="s">
        <v>72</v>
      </c>
      <c r="AK20" s="283" t="s">
        <v>73</v>
      </c>
      <c r="AL20" s="306" t="s">
        <v>63</v>
      </c>
    </row>
    <row r="21" spans="1:38" ht="26.25" customHeight="1" x14ac:dyDescent="0.25">
      <c r="A21" s="115" t="s">
        <v>68</v>
      </c>
      <c r="B21" s="115" t="s">
        <v>85</v>
      </c>
      <c r="C21" s="115" t="s">
        <v>86</v>
      </c>
      <c r="D21" s="115">
        <v>0</v>
      </c>
      <c r="E21" s="321">
        <v>0.253604</v>
      </c>
      <c r="F21" s="282">
        <v>2.2505000000000001E-2</v>
      </c>
      <c r="G21" s="282">
        <v>0.147733</v>
      </c>
      <c r="H21" s="282">
        <v>2.1900000000000001E-4</v>
      </c>
      <c r="I21" s="282">
        <v>2.6148000000000001E-2</v>
      </c>
      <c r="J21" s="282">
        <v>3.2988000000000003E-2</v>
      </c>
      <c r="K21" s="282">
        <v>3.4118999999999997E-2</v>
      </c>
      <c r="L21" s="282">
        <v>9.5899999999999996E-3</v>
      </c>
      <c r="M21" s="282">
        <v>0.291933</v>
      </c>
      <c r="N21" s="282">
        <v>2.6637999999999998E-2</v>
      </c>
      <c r="O21" s="282">
        <v>9.8999999999999999E-4</v>
      </c>
      <c r="P21" s="282">
        <v>1.114E-3</v>
      </c>
      <c r="Q21" s="282">
        <v>1.054E-3</v>
      </c>
      <c r="R21" s="282">
        <v>1.7482999999999999E-2</v>
      </c>
      <c r="S21" s="282">
        <v>5.659E-3</v>
      </c>
      <c r="T21" s="282">
        <v>7.8240000000000004E-2</v>
      </c>
      <c r="U21" s="282">
        <v>7.8240000000000004E-2</v>
      </c>
      <c r="V21" s="282">
        <v>0.23463800000000001</v>
      </c>
      <c r="W21" s="282">
        <v>6.5088999999999994E-2</v>
      </c>
      <c r="X21" s="282">
        <v>8.3470000000000003E-3</v>
      </c>
      <c r="Y21" s="282">
        <v>1.2125E-2</v>
      </c>
      <c r="Z21" s="282">
        <v>4.2659999999999998E-3</v>
      </c>
      <c r="AA21" s="282">
        <v>3.3700000000000002E-3</v>
      </c>
      <c r="AB21" s="282">
        <v>2.8107E-2</v>
      </c>
      <c r="AC21" s="282">
        <v>1.2418E-2</v>
      </c>
      <c r="AD21" s="282">
        <v>1.2418E-2</v>
      </c>
      <c r="AE21" s="283">
        <v>0</v>
      </c>
      <c r="AF21" s="283">
        <v>334</v>
      </c>
      <c r="AG21" s="283">
        <v>73</v>
      </c>
      <c r="AH21" s="283">
        <v>3614</v>
      </c>
      <c r="AI21" s="283">
        <v>422</v>
      </c>
      <c r="AJ21" s="283" t="s">
        <v>72</v>
      </c>
      <c r="AK21" s="283" t="s">
        <v>73</v>
      </c>
      <c r="AL21" s="306" t="s">
        <v>63</v>
      </c>
    </row>
    <row r="22" spans="1:38" ht="26.25" customHeight="1" x14ac:dyDescent="0.25">
      <c r="A22" s="115" t="s">
        <v>68</v>
      </c>
      <c r="B22" s="115" t="s">
        <v>87</v>
      </c>
      <c r="C22" s="115" t="s">
        <v>88</v>
      </c>
      <c r="D22" s="115">
        <v>0</v>
      </c>
      <c r="E22" s="321">
        <v>1.712126</v>
      </c>
      <c r="F22" s="282">
        <v>4.6836000000000003E-2</v>
      </c>
      <c r="G22" s="282">
        <v>0.77754400000000001</v>
      </c>
      <c r="H22" s="282">
        <v>2.2499999999999999E-4</v>
      </c>
      <c r="I22" s="282">
        <v>4.0216000000000002E-2</v>
      </c>
      <c r="J22" s="282">
        <v>4.7370000000000002E-2</v>
      </c>
      <c r="K22" s="282">
        <v>4.9848999999999997E-2</v>
      </c>
      <c r="L22" s="282">
        <v>7.6779999999999999E-3</v>
      </c>
      <c r="M22" s="282">
        <v>2.2468309999999998</v>
      </c>
      <c r="N22" s="282">
        <v>8.6293999999999996E-2</v>
      </c>
      <c r="O22" s="282">
        <v>1.794E-3</v>
      </c>
      <c r="P22" s="282">
        <v>4.2160000000000001E-3</v>
      </c>
      <c r="Q22" s="282">
        <v>2.4740000000000001E-3</v>
      </c>
      <c r="R22" s="282">
        <v>2.0015000000000002E-2</v>
      </c>
      <c r="S22" s="282">
        <v>1.3410999999999999E-2</v>
      </c>
      <c r="T22" s="282">
        <v>4.2734000000000001E-2</v>
      </c>
      <c r="U22" s="282">
        <v>1.2290000000000001E-3</v>
      </c>
      <c r="V22" s="282">
        <v>0.33921200000000001</v>
      </c>
      <c r="W22" s="282">
        <v>0.16619900000000001</v>
      </c>
      <c r="X22" s="282">
        <v>3.1548E-2</v>
      </c>
      <c r="Y22" s="282">
        <v>4.2386E-2</v>
      </c>
      <c r="Z22" s="282">
        <v>1.6372999999999999E-2</v>
      </c>
      <c r="AA22" s="282">
        <v>1.2810999999999999E-2</v>
      </c>
      <c r="AB22" s="282">
        <v>0.103119</v>
      </c>
      <c r="AC22" s="282">
        <v>2.5690000000000001E-3</v>
      </c>
      <c r="AD22" s="282">
        <v>8.1420999999999993E-2</v>
      </c>
      <c r="AE22" s="283">
        <v>0</v>
      </c>
      <c r="AF22" s="283">
        <v>123</v>
      </c>
      <c r="AG22" s="283">
        <v>4336</v>
      </c>
      <c r="AH22" s="283">
        <v>958</v>
      </c>
      <c r="AI22" s="283">
        <v>449</v>
      </c>
      <c r="AJ22" s="283">
        <v>115</v>
      </c>
      <c r="AK22" s="283" t="s">
        <v>73</v>
      </c>
      <c r="AL22" s="306" t="s">
        <v>63</v>
      </c>
    </row>
    <row r="23" spans="1:38" ht="26.25" customHeight="1" x14ac:dyDescent="0.2">
      <c r="A23" s="115" t="s">
        <v>89</v>
      </c>
      <c r="B23" s="115" t="s">
        <v>90</v>
      </c>
      <c r="C23" s="115" t="s">
        <v>91</v>
      </c>
      <c r="D23" s="115"/>
      <c r="E23" s="357">
        <v>0.16384325066227576</v>
      </c>
      <c r="F23" s="353">
        <v>7.2434775352600109E-2</v>
      </c>
      <c r="G23" s="353">
        <v>3.3891517660422428E-2</v>
      </c>
      <c r="H23" s="353">
        <v>6.3301561042464151E-5</v>
      </c>
      <c r="I23" s="353">
        <v>3.9049166443425719E-3</v>
      </c>
      <c r="J23" s="353">
        <v>3.9049166443425719E-3</v>
      </c>
      <c r="K23" s="353">
        <v>3.9049166443425719E-3</v>
      </c>
      <c r="L23" s="353">
        <v>2.576034985961974E-3</v>
      </c>
      <c r="M23" s="353">
        <v>0.40912018592211236</v>
      </c>
      <c r="N23" s="353">
        <v>1.4780701754915782E-3</v>
      </c>
      <c r="O23" s="353">
        <v>1.7469700322723049E-4</v>
      </c>
      <c r="P23" s="353" t="s">
        <v>72</v>
      </c>
      <c r="Q23" s="353" t="s">
        <v>72</v>
      </c>
      <c r="R23" s="353">
        <v>6.9878801290892197E-4</v>
      </c>
      <c r="S23" s="353">
        <v>2.9698490548629181E-2</v>
      </c>
      <c r="T23" s="353">
        <v>1.2228790225906139E-3</v>
      </c>
      <c r="U23" s="353">
        <v>1.7469700322723049E-4</v>
      </c>
      <c r="V23" s="353">
        <v>1.7469700322723051E-2</v>
      </c>
      <c r="W23" s="353" t="s">
        <v>73</v>
      </c>
      <c r="X23" s="353">
        <v>5.2931353465898484E-4</v>
      </c>
      <c r="Y23" s="353">
        <v>8.682624911588591E-4</v>
      </c>
      <c r="Z23" s="353" t="s">
        <v>73</v>
      </c>
      <c r="AA23" s="353" t="s">
        <v>73</v>
      </c>
      <c r="AB23" s="353">
        <v>1.3975760258178439E-3</v>
      </c>
      <c r="AC23" s="353" t="s">
        <v>73</v>
      </c>
      <c r="AD23" s="353" t="s">
        <v>73</v>
      </c>
      <c r="AE23" s="368"/>
      <c r="AF23" s="369">
        <v>697</v>
      </c>
      <c r="AG23" s="369" t="s">
        <v>73</v>
      </c>
      <c r="AH23" s="369" t="s">
        <v>73</v>
      </c>
      <c r="AI23" s="369" t="s">
        <v>73</v>
      </c>
      <c r="AJ23" s="369" t="s">
        <v>73</v>
      </c>
      <c r="AK23" s="369" t="s">
        <v>73</v>
      </c>
      <c r="AL23" s="352" t="s">
        <v>63</v>
      </c>
    </row>
    <row r="24" spans="1:38" ht="26.25" customHeight="1" x14ac:dyDescent="0.25">
      <c r="A24" s="115" t="s">
        <v>68</v>
      </c>
      <c r="B24" s="115" t="s">
        <v>92</v>
      </c>
      <c r="C24" s="115" t="s">
        <v>93</v>
      </c>
      <c r="D24" s="115">
        <v>0</v>
      </c>
      <c r="E24" s="321">
        <v>0.55082900000000001</v>
      </c>
      <c r="F24" s="282">
        <v>9.0961E-2</v>
      </c>
      <c r="G24" s="282">
        <v>5.3061999999999998E-2</v>
      </c>
      <c r="H24" s="282">
        <v>8.2700000000000004E-4</v>
      </c>
      <c r="I24" s="282">
        <v>7.0579000000000003E-2</v>
      </c>
      <c r="J24" s="282">
        <v>9.3573000000000003E-2</v>
      </c>
      <c r="K24" s="282">
        <v>9.8738999999999993E-2</v>
      </c>
      <c r="L24" s="282">
        <v>1.1894999999999999E-2</v>
      </c>
      <c r="M24" s="282">
        <v>0.82159300000000002</v>
      </c>
      <c r="N24" s="282">
        <v>0.13098799999999999</v>
      </c>
      <c r="O24" s="282">
        <v>8.0009999999999994E-3</v>
      </c>
      <c r="P24" s="282">
        <v>3.1700000000000001E-3</v>
      </c>
      <c r="Q24" s="282">
        <v>1.503E-3</v>
      </c>
      <c r="R24" s="282">
        <v>0.106143</v>
      </c>
      <c r="S24" s="282">
        <v>2.9080000000000002E-2</v>
      </c>
      <c r="T24" s="282">
        <v>4.8919999999999998E-2</v>
      </c>
      <c r="U24" s="282">
        <v>2.3760000000000001E-3</v>
      </c>
      <c r="V24" s="282">
        <v>2.2977530000000002</v>
      </c>
      <c r="W24" s="282">
        <v>0.46198</v>
      </c>
      <c r="X24" s="282">
        <v>4.7615999999999999E-2</v>
      </c>
      <c r="Y24" s="282">
        <v>7.5291999999999998E-2</v>
      </c>
      <c r="Z24" s="282">
        <v>2.3876000000000001E-2</v>
      </c>
      <c r="AA24" s="282">
        <v>1.9068999999999999E-2</v>
      </c>
      <c r="AB24" s="282">
        <v>0.165852</v>
      </c>
      <c r="AC24" s="282">
        <v>2.2373000000000001E-2</v>
      </c>
      <c r="AD24" s="282">
        <v>9.0930000000000004E-3</v>
      </c>
      <c r="AE24" s="283">
        <v>0</v>
      </c>
      <c r="AF24" s="283">
        <v>136</v>
      </c>
      <c r="AG24" s="283">
        <v>52</v>
      </c>
      <c r="AH24" s="283">
        <v>2411</v>
      </c>
      <c r="AI24" s="283">
        <v>2348</v>
      </c>
      <c r="AJ24" s="283" t="s">
        <v>72</v>
      </c>
      <c r="AK24" s="283" t="s">
        <v>73</v>
      </c>
      <c r="AL24" s="306" t="s">
        <v>63</v>
      </c>
    </row>
    <row r="25" spans="1:38" ht="26.25" customHeight="1" x14ac:dyDescent="0.2">
      <c r="A25" s="115" t="s">
        <v>94</v>
      </c>
      <c r="B25" s="115" t="s">
        <v>95</v>
      </c>
      <c r="C25" s="115" t="s">
        <v>96</v>
      </c>
      <c r="D25" s="115"/>
      <c r="E25" s="357">
        <v>0.1840882292933643</v>
      </c>
      <c r="F25" s="353">
        <v>3.208877391352221E-2</v>
      </c>
      <c r="G25" s="353">
        <v>1.4186615835451926E-2</v>
      </c>
      <c r="H25" s="353" t="s">
        <v>73</v>
      </c>
      <c r="I25" s="353">
        <v>1.5199945537984205E-3</v>
      </c>
      <c r="J25" s="353">
        <v>1.5199945537984205E-3</v>
      </c>
      <c r="K25" s="353">
        <v>1.5199945537984205E-3</v>
      </c>
      <c r="L25" s="353">
        <v>2.2799918306976307E-4</v>
      </c>
      <c r="M25" s="353">
        <v>0.19928817483134847</v>
      </c>
      <c r="N25" s="353" t="s">
        <v>73</v>
      </c>
      <c r="O25" s="353" t="s">
        <v>73</v>
      </c>
      <c r="P25" s="353" t="s">
        <v>73</v>
      </c>
      <c r="Q25" s="353" t="s">
        <v>73</v>
      </c>
      <c r="R25" s="353" t="s">
        <v>73</v>
      </c>
      <c r="S25" s="353" t="s">
        <v>73</v>
      </c>
      <c r="T25" s="353" t="s">
        <v>73</v>
      </c>
      <c r="U25" s="353" t="s">
        <v>73</v>
      </c>
      <c r="V25" s="353" t="s">
        <v>73</v>
      </c>
      <c r="W25" s="353" t="s">
        <v>73</v>
      </c>
      <c r="X25" s="353" t="s">
        <v>73</v>
      </c>
      <c r="Y25" s="353" t="s">
        <v>73</v>
      </c>
      <c r="Z25" s="353" t="s">
        <v>73</v>
      </c>
      <c r="AA25" s="353" t="s">
        <v>73</v>
      </c>
      <c r="AB25" s="353" t="s">
        <v>73</v>
      </c>
      <c r="AC25" s="353" t="s">
        <v>73</v>
      </c>
      <c r="AD25" s="353" t="s">
        <v>73</v>
      </c>
      <c r="AE25" s="368"/>
      <c r="AF25" s="354">
        <v>16.888828375538008</v>
      </c>
      <c r="AG25" s="354" t="s">
        <v>67</v>
      </c>
      <c r="AH25" s="354" t="s">
        <v>67</v>
      </c>
      <c r="AI25" s="354" t="s">
        <v>67</v>
      </c>
      <c r="AJ25" s="354" t="s">
        <v>67</v>
      </c>
      <c r="AK25" s="354" t="s">
        <v>67</v>
      </c>
      <c r="AL25" s="352" t="s">
        <v>63</v>
      </c>
    </row>
    <row r="26" spans="1:38" ht="26.25" customHeight="1" x14ac:dyDescent="0.2">
      <c r="A26" s="115" t="s">
        <v>94</v>
      </c>
      <c r="B26" s="115" t="s">
        <v>97</v>
      </c>
      <c r="C26" s="115" t="s">
        <v>98</v>
      </c>
      <c r="D26" s="115"/>
      <c r="E26" s="357">
        <v>1.2288532590000001E-3</v>
      </c>
      <c r="F26" s="353">
        <v>2.06222211785E-3</v>
      </c>
      <c r="G26" s="353">
        <v>1.5695988999999999E-4</v>
      </c>
      <c r="H26" s="353" t="s">
        <v>73</v>
      </c>
      <c r="I26" s="353">
        <v>8.6146239999999995E-6</v>
      </c>
      <c r="J26" s="353">
        <v>8.6146239999999995E-6</v>
      </c>
      <c r="K26" s="353">
        <v>8.6146239999999995E-6</v>
      </c>
      <c r="L26" s="353">
        <v>4.9589999999999998E-5</v>
      </c>
      <c r="M26" s="353">
        <v>0.12585193492999996</v>
      </c>
      <c r="N26" s="353" t="s">
        <v>73</v>
      </c>
      <c r="O26" s="353" t="s">
        <v>73</v>
      </c>
      <c r="P26" s="353" t="s">
        <v>73</v>
      </c>
      <c r="Q26" s="353" t="s">
        <v>73</v>
      </c>
      <c r="R26" s="353" t="s">
        <v>73</v>
      </c>
      <c r="S26" s="353" t="s">
        <v>73</v>
      </c>
      <c r="T26" s="353" t="s">
        <v>73</v>
      </c>
      <c r="U26" s="353" t="s">
        <v>73</v>
      </c>
      <c r="V26" s="353" t="s">
        <v>73</v>
      </c>
      <c r="W26" s="353" t="s">
        <v>73</v>
      </c>
      <c r="X26" s="353">
        <v>5.7419999999999994E-7</v>
      </c>
      <c r="Y26" s="353">
        <v>8.3519999999999996E-7</v>
      </c>
      <c r="Z26" s="353">
        <v>4.0715999999999995E-7</v>
      </c>
      <c r="AA26" s="353">
        <v>9.2915999999999999E-7</v>
      </c>
      <c r="AB26" s="353">
        <v>2.7457199999999999E-6</v>
      </c>
      <c r="AC26" s="353" t="s">
        <v>73</v>
      </c>
      <c r="AD26" s="353" t="s">
        <v>73</v>
      </c>
      <c r="AE26" s="368"/>
      <c r="AF26" s="354">
        <v>0.15048</v>
      </c>
      <c r="AG26" s="354" t="s">
        <v>67</v>
      </c>
      <c r="AH26" s="354" t="s">
        <v>67</v>
      </c>
      <c r="AI26" s="354" t="s">
        <v>67</v>
      </c>
      <c r="AJ26" s="354" t="s">
        <v>67</v>
      </c>
      <c r="AK26" s="354" t="s">
        <v>67</v>
      </c>
      <c r="AL26" s="352" t="s">
        <v>63</v>
      </c>
    </row>
    <row r="27" spans="1:38" ht="26.25" customHeight="1" x14ac:dyDescent="0.2">
      <c r="A27" s="115" t="s">
        <v>99</v>
      </c>
      <c r="B27" s="115" t="s">
        <v>100</v>
      </c>
      <c r="C27" s="115" t="s">
        <v>101</v>
      </c>
      <c r="D27" s="115"/>
      <c r="E27" s="357">
        <v>8.061043682594244</v>
      </c>
      <c r="F27" s="353">
        <v>0.83935144341441315</v>
      </c>
      <c r="G27" s="353">
        <v>1.83398179870954E-2</v>
      </c>
      <c r="H27" s="353">
        <v>0.12790785847125635</v>
      </c>
      <c r="I27" s="353">
        <v>0.37815547719630621</v>
      </c>
      <c r="J27" s="353">
        <v>0.37815547719630621</v>
      </c>
      <c r="K27" s="353">
        <v>0.37815547719630621</v>
      </c>
      <c r="L27" s="353">
        <v>0.31201535477676107</v>
      </c>
      <c r="M27" s="353">
        <v>8.4508830475524341</v>
      </c>
      <c r="N27" s="353">
        <v>6.8710974050872767E-4</v>
      </c>
      <c r="O27" s="353">
        <v>7.6990978530864051E-5</v>
      </c>
      <c r="P27" s="353">
        <v>5.5735423242743217E-3</v>
      </c>
      <c r="Q27" s="353">
        <v>1.3328194586174997E-4</v>
      </c>
      <c r="R27" s="353">
        <v>7.3545632478529436E-3</v>
      </c>
      <c r="S27" s="353">
        <v>4.9888695029225005E-3</v>
      </c>
      <c r="T27" s="353">
        <v>6.1846408212312817E-4</v>
      </c>
      <c r="U27" s="353">
        <v>1.1258193466177186E-4</v>
      </c>
      <c r="V27" s="353">
        <v>1.9643747903119575E-2</v>
      </c>
      <c r="W27" s="353">
        <v>0.55785629999999997</v>
      </c>
      <c r="X27" s="353">
        <v>2.3774787214E-2</v>
      </c>
      <c r="Y27" s="353">
        <v>2.6663160776200002E-2</v>
      </c>
      <c r="Z27" s="353">
        <v>2.0818803916200002E-2</v>
      </c>
      <c r="AA27" s="353">
        <v>2.2523287351699998E-2</v>
      </c>
      <c r="AB27" s="353">
        <v>9.3780039258099995E-2</v>
      </c>
      <c r="AC27" s="353">
        <v>5.5785609999999995E-4</v>
      </c>
      <c r="AD27" s="353">
        <v>1.1158069999999999E-4</v>
      </c>
      <c r="AE27" s="368"/>
      <c r="AF27" s="354">
        <v>45375.672289180802</v>
      </c>
      <c r="AG27" s="354" t="s">
        <v>73</v>
      </c>
      <c r="AH27" s="354">
        <v>312.00000000009999</v>
      </c>
      <c r="AI27" s="354">
        <v>1650.0468316547999</v>
      </c>
      <c r="AJ27" s="354">
        <v>0</v>
      </c>
      <c r="AK27" s="354" t="s">
        <v>73</v>
      </c>
      <c r="AL27" s="352" t="s">
        <v>63</v>
      </c>
    </row>
    <row r="28" spans="1:38" ht="26.25" customHeight="1" x14ac:dyDescent="0.2">
      <c r="A28" s="115" t="s">
        <v>99</v>
      </c>
      <c r="B28" s="115" t="s">
        <v>102</v>
      </c>
      <c r="C28" s="115" t="s">
        <v>103</v>
      </c>
      <c r="D28" s="115"/>
      <c r="E28" s="357">
        <v>1.2713270408795443</v>
      </c>
      <c r="F28" s="353">
        <v>5.152644637801556E-2</v>
      </c>
      <c r="G28" s="353">
        <v>1.7346062850728144E-3</v>
      </c>
      <c r="H28" s="353">
        <v>3.0317465894305778E-3</v>
      </c>
      <c r="I28" s="353">
        <v>4.8805135272945263E-2</v>
      </c>
      <c r="J28" s="353">
        <v>4.8805135272945263E-2</v>
      </c>
      <c r="K28" s="353">
        <v>4.8805135272945263E-2</v>
      </c>
      <c r="L28" s="353">
        <v>4.127828388098978E-2</v>
      </c>
      <c r="M28" s="353">
        <v>0.41710675742956682</v>
      </c>
      <c r="N28" s="353">
        <v>4.5898965895445949E-5</v>
      </c>
      <c r="O28" s="353">
        <v>4.6790839056296752E-6</v>
      </c>
      <c r="P28" s="353">
        <v>4.681118577201576E-4</v>
      </c>
      <c r="Q28" s="353">
        <v>9.1351995210466449E-6</v>
      </c>
      <c r="R28" s="353">
        <v>7.3368204756812548E-4</v>
      </c>
      <c r="S28" s="353">
        <v>4.9261236813285798E-4</v>
      </c>
      <c r="T28" s="353">
        <v>2.2060859975709258E-5</v>
      </c>
      <c r="U28" s="353">
        <v>8.9122312308339395E-6</v>
      </c>
      <c r="V28" s="353">
        <v>1.5975125728437285E-3</v>
      </c>
      <c r="W28" s="353">
        <v>4.3119500000000005E-2</v>
      </c>
      <c r="X28" s="353">
        <v>1.9969028215999999E-3</v>
      </c>
      <c r="Y28" s="353">
        <v>2.2379510600999998E-3</v>
      </c>
      <c r="Z28" s="353">
        <v>1.7552350610000001E-3</v>
      </c>
      <c r="AA28" s="353">
        <v>1.8620373229000001E-3</v>
      </c>
      <c r="AB28" s="353">
        <v>7.8521262655999995E-3</v>
      </c>
      <c r="AC28" s="353">
        <v>4.3119199999999999E-5</v>
      </c>
      <c r="AD28" s="353">
        <v>8.6247000000000006E-6</v>
      </c>
      <c r="AE28" s="368"/>
      <c r="AF28" s="354">
        <v>3854.6119180037999</v>
      </c>
      <c r="AG28" s="354" t="s">
        <v>73</v>
      </c>
      <c r="AH28" s="354" t="s">
        <v>72</v>
      </c>
      <c r="AI28" s="354">
        <v>155.20987307140001</v>
      </c>
      <c r="AJ28" s="354" t="s">
        <v>73</v>
      </c>
      <c r="AK28" s="354" t="s">
        <v>73</v>
      </c>
      <c r="AL28" s="352" t="s">
        <v>63</v>
      </c>
    </row>
    <row r="29" spans="1:38" ht="26.25" customHeight="1" x14ac:dyDescent="0.2">
      <c r="A29" s="115" t="s">
        <v>99</v>
      </c>
      <c r="B29" s="115" t="s">
        <v>104</v>
      </c>
      <c r="C29" s="115" t="s">
        <v>105</v>
      </c>
      <c r="D29" s="115"/>
      <c r="E29" s="357">
        <v>17.109306564538844</v>
      </c>
      <c r="F29" s="353">
        <v>0.51552808900703828</v>
      </c>
      <c r="G29" s="353">
        <v>1.4865621605776728E-2</v>
      </c>
      <c r="H29" s="353">
        <v>2.1918518360546001E-2</v>
      </c>
      <c r="I29" s="353">
        <v>0.26257194661001926</v>
      </c>
      <c r="J29" s="353">
        <v>0.26257194661001926</v>
      </c>
      <c r="K29" s="353">
        <v>0.26257194661001926</v>
      </c>
      <c r="L29" s="353">
        <v>0.18376850541001064</v>
      </c>
      <c r="M29" s="353">
        <v>4.3213751033935175</v>
      </c>
      <c r="N29" s="353">
        <v>3.7858973900227369E-4</v>
      </c>
      <c r="O29" s="353">
        <v>3.8086529549673752E-5</v>
      </c>
      <c r="P29" s="353">
        <v>3.9660609918134287E-3</v>
      </c>
      <c r="Q29" s="353">
        <v>7.5604169975731586E-5</v>
      </c>
      <c r="R29" s="353">
        <v>6.3171277362029255E-3</v>
      </c>
      <c r="S29" s="353">
        <v>4.2377576590410942E-3</v>
      </c>
      <c r="T29" s="353">
        <v>1.6087945505293379E-4</v>
      </c>
      <c r="U29" s="353">
        <v>7.5035280852115682E-5</v>
      </c>
      <c r="V29" s="353">
        <v>1.3489283879672336E-2</v>
      </c>
      <c r="W29" s="353">
        <v>0.21123339999999999</v>
      </c>
      <c r="X29" s="353">
        <v>3.7624290097000002E-3</v>
      </c>
      <c r="Y29" s="353">
        <v>2.2783597892900003E-2</v>
      </c>
      <c r="Z29" s="353">
        <v>2.5459102966300003E-2</v>
      </c>
      <c r="AA29" s="353">
        <v>5.8526673487999999E-3</v>
      </c>
      <c r="AB29" s="353">
        <v>5.7857797217700006E-2</v>
      </c>
      <c r="AC29" s="353">
        <v>1.807286E-4</v>
      </c>
      <c r="AD29" s="353">
        <v>3.6489300000000003E-5</v>
      </c>
      <c r="AE29" s="368"/>
      <c r="AF29" s="354">
        <v>33019.162699466302</v>
      </c>
      <c r="AG29" s="354" t="s">
        <v>73</v>
      </c>
      <c r="AH29" s="354">
        <v>0</v>
      </c>
      <c r="AI29" s="354">
        <v>1329.5267487787</v>
      </c>
      <c r="AJ29" s="354">
        <v>0</v>
      </c>
      <c r="AK29" s="354" t="s">
        <v>73</v>
      </c>
      <c r="AL29" s="352" t="s">
        <v>63</v>
      </c>
    </row>
    <row r="30" spans="1:38" ht="26.25" customHeight="1" x14ac:dyDescent="0.2">
      <c r="A30" s="115" t="s">
        <v>99</v>
      </c>
      <c r="B30" s="115" t="s">
        <v>106</v>
      </c>
      <c r="C30" s="115" t="s">
        <v>107</v>
      </c>
      <c r="D30" s="115"/>
      <c r="E30" s="357">
        <v>3.870861818710717E-2</v>
      </c>
      <c r="F30" s="353">
        <v>0.36969681078693883</v>
      </c>
      <c r="G30" s="353">
        <v>1.6250879177142832E-4</v>
      </c>
      <c r="H30" s="353">
        <v>4.6390769486888102E-4</v>
      </c>
      <c r="I30" s="353">
        <v>5.0303121245209035E-3</v>
      </c>
      <c r="J30" s="353">
        <v>5.0303121245209035E-3</v>
      </c>
      <c r="K30" s="353">
        <v>5.0303121245209035E-3</v>
      </c>
      <c r="L30" s="353">
        <v>9.8124253731798157E-4</v>
      </c>
      <c r="M30" s="353">
        <v>0.89890105209382709</v>
      </c>
      <c r="N30" s="353">
        <v>1.3032801217579257E-5</v>
      </c>
      <c r="O30" s="353">
        <v>1.6291001521974071E-6</v>
      </c>
      <c r="P30" s="353">
        <v>7.0865856620587174E-5</v>
      </c>
      <c r="Q30" s="353">
        <v>2.4436502282961099E-6</v>
      </c>
      <c r="R30" s="353">
        <v>5.1316654794218305E-5</v>
      </c>
      <c r="S30" s="353">
        <v>3.6654753424441642E-5</v>
      </c>
      <c r="T30" s="353">
        <v>1.8734651750270175E-5</v>
      </c>
      <c r="U30" s="353">
        <v>1.6291001521974071E-6</v>
      </c>
      <c r="V30" s="353">
        <v>2.6880152511257207E-4</v>
      </c>
      <c r="W30" s="353">
        <v>2.6015000000000001E-3</v>
      </c>
      <c r="X30" s="353">
        <v>5.4327339500000002E-5</v>
      </c>
      <c r="Y30" s="353">
        <v>6.1248293300000003E-5</v>
      </c>
      <c r="Z30" s="353">
        <v>4.4106541999999997E-5</v>
      </c>
      <c r="AA30" s="353">
        <v>6.6381639599999998E-5</v>
      </c>
      <c r="AB30" s="353">
        <v>2.260638144E-4</v>
      </c>
      <c r="AC30" s="353">
        <v>2.6014000000000002E-6</v>
      </c>
      <c r="AD30" s="353">
        <v>5.3010000000000002E-7</v>
      </c>
      <c r="AE30" s="368"/>
      <c r="AF30" s="354">
        <v>371.48404520939999</v>
      </c>
      <c r="AG30" s="354" t="s">
        <v>73</v>
      </c>
      <c r="AH30" s="354" t="s">
        <v>72</v>
      </c>
      <c r="AI30" s="354">
        <v>14.972110217899999</v>
      </c>
      <c r="AJ30" s="354" t="s">
        <v>73</v>
      </c>
      <c r="AK30" s="354" t="s">
        <v>73</v>
      </c>
      <c r="AL30" s="352" t="s">
        <v>63</v>
      </c>
    </row>
    <row r="31" spans="1:38" ht="26.25" customHeight="1" x14ac:dyDescent="0.2">
      <c r="A31" s="115" t="s">
        <v>99</v>
      </c>
      <c r="B31" s="115" t="s">
        <v>108</v>
      </c>
      <c r="C31" s="115" t="s">
        <v>109</v>
      </c>
      <c r="D31" s="115"/>
      <c r="E31" s="357" t="s">
        <v>73</v>
      </c>
      <c r="F31" s="353">
        <v>0.29933330150485155</v>
      </c>
      <c r="G31" s="353" t="s">
        <v>73</v>
      </c>
      <c r="H31" s="353" t="s">
        <v>73</v>
      </c>
      <c r="I31" s="353" t="s">
        <v>73</v>
      </c>
      <c r="J31" s="353" t="s">
        <v>73</v>
      </c>
      <c r="K31" s="353" t="s">
        <v>73</v>
      </c>
      <c r="L31" s="353" t="s">
        <v>73</v>
      </c>
      <c r="M31" s="353" t="s">
        <v>73</v>
      </c>
      <c r="N31" s="353" t="s">
        <v>73</v>
      </c>
      <c r="O31" s="353" t="s">
        <v>73</v>
      </c>
      <c r="P31" s="353" t="s">
        <v>73</v>
      </c>
      <c r="Q31" s="353" t="s">
        <v>73</v>
      </c>
      <c r="R31" s="353" t="s">
        <v>73</v>
      </c>
      <c r="S31" s="353" t="s">
        <v>73</v>
      </c>
      <c r="T31" s="353" t="s">
        <v>73</v>
      </c>
      <c r="U31" s="353" t="s">
        <v>73</v>
      </c>
      <c r="V31" s="353" t="s">
        <v>73</v>
      </c>
      <c r="W31" s="353" t="s">
        <v>73</v>
      </c>
      <c r="X31" s="353" t="s">
        <v>73</v>
      </c>
      <c r="Y31" s="353" t="s">
        <v>73</v>
      </c>
      <c r="Z31" s="353" t="s">
        <v>73</v>
      </c>
      <c r="AA31" s="353" t="s">
        <v>73</v>
      </c>
      <c r="AB31" s="353" t="s">
        <v>73</v>
      </c>
      <c r="AC31" s="353" t="s">
        <v>73</v>
      </c>
      <c r="AD31" s="353" t="s">
        <v>73</v>
      </c>
      <c r="AE31" s="368"/>
      <c r="AF31" s="354">
        <v>13.889196896477769</v>
      </c>
      <c r="AG31" s="354" t="s">
        <v>73</v>
      </c>
      <c r="AH31" s="354" t="s">
        <v>73</v>
      </c>
      <c r="AI31" s="354" t="s">
        <v>73</v>
      </c>
      <c r="AJ31" s="354" t="s">
        <v>73</v>
      </c>
      <c r="AK31" s="354" t="s">
        <v>73</v>
      </c>
      <c r="AL31" s="352" t="s">
        <v>63</v>
      </c>
    </row>
    <row r="32" spans="1:38" ht="26.25" customHeight="1" x14ac:dyDescent="0.2">
      <c r="A32" s="115" t="s">
        <v>99</v>
      </c>
      <c r="B32" s="115" t="s">
        <v>110</v>
      </c>
      <c r="C32" s="115" t="s">
        <v>111</v>
      </c>
      <c r="D32" s="115"/>
      <c r="E32" s="357" t="s">
        <v>73</v>
      </c>
      <c r="F32" s="353" t="s">
        <v>73</v>
      </c>
      <c r="G32" s="353" t="s">
        <v>73</v>
      </c>
      <c r="H32" s="353" t="s">
        <v>73</v>
      </c>
      <c r="I32" s="353">
        <v>0.25234873418475201</v>
      </c>
      <c r="J32" s="353">
        <v>0.4652384087070971</v>
      </c>
      <c r="K32" s="353">
        <v>0.61852292371294237</v>
      </c>
      <c r="L32" s="353">
        <v>2.6350610870170758E-2</v>
      </c>
      <c r="M32" s="353" t="s">
        <v>73</v>
      </c>
      <c r="N32" s="353">
        <v>0.61397652325850061</v>
      </c>
      <c r="O32" s="353">
        <v>2.8958877082231409E-3</v>
      </c>
      <c r="P32" s="353">
        <v>0</v>
      </c>
      <c r="Q32" s="353">
        <v>7.1124483247179404E-3</v>
      </c>
      <c r="R32" s="353">
        <v>0.2269531230125435</v>
      </c>
      <c r="S32" s="353">
        <v>4.9646019519812894</v>
      </c>
      <c r="T32" s="353">
        <v>3.6245568178086385E-2</v>
      </c>
      <c r="U32" s="353">
        <v>5.0469746836950442E-3</v>
      </c>
      <c r="V32" s="353">
        <v>1.9959397008154958</v>
      </c>
      <c r="W32" s="353" t="s">
        <v>72</v>
      </c>
      <c r="X32" s="353" t="s">
        <v>72</v>
      </c>
      <c r="Y32" s="353" t="s">
        <v>72</v>
      </c>
      <c r="Z32" s="353" t="s">
        <v>72</v>
      </c>
      <c r="AA32" s="353" t="s">
        <v>72</v>
      </c>
      <c r="AB32" s="353" t="s">
        <v>72</v>
      </c>
      <c r="AC32" s="353" t="s">
        <v>72</v>
      </c>
      <c r="AD32" s="353" t="s">
        <v>72</v>
      </c>
      <c r="AE32" s="368"/>
      <c r="AF32" s="354" t="s">
        <v>73</v>
      </c>
      <c r="AG32" s="354" t="s">
        <v>73</v>
      </c>
      <c r="AH32" s="354" t="s">
        <v>73</v>
      </c>
      <c r="AI32" s="354" t="s">
        <v>73</v>
      </c>
      <c r="AJ32" s="354" t="s">
        <v>73</v>
      </c>
      <c r="AK32" s="354">
        <v>23962.203126975601</v>
      </c>
      <c r="AL32" s="352" t="s">
        <v>112</v>
      </c>
    </row>
    <row r="33" spans="1:38" ht="26.25" customHeight="1" x14ac:dyDescent="0.2">
      <c r="A33" s="115" t="s">
        <v>99</v>
      </c>
      <c r="B33" s="115" t="s">
        <v>113</v>
      </c>
      <c r="C33" s="115" t="s">
        <v>114</v>
      </c>
      <c r="D33" s="115"/>
      <c r="E33" s="357" t="s">
        <v>73</v>
      </c>
      <c r="F33" s="353" t="s">
        <v>73</v>
      </c>
      <c r="G33" s="353" t="s">
        <v>73</v>
      </c>
      <c r="H33" s="353" t="s">
        <v>73</v>
      </c>
      <c r="I33" s="353">
        <v>0.16517140173673878</v>
      </c>
      <c r="J33" s="353">
        <v>0.30587296617914594</v>
      </c>
      <c r="K33" s="353">
        <v>0.61174593235829189</v>
      </c>
      <c r="L33" s="353">
        <v>6.4845068829978945E-3</v>
      </c>
      <c r="M33" s="353" t="s">
        <v>73</v>
      </c>
      <c r="N33" s="353" t="s">
        <v>72</v>
      </c>
      <c r="O33" s="353" t="s">
        <v>72</v>
      </c>
      <c r="P33" s="353" t="s">
        <v>72</v>
      </c>
      <c r="Q33" s="353" t="s">
        <v>72</v>
      </c>
      <c r="R33" s="353" t="s">
        <v>72</v>
      </c>
      <c r="S33" s="353" t="s">
        <v>72</v>
      </c>
      <c r="T33" s="353" t="s">
        <v>72</v>
      </c>
      <c r="U33" s="353" t="s">
        <v>72</v>
      </c>
      <c r="V33" s="353" t="s">
        <v>72</v>
      </c>
      <c r="W33" s="353" t="s">
        <v>72</v>
      </c>
      <c r="X33" s="353" t="s">
        <v>72</v>
      </c>
      <c r="Y33" s="353" t="s">
        <v>72</v>
      </c>
      <c r="Z33" s="353" t="s">
        <v>72</v>
      </c>
      <c r="AA33" s="353" t="s">
        <v>72</v>
      </c>
      <c r="AB33" s="353" t="s">
        <v>72</v>
      </c>
      <c r="AC33" s="353" t="s">
        <v>72</v>
      </c>
      <c r="AD33" s="353" t="s">
        <v>72</v>
      </c>
      <c r="AE33" s="368"/>
      <c r="AF33" s="354" t="s">
        <v>73</v>
      </c>
      <c r="AG33" s="354" t="s">
        <v>73</v>
      </c>
      <c r="AH33" s="354" t="s">
        <v>73</v>
      </c>
      <c r="AI33" s="354" t="s">
        <v>73</v>
      </c>
      <c r="AJ33" s="354" t="s">
        <v>73</v>
      </c>
      <c r="AK33" s="354">
        <v>23962.203126975601</v>
      </c>
      <c r="AL33" s="352" t="s">
        <v>112</v>
      </c>
    </row>
    <row r="34" spans="1:38" ht="26.25" customHeight="1" x14ac:dyDescent="0.2">
      <c r="A34" s="115" t="s">
        <v>89</v>
      </c>
      <c r="B34" s="115" t="s">
        <v>115</v>
      </c>
      <c r="C34" s="115" t="s">
        <v>116</v>
      </c>
      <c r="D34" s="115"/>
      <c r="E34" s="357">
        <v>3.4249082886578943</v>
      </c>
      <c r="F34" s="353">
        <v>0.26776801772812248</v>
      </c>
      <c r="G34" s="353">
        <v>4.4467146505688422E-4</v>
      </c>
      <c r="H34" s="353">
        <v>5.5856276248250104E-4</v>
      </c>
      <c r="I34" s="353">
        <v>6.2455808503063072E-2</v>
      </c>
      <c r="J34" s="353">
        <v>6.8041436127888072E-2</v>
      </c>
      <c r="K34" s="353">
        <v>0.10147365774697804</v>
      </c>
      <c r="L34" s="353">
        <v>4.0359493847225451E-4</v>
      </c>
      <c r="M34" s="353">
        <v>0.96993307435035425</v>
      </c>
      <c r="N34" s="353" t="s">
        <v>72</v>
      </c>
      <c r="O34" s="353">
        <v>5.5583933132110524E-4</v>
      </c>
      <c r="P34" s="353" t="s">
        <v>72</v>
      </c>
      <c r="Q34" s="353" t="s">
        <v>72</v>
      </c>
      <c r="R34" s="353">
        <v>2.7791966566055263E-3</v>
      </c>
      <c r="S34" s="353">
        <v>9.4492686324587877E-2</v>
      </c>
      <c r="T34" s="353">
        <v>3.8908753192477366E-3</v>
      </c>
      <c r="U34" s="353">
        <v>5.5583933132110524E-4</v>
      </c>
      <c r="V34" s="353">
        <v>5.5583933132110526E-2</v>
      </c>
      <c r="W34" s="353" t="s">
        <v>72</v>
      </c>
      <c r="X34" s="353">
        <v>1.6675179939633156E-3</v>
      </c>
      <c r="Y34" s="353">
        <v>2.7791966566055263E-3</v>
      </c>
      <c r="Z34" s="353" t="s">
        <v>72</v>
      </c>
      <c r="AA34" s="353" t="s">
        <v>72</v>
      </c>
      <c r="AB34" s="353">
        <v>4.4467146505688419E-3</v>
      </c>
      <c r="AC34" s="353" t="s">
        <v>72</v>
      </c>
      <c r="AD34" s="353" t="s">
        <v>72</v>
      </c>
      <c r="AE34" s="368"/>
      <c r="AF34" s="354">
        <v>2394</v>
      </c>
      <c r="AG34" s="354" t="s">
        <v>73</v>
      </c>
      <c r="AH34" s="354" t="s">
        <v>73</v>
      </c>
      <c r="AI34" s="354">
        <v>76</v>
      </c>
      <c r="AJ34" s="354" t="s">
        <v>73</v>
      </c>
      <c r="AK34" s="354" t="s">
        <v>73</v>
      </c>
      <c r="AL34" s="352" t="s">
        <v>63</v>
      </c>
    </row>
    <row r="35" spans="1:38" s="31" customFormat="1" ht="26.25" customHeight="1" x14ac:dyDescent="0.2">
      <c r="A35" s="115" t="s">
        <v>118</v>
      </c>
      <c r="B35" s="115" t="s">
        <v>119</v>
      </c>
      <c r="C35" s="115" t="s">
        <v>120</v>
      </c>
      <c r="D35" s="115"/>
      <c r="E35" s="357" t="s">
        <v>67</v>
      </c>
      <c r="F35" s="353" t="s">
        <v>67</v>
      </c>
      <c r="G35" s="353" t="s">
        <v>67</v>
      </c>
      <c r="H35" s="353" t="s">
        <v>67</v>
      </c>
      <c r="I35" s="353" t="s">
        <v>67</v>
      </c>
      <c r="J35" s="353" t="s">
        <v>67</v>
      </c>
      <c r="K35" s="353" t="s">
        <v>67</v>
      </c>
      <c r="L35" s="353" t="s">
        <v>67</v>
      </c>
      <c r="M35" s="353" t="s">
        <v>67</v>
      </c>
      <c r="N35" s="353" t="s">
        <v>67</v>
      </c>
      <c r="O35" s="353" t="s">
        <v>67</v>
      </c>
      <c r="P35" s="353" t="s">
        <v>67</v>
      </c>
      <c r="Q35" s="353" t="s">
        <v>67</v>
      </c>
      <c r="R35" s="353" t="s">
        <v>67</v>
      </c>
      <c r="S35" s="353" t="s">
        <v>67</v>
      </c>
      <c r="T35" s="353" t="s">
        <v>67</v>
      </c>
      <c r="U35" s="353" t="s">
        <v>67</v>
      </c>
      <c r="V35" s="353" t="s">
        <v>67</v>
      </c>
      <c r="W35" s="353" t="s">
        <v>67</v>
      </c>
      <c r="X35" s="353" t="s">
        <v>67</v>
      </c>
      <c r="Y35" s="353" t="s">
        <v>67</v>
      </c>
      <c r="Z35" s="353" t="s">
        <v>67</v>
      </c>
      <c r="AA35" s="353" t="s">
        <v>67</v>
      </c>
      <c r="AB35" s="353" t="s">
        <v>67</v>
      </c>
      <c r="AC35" s="353" t="s">
        <v>67</v>
      </c>
      <c r="AD35" s="353" t="s">
        <v>67</v>
      </c>
      <c r="AE35" s="368"/>
      <c r="AF35" s="354" t="s">
        <v>67</v>
      </c>
      <c r="AG35" s="354" t="s">
        <v>67</v>
      </c>
      <c r="AH35" s="354" t="s">
        <v>67</v>
      </c>
      <c r="AI35" s="354" t="s">
        <v>67</v>
      </c>
      <c r="AJ35" s="354" t="s">
        <v>67</v>
      </c>
      <c r="AK35" s="354" t="s">
        <v>67</v>
      </c>
      <c r="AL35" s="352" t="s">
        <v>63</v>
      </c>
    </row>
    <row r="36" spans="1:38" ht="26.25" customHeight="1" x14ac:dyDescent="0.2">
      <c r="A36" s="115" t="s">
        <v>118</v>
      </c>
      <c r="B36" s="115" t="s">
        <v>121</v>
      </c>
      <c r="C36" s="115" t="s">
        <v>122</v>
      </c>
      <c r="D36" s="115"/>
      <c r="E36" s="357">
        <v>0.19800279981334573</v>
      </c>
      <c r="F36" s="353">
        <v>1.4437704153056461E-2</v>
      </c>
      <c r="G36" s="353">
        <v>5.1563229118058787E-3</v>
      </c>
      <c r="H36" s="353">
        <v>3.609426038264115E-6</v>
      </c>
      <c r="I36" s="353">
        <v>7.2188520765282304E-3</v>
      </c>
      <c r="J36" s="353">
        <v>7.7344843677088181E-3</v>
      </c>
      <c r="K36" s="353">
        <v>7.7344843677088181E-3</v>
      </c>
      <c r="L36" s="353">
        <v>2.2378441437237513E-3</v>
      </c>
      <c r="M36" s="353">
        <v>3.8156789547363505E-2</v>
      </c>
      <c r="N36" s="353">
        <v>6.7032197853476427E-4</v>
      </c>
      <c r="O36" s="353">
        <v>5.1563229118058795E-5</v>
      </c>
      <c r="P36" s="353">
        <v>1.5468968735417635E-4</v>
      </c>
      <c r="Q36" s="353">
        <v>2.0625291647223518E-4</v>
      </c>
      <c r="R36" s="353">
        <v>2.5781614559029396E-4</v>
      </c>
      <c r="S36" s="353">
        <v>4.5375641623891733E-3</v>
      </c>
      <c r="T36" s="353">
        <v>5.1563229118058787E-3</v>
      </c>
      <c r="U36" s="353">
        <v>5.1563229118058791E-4</v>
      </c>
      <c r="V36" s="353">
        <v>6.1875874941670541E-3</v>
      </c>
      <c r="W36" s="353">
        <v>2.8730000000000001E-5</v>
      </c>
      <c r="X36" s="353">
        <v>1.5468968735417635E-4</v>
      </c>
      <c r="Y36" s="353">
        <v>2.5781614559029396E-4</v>
      </c>
      <c r="Z36" s="353" t="s">
        <v>72</v>
      </c>
      <c r="AA36" s="353" t="s">
        <v>72</v>
      </c>
      <c r="AB36" s="353">
        <v>4.1250583294447031E-4</v>
      </c>
      <c r="AC36" s="353">
        <v>4.1250583294447032E-7</v>
      </c>
      <c r="AD36" s="353">
        <v>3.9188054129724677E-7</v>
      </c>
      <c r="AE36" s="368"/>
      <c r="AF36" s="354">
        <v>221</v>
      </c>
      <c r="AG36" s="354" t="s">
        <v>67</v>
      </c>
      <c r="AH36" s="354" t="s">
        <v>67</v>
      </c>
      <c r="AI36" s="354" t="s">
        <v>67</v>
      </c>
      <c r="AJ36" s="354" t="s">
        <v>67</v>
      </c>
      <c r="AK36" s="354" t="s">
        <v>67</v>
      </c>
      <c r="AL36" s="352" t="s">
        <v>123</v>
      </c>
    </row>
    <row r="37" spans="1:38" ht="26.25" customHeight="1" x14ac:dyDescent="0.2">
      <c r="A37" s="115" t="s">
        <v>89</v>
      </c>
      <c r="B37" s="115" t="s">
        <v>124</v>
      </c>
      <c r="C37" s="115" t="s">
        <v>125</v>
      </c>
      <c r="D37" s="115"/>
      <c r="E37" s="357">
        <v>2.6831937166400002E-2</v>
      </c>
      <c r="F37" s="353">
        <v>5.4983477800000003E-5</v>
      </c>
      <c r="G37" s="353">
        <v>1.0996695560000001E-4</v>
      </c>
      <c r="H37" s="353">
        <v>3.2990086679999998E-5</v>
      </c>
      <c r="I37" s="353">
        <v>8.7973564480000007E-5</v>
      </c>
      <c r="J37" s="353">
        <v>8.7973564480000007E-5</v>
      </c>
      <c r="K37" s="353">
        <v>8.7973564480000007E-5</v>
      </c>
      <c r="L37" s="353" t="s">
        <v>67</v>
      </c>
      <c r="M37" s="353">
        <v>1.1656497293600002E-2</v>
      </c>
      <c r="N37" s="353" t="s">
        <v>73</v>
      </c>
      <c r="O37" s="353" t="s">
        <v>73</v>
      </c>
      <c r="P37" s="353" t="s">
        <v>73</v>
      </c>
      <c r="Q37" s="353" t="s">
        <v>73</v>
      </c>
      <c r="R37" s="353" t="s">
        <v>73</v>
      </c>
      <c r="S37" s="353" t="s">
        <v>73</v>
      </c>
      <c r="T37" s="353" t="s">
        <v>73</v>
      </c>
      <c r="U37" s="353" t="s">
        <v>73</v>
      </c>
      <c r="V37" s="353" t="s">
        <v>73</v>
      </c>
      <c r="W37" s="353" t="s">
        <v>73</v>
      </c>
      <c r="X37" s="353" t="s">
        <v>73</v>
      </c>
      <c r="Y37" s="353" t="s">
        <v>73</v>
      </c>
      <c r="Z37" s="353" t="s">
        <v>73</v>
      </c>
      <c r="AA37" s="353" t="s">
        <v>73</v>
      </c>
      <c r="AB37" s="353" t="s">
        <v>73</v>
      </c>
      <c r="AC37" s="353" t="s">
        <v>73</v>
      </c>
      <c r="AD37" s="353" t="s">
        <v>73</v>
      </c>
      <c r="AE37" s="368"/>
      <c r="AF37" s="354" t="s">
        <v>67</v>
      </c>
      <c r="AG37" s="354" t="s">
        <v>67</v>
      </c>
      <c r="AH37" s="354">
        <v>219.93391120000001</v>
      </c>
      <c r="AI37" s="354" t="s">
        <v>67</v>
      </c>
      <c r="AJ37" s="354" t="s">
        <v>67</v>
      </c>
      <c r="AK37" s="354" t="s">
        <v>67</v>
      </c>
      <c r="AL37" s="352" t="s">
        <v>63</v>
      </c>
    </row>
    <row r="38" spans="1:38" ht="26.25" customHeight="1" x14ac:dyDescent="0.2">
      <c r="A38" s="115" t="s">
        <v>89</v>
      </c>
      <c r="B38" s="115" t="s">
        <v>126</v>
      </c>
      <c r="C38" s="115" t="s">
        <v>127</v>
      </c>
      <c r="D38" s="115"/>
      <c r="E38" s="357" t="s">
        <v>67</v>
      </c>
      <c r="F38" s="353" t="s">
        <v>67</v>
      </c>
      <c r="G38" s="353" t="s">
        <v>67</v>
      </c>
      <c r="H38" s="353" t="s">
        <v>67</v>
      </c>
      <c r="I38" s="353" t="s">
        <v>67</v>
      </c>
      <c r="J38" s="353" t="s">
        <v>67</v>
      </c>
      <c r="K38" s="353" t="s">
        <v>67</v>
      </c>
      <c r="L38" s="353" t="s">
        <v>67</v>
      </c>
      <c r="M38" s="353" t="s">
        <v>67</v>
      </c>
      <c r="N38" s="353" t="s">
        <v>67</v>
      </c>
      <c r="O38" s="353" t="s">
        <v>67</v>
      </c>
      <c r="P38" s="353" t="s">
        <v>67</v>
      </c>
      <c r="Q38" s="353" t="s">
        <v>67</v>
      </c>
      <c r="R38" s="353" t="s">
        <v>67</v>
      </c>
      <c r="S38" s="353" t="s">
        <v>67</v>
      </c>
      <c r="T38" s="353" t="s">
        <v>67</v>
      </c>
      <c r="U38" s="353" t="s">
        <v>67</v>
      </c>
      <c r="V38" s="353" t="s">
        <v>67</v>
      </c>
      <c r="W38" s="353" t="s">
        <v>67</v>
      </c>
      <c r="X38" s="353" t="s">
        <v>67</v>
      </c>
      <c r="Y38" s="353" t="s">
        <v>67</v>
      </c>
      <c r="Z38" s="353" t="s">
        <v>67</v>
      </c>
      <c r="AA38" s="353" t="s">
        <v>67</v>
      </c>
      <c r="AB38" s="353" t="s">
        <v>67</v>
      </c>
      <c r="AC38" s="353" t="s">
        <v>67</v>
      </c>
      <c r="AD38" s="353" t="s">
        <v>67</v>
      </c>
      <c r="AE38" s="368"/>
      <c r="AF38" s="369" t="s">
        <v>67</v>
      </c>
      <c r="AG38" s="369" t="s">
        <v>67</v>
      </c>
      <c r="AH38" s="369" t="s">
        <v>67</v>
      </c>
      <c r="AI38" s="369" t="s">
        <v>67</v>
      </c>
      <c r="AJ38" s="369" t="s">
        <v>67</v>
      </c>
      <c r="AK38" s="369" t="s">
        <v>67</v>
      </c>
      <c r="AL38" s="352" t="s">
        <v>63</v>
      </c>
    </row>
    <row r="39" spans="1:38" ht="26.25" customHeight="1" x14ac:dyDescent="0.25">
      <c r="A39" s="115" t="s">
        <v>128</v>
      </c>
      <c r="B39" s="115" t="s">
        <v>129</v>
      </c>
      <c r="C39" s="115" t="s">
        <v>130</v>
      </c>
      <c r="D39" s="115">
        <v>0</v>
      </c>
      <c r="E39" s="321">
        <v>0.75699700000000003</v>
      </c>
      <c r="F39" s="282">
        <v>0.15248800000000001</v>
      </c>
      <c r="G39" s="282">
        <v>0.377834</v>
      </c>
      <c r="H39" s="282">
        <v>5.13E-4</v>
      </c>
      <c r="I39" s="282">
        <v>0.26396799999999998</v>
      </c>
      <c r="J39" s="282">
        <v>0.286935</v>
      </c>
      <c r="K39" s="282">
        <v>0.30732999999999999</v>
      </c>
      <c r="L39" s="282">
        <v>2.2884000000000002E-2</v>
      </c>
      <c r="M39" s="282">
        <v>2.7262919999999999</v>
      </c>
      <c r="N39" s="282">
        <v>0.24229700000000001</v>
      </c>
      <c r="O39" s="282">
        <v>1.6604000000000001E-2</v>
      </c>
      <c r="P39" s="282">
        <v>1.2512000000000001E-2</v>
      </c>
      <c r="Q39" s="282">
        <v>1.7155E-2</v>
      </c>
      <c r="R39" s="282">
        <v>4.0794999999999998E-2</v>
      </c>
      <c r="S39" s="282">
        <v>7.2654999999999997E-2</v>
      </c>
      <c r="T39" s="282">
        <v>3.0669999999999999E-2</v>
      </c>
      <c r="U39" s="282">
        <v>7.3200000000000001E-3</v>
      </c>
      <c r="V39" s="282">
        <v>0.83805600000000002</v>
      </c>
      <c r="W39" s="282">
        <v>0.42065999999999998</v>
      </c>
      <c r="X39" s="282">
        <v>0.124476</v>
      </c>
      <c r="Y39" s="282">
        <v>0.158362</v>
      </c>
      <c r="Z39" s="282">
        <v>6.7459000000000005E-2</v>
      </c>
      <c r="AA39" s="282">
        <v>5.3733999999999997E-2</v>
      </c>
      <c r="AB39" s="282">
        <v>0.40403</v>
      </c>
      <c r="AC39" s="282">
        <v>7.0410000000000004E-3</v>
      </c>
      <c r="AD39" s="282">
        <v>0.24585000000000001</v>
      </c>
      <c r="AE39" s="283">
        <v>0</v>
      </c>
      <c r="AF39" s="283">
        <v>22</v>
      </c>
      <c r="AG39" s="283">
        <v>1446</v>
      </c>
      <c r="AH39" s="283">
        <v>3264</v>
      </c>
      <c r="AI39" s="283">
        <v>1310</v>
      </c>
      <c r="AJ39" s="283" t="s">
        <v>72</v>
      </c>
      <c r="AK39" s="283" t="s">
        <v>72</v>
      </c>
      <c r="AL39" s="306" t="s">
        <v>63</v>
      </c>
    </row>
    <row r="40" spans="1:38" ht="26.25" customHeight="1" x14ac:dyDescent="0.2">
      <c r="A40" s="115" t="s">
        <v>89</v>
      </c>
      <c r="B40" s="115" t="s">
        <v>131</v>
      </c>
      <c r="C40" s="115" t="s">
        <v>132</v>
      </c>
      <c r="D40" s="115"/>
      <c r="E40" s="357">
        <v>7.2094097172955979E-3</v>
      </c>
      <c r="F40" s="353">
        <v>2.1147283413876904E-2</v>
      </c>
      <c r="G40" s="353">
        <v>2.1622217520744281E-3</v>
      </c>
      <c r="H40" s="353">
        <v>1.4120832361227393E-5</v>
      </c>
      <c r="I40" s="353">
        <v>8.8650422490629008E-4</v>
      </c>
      <c r="J40" s="353">
        <v>8.8650422490629008E-4</v>
      </c>
      <c r="K40" s="353">
        <v>8.8650422490629008E-4</v>
      </c>
      <c r="L40" s="353">
        <v>5.7864181768313894E-4</v>
      </c>
      <c r="M40" s="353">
        <v>0.13358200968618267</v>
      </c>
      <c r="N40" s="353" t="s">
        <v>73</v>
      </c>
      <c r="O40" s="353">
        <v>1.2628700404254526E-5</v>
      </c>
      <c r="P40" s="353" t="s">
        <v>72</v>
      </c>
      <c r="Q40" s="353" t="s">
        <v>72</v>
      </c>
      <c r="R40" s="353">
        <v>5.0514801617018103E-5</v>
      </c>
      <c r="S40" s="353">
        <v>2.1468790687232697E-3</v>
      </c>
      <c r="T40" s="353">
        <v>8.84009028297817E-5</v>
      </c>
      <c r="U40" s="353">
        <v>1.2628700404254526E-5</v>
      </c>
      <c r="V40" s="353">
        <v>1.2628700404254526E-3</v>
      </c>
      <c r="W40" s="353" t="s">
        <v>73</v>
      </c>
      <c r="X40" s="353">
        <v>3.9702631639648226E-5</v>
      </c>
      <c r="Y40" s="353">
        <v>6.1326971594387981E-5</v>
      </c>
      <c r="Z40" s="353" t="s">
        <v>73</v>
      </c>
      <c r="AA40" s="353" t="s">
        <v>72</v>
      </c>
      <c r="AB40" s="353" t="s">
        <v>72</v>
      </c>
      <c r="AC40" s="353" t="s">
        <v>73</v>
      </c>
      <c r="AD40" s="353" t="s">
        <v>72</v>
      </c>
      <c r="AE40" s="368"/>
      <c r="AF40" s="369">
        <v>51</v>
      </c>
      <c r="AG40" s="369" t="s">
        <v>73</v>
      </c>
      <c r="AH40" s="369" t="s">
        <v>73</v>
      </c>
      <c r="AI40" s="369" t="s">
        <v>73</v>
      </c>
      <c r="AJ40" s="369" t="s">
        <v>73</v>
      </c>
      <c r="AK40" s="369" t="s">
        <v>73</v>
      </c>
      <c r="AL40" s="352" t="s">
        <v>63</v>
      </c>
    </row>
    <row r="41" spans="1:38" ht="26.25" customHeight="1" x14ac:dyDescent="0.25">
      <c r="A41" s="115" t="s">
        <v>128</v>
      </c>
      <c r="B41" s="115" t="s">
        <v>133</v>
      </c>
      <c r="C41" s="115" t="s">
        <v>134</v>
      </c>
      <c r="D41" s="115">
        <v>0</v>
      </c>
      <c r="E41" s="321">
        <v>2.045255</v>
      </c>
      <c r="F41" s="282">
        <v>7.6303190000000001</v>
      </c>
      <c r="G41" s="282">
        <v>0.74929299999999999</v>
      </c>
      <c r="H41" s="282">
        <v>0.12758700000000001</v>
      </c>
      <c r="I41" s="282">
        <v>8.1341079999999994</v>
      </c>
      <c r="J41" s="282">
        <v>8.3711730000000006</v>
      </c>
      <c r="K41" s="282">
        <v>8.7409990000000004</v>
      </c>
      <c r="L41" s="282">
        <v>1.0158590000000001</v>
      </c>
      <c r="M41" s="282">
        <v>72.728949999999998</v>
      </c>
      <c r="N41" s="282">
        <v>0.79772299999999996</v>
      </c>
      <c r="O41" s="282">
        <v>4.4162E-2</v>
      </c>
      <c r="P41" s="282">
        <v>2.2075999999999998E-2</v>
      </c>
      <c r="Q41" s="282">
        <v>1.0286999999999999E-2</v>
      </c>
      <c r="R41" s="282">
        <v>0.46792699999999998</v>
      </c>
      <c r="S41" s="282">
        <v>0.16292300000000001</v>
      </c>
      <c r="T41" s="282">
        <v>6.6255999999999995E-2</v>
      </c>
      <c r="U41" s="282">
        <v>1.3592E-2</v>
      </c>
      <c r="V41" s="282">
        <v>10.359730000000001</v>
      </c>
      <c r="W41" s="282">
        <v>9.3899489999999997</v>
      </c>
      <c r="X41" s="282">
        <v>2.261447</v>
      </c>
      <c r="Y41" s="282">
        <v>2.2989440000000001</v>
      </c>
      <c r="Z41" s="282">
        <v>0.867479</v>
      </c>
      <c r="AA41" s="282">
        <v>1.231158</v>
      </c>
      <c r="AB41" s="282">
        <v>6.6590280000000002</v>
      </c>
      <c r="AC41" s="282">
        <v>9.7781000000000007E-2</v>
      </c>
      <c r="AD41" s="282">
        <v>0.32866000000000001</v>
      </c>
      <c r="AE41" s="283">
        <v>0</v>
      </c>
      <c r="AF41" s="283">
        <v>2490</v>
      </c>
      <c r="AG41" s="283">
        <v>1929</v>
      </c>
      <c r="AH41" s="283">
        <v>6734</v>
      </c>
      <c r="AI41" s="283">
        <v>19317</v>
      </c>
      <c r="AJ41" s="283" t="s">
        <v>72</v>
      </c>
      <c r="AK41" s="283" t="s">
        <v>73</v>
      </c>
      <c r="AL41" s="306" t="s">
        <v>63</v>
      </c>
    </row>
    <row r="42" spans="1:38" s="262" customFormat="1" ht="26.25" customHeight="1" x14ac:dyDescent="0.2">
      <c r="A42" s="115" t="s">
        <v>89</v>
      </c>
      <c r="B42" s="115" t="s">
        <v>135</v>
      </c>
      <c r="C42" s="115" t="s">
        <v>136</v>
      </c>
      <c r="D42" s="115"/>
      <c r="E42" s="285">
        <v>3.2820000000000002E-2</v>
      </c>
      <c r="F42" s="286">
        <v>3.3999999999999998E-3</v>
      </c>
      <c r="G42" s="286">
        <v>4.1099999999999999E-3</v>
      </c>
      <c r="H42" s="286">
        <v>8.1000000000000004E-6</v>
      </c>
      <c r="I42" s="286">
        <v>1.99E-3</v>
      </c>
      <c r="J42" s="286">
        <v>2.1199999999999999E-3</v>
      </c>
      <c r="K42" s="286">
        <v>2.1199999999999999E-3</v>
      </c>
      <c r="L42" s="286">
        <v>1.31E-3</v>
      </c>
      <c r="M42" s="286">
        <v>1.0840000000000001E-2</v>
      </c>
      <c r="N42" s="286">
        <v>9.7999999999999993E-6</v>
      </c>
      <c r="O42" s="286">
        <v>1.0000000000000001E-5</v>
      </c>
      <c r="P42" s="286" t="s">
        <v>72</v>
      </c>
      <c r="Q42" s="286" t="s">
        <v>72</v>
      </c>
      <c r="R42" s="286">
        <v>4.0000000000000003E-5</v>
      </c>
      <c r="S42" s="286">
        <v>1.7099999999999999E-3</v>
      </c>
      <c r="T42" s="286">
        <v>6.9999999999999994E-5</v>
      </c>
      <c r="U42" s="286">
        <v>1.0000000000000001E-5</v>
      </c>
      <c r="V42" s="286">
        <v>1.01E-3</v>
      </c>
      <c r="W42" s="286" t="s">
        <v>67</v>
      </c>
      <c r="X42" s="286">
        <v>3.0000000000000001E-5</v>
      </c>
      <c r="Y42" s="286">
        <v>5.0300000000000003E-5</v>
      </c>
      <c r="Z42" s="286" t="s">
        <v>67</v>
      </c>
      <c r="AA42" s="286" t="s">
        <v>72</v>
      </c>
      <c r="AB42" s="286">
        <v>8.1000000000000004E-5</v>
      </c>
      <c r="AC42" s="286" t="s">
        <v>67</v>
      </c>
      <c r="AD42" s="286" t="s">
        <v>72</v>
      </c>
      <c r="AE42" s="286" t="s">
        <v>174</v>
      </c>
      <c r="AF42" s="286">
        <v>40</v>
      </c>
      <c r="AG42" s="286" t="s">
        <v>73</v>
      </c>
      <c r="AH42" s="286" t="s">
        <v>73</v>
      </c>
      <c r="AI42" s="286" t="s">
        <v>73</v>
      </c>
      <c r="AJ42" s="286" t="s">
        <v>73</v>
      </c>
      <c r="AK42" s="286" t="s">
        <v>73</v>
      </c>
      <c r="AL42" s="336" t="s">
        <v>63</v>
      </c>
    </row>
    <row r="43" spans="1:38" ht="26.25" customHeight="1" x14ac:dyDescent="0.25">
      <c r="A43" s="115" t="s">
        <v>128</v>
      </c>
      <c r="B43" s="115" t="s">
        <v>137</v>
      </c>
      <c r="C43" s="115" t="s">
        <v>138</v>
      </c>
      <c r="D43" s="115">
        <v>0</v>
      </c>
      <c r="E43" s="321">
        <v>0.23787</v>
      </c>
      <c r="F43" s="283">
        <v>2.23E-2</v>
      </c>
      <c r="G43" s="282">
        <v>5.1244999999999999E-2</v>
      </c>
      <c r="H43" s="282">
        <v>1.8900000000000001E-4</v>
      </c>
      <c r="I43" s="282">
        <v>5.1001999999999999E-2</v>
      </c>
      <c r="J43" s="282">
        <v>3.1468000000000003E-2</v>
      </c>
      <c r="K43" s="282">
        <v>3.3026E-2</v>
      </c>
      <c r="L43" s="282">
        <v>5.7219999999999997E-3</v>
      </c>
      <c r="M43" s="282">
        <v>0.32513599999999998</v>
      </c>
      <c r="N43" s="282">
        <v>3.8599000000000001E-2</v>
      </c>
      <c r="O43" s="282">
        <v>1.4120000000000001E-3</v>
      </c>
      <c r="P43" s="282">
        <v>1.237E-3</v>
      </c>
      <c r="Q43" s="282">
        <v>1.044E-3</v>
      </c>
      <c r="R43" s="282">
        <v>2.3588999999999999E-2</v>
      </c>
      <c r="S43" s="282">
        <v>9.4369999999999992E-3</v>
      </c>
      <c r="T43" s="282">
        <v>0.117158</v>
      </c>
      <c r="U43" s="282">
        <v>5.5099999999999995E-4</v>
      </c>
      <c r="V43" s="282">
        <v>0.347804</v>
      </c>
      <c r="W43" s="282">
        <v>9.0695999999999999E-2</v>
      </c>
      <c r="X43" s="282">
        <v>1.1564E-2</v>
      </c>
      <c r="Y43" s="282">
        <v>1.6926E-2</v>
      </c>
      <c r="Z43" s="282">
        <v>5.8979999999999996E-3</v>
      </c>
      <c r="AA43" s="282">
        <v>4.6589999999999999E-3</v>
      </c>
      <c r="AB43" s="282">
        <v>3.9046999999999998E-2</v>
      </c>
      <c r="AC43" s="282">
        <v>3.297E-3</v>
      </c>
      <c r="AD43" s="282">
        <v>1.5821999999999999E-2</v>
      </c>
      <c r="AE43" s="283">
        <v>0</v>
      </c>
      <c r="AF43" s="283">
        <v>384</v>
      </c>
      <c r="AG43" s="283">
        <v>93</v>
      </c>
      <c r="AH43" s="283">
        <v>1015</v>
      </c>
      <c r="AI43" s="283">
        <v>631</v>
      </c>
      <c r="AJ43" s="283" t="s">
        <v>72</v>
      </c>
      <c r="AK43" s="283" t="s">
        <v>73</v>
      </c>
      <c r="AL43" s="306" t="s">
        <v>63</v>
      </c>
    </row>
    <row r="44" spans="1:38" ht="26.25" customHeight="1" x14ac:dyDescent="0.2">
      <c r="A44" s="115" t="s">
        <v>89</v>
      </c>
      <c r="B44" s="115" t="s">
        <v>139</v>
      </c>
      <c r="C44" s="115" t="s">
        <v>140</v>
      </c>
      <c r="D44" s="115"/>
      <c r="E44" s="357">
        <v>0.68665535928547428</v>
      </c>
      <c r="F44" s="353">
        <v>9.979665242750288E-2</v>
      </c>
      <c r="G44" s="353">
        <v>7.9348372587754581E-2</v>
      </c>
      <c r="H44" s="353">
        <v>1.7257039055404177E-6</v>
      </c>
      <c r="I44" s="353">
        <v>2.4065243476981101E-2</v>
      </c>
      <c r="J44" s="353">
        <v>2.5482995553516331E-2</v>
      </c>
      <c r="K44" s="353">
        <v>2.5482995553516331E-2</v>
      </c>
      <c r="L44" s="353">
        <v>1.6563947109785617E-2</v>
      </c>
      <c r="M44" s="353">
        <v>0.53283388557978684</v>
      </c>
      <c r="N44" s="353">
        <v>4.3141519073569486E-5</v>
      </c>
      <c r="O44" s="353">
        <v>4.0109575335198287E-4</v>
      </c>
      <c r="P44" s="353" t="s">
        <v>72</v>
      </c>
      <c r="Q44" s="353" t="s">
        <v>72</v>
      </c>
      <c r="R44" s="353">
        <v>1.6043830134079315E-3</v>
      </c>
      <c r="S44" s="353">
        <v>6.8186278069837084E-2</v>
      </c>
      <c r="T44" s="353">
        <v>2.8076702734638804E-3</v>
      </c>
      <c r="U44" s="353">
        <v>4.0109575335198287E-4</v>
      </c>
      <c r="V44" s="353">
        <v>4.0109575335198287E-2</v>
      </c>
      <c r="W44" s="353" t="s">
        <v>73</v>
      </c>
      <c r="X44" s="353">
        <v>1.2076015198197994E-3</v>
      </c>
      <c r="Y44" s="353">
        <v>2.0011645069960629E-3</v>
      </c>
      <c r="Z44" s="353" t="s">
        <v>73</v>
      </c>
      <c r="AA44" s="353" t="s">
        <v>72</v>
      </c>
      <c r="AB44" s="353" t="s">
        <v>72</v>
      </c>
      <c r="AC44" s="353" t="s">
        <v>73</v>
      </c>
      <c r="AD44" s="353" t="s">
        <v>72</v>
      </c>
      <c r="AE44" s="368"/>
      <c r="AF44" s="369">
        <v>1597</v>
      </c>
      <c r="AG44" s="369" t="s">
        <v>73</v>
      </c>
      <c r="AH44" s="369" t="s">
        <v>73</v>
      </c>
      <c r="AI44" s="369" t="s">
        <v>73</v>
      </c>
      <c r="AJ44" s="369" t="s">
        <v>73</v>
      </c>
      <c r="AK44" s="369" t="s">
        <v>73</v>
      </c>
      <c r="AL44" s="352" t="s">
        <v>63</v>
      </c>
    </row>
    <row r="45" spans="1:38" ht="26.25" customHeight="1" x14ac:dyDescent="0.2">
      <c r="A45" s="115" t="s">
        <v>89</v>
      </c>
      <c r="B45" s="115" t="s">
        <v>141</v>
      </c>
      <c r="C45" s="115" t="s">
        <v>142</v>
      </c>
      <c r="D45" s="115"/>
      <c r="E45" s="357">
        <v>3.0719999999999999E-4</v>
      </c>
      <c r="F45" s="353">
        <v>2.2399999999999999E-5</v>
      </c>
      <c r="G45" s="353">
        <v>7.9999999999999996E-6</v>
      </c>
      <c r="H45" s="353">
        <v>5.5999999999999997E-9</v>
      </c>
      <c r="I45" s="353">
        <v>1.1199999999999999E-5</v>
      </c>
      <c r="J45" s="353">
        <v>1.2E-5</v>
      </c>
      <c r="K45" s="353">
        <v>1.2E-5</v>
      </c>
      <c r="L45" s="353">
        <v>3.472E-6</v>
      </c>
      <c r="M45" s="353">
        <v>5.9200000000000002E-5</v>
      </c>
      <c r="N45" s="353">
        <v>1.04E-6</v>
      </c>
      <c r="O45" s="353">
        <v>8.0000000000000002E-8</v>
      </c>
      <c r="P45" s="353">
        <v>2.3999999999999998E-7</v>
      </c>
      <c r="Q45" s="353">
        <v>3.2000000000000001E-7</v>
      </c>
      <c r="R45" s="353">
        <v>4.0000000000000003E-7</v>
      </c>
      <c r="S45" s="353">
        <v>7.0400000000000004E-6</v>
      </c>
      <c r="T45" s="353">
        <v>7.9999999999999996E-6</v>
      </c>
      <c r="U45" s="353">
        <v>8.0000000000000007E-7</v>
      </c>
      <c r="V45" s="353">
        <v>9.5999999999999996E-6</v>
      </c>
      <c r="W45" s="353" t="s">
        <v>73</v>
      </c>
      <c r="X45" s="353" t="s">
        <v>73</v>
      </c>
      <c r="Y45" s="353" t="s">
        <v>73</v>
      </c>
      <c r="Z45" s="353" t="s">
        <v>72</v>
      </c>
      <c r="AA45" s="353" t="s">
        <v>72</v>
      </c>
      <c r="AB45" s="353">
        <v>6.4000000000000001E-7</v>
      </c>
      <c r="AC45" s="353">
        <v>6.4000000000000006E-10</v>
      </c>
      <c r="AD45" s="353">
        <v>6.0799999999999997E-10</v>
      </c>
      <c r="AE45" s="368"/>
      <c r="AF45" s="369">
        <v>8</v>
      </c>
      <c r="AG45" s="369" t="s">
        <v>73</v>
      </c>
      <c r="AH45" s="369" t="s">
        <v>73</v>
      </c>
      <c r="AI45" s="369" t="s">
        <v>73</v>
      </c>
      <c r="AJ45" s="369" t="s">
        <v>73</v>
      </c>
      <c r="AK45" s="369" t="s">
        <v>73</v>
      </c>
      <c r="AL45" s="352" t="s">
        <v>63</v>
      </c>
    </row>
    <row r="46" spans="1:38" ht="26.25" customHeight="1" x14ac:dyDescent="0.2">
      <c r="A46" s="115" t="s">
        <v>128</v>
      </c>
      <c r="B46" s="115" t="s">
        <v>143</v>
      </c>
      <c r="C46" s="115" t="s">
        <v>144</v>
      </c>
      <c r="D46" s="115"/>
      <c r="E46" s="370" t="s">
        <v>72</v>
      </c>
      <c r="F46" s="313" t="s">
        <v>72</v>
      </c>
      <c r="G46" s="313" t="s">
        <v>72</v>
      </c>
      <c r="H46" s="313" t="s">
        <v>72</v>
      </c>
      <c r="I46" s="313" t="s">
        <v>72</v>
      </c>
      <c r="J46" s="313" t="s">
        <v>72</v>
      </c>
      <c r="K46" s="313" t="s">
        <v>72</v>
      </c>
      <c r="L46" s="313" t="s">
        <v>72</v>
      </c>
      <c r="M46" s="313" t="s">
        <v>72</v>
      </c>
      <c r="N46" s="313" t="s">
        <v>72</v>
      </c>
      <c r="O46" s="313" t="s">
        <v>72</v>
      </c>
      <c r="P46" s="313" t="s">
        <v>72</v>
      </c>
      <c r="Q46" s="313" t="s">
        <v>72</v>
      </c>
      <c r="R46" s="313" t="s">
        <v>72</v>
      </c>
      <c r="S46" s="313" t="s">
        <v>72</v>
      </c>
      <c r="T46" s="313" t="s">
        <v>72</v>
      </c>
      <c r="U46" s="313" t="s">
        <v>72</v>
      </c>
      <c r="V46" s="313" t="s">
        <v>72</v>
      </c>
      <c r="W46" s="313" t="s">
        <v>72</v>
      </c>
      <c r="X46" s="313" t="s">
        <v>72</v>
      </c>
      <c r="Y46" s="313" t="s">
        <v>72</v>
      </c>
      <c r="Z46" s="313" t="s">
        <v>72</v>
      </c>
      <c r="AA46" s="313" t="s">
        <v>72</v>
      </c>
      <c r="AB46" s="313" t="s">
        <v>72</v>
      </c>
      <c r="AC46" s="313" t="s">
        <v>72</v>
      </c>
      <c r="AD46" s="313" t="s">
        <v>72</v>
      </c>
      <c r="AE46" s="301"/>
      <c r="AF46" s="366" t="s">
        <v>72</v>
      </c>
      <c r="AG46" s="366" t="s">
        <v>72</v>
      </c>
      <c r="AH46" s="366" t="s">
        <v>72</v>
      </c>
      <c r="AI46" s="366" t="s">
        <v>72</v>
      </c>
      <c r="AJ46" s="366" t="s">
        <v>72</v>
      </c>
      <c r="AK46" s="366" t="s">
        <v>72</v>
      </c>
      <c r="AL46" s="352" t="s">
        <v>63</v>
      </c>
    </row>
    <row r="47" spans="1:38" ht="26.25" customHeight="1" x14ac:dyDescent="0.2">
      <c r="A47" s="115" t="s">
        <v>89</v>
      </c>
      <c r="B47" s="115" t="s">
        <v>145</v>
      </c>
      <c r="C47" s="115" t="s">
        <v>146</v>
      </c>
      <c r="D47" s="115"/>
      <c r="E47" s="357">
        <v>0.33474055820970577</v>
      </c>
      <c r="F47" s="353">
        <v>3.4644606487301985E-2</v>
      </c>
      <c r="G47" s="353">
        <v>2.0515926577822481E-2</v>
      </c>
      <c r="H47" s="353">
        <v>8.2071913502640184E-5</v>
      </c>
      <c r="I47" s="353">
        <v>2.0289818456122703E-2</v>
      </c>
      <c r="J47" s="353">
        <v>2.1584913251194365E-2</v>
      </c>
      <c r="K47" s="353">
        <v>2.1584913251194365E-2</v>
      </c>
      <c r="L47" s="353">
        <v>1.4030193613276338E-2</v>
      </c>
      <c r="M47" s="353">
        <v>0.11053034950968066</v>
      </c>
      <c r="N47" s="353">
        <v>7.6942418908725177E-7</v>
      </c>
      <c r="O47" s="353">
        <v>1.0258989187830022E-4</v>
      </c>
      <c r="P47" s="353" t="s">
        <v>73</v>
      </c>
      <c r="Q47" s="353" t="s">
        <v>73</v>
      </c>
      <c r="R47" s="353">
        <v>4.1035956751320088E-4</v>
      </c>
      <c r="S47" s="353">
        <v>1.7440281619311038E-2</v>
      </c>
      <c r="T47" s="353">
        <v>7.1812924314810166E-4</v>
      </c>
      <c r="U47" s="353">
        <v>1.0258989187830022E-4</v>
      </c>
      <c r="V47" s="353">
        <v>1.0258989187830022E-2</v>
      </c>
      <c r="W47" s="353" t="s">
        <v>147</v>
      </c>
      <c r="X47" s="353">
        <v>3.0776967563490067E-4</v>
      </c>
      <c r="Y47" s="353">
        <v>5.1294945939150103E-4</v>
      </c>
      <c r="Z47" s="353" t="s">
        <v>72</v>
      </c>
      <c r="AA47" s="353" t="s">
        <v>72</v>
      </c>
      <c r="AB47" s="353">
        <v>8.2071913502640165E-4</v>
      </c>
      <c r="AC47" s="353" t="s">
        <v>147</v>
      </c>
      <c r="AD47" s="353" t="s">
        <v>147</v>
      </c>
      <c r="AE47" s="368"/>
      <c r="AF47" s="369">
        <v>408</v>
      </c>
      <c r="AG47" s="369" t="s">
        <v>73</v>
      </c>
      <c r="AH47" s="369" t="s">
        <v>73</v>
      </c>
      <c r="AI47" s="369" t="s">
        <v>73</v>
      </c>
      <c r="AJ47" s="369" t="s">
        <v>73</v>
      </c>
      <c r="AK47" s="369" t="s">
        <v>73</v>
      </c>
      <c r="AL47" s="352" t="s">
        <v>63</v>
      </c>
    </row>
    <row r="48" spans="1:38" ht="26.25" customHeight="1" x14ac:dyDescent="0.2">
      <c r="A48" s="115" t="s">
        <v>148</v>
      </c>
      <c r="B48" s="115" t="s">
        <v>149</v>
      </c>
      <c r="C48" s="115" t="s">
        <v>150</v>
      </c>
      <c r="D48" s="115"/>
      <c r="E48" s="357" t="s">
        <v>73</v>
      </c>
      <c r="F48" s="353" t="s">
        <v>73</v>
      </c>
      <c r="G48" s="353" t="s">
        <v>73</v>
      </c>
      <c r="H48" s="353" t="s">
        <v>73</v>
      </c>
      <c r="I48" s="353">
        <v>2.3389999999999999E-3</v>
      </c>
      <c r="J48" s="353">
        <v>2.3392E-2</v>
      </c>
      <c r="K48" s="353">
        <v>5.8479999999999997E-2</v>
      </c>
      <c r="L48" s="353" t="s">
        <v>73</v>
      </c>
      <c r="M48" s="353" t="s">
        <v>73</v>
      </c>
      <c r="N48" s="353" t="s">
        <v>73</v>
      </c>
      <c r="O48" s="353" t="s">
        <v>73</v>
      </c>
      <c r="P48" s="353" t="s">
        <v>73</v>
      </c>
      <c r="Q48" s="353" t="s">
        <v>73</v>
      </c>
      <c r="R48" s="353" t="s">
        <v>73</v>
      </c>
      <c r="S48" s="353" t="s">
        <v>73</v>
      </c>
      <c r="T48" s="353" t="s">
        <v>73</v>
      </c>
      <c r="U48" s="353" t="s">
        <v>73</v>
      </c>
      <c r="V48" s="353" t="s">
        <v>73</v>
      </c>
      <c r="W48" s="353" t="s">
        <v>73</v>
      </c>
      <c r="X48" s="353" t="s">
        <v>73</v>
      </c>
      <c r="Y48" s="353" t="s">
        <v>73</v>
      </c>
      <c r="Z48" s="353" t="s">
        <v>73</v>
      </c>
      <c r="AA48" s="353" t="s">
        <v>73</v>
      </c>
      <c r="AB48" s="353" t="s">
        <v>73</v>
      </c>
      <c r="AC48" s="353" t="s">
        <v>73</v>
      </c>
      <c r="AD48" s="353" t="s">
        <v>73</v>
      </c>
      <c r="AE48" s="301">
        <v>0</v>
      </c>
      <c r="AF48" s="369" t="s">
        <v>73</v>
      </c>
      <c r="AG48" s="369" t="s">
        <v>73</v>
      </c>
      <c r="AH48" s="369" t="s">
        <v>73</v>
      </c>
      <c r="AI48" s="369" t="s">
        <v>73</v>
      </c>
      <c r="AJ48" s="369" t="s">
        <v>73</v>
      </c>
      <c r="AK48" s="353">
        <v>0.26269999999999999</v>
      </c>
      <c r="AL48" s="352" t="s">
        <v>151</v>
      </c>
    </row>
    <row r="49" spans="1:38" ht="26.25" customHeight="1" x14ac:dyDescent="0.2">
      <c r="A49" s="115" t="s">
        <v>148</v>
      </c>
      <c r="B49" s="115" t="s">
        <v>152</v>
      </c>
      <c r="C49" s="115" t="s">
        <v>153</v>
      </c>
      <c r="D49" s="115"/>
      <c r="E49" s="357" t="s">
        <v>67</v>
      </c>
      <c r="F49" s="353" t="s">
        <v>67</v>
      </c>
      <c r="G49" s="353" t="s">
        <v>67</v>
      </c>
      <c r="H49" s="353" t="s">
        <v>67</v>
      </c>
      <c r="I49" s="353" t="s">
        <v>67</v>
      </c>
      <c r="J49" s="353" t="s">
        <v>67</v>
      </c>
      <c r="K49" s="353" t="s">
        <v>67</v>
      </c>
      <c r="L49" s="353" t="s">
        <v>67</v>
      </c>
      <c r="M49" s="353" t="s">
        <v>67</v>
      </c>
      <c r="N49" s="353" t="s">
        <v>67</v>
      </c>
      <c r="O49" s="353" t="s">
        <v>67</v>
      </c>
      <c r="P49" s="353" t="s">
        <v>67</v>
      </c>
      <c r="Q49" s="353" t="s">
        <v>67</v>
      </c>
      <c r="R49" s="353" t="s">
        <v>67</v>
      </c>
      <c r="S49" s="353" t="s">
        <v>67</v>
      </c>
      <c r="T49" s="353" t="s">
        <v>67</v>
      </c>
      <c r="U49" s="353" t="s">
        <v>67</v>
      </c>
      <c r="V49" s="353" t="s">
        <v>67</v>
      </c>
      <c r="W49" s="353" t="s">
        <v>67</v>
      </c>
      <c r="X49" s="353" t="s">
        <v>67</v>
      </c>
      <c r="Y49" s="353" t="s">
        <v>67</v>
      </c>
      <c r="Z49" s="353" t="s">
        <v>67</v>
      </c>
      <c r="AA49" s="353" t="s">
        <v>67</v>
      </c>
      <c r="AB49" s="353" t="s">
        <v>67</v>
      </c>
      <c r="AC49" s="353" t="s">
        <v>67</v>
      </c>
      <c r="AD49" s="353" t="s">
        <v>67</v>
      </c>
      <c r="AE49" s="301" t="s">
        <v>67</v>
      </c>
      <c r="AF49" s="369" t="s">
        <v>67</v>
      </c>
      <c r="AG49" s="369" t="s">
        <v>67</v>
      </c>
      <c r="AH49" s="369" t="s">
        <v>67</v>
      </c>
      <c r="AI49" s="369" t="s">
        <v>67</v>
      </c>
      <c r="AJ49" s="369" t="s">
        <v>67</v>
      </c>
      <c r="AK49" s="353" t="s">
        <v>67</v>
      </c>
      <c r="AL49" s="352" t="s">
        <v>63</v>
      </c>
    </row>
    <row r="50" spans="1:38" ht="26.25" customHeight="1" x14ac:dyDescent="0.2">
      <c r="A50" s="115" t="s">
        <v>148</v>
      </c>
      <c r="B50" s="115" t="s">
        <v>154</v>
      </c>
      <c r="C50" s="115" t="s">
        <v>155</v>
      </c>
      <c r="D50" s="115"/>
      <c r="E50" s="357" t="s">
        <v>67</v>
      </c>
      <c r="F50" s="353" t="s">
        <v>67</v>
      </c>
      <c r="G50" s="353" t="s">
        <v>67</v>
      </c>
      <c r="H50" s="353" t="s">
        <v>67</v>
      </c>
      <c r="I50" s="353" t="s">
        <v>67</v>
      </c>
      <c r="J50" s="353" t="s">
        <v>67</v>
      </c>
      <c r="K50" s="353" t="s">
        <v>67</v>
      </c>
      <c r="L50" s="353" t="s">
        <v>67</v>
      </c>
      <c r="M50" s="353" t="s">
        <v>67</v>
      </c>
      <c r="N50" s="353" t="s">
        <v>67</v>
      </c>
      <c r="O50" s="353" t="s">
        <v>67</v>
      </c>
      <c r="P50" s="353" t="s">
        <v>67</v>
      </c>
      <c r="Q50" s="353" t="s">
        <v>67</v>
      </c>
      <c r="R50" s="353" t="s">
        <v>67</v>
      </c>
      <c r="S50" s="353" t="s">
        <v>67</v>
      </c>
      <c r="T50" s="353" t="s">
        <v>67</v>
      </c>
      <c r="U50" s="353" t="s">
        <v>67</v>
      </c>
      <c r="V50" s="353" t="s">
        <v>67</v>
      </c>
      <c r="W50" s="353" t="s">
        <v>67</v>
      </c>
      <c r="X50" s="353" t="s">
        <v>67</v>
      </c>
      <c r="Y50" s="353" t="s">
        <v>67</v>
      </c>
      <c r="Z50" s="353" t="s">
        <v>67</v>
      </c>
      <c r="AA50" s="353" t="s">
        <v>67</v>
      </c>
      <c r="AB50" s="353" t="s">
        <v>67</v>
      </c>
      <c r="AC50" s="353" t="s">
        <v>67</v>
      </c>
      <c r="AD50" s="353" t="s">
        <v>67</v>
      </c>
      <c r="AE50" s="301" t="s">
        <v>67</v>
      </c>
      <c r="AF50" s="369" t="s">
        <v>67</v>
      </c>
      <c r="AG50" s="369" t="s">
        <v>67</v>
      </c>
      <c r="AH50" s="369" t="s">
        <v>67</v>
      </c>
      <c r="AI50" s="369" t="s">
        <v>67</v>
      </c>
      <c r="AJ50" s="369" t="s">
        <v>67</v>
      </c>
      <c r="AK50" s="353" t="s">
        <v>67</v>
      </c>
      <c r="AL50" s="352" t="s">
        <v>63</v>
      </c>
    </row>
    <row r="51" spans="1:38" ht="26.25" customHeight="1" x14ac:dyDescent="0.2">
      <c r="A51" s="115" t="s">
        <v>148</v>
      </c>
      <c r="B51" s="115" t="s">
        <v>156</v>
      </c>
      <c r="C51" s="115" t="s">
        <v>157</v>
      </c>
      <c r="D51" s="115"/>
      <c r="E51" s="357" t="s">
        <v>73</v>
      </c>
      <c r="F51" s="353">
        <v>3.98E-3</v>
      </c>
      <c r="G51" s="353" t="s">
        <v>73</v>
      </c>
      <c r="H51" s="353" t="s">
        <v>73</v>
      </c>
      <c r="I51" s="353" t="s">
        <v>73</v>
      </c>
      <c r="J51" s="353" t="s">
        <v>73</v>
      </c>
      <c r="K51" s="353" t="s">
        <v>73</v>
      </c>
      <c r="L51" s="353" t="s">
        <v>73</v>
      </c>
      <c r="M51" s="353" t="s">
        <v>73</v>
      </c>
      <c r="N51" s="353" t="s">
        <v>73</v>
      </c>
      <c r="O51" s="353" t="s">
        <v>73</v>
      </c>
      <c r="P51" s="353" t="s">
        <v>73</v>
      </c>
      <c r="Q51" s="353" t="s">
        <v>73</v>
      </c>
      <c r="R51" s="353" t="s">
        <v>73</v>
      </c>
      <c r="S51" s="353" t="s">
        <v>73</v>
      </c>
      <c r="T51" s="353" t="s">
        <v>73</v>
      </c>
      <c r="U51" s="353" t="s">
        <v>73</v>
      </c>
      <c r="V51" s="353" t="s">
        <v>73</v>
      </c>
      <c r="W51" s="353" t="s">
        <v>73</v>
      </c>
      <c r="X51" s="353" t="s">
        <v>73</v>
      </c>
      <c r="Y51" s="353" t="s">
        <v>73</v>
      </c>
      <c r="Z51" s="353" t="s">
        <v>73</v>
      </c>
      <c r="AA51" s="353" t="s">
        <v>73</v>
      </c>
      <c r="AB51" s="353" t="s">
        <v>73</v>
      </c>
      <c r="AC51" s="353" t="s">
        <v>73</v>
      </c>
      <c r="AD51" s="353" t="s">
        <v>73</v>
      </c>
      <c r="AE51" s="301">
        <v>0</v>
      </c>
      <c r="AF51" s="369" t="s">
        <v>73</v>
      </c>
      <c r="AG51" s="369" t="s">
        <v>73</v>
      </c>
      <c r="AH51" s="369" t="s">
        <v>73</v>
      </c>
      <c r="AI51" s="369" t="s">
        <v>73</v>
      </c>
      <c r="AJ51" s="369" t="s">
        <v>72</v>
      </c>
      <c r="AK51" s="353">
        <v>3.9800000000000002E-2</v>
      </c>
      <c r="AL51" s="352" t="s">
        <v>158</v>
      </c>
    </row>
    <row r="52" spans="1:38" ht="26.25" customHeight="1" x14ac:dyDescent="0.25">
      <c r="A52" s="115" t="s">
        <v>148</v>
      </c>
      <c r="B52" s="115" t="s">
        <v>159</v>
      </c>
      <c r="C52" s="115" t="s">
        <v>160</v>
      </c>
      <c r="D52" s="115">
        <v>0</v>
      </c>
      <c r="E52" s="321">
        <v>3.4069000000000002E-2</v>
      </c>
      <c r="F52" s="282">
        <v>10.729850000000001</v>
      </c>
      <c r="G52" s="282">
        <v>5.754613</v>
      </c>
      <c r="H52" s="283" t="s">
        <v>71</v>
      </c>
      <c r="I52" s="282">
        <v>3.8099999999999999E-4</v>
      </c>
      <c r="J52" s="282">
        <v>9.5200000000000005E-4</v>
      </c>
      <c r="K52" s="282">
        <v>1.142E-3</v>
      </c>
      <c r="L52" s="283" t="s">
        <v>72</v>
      </c>
      <c r="M52" s="282">
        <v>0.39013700000000001</v>
      </c>
      <c r="N52" s="282">
        <v>2.8546999999999999E-2</v>
      </c>
      <c r="O52" s="282">
        <v>4.7580000000000001E-3</v>
      </c>
      <c r="P52" s="282">
        <v>5.7089999999999997E-3</v>
      </c>
      <c r="Q52" s="282">
        <v>9.5200000000000005E-4</v>
      </c>
      <c r="R52" s="282">
        <v>9.5200000000000005E-4</v>
      </c>
      <c r="S52" s="282">
        <v>1.1419E-2</v>
      </c>
      <c r="T52" s="282">
        <v>5.0431999999999998E-2</v>
      </c>
      <c r="U52" s="282">
        <v>9.5200000000000005E-4</v>
      </c>
      <c r="V52" s="282">
        <v>9.5160000000000002E-3</v>
      </c>
      <c r="W52" s="284">
        <v>1.14E-8</v>
      </c>
      <c r="X52" s="284">
        <v>8.6399999999999999E-5</v>
      </c>
      <c r="Y52" s="282">
        <v>1.46E-4</v>
      </c>
      <c r="Z52" s="284">
        <v>9.98E-5</v>
      </c>
      <c r="AA52" s="284">
        <v>7.5400000000000003E-5</v>
      </c>
      <c r="AB52" s="282">
        <v>4.08E-4</v>
      </c>
      <c r="AC52" s="283" t="s">
        <v>72</v>
      </c>
      <c r="AD52" s="283" t="s">
        <v>72</v>
      </c>
      <c r="AE52" s="283">
        <v>0</v>
      </c>
      <c r="AF52" s="283" t="s">
        <v>73</v>
      </c>
      <c r="AG52" s="283" t="s">
        <v>73</v>
      </c>
      <c r="AH52" s="283" t="s">
        <v>73</v>
      </c>
      <c r="AI52" s="283" t="s">
        <v>73</v>
      </c>
      <c r="AJ52" s="283">
        <v>3972</v>
      </c>
      <c r="AK52" s="283">
        <v>9.5155370000000001</v>
      </c>
      <c r="AL52" s="306" t="s">
        <v>161</v>
      </c>
    </row>
    <row r="53" spans="1:38" ht="26.25" customHeight="1" x14ac:dyDescent="0.25">
      <c r="A53" s="115" t="s">
        <v>148</v>
      </c>
      <c r="B53" s="115" t="s">
        <v>162</v>
      </c>
      <c r="C53" s="115" t="s">
        <v>163</v>
      </c>
      <c r="D53" s="115">
        <v>0</v>
      </c>
      <c r="E53" s="281" t="s">
        <v>73</v>
      </c>
      <c r="F53" s="282">
        <v>0.531304</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10614</v>
      </c>
      <c r="AL53" s="306" t="s">
        <v>63</v>
      </c>
    </row>
    <row r="54" spans="1:38" ht="37.5" customHeight="1" x14ac:dyDescent="0.25">
      <c r="A54" s="115" t="s">
        <v>148</v>
      </c>
      <c r="B54" s="115" t="s">
        <v>164</v>
      </c>
      <c r="C54" s="115" t="s">
        <v>165</v>
      </c>
      <c r="D54" s="115">
        <v>0</v>
      </c>
      <c r="E54" s="281" t="s">
        <v>73</v>
      </c>
      <c r="F54" s="282">
        <v>0.59773299999999996</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3">
        <v>12.205349999999999</v>
      </c>
      <c r="AL54" s="306" t="s">
        <v>166</v>
      </c>
    </row>
    <row r="55" spans="1:38" ht="26.25" customHeight="1" x14ac:dyDescent="0.2">
      <c r="A55" s="115" t="s">
        <v>148</v>
      </c>
      <c r="B55" s="115" t="s">
        <v>167</v>
      </c>
      <c r="C55" s="115" t="s">
        <v>168</v>
      </c>
      <c r="D55" s="115" t="s">
        <v>169</v>
      </c>
      <c r="E55" s="287"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115" t="s">
        <v>174</v>
      </c>
      <c r="E56" s="287"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115"/>
      <c r="E57" s="357" t="s">
        <v>73</v>
      </c>
      <c r="F57" s="353" t="s">
        <v>73</v>
      </c>
      <c r="G57" s="353" t="s">
        <v>73</v>
      </c>
      <c r="H57" s="353" t="s">
        <v>73</v>
      </c>
      <c r="I57" s="353">
        <v>0.13967876000000001</v>
      </c>
      <c r="J57" s="353">
        <v>0.25142176799999999</v>
      </c>
      <c r="K57" s="353">
        <v>0.27935752000000003</v>
      </c>
      <c r="L57" s="353">
        <v>4.1903629999999999E-3</v>
      </c>
      <c r="M57" s="353" t="s">
        <v>73</v>
      </c>
      <c r="N57" s="353" t="s">
        <v>73</v>
      </c>
      <c r="O57" s="353" t="s">
        <v>73</v>
      </c>
      <c r="P57" s="353" t="s">
        <v>73</v>
      </c>
      <c r="Q57" s="353" t="s">
        <v>73</v>
      </c>
      <c r="R57" s="353" t="s">
        <v>73</v>
      </c>
      <c r="S57" s="353" t="s">
        <v>73</v>
      </c>
      <c r="T57" s="353" t="s">
        <v>73</v>
      </c>
      <c r="U57" s="353" t="s">
        <v>73</v>
      </c>
      <c r="V57" s="353" t="s">
        <v>73</v>
      </c>
      <c r="W57" s="353" t="s">
        <v>73</v>
      </c>
      <c r="X57" s="353" t="s">
        <v>73</v>
      </c>
      <c r="Y57" s="353" t="s">
        <v>73</v>
      </c>
      <c r="Z57" s="353" t="s">
        <v>73</v>
      </c>
      <c r="AA57" s="353" t="s">
        <v>73</v>
      </c>
      <c r="AB57" s="353" t="s">
        <v>73</v>
      </c>
      <c r="AC57" s="353" t="s">
        <v>73</v>
      </c>
      <c r="AD57" s="353" t="s">
        <v>73</v>
      </c>
      <c r="AE57" s="301">
        <v>0</v>
      </c>
      <c r="AF57" s="369" t="s">
        <v>73</v>
      </c>
      <c r="AG57" s="369" t="s">
        <v>73</v>
      </c>
      <c r="AH57" s="369" t="s">
        <v>73</v>
      </c>
      <c r="AI57" s="369" t="s">
        <v>73</v>
      </c>
      <c r="AJ57" s="369" t="s">
        <v>73</v>
      </c>
      <c r="AK57" s="353">
        <v>1074.452</v>
      </c>
      <c r="AL57" s="352" t="s">
        <v>177</v>
      </c>
    </row>
    <row r="58" spans="1:38" ht="26.25" customHeight="1" x14ac:dyDescent="0.2">
      <c r="A58" s="115" t="s">
        <v>68</v>
      </c>
      <c r="B58" s="115" t="s">
        <v>178</v>
      </c>
      <c r="C58" s="115" t="s">
        <v>179</v>
      </c>
      <c r="D58" s="115"/>
      <c r="E58" s="357" t="s">
        <v>73</v>
      </c>
      <c r="F58" s="353" t="s">
        <v>73</v>
      </c>
      <c r="G58" s="353" t="s">
        <v>73</v>
      </c>
      <c r="H58" s="353" t="s">
        <v>73</v>
      </c>
      <c r="I58" s="353">
        <v>5.3233899999999999E-5</v>
      </c>
      <c r="J58" s="353">
        <v>3.5489300000000001E-4</v>
      </c>
      <c r="K58" s="353">
        <v>7.0978600000000001E-4</v>
      </c>
      <c r="L58" s="353">
        <v>2.44876E-7</v>
      </c>
      <c r="M58" s="353" t="s">
        <v>73</v>
      </c>
      <c r="N58" s="353" t="s">
        <v>73</v>
      </c>
      <c r="O58" s="353" t="s">
        <v>73</v>
      </c>
      <c r="P58" s="353" t="s">
        <v>73</v>
      </c>
      <c r="Q58" s="353" t="s">
        <v>73</v>
      </c>
      <c r="R58" s="353" t="s">
        <v>73</v>
      </c>
      <c r="S58" s="353" t="s">
        <v>73</v>
      </c>
      <c r="T58" s="353" t="s">
        <v>73</v>
      </c>
      <c r="U58" s="353" t="s">
        <v>73</v>
      </c>
      <c r="V58" s="353" t="s">
        <v>73</v>
      </c>
      <c r="W58" s="353" t="s">
        <v>73</v>
      </c>
      <c r="X58" s="353" t="s">
        <v>73</v>
      </c>
      <c r="Y58" s="353" t="s">
        <v>73</v>
      </c>
      <c r="Z58" s="353" t="s">
        <v>73</v>
      </c>
      <c r="AA58" s="353" t="s">
        <v>73</v>
      </c>
      <c r="AB58" s="353" t="s">
        <v>73</v>
      </c>
      <c r="AC58" s="353" t="s">
        <v>73</v>
      </c>
      <c r="AD58" s="353" t="s">
        <v>73</v>
      </c>
      <c r="AE58" s="301">
        <v>0</v>
      </c>
      <c r="AF58" s="369" t="s">
        <v>73</v>
      </c>
      <c r="AG58" s="369" t="s">
        <v>73</v>
      </c>
      <c r="AH58" s="369" t="s">
        <v>73</v>
      </c>
      <c r="AI58" s="369" t="s">
        <v>73</v>
      </c>
      <c r="AJ58" s="369" t="s">
        <v>73</v>
      </c>
      <c r="AK58" s="353">
        <v>1.7744642180000001</v>
      </c>
      <c r="AL58" s="352" t="s">
        <v>180</v>
      </c>
    </row>
    <row r="59" spans="1:38" ht="26.25" customHeight="1" x14ac:dyDescent="0.2">
      <c r="A59" s="115" t="s">
        <v>68</v>
      </c>
      <c r="B59" s="115" t="s">
        <v>181</v>
      </c>
      <c r="C59" s="115" t="s">
        <v>182</v>
      </c>
      <c r="D59" s="115"/>
      <c r="E59" s="357" t="s">
        <v>73</v>
      </c>
      <c r="F59" s="353">
        <v>5.9292800000000005E-4</v>
      </c>
      <c r="G59" s="353" t="s">
        <v>73</v>
      </c>
      <c r="H59" s="353">
        <v>1.660197E-3</v>
      </c>
      <c r="I59" s="353">
        <v>1.6806129E-2</v>
      </c>
      <c r="J59" s="353">
        <v>1.9243016000000002E-2</v>
      </c>
      <c r="K59" s="353">
        <v>2.1530177000000001E-2</v>
      </c>
      <c r="L59" s="353">
        <v>5.0599999999999997E-5</v>
      </c>
      <c r="M59" s="353" t="s">
        <v>73</v>
      </c>
      <c r="N59" s="353">
        <v>0.19852225100000001</v>
      </c>
      <c r="O59" s="353">
        <v>8.5003049999999997E-3</v>
      </c>
      <c r="P59" s="353">
        <v>1.6699999999999999E-5</v>
      </c>
      <c r="Q59" s="353">
        <v>2.0074266E-2</v>
      </c>
      <c r="R59" s="353">
        <v>4.4408300000000001E-4</v>
      </c>
      <c r="S59" s="353">
        <v>3.8857200000000001E-4</v>
      </c>
      <c r="T59" s="353">
        <v>2.0353434E-2</v>
      </c>
      <c r="U59" s="353">
        <v>0.102368088</v>
      </c>
      <c r="V59" s="353">
        <v>2.0538829999999998E-3</v>
      </c>
      <c r="W59" s="353" t="s">
        <v>73</v>
      </c>
      <c r="X59" s="353" t="s">
        <v>73</v>
      </c>
      <c r="Y59" s="353" t="s">
        <v>73</v>
      </c>
      <c r="Z59" s="353" t="s">
        <v>73</v>
      </c>
      <c r="AA59" s="353" t="s">
        <v>73</v>
      </c>
      <c r="AB59" s="353" t="s">
        <v>73</v>
      </c>
      <c r="AC59" s="353" t="s">
        <v>73</v>
      </c>
      <c r="AD59" s="353" t="s">
        <v>73</v>
      </c>
      <c r="AE59" s="301"/>
      <c r="AF59" s="369" t="s">
        <v>73</v>
      </c>
      <c r="AG59" s="369" t="s">
        <v>73</v>
      </c>
      <c r="AH59" s="369" t="s">
        <v>73</v>
      </c>
      <c r="AI59" s="369" t="s">
        <v>73</v>
      </c>
      <c r="AJ59" s="369" t="s">
        <v>73</v>
      </c>
      <c r="AK59" s="369">
        <v>254.26028880000001</v>
      </c>
      <c r="AL59" s="352" t="s">
        <v>468</v>
      </c>
    </row>
    <row r="60" spans="1:38" ht="26.25" customHeight="1" x14ac:dyDescent="0.2">
      <c r="A60" s="115" t="s">
        <v>68</v>
      </c>
      <c r="B60" s="115" t="s">
        <v>183</v>
      </c>
      <c r="C60" s="115" t="s">
        <v>184</v>
      </c>
      <c r="D60" s="115"/>
      <c r="E60" s="357" t="s">
        <v>73</v>
      </c>
      <c r="F60" s="353" t="s">
        <v>73</v>
      </c>
      <c r="G60" s="353" t="s">
        <v>73</v>
      </c>
      <c r="H60" s="353" t="s">
        <v>73</v>
      </c>
      <c r="I60" s="353">
        <v>8.2405618999999999E-2</v>
      </c>
      <c r="J60" s="353">
        <v>0.45022413300000003</v>
      </c>
      <c r="K60" s="353">
        <v>1.371651352</v>
      </c>
      <c r="L60" s="353" t="s">
        <v>73</v>
      </c>
      <c r="M60" s="353" t="s">
        <v>73</v>
      </c>
      <c r="N60" s="353" t="s">
        <v>73</v>
      </c>
      <c r="O60" s="353" t="s">
        <v>73</v>
      </c>
      <c r="P60" s="353" t="s">
        <v>73</v>
      </c>
      <c r="Q60" s="353" t="s">
        <v>73</v>
      </c>
      <c r="R60" s="353" t="s">
        <v>73</v>
      </c>
      <c r="S60" s="353" t="s">
        <v>73</v>
      </c>
      <c r="T60" s="353" t="s">
        <v>73</v>
      </c>
      <c r="U60" s="353" t="s">
        <v>73</v>
      </c>
      <c r="V60" s="353" t="s">
        <v>73</v>
      </c>
      <c r="W60" s="353" t="s">
        <v>73</v>
      </c>
      <c r="X60" s="353" t="s">
        <v>73</v>
      </c>
      <c r="Y60" s="353" t="s">
        <v>73</v>
      </c>
      <c r="Z60" s="353" t="s">
        <v>73</v>
      </c>
      <c r="AA60" s="353" t="s">
        <v>73</v>
      </c>
      <c r="AB60" s="353" t="s">
        <v>73</v>
      </c>
      <c r="AC60" s="353" t="s">
        <v>73</v>
      </c>
      <c r="AD60" s="353" t="s">
        <v>73</v>
      </c>
      <c r="AE60" s="301">
        <v>0</v>
      </c>
      <c r="AF60" s="369" t="s">
        <v>73</v>
      </c>
      <c r="AG60" s="369" t="s">
        <v>73</v>
      </c>
      <c r="AH60" s="369" t="s">
        <v>73</v>
      </c>
      <c r="AI60" s="369" t="s">
        <v>73</v>
      </c>
      <c r="AJ60" s="369" t="s">
        <v>73</v>
      </c>
      <c r="AK60" s="353">
        <v>25.38354</v>
      </c>
      <c r="AL60" s="352" t="s">
        <v>185</v>
      </c>
    </row>
    <row r="61" spans="1:38" ht="26.25" customHeight="1" x14ac:dyDescent="0.25">
      <c r="A61" s="115" t="s">
        <v>68</v>
      </c>
      <c r="B61" s="115" t="s">
        <v>186</v>
      </c>
      <c r="C61" s="115" t="s">
        <v>187</v>
      </c>
      <c r="D61" s="115"/>
      <c r="E61" s="322" t="s">
        <v>73</v>
      </c>
      <c r="F61" s="289" t="s">
        <v>73</v>
      </c>
      <c r="G61" s="289" t="s">
        <v>73</v>
      </c>
      <c r="H61" s="289" t="s">
        <v>73</v>
      </c>
      <c r="I61" s="344">
        <v>0.15762599999999999</v>
      </c>
      <c r="J61" s="344">
        <v>1.576265</v>
      </c>
      <c r="K61" s="344">
        <v>5.2582089999999999</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345">
        <f>6059076/1000</f>
        <v>6059.076</v>
      </c>
      <c r="AL61" s="292" t="s">
        <v>188</v>
      </c>
    </row>
    <row r="62" spans="1:38" ht="26.25" customHeight="1" x14ac:dyDescent="0.2">
      <c r="A62" s="115" t="s">
        <v>68</v>
      </c>
      <c r="B62" s="115" t="s">
        <v>189</v>
      </c>
      <c r="C62" s="115" t="s">
        <v>190</v>
      </c>
      <c r="D62" s="115"/>
      <c r="E62" s="357" t="s">
        <v>73</v>
      </c>
      <c r="F62" s="353" t="s">
        <v>73</v>
      </c>
      <c r="G62" s="353" t="s">
        <v>73</v>
      </c>
      <c r="H62" s="353" t="s">
        <v>73</v>
      </c>
      <c r="I62" s="353">
        <v>2.0391799999999998E-3</v>
      </c>
      <c r="J62" s="353">
        <v>2.0391800000000002E-2</v>
      </c>
      <c r="K62" s="353">
        <v>4.0783600000000003E-2</v>
      </c>
      <c r="L62" s="353" t="s">
        <v>73</v>
      </c>
      <c r="M62" s="353" t="s">
        <v>73</v>
      </c>
      <c r="N62" s="353" t="s">
        <v>73</v>
      </c>
      <c r="O62" s="353" t="s">
        <v>73</v>
      </c>
      <c r="P62" s="353" t="s">
        <v>73</v>
      </c>
      <c r="Q62" s="353" t="s">
        <v>73</v>
      </c>
      <c r="R62" s="353" t="s">
        <v>73</v>
      </c>
      <c r="S62" s="353" t="s">
        <v>73</v>
      </c>
      <c r="T62" s="353" t="s">
        <v>73</v>
      </c>
      <c r="U62" s="353" t="s">
        <v>73</v>
      </c>
      <c r="V62" s="353" t="s">
        <v>73</v>
      </c>
      <c r="W62" s="353" t="s">
        <v>73</v>
      </c>
      <c r="X62" s="353" t="s">
        <v>73</v>
      </c>
      <c r="Y62" s="353" t="s">
        <v>73</v>
      </c>
      <c r="Z62" s="353" t="s">
        <v>73</v>
      </c>
      <c r="AA62" s="353" t="s">
        <v>73</v>
      </c>
      <c r="AB62" s="353" t="s">
        <v>73</v>
      </c>
      <c r="AC62" s="353" t="s">
        <v>73</v>
      </c>
      <c r="AD62" s="353" t="s">
        <v>73</v>
      </c>
      <c r="AE62" s="301">
        <v>0</v>
      </c>
      <c r="AF62" s="369" t="s">
        <v>73</v>
      </c>
      <c r="AG62" s="369" t="s">
        <v>73</v>
      </c>
      <c r="AH62" s="369" t="s">
        <v>73</v>
      </c>
      <c r="AI62" s="369" t="s">
        <v>73</v>
      </c>
      <c r="AJ62" s="369" t="s">
        <v>73</v>
      </c>
      <c r="AK62" s="369">
        <v>2.99</v>
      </c>
      <c r="AL62" s="352" t="s">
        <v>191</v>
      </c>
    </row>
    <row r="63" spans="1:38" ht="26.25" customHeight="1" x14ac:dyDescent="0.2">
      <c r="A63" s="115" t="s">
        <v>68</v>
      </c>
      <c r="B63" s="115" t="s">
        <v>192</v>
      </c>
      <c r="C63" s="115" t="s">
        <v>193</v>
      </c>
      <c r="D63" s="115"/>
      <c r="E63" s="357" t="s">
        <v>67</v>
      </c>
      <c r="F63" s="353" t="s">
        <v>67</v>
      </c>
      <c r="G63" s="353" t="s">
        <v>67</v>
      </c>
      <c r="H63" s="353" t="s">
        <v>67</v>
      </c>
      <c r="I63" s="353" t="s">
        <v>67</v>
      </c>
      <c r="J63" s="353" t="s">
        <v>67</v>
      </c>
      <c r="K63" s="353" t="s">
        <v>67</v>
      </c>
      <c r="L63" s="353" t="s">
        <v>67</v>
      </c>
      <c r="M63" s="353" t="s">
        <v>67</v>
      </c>
      <c r="N63" s="353" t="s">
        <v>67</v>
      </c>
      <c r="O63" s="353" t="s">
        <v>67</v>
      </c>
      <c r="P63" s="353" t="s">
        <v>67</v>
      </c>
      <c r="Q63" s="353" t="s">
        <v>67</v>
      </c>
      <c r="R63" s="353" t="s">
        <v>67</v>
      </c>
      <c r="S63" s="353" t="s">
        <v>67</v>
      </c>
      <c r="T63" s="353" t="s">
        <v>67</v>
      </c>
      <c r="U63" s="353" t="s">
        <v>67</v>
      </c>
      <c r="V63" s="353" t="s">
        <v>67</v>
      </c>
      <c r="W63" s="353" t="s">
        <v>67</v>
      </c>
      <c r="X63" s="353" t="s">
        <v>67</v>
      </c>
      <c r="Y63" s="353" t="s">
        <v>67</v>
      </c>
      <c r="Z63" s="353" t="s">
        <v>67</v>
      </c>
      <c r="AA63" s="353" t="s">
        <v>67</v>
      </c>
      <c r="AB63" s="353" t="s">
        <v>67</v>
      </c>
      <c r="AC63" s="353" t="s">
        <v>67</v>
      </c>
      <c r="AD63" s="353" t="s">
        <v>67</v>
      </c>
      <c r="AE63" s="301"/>
      <c r="AF63" s="369" t="s">
        <v>67</v>
      </c>
      <c r="AG63" s="369" t="s">
        <v>67</v>
      </c>
      <c r="AH63" s="369" t="s">
        <v>67</v>
      </c>
      <c r="AI63" s="369" t="s">
        <v>67</v>
      </c>
      <c r="AJ63" s="369" t="s">
        <v>67</v>
      </c>
      <c r="AK63" s="369" t="s">
        <v>67</v>
      </c>
      <c r="AL63" s="352" t="s">
        <v>194</v>
      </c>
    </row>
    <row r="64" spans="1:38" ht="26.25" customHeight="1" x14ac:dyDescent="0.2">
      <c r="A64" s="115" t="s">
        <v>68</v>
      </c>
      <c r="B64" s="115" t="s">
        <v>195</v>
      </c>
      <c r="C64" s="115" t="s">
        <v>196</v>
      </c>
      <c r="D64" s="115"/>
      <c r="E64" s="357">
        <v>0.63416600000000001</v>
      </c>
      <c r="F64" s="353">
        <v>2.5534000000000001E-2</v>
      </c>
      <c r="G64" s="353">
        <v>1.7240000000000001E-3</v>
      </c>
      <c r="H64" s="353">
        <v>0.46254600000000001</v>
      </c>
      <c r="I64" s="353">
        <v>9.6840000000000001E-4</v>
      </c>
      <c r="J64" s="353">
        <v>1.2911999999999999E-3</v>
      </c>
      <c r="K64" s="353">
        <v>1.614E-3</v>
      </c>
      <c r="L64" s="353">
        <v>1.74312E-5</v>
      </c>
      <c r="M64" s="353">
        <v>0.586758</v>
      </c>
      <c r="N64" s="353" t="s">
        <v>73</v>
      </c>
      <c r="O64" s="353" t="s">
        <v>73</v>
      </c>
      <c r="P64" s="353" t="s">
        <v>73</v>
      </c>
      <c r="Q64" s="353" t="s">
        <v>73</v>
      </c>
      <c r="R64" s="353" t="s">
        <v>73</v>
      </c>
      <c r="S64" s="353" t="s">
        <v>73</v>
      </c>
      <c r="T64" s="353" t="s">
        <v>73</v>
      </c>
      <c r="U64" s="353" t="s">
        <v>73</v>
      </c>
      <c r="V64" s="353" t="s">
        <v>73</v>
      </c>
      <c r="W64" s="353" t="s">
        <v>73</v>
      </c>
      <c r="X64" s="353" t="s">
        <v>73</v>
      </c>
      <c r="Y64" s="353" t="s">
        <v>73</v>
      </c>
      <c r="Z64" s="353" t="s">
        <v>73</v>
      </c>
      <c r="AA64" s="353" t="s">
        <v>73</v>
      </c>
      <c r="AB64" s="353" t="s">
        <v>73</v>
      </c>
      <c r="AC64" s="353" t="s">
        <v>73</v>
      </c>
      <c r="AD64" s="353" t="s">
        <v>73</v>
      </c>
      <c r="AE64" s="368"/>
      <c r="AF64" s="369" t="s">
        <v>73</v>
      </c>
      <c r="AG64" s="369" t="s">
        <v>73</v>
      </c>
      <c r="AH64" s="369" t="s">
        <v>73</v>
      </c>
      <c r="AI64" s="369" t="s">
        <v>73</v>
      </c>
      <c r="AJ64" s="369" t="s">
        <v>73</v>
      </c>
      <c r="AK64" s="369">
        <v>1051.0619999999999</v>
      </c>
      <c r="AL64" s="352" t="s">
        <v>197</v>
      </c>
    </row>
    <row r="65" spans="1:38" ht="26.25" customHeight="1" x14ac:dyDescent="0.2">
      <c r="A65" s="115" t="s">
        <v>68</v>
      </c>
      <c r="B65" s="115" t="s">
        <v>198</v>
      </c>
      <c r="C65" s="115" t="s">
        <v>199</v>
      </c>
      <c r="D65" s="115" t="s">
        <v>451</v>
      </c>
      <c r="E65" s="357" t="s">
        <v>71</v>
      </c>
      <c r="F65" s="353" t="s">
        <v>71</v>
      </c>
      <c r="G65" s="353" t="s">
        <v>71</v>
      </c>
      <c r="H65" s="353" t="s">
        <v>71</v>
      </c>
      <c r="I65" s="353" t="s">
        <v>71</v>
      </c>
      <c r="J65" s="353" t="s">
        <v>71</v>
      </c>
      <c r="K65" s="353" t="s">
        <v>71</v>
      </c>
      <c r="L65" s="353" t="s">
        <v>71</v>
      </c>
      <c r="M65" s="353" t="s">
        <v>71</v>
      </c>
      <c r="N65" s="353" t="s">
        <v>73</v>
      </c>
      <c r="O65" s="353" t="s">
        <v>73</v>
      </c>
      <c r="P65" s="353" t="s">
        <v>73</v>
      </c>
      <c r="Q65" s="353" t="s">
        <v>73</v>
      </c>
      <c r="R65" s="353" t="s">
        <v>73</v>
      </c>
      <c r="S65" s="353" t="s">
        <v>73</v>
      </c>
      <c r="T65" s="353" t="s">
        <v>73</v>
      </c>
      <c r="U65" s="353" t="s">
        <v>73</v>
      </c>
      <c r="V65" s="353" t="s">
        <v>73</v>
      </c>
      <c r="W65" s="353" t="s">
        <v>73</v>
      </c>
      <c r="X65" s="353" t="s">
        <v>73</v>
      </c>
      <c r="Y65" s="353" t="s">
        <v>73</v>
      </c>
      <c r="Z65" s="353" t="s">
        <v>73</v>
      </c>
      <c r="AA65" s="353" t="s">
        <v>73</v>
      </c>
      <c r="AB65" s="353" t="s">
        <v>73</v>
      </c>
      <c r="AC65" s="353" t="s">
        <v>73</v>
      </c>
      <c r="AD65" s="353" t="s">
        <v>73</v>
      </c>
      <c r="AE65" s="368"/>
      <c r="AF65" s="369" t="s">
        <v>73</v>
      </c>
      <c r="AG65" s="369" t="s">
        <v>73</v>
      </c>
      <c r="AH65" s="369" t="s">
        <v>73</v>
      </c>
      <c r="AI65" s="369" t="s">
        <v>73</v>
      </c>
      <c r="AJ65" s="369" t="s">
        <v>73</v>
      </c>
      <c r="AK65" s="369">
        <v>1158.4100000000001</v>
      </c>
      <c r="AL65" s="352" t="s">
        <v>448</v>
      </c>
    </row>
    <row r="66" spans="1:38" ht="26.25" customHeight="1" x14ac:dyDescent="0.2">
      <c r="A66" s="115" t="s">
        <v>68</v>
      </c>
      <c r="B66" s="115" t="s">
        <v>201</v>
      </c>
      <c r="C66" s="115" t="s">
        <v>202</v>
      </c>
      <c r="D66" s="115"/>
      <c r="E66" s="370" t="s">
        <v>67</v>
      </c>
      <c r="F66" s="313" t="s">
        <v>67</v>
      </c>
      <c r="G66" s="313" t="s">
        <v>67</v>
      </c>
      <c r="H66" s="313" t="s">
        <v>67</v>
      </c>
      <c r="I66" s="313" t="s">
        <v>67</v>
      </c>
      <c r="J66" s="313" t="s">
        <v>67</v>
      </c>
      <c r="K66" s="313" t="s">
        <v>67</v>
      </c>
      <c r="L66" s="313" t="s">
        <v>67</v>
      </c>
      <c r="M66" s="313" t="s">
        <v>67</v>
      </c>
      <c r="N66" s="313" t="s">
        <v>67</v>
      </c>
      <c r="O66" s="313" t="s">
        <v>67</v>
      </c>
      <c r="P66" s="313" t="s">
        <v>67</v>
      </c>
      <c r="Q66" s="313" t="s">
        <v>67</v>
      </c>
      <c r="R66" s="313" t="s">
        <v>67</v>
      </c>
      <c r="S66" s="313" t="s">
        <v>67</v>
      </c>
      <c r="T66" s="313" t="s">
        <v>67</v>
      </c>
      <c r="U66" s="313" t="s">
        <v>67</v>
      </c>
      <c r="V66" s="313" t="s">
        <v>67</v>
      </c>
      <c r="W66" s="313" t="s">
        <v>67</v>
      </c>
      <c r="X66" s="313" t="s">
        <v>67</v>
      </c>
      <c r="Y66" s="313" t="s">
        <v>67</v>
      </c>
      <c r="Z66" s="313" t="s">
        <v>67</v>
      </c>
      <c r="AA66" s="313" t="s">
        <v>67</v>
      </c>
      <c r="AB66" s="313" t="s">
        <v>67</v>
      </c>
      <c r="AC66" s="313" t="s">
        <v>67</v>
      </c>
      <c r="AD66" s="313" t="s">
        <v>67</v>
      </c>
      <c r="AE66" s="301"/>
      <c r="AF66" s="366" t="s">
        <v>67</v>
      </c>
      <c r="AG66" s="366" t="s">
        <v>67</v>
      </c>
      <c r="AH66" s="366" t="s">
        <v>67</v>
      </c>
      <c r="AI66" s="366" t="s">
        <v>67</v>
      </c>
      <c r="AJ66" s="366" t="s">
        <v>67</v>
      </c>
      <c r="AK66" s="366" t="s">
        <v>67</v>
      </c>
      <c r="AL66" s="352" t="s">
        <v>482</v>
      </c>
    </row>
    <row r="67" spans="1:38" ht="26.25" customHeight="1" x14ac:dyDescent="0.2">
      <c r="A67" s="115" t="s">
        <v>68</v>
      </c>
      <c r="B67" s="115" t="s">
        <v>203</v>
      </c>
      <c r="C67" s="115" t="s">
        <v>204</v>
      </c>
      <c r="D67" s="115"/>
      <c r="E67" s="370" t="s">
        <v>67</v>
      </c>
      <c r="F67" s="313" t="s">
        <v>67</v>
      </c>
      <c r="G67" s="313" t="s">
        <v>67</v>
      </c>
      <c r="H67" s="313" t="s">
        <v>67</v>
      </c>
      <c r="I67" s="313" t="s">
        <v>67</v>
      </c>
      <c r="J67" s="313" t="s">
        <v>67</v>
      </c>
      <c r="K67" s="313" t="s">
        <v>67</v>
      </c>
      <c r="L67" s="313" t="s">
        <v>67</v>
      </c>
      <c r="M67" s="313" t="s">
        <v>67</v>
      </c>
      <c r="N67" s="313" t="s">
        <v>67</v>
      </c>
      <c r="O67" s="313" t="s">
        <v>67</v>
      </c>
      <c r="P67" s="313" t="s">
        <v>67</v>
      </c>
      <c r="Q67" s="313" t="s">
        <v>67</v>
      </c>
      <c r="R67" s="313" t="s">
        <v>67</v>
      </c>
      <c r="S67" s="313" t="s">
        <v>67</v>
      </c>
      <c r="T67" s="313" t="s">
        <v>67</v>
      </c>
      <c r="U67" s="313" t="s">
        <v>67</v>
      </c>
      <c r="V67" s="313" t="s">
        <v>67</v>
      </c>
      <c r="W67" s="313" t="s">
        <v>67</v>
      </c>
      <c r="X67" s="313" t="s">
        <v>67</v>
      </c>
      <c r="Y67" s="313" t="s">
        <v>67</v>
      </c>
      <c r="Z67" s="313" t="s">
        <v>67</v>
      </c>
      <c r="AA67" s="313" t="s">
        <v>67</v>
      </c>
      <c r="AB67" s="313" t="s">
        <v>67</v>
      </c>
      <c r="AC67" s="313" t="s">
        <v>67</v>
      </c>
      <c r="AD67" s="313" t="s">
        <v>67</v>
      </c>
      <c r="AE67" s="301"/>
      <c r="AF67" s="366" t="s">
        <v>67</v>
      </c>
      <c r="AG67" s="366" t="s">
        <v>67</v>
      </c>
      <c r="AH67" s="366" t="s">
        <v>67</v>
      </c>
      <c r="AI67" s="366" t="s">
        <v>67</v>
      </c>
      <c r="AJ67" s="366" t="s">
        <v>67</v>
      </c>
      <c r="AK67" s="366" t="s">
        <v>67</v>
      </c>
      <c r="AL67" s="352" t="s">
        <v>483</v>
      </c>
    </row>
    <row r="68" spans="1:38" ht="26.25" customHeight="1" x14ac:dyDescent="0.2">
      <c r="A68" s="115" t="s">
        <v>68</v>
      </c>
      <c r="B68" s="115" t="s">
        <v>205</v>
      </c>
      <c r="C68" s="115" t="s">
        <v>206</v>
      </c>
      <c r="D68" s="115"/>
      <c r="E68" s="370" t="s">
        <v>67</v>
      </c>
      <c r="F68" s="313" t="s">
        <v>67</v>
      </c>
      <c r="G68" s="313" t="s">
        <v>67</v>
      </c>
      <c r="H68" s="313" t="s">
        <v>67</v>
      </c>
      <c r="I68" s="313" t="s">
        <v>67</v>
      </c>
      <c r="J68" s="313" t="s">
        <v>67</v>
      </c>
      <c r="K68" s="313" t="s">
        <v>67</v>
      </c>
      <c r="L68" s="313" t="s">
        <v>67</v>
      </c>
      <c r="M68" s="313" t="s">
        <v>67</v>
      </c>
      <c r="N68" s="313" t="s">
        <v>67</v>
      </c>
      <c r="O68" s="313" t="s">
        <v>67</v>
      </c>
      <c r="P68" s="313" t="s">
        <v>67</v>
      </c>
      <c r="Q68" s="313" t="s">
        <v>67</v>
      </c>
      <c r="R68" s="313" t="s">
        <v>67</v>
      </c>
      <c r="S68" s="313" t="s">
        <v>67</v>
      </c>
      <c r="T68" s="313" t="s">
        <v>67</v>
      </c>
      <c r="U68" s="313" t="s">
        <v>67</v>
      </c>
      <c r="V68" s="313" t="s">
        <v>67</v>
      </c>
      <c r="W68" s="313" t="s">
        <v>67</v>
      </c>
      <c r="X68" s="313" t="s">
        <v>67</v>
      </c>
      <c r="Y68" s="313" t="s">
        <v>67</v>
      </c>
      <c r="Z68" s="313" t="s">
        <v>67</v>
      </c>
      <c r="AA68" s="313" t="s">
        <v>67</v>
      </c>
      <c r="AB68" s="313" t="s">
        <v>67</v>
      </c>
      <c r="AC68" s="313" t="s">
        <v>67</v>
      </c>
      <c r="AD68" s="313" t="s">
        <v>67</v>
      </c>
      <c r="AE68" s="301"/>
      <c r="AF68" s="366" t="s">
        <v>67</v>
      </c>
      <c r="AG68" s="366" t="s">
        <v>67</v>
      </c>
      <c r="AH68" s="366" t="s">
        <v>67</v>
      </c>
      <c r="AI68" s="366" t="s">
        <v>67</v>
      </c>
      <c r="AJ68" s="366" t="s">
        <v>67</v>
      </c>
      <c r="AK68" s="366" t="s">
        <v>67</v>
      </c>
      <c r="AL68" s="352" t="s">
        <v>484</v>
      </c>
    </row>
    <row r="69" spans="1:38" ht="26.25" customHeight="1" x14ac:dyDescent="0.2">
      <c r="A69" s="115" t="s">
        <v>68</v>
      </c>
      <c r="B69" s="115" t="s">
        <v>207</v>
      </c>
      <c r="C69" s="115" t="s">
        <v>208</v>
      </c>
      <c r="D69" s="115"/>
      <c r="E69" s="370" t="s">
        <v>67</v>
      </c>
      <c r="F69" s="313" t="s">
        <v>67</v>
      </c>
      <c r="G69" s="313" t="s">
        <v>67</v>
      </c>
      <c r="H69" s="313" t="s">
        <v>67</v>
      </c>
      <c r="I69" s="313" t="s">
        <v>67</v>
      </c>
      <c r="J69" s="313" t="s">
        <v>67</v>
      </c>
      <c r="K69" s="313" t="s">
        <v>67</v>
      </c>
      <c r="L69" s="313" t="s">
        <v>67</v>
      </c>
      <c r="M69" s="313" t="s">
        <v>67</v>
      </c>
      <c r="N69" s="313" t="s">
        <v>67</v>
      </c>
      <c r="O69" s="313" t="s">
        <v>67</v>
      </c>
      <c r="P69" s="313" t="s">
        <v>67</v>
      </c>
      <c r="Q69" s="313" t="s">
        <v>67</v>
      </c>
      <c r="R69" s="313" t="s">
        <v>67</v>
      </c>
      <c r="S69" s="313" t="s">
        <v>67</v>
      </c>
      <c r="T69" s="313" t="s">
        <v>67</v>
      </c>
      <c r="U69" s="313" t="s">
        <v>67</v>
      </c>
      <c r="V69" s="313" t="s">
        <v>67</v>
      </c>
      <c r="W69" s="313" t="s">
        <v>67</v>
      </c>
      <c r="X69" s="313" t="s">
        <v>67</v>
      </c>
      <c r="Y69" s="313" t="s">
        <v>67</v>
      </c>
      <c r="Z69" s="313" t="s">
        <v>67</v>
      </c>
      <c r="AA69" s="313" t="s">
        <v>67</v>
      </c>
      <c r="AB69" s="313" t="s">
        <v>67</v>
      </c>
      <c r="AC69" s="313" t="s">
        <v>67</v>
      </c>
      <c r="AD69" s="313" t="s">
        <v>67</v>
      </c>
      <c r="AE69" s="301"/>
      <c r="AF69" s="366" t="s">
        <v>67</v>
      </c>
      <c r="AG69" s="366" t="s">
        <v>67</v>
      </c>
      <c r="AH69" s="366" t="s">
        <v>67</v>
      </c>
      <c r="AI69" s="366" t="s">
        <v>67</v>
      </c>
      <c r="AJ69" s="366" t="s">
        <v>67</v>
      </c>
      <c r="AK69" s="366" t="s">
        <v>67</v>
      </c>
      <c r="AL69" s="352" t="s">
        <v>485</v>
      </c>
    </row>
    <row r="70" spans="1:38" ht="26.25" customHeight="1" x14ac:dyDescent="0.2">
      <c r="A70" s="115" t="s">
        <v>68</v>
      </c>
      <c r="B70" s="115" t="s">
        <v>209</v>
      </c>
      <c r="C70" s="115" t="s">
        <v>210</v>
      </c>
      <c r="D70" s="115"/>
      <c r="E70" s="357">
        <v>8.7890999999999997E-2</v>
      </c>
      <c r="F70" s="353">
        <v>2.7759999999999998E-3</v>
      </c>
      <c r="G70" s="353">
        <v>0.78356899999999996</v>
      </c>
      <c r="H70" s="353">
        <v>5.6356999999999997E-2</v>
      </c>
      <c r="I70" s="353">
        <v>1.6318200000000001E-2</v>
      </c>
      <c r="J70" s="353">
        <v>2.1757599999999998E-2</v>
      </c>
      <c r="K70" s="353">
        <v>2.7196999999999999E-2</v>
      </c>
      <c r="L70" s="353">
        <v>2.9372799999999999E-4</v>
      </c>
      <c r="M70" s="353">
        <v>8.3600000000000005E-4</v>
      </c>
      <c r="N70" s="353" t="s">
        <v>73</v>
      </c>
      <c r="O70" s="353" t="s">
        <v>73</v>
      </c>
      <c r="P70" s="353" t="s">
        <v>73</v>
      </c>
      <c r="Q70" s="353" t="s">
        <v>73</v>
      </c>
      <c r="R70" s="353" t="s">
        <v>73</v>
      </c>
      <c r="S70" s="353" t="s">
        <v>73</v>
      </c>
      <c r="T70" s="353" t="s">
        <v>73</v>
      </c>
      <c r="U70" s="353" t="s">
        <v>73</v>
      </c>
      <c r="V70" s="353" t="s">
        <v>73</v>
      </c>
      <c r="W70" s="353" t="s">
        <v>73</v>
      </c>
      <c r="X70" s="353" t="s">
        <v>73</v>
      </c>
      <c r="Y70" s="353" t="s">
        <v>73</v>
      </c>
      <c r="Z70" s="353" t="s">
        <v>73</v>
      </c>
      <c r="AA70" s="353" t="s">
        <v>73</v>
      </c>
      <c r="AB70" s="353" t="s">
        <v>73</v>
      </c>
      <c r="AC70" s="353" t="s">
        <v>73</v>
      </c>
      <c r="AD70" s="353" t="s">
        <v>73</v>
      </c>
      <c r="AE70" s="368"/>
      <c r="AF70" s="369" t="s">
        <v>73</v>
      </c>
      <c r="AG70" s="369" t="s">
        <v>73</v>
      </c>
      <c r="AH70" s="369" t="s">
        <v>73</v>
      </c>
      <c r="AI70" s="369" t="s">
        <v>73</v>
      </c>
      <c r="AJ70" s="369" t="s">
        <v>73</v>
      </c>
      <c r="AK70" s="369">
        <v>784</v>
      </c>
      <c r="AL70" s="352" t="s">
        <v>211</v>
      </c>
    </row>
    <row r="71" spans="1:38" ht="26.25" customHeight="1" x14ac:dyDescent="0.2">
      <c r="A71" s="115" t="s">
        <v>68</v>
      </c>
      <c r="B71" s="115" t="s">
        <v>212</v>
      </c>
      <c r="C71" s="115" t="s">
        <v>213</v>
      </c>
      <c r="D71" s="115"/>
      <c r="E71" s="370" t="s">
        <v>67</v>
      </c>
      <c r="F71" s="313" t="s">
        <v>67</v>
      </c>
      <c r="G71" s="313" t="s">
        <v>67</v>
      </c>
      <c r="H71" s="313" t="s">
        <v>67</v>
      </c>
      <c r="I71" s="313" t="s">
        <v>67</v>
      </c>
      <c r="J71" s="313" t="s">
        <v>67</v>
      </c>
      <c r="K71" s="313" t="s">
        <v>67</v>
      </c>
      <c r="L71" s="313" t="s">
        <v>67</v>
      </c>
      <c r="M71" s="313" t="s">
        <v>67</v>
      </c>
      <c r="N71" s="313" t="s">
        <v>67</v>
      </c>
      <c r="O71" s="313" t="s">
        <v>67</v>
      </c>
      <c r="P71" s="313" t="s">
        <v>67</v>
      </c>
      <c r="Q71" s="313" t="s">
        <v>67</v>
      </c>
      <c r="R71" s="313" t="s">
        <v>67</v>
      </c>
      <c r="S71" s="313" t="s">
        <v>67</v>
      </c>
      <c r="T71" s="313" t="s">
        <v>67</v>
      </c>
      <c r="U71" s="313" t="s">
        <v>67</v>
      </c>
      <c r="V71" s="313" t="s">
        <v>67</v>
      </c>
      <c r="W71" s="313" t="s">
        <v>67</v>
      </c>
      <c r="X71" s="313" t="s">
        <v>67</v>
      </c>
      <c r="Y71" s="313" t="s">
        <v>67</v>
      </c>
      <c r="Z71" s="313" t="s">
        <v>67</v>
      </c>
      <c r="AA71" s="313" t="s">
        <v>67</v>
      </c>
      <c r="AB71" s="313" t="s">
        <v>67</v>
      </c>
      <c r="AC71" s="313" t="s">
        <v>67</v>
      </c>
      <c r="AD71" s="313" t="s">
        <v>67</v>
      </c>
      <c r="AE71" s="301"/>
      <c r="AF71" s="366" t="s">
        <v>67</v>
      </c>
      <c r="AG71" s="366" t="s">
        <v>67</v>
      </c>
      <c r="AH71" s="366" t="s">
        <v>67</v>
      </c>
      <c r="AI71" s="366" t="s">
        <v>67</v>
      </c>
      <c r="AJ71" s="366" t="s">
        <v>67</v>
      </c>
      <c r="AK71" s="366" t="s">
        <v>67</v>
      </c>
      <c r="AL71" s="352" t="s">
        <v>486</v>
      </c>
    </row>
    <row r="72" spans="1:38" ht="26.25" customHeight="1" x14ac:dyDescent="0.2">
      <c r="A72" s="115" t="s">
        <v>68</v>
      </c>
      <c r="B72" s="115" t="s">
        <v>214</v>
      </c>
      <c r="C72" s="115" t="s">
        <v>215</v>
      </c>
      <c r="D72" s="115"/>
      <c r="E72" s="357" t="s">
        <v>72</v>
      </c>
      <c r="F72" s="353">
        <v>2.5050000000000002E-4</v>
      </c>
      <c r="G72" s="353" t="s">
        <v>72</v>
      </c>
      <c r="H72" s="353" t="s">
        <v>72</v>
      </c>
      <c r="I72" s="353">
        <v>2.3379999999999999E-4</v>
      </c>
      <c r="J72" s="353">
        <v>3.0059999999999999E-4</v>
      </c>
      <c r="K72" s="353">
        <v>5.0100000000000003E-4</v>
      </c>
      <c r="L72" s="358">
        <v>8.4167999999999998E-5</v>
      </c>
      <c r="M72" s="353" t="s">
        <v>72</v>
      </c>
      <c r="N72" s="353">
        <v>7.6819999999999996E-3</v>
      </c>
      <c r="O72" s="353">
        <v>3.3399999999999999E-5</v>
      </c>
      <c r="P72" s="353">
        <v>1.6699999999999999E-4</v>
      </c>
      <c r="Q72" s="353">
        <v>6.6799999999999997E-4</v>
      </c>
      <c r="R72" s="353">
        <v>7.515E-3</v>
      </c>
      <c r="S72" s="353">
        <v>1.169E-4</v>
      </c>
      <c r="T72" s="353">
        <v>2.3379999999999999E-4</v>
      </c>
      <c r="U72" s="353">
        <v>3.3399999999999999E-5</v>
      </c>
      <c r="V72" s="353">
        <v>6.6800000000000002E-3</v>
      </c>
      <c r="W72" s="353">
        <v>5.0099999999999997E-3</v>
      </c>
      <c r="X72" s="353" t="s">
        <v>72</v>
      </c>
      <c r="Y72" s="353" t="s">
        <v>72</v>
      </c>
      <c r="Z72" s="353" t="s">
        <v>72</v>
      </c>
      <c r="AA72" s="353" t="s">
        <v>72</v>
      </c>
      <c r="AB72" s="353">
        <v>8.0159999999999997E-4</v>
      </c>
      <c r="AC72" s="353">
        <v>5.0099999999999998E-5</v>
      </c>
      <c r="AD72" s="353">
        <v>4.1749999999999999E-3</v>
      </c>
      <c r="AE72" s="301">
        <v>0</v>
      </c>
      <c r="AF72" s="369" t="s">
        <v>73</v>
      </c>
      <c r="AG72" s="369" t="s">
        <v>73</v>
      </c>
      <c r="AH72" s="369" t="s">
        <v>73</v>
      </c>
      <c r="AI72" s="369" t="s">
        <v>73</v>
      </c>
      <c r="AJ72" s="369" t="s">
        <v>73</v>
      </c>
      <c r="AK72" s="369">
        <v>1.67</v>
      </c>
      <c r="AL72" s="352" t="s">
        <v>216</v>
      </c>
    </row>
    <row r="73" spans="1:38" ht="26.25" customHeight="1" x14ac:dyDescent="0.2">
      <c r="A73" s="115" t="s">
        <v>68</v>
      </c>
      <c r="B73" s="115" t="s">
        <v>217</v>
      </c>
      <c r="C73" s="115" t="s">
        <v>218</v>
      </c>
      <c r="D73" s="115"/>
      <c r="E73" s="370" t="s">
        <v>67</v>
      </c>
      <c r="F73" s="313" t="s">
        <v>67</v>
      </c>
      <c r="G73" s="313" t="s">
        <v>67</v>
      </c>
      <c r="H73" s="313" t="s">
        <v>67</v>
      </c>
      <c r="I73" s="313" t="s">
        <v>67</v>
      </c>
      <c r="J73" s="313" t="s">
        <v>67</v>
      </c>
      <c r="K73" s="313" t="s">
        <v>67</v>
      </c>
      <c r="L73" s="313" t="s">
        <v>67</v>
      </c>
      <c r="M73" s="313" t="s">
        <v>67</v>
      </c>
      <c r="N73" s="313" t="s">
        <v>67</v>
      </c>
      <c r="O73" s="313" t="s">
        <v>67</v>
      </c>
      <c r="P73" s="313" t="s">
        <v>67</v>
      </c>
      <c r="Q73" s="313" t="s">
        <v>67</v>
      </c>
      <c r="R73" s="313" t="s">
        <v>67</v>
      </c>
      <c r="S73" s="313" t="s">
        <v>67</v>
      </c>
      <c r="T73" s="313" t="s">
        <v>67</v>
      </c>
      <c r="U73" s="313" t="s">
        <v>67</v>
      </c>
      <c r="V73" s="313" t="s">
        <v>67</v>
      </c>
      <c r="W73" s="313" t="s">
        <v>67</v>
      </c>
      <c r="X73" s="313" t="s">
        <v>67</v>
      </c>
      <c r="Y73" s="313" t="s">
        <v>67</v>
      </c>
      <c r="Z73" s="313" t="s">
        <v>67</v>
      </c>
      <c r="AA73" s="313" t="s">
        <v>67</v>
      </c>
      <c r="AB73" s="313" t="s">
        <v>67</v>
      </c>
      <c r="AC73" s="313" t="s">
        <v>67</v>
      </c>
      <c r="AD73" s="313" t="s">
        <v>67</v>
      </c>
      <c r="AE73" s="301"/>
      <c r="AF73" s="366" t="s">
        <v>67</v>
      </c>
      <c r="AG73" s="366" t="s">
        <v>67</v>
      </c>
      <c r="AH73" s="366" t="s">
        <v>67</v>
      </c>
      <c r="AI73" s="366" t="s">
        <v>67</v>
      </c>
      <c r="AJ73" s="366" t="s">
        <v>67</v>
      </c>
      <c r="AK73" s="366" t="s">
        <v>67</v>
      </c>
      <c r="AL73" s="352" t="s">
        <v>63</v>
      </c>
    </row>
    <row r="74" spans="1:38" ht="26.25" customHeight="1" x14ac:dyDescent="0.2">
      <c r="A74" s="115" t="s">
        <v>68</v>
      </c>
      <c r="B74" s="115" t="s">
        <v>219</v>
      </c>
      <c r="C74" s="115" t="s">
        <v>220</v>
      </c>
      <c r="D74" s="115"/>
      <c r="E74" s="357">
        <v>8.3484289999999992E-3</v>
      </c>
      <c r="F74" s="353" t="s">
        <v>73</v>
      </c>
      <c r="G74" s="353">
        <v>3.7567930999999999E-2</v>
      </c>
      <c r="H74" s="353" t="s">
        <v>73</v>
      </c>
      <c r="I74" s="353">
        <v>9.1832719999999993E-3</v>
      </c>
      <c r="J74" s="353">
        <v>1.2522643999999999E-2</v>
      </c>
      <c r="K74" s="353">
        <v>1.5027172E-2</v>
      </c>
      <c r="L74" s="353">
        <v>2.11215E-4</v>
      </c>
      <c r="M74" s="353">
        <v>1.00181148</v>
      </c>
      <c r="N74" s="353" t="s">
        <v>73</v>
      </c>
      <c r="O74" s="353" t="s">
        <v>73</v>
      </c>
      <c r="P74" s="353" t="s">
        <v>73</v>
      </c>
      <c r="Q74" s="353" t="s">
        <v>73</v>
      </c>
      <c r="R74" s="353" t="s">
        <v>73</v>
      </c>
      <c r="S74" s="353" t="s">
        <v>73</v>
      </c>
      <c r="T74" s="353" t="s">
        <v>73</v>
      </c>
      <c r="U74" s="353" t="s">
        <v>73</v>
      </c>
      <c r="V74" s="353" t="s">
        <v>73</v>
      </c>
      <c r="W74" s="353" t="s">
        <v>73</v>
      </c>
      <c r="X74" s="353">
        <v>7.5135860999999998E-2</v>
      </c>
      <c r="Y74" s="353">
        <v>7.5135860999999998E-2</v>
      </c>
      <c r="Z74" s="353">
        <v>7.5135860999999998E-2</v>
      </c>
      <c r="AA74" s="353">
        <v>9.1832718999999993E-2</v>
      </c>
      <c r="AB74" s="353">
        <v>0.31724030199999997</v>
      </c>
      <c r="AC74" s="353" t="s">
        <v>73</v>
      </c>
      <c r="AD74" s="353" t="s">
        <v>73</v>
      </c>
      <c r="AE74" s="368"/>
      <c r="AF74" s="369" t="s">
        <v>73</v>
      </c>
      <c r="AG74" s="369" t="s">
        <v>73</v>
      </c>
      <c r="AH74" s="369" t="s">
        <v>73</v>
      </c>
      <c r="AI74" s="369" t="s">
        <v>73</v>
      </c>
      <c r="AJ74" s="369" t="s">
        <v>73</v>
      </c>
      <c r="AK74" s="369">
        <v>8.3484289999999994</v>
      </c>
      <c r="AL74" s="352" t="s">
        <v>449</v>
      </c>
    </row>
    <row r="75" spans="1:38" ht="26.25" customHeight="1" x14ac:dyDescent="0.2">
      <c r="A75" s="115" t="s">
        <v>68</v>
      </c>
      <c r="B75" s="115" t="s">
        <v>221</v>
      </c>
      <c r="C75" s="115" t="s">
        <v>222</v>
      </c>
      <c r="D75" s="115"/>
      <c r="E75" s="370" t="s">
        <v>67</v>
      </c>
      <c r="F75" s="313" t="s">
        <v>67</v>
      </c>
      <c r="G75" s="313" t="s">
        <v>67</v>
      </c>
      <c r="H75" s="313" t="s">
        <v>67</v>
      </c>
      <c r="I75" s="313" t="s">
        <v>67</v>
      </c>
      <c r="J75" s="313" t="s">
        <v>67</v>
      </c>
      <c r="K75" s="313" t="s">
        <v>67</v>
      </c>
      <c r="L75" s="313" t="s">
        <v>67</v>
      </c>
      <c r="M75" s="313" t="s">
        <v>67</v>
      </c>
      <c r="N75" s="313" t="s">
        <v>67</v>
      </c>
      <c r="O75" s="313" t="s">
        <v>67</v>
      </c>
      <c r="P75" s="313" t="s">
        <v>67</v>
      </c>
      <c r="Q75" s="313" t="s">
        <v>67</v>
      </c>
      <c r="R75" s="313" t="s">
        <v>67</v>
      </c>
      <c r="S75" s="313" t="s">
        <v>67</v>
      </c>
      <c r="T75" s="313" t="s">
        <v>67</v>
      </c>
      <c r="U75" s="313" t="s">
        <v>67</v>
      </c>
      <c r="V75" s="313" t="s">
        <v>67</v>
      </c>
      <c r="W75" s="313" t="s">
        <v>67</v>
      </c>
      <c r="X75" s="313" t="s">
        <v>67</v>
      </c>
      <c r="Y75" s="313" t="s">
        <v>67</v>
      </c>
      <c r="Z75" s="313" t="s">
        <v>67</v>
      </c>
      <c r="AA75" s="313" t="s">
        <v>67</v>
      </c>
      <c r="AB75" s="313" t="s">
        <v>67</v>
      </c>
      <c r="AC75" s="313" t="s">
        <v>67</v>
      </c>
      <c r="AD75" s="313" t="s">
        <v>67</v>
      </c>
      <c r="AE75" s="301"/>
      <c r="AF75" s="366" t="s">
        <v>67</v>
      </c>
      <c r="AG75" s="366" t="s">
        <v>67</v>
      </c>
      <c r="AH75" s="366" t="s">
        <v>67</v>
      </c>
      <c r="AI75" s="366" t="s">
        <v>67</v>
      </c>
      <c r="AJ75" s="366" t="s">
        <v>67</v>
      </c>
      <c r="AK75" s="366" t="s">
        <v>67</v>
      </c>
      <c r="AL75" s="352" t="s">
        <v>63</v>
      </c>
    </row>
    <row r="76" spans="1:38" ht="26.25" customHeight="1" x14ac:dyDescent="0.2">
      <c r="A76" s="115" t="s">
        <v>68</v>
      </c>
      <c r="B76" s="115" t="s">
        <v>223</v>
      </c>
      <c r="C76" s="115" t="s">
        <v>224</v>
      </c>
      <c r="D76" s="115"/>
      <c r="E76" s="370" t="s">
        <v>67</v>
      </c>
      <c r="F76" s="313" t="s">
        <v>67</v>
      </c>
      <c r="G76" s="313" t="s">
        <v>67</v>
      </c>
      <c r="H76" s="313" t="s">
        <v>67</v>
      </c>
      <c r="I76" s="313" t="s">
        <v>67</v>
      </c>
      <c r="J76" s="313" t="s">
        <v>67</v>
      </c>
      <c r="K76" s="313" t="s">
        <v>67</v>
      </c>
      <c r="L76" s="313" t="s">
        <v>67</v>
      </c>
      <c r="M76" s="313" t="s">
        <v>67</v>
      </c>
      <c r="N76" s="313" t="s">
        <v>67</v>
      </c>
      <c r="O76" s="313" t="s">
        <v>67</v>
      </c>
      <c r="P76" s="313" t="s">
        <v>67</v>
      </c>
      <c r="Q76" s="313" t="s">
        <v>67</v>
      </c>
      <c r="R76" s="313" t="s">
        <v>67</v>
      </c>
      <c r="S76" s="313" t="s">
        <v>67</v>
      </c>
      <c r="T76" s="313" t="s">
        <v>67</v>
      </c>
      <c r="U76" s="313" t="s">
        <v>67</v>
      </c>
      <c r="V76" s="313" t="s">
        <v>67</v>
      </c>
      <c r="W76" s="313" t="s">
        <v>67</v>
      </c>
      <c r="X76" s="313" t="s">
        <v>67</v>
      </c>
      <c r="Y76" s="313" t="s">
        <v>67</v>
      </c>
      <c r="Z76" s="313" t="s">
        <v>67</v>
      </c>
      <c r="AA76" s="313" t="s">
        <v>67</v>
      </c>
      <c r="AB76" s="313" t="s">
        <v>67</v>
      </c>
      <c r="AC76" s="313" t="s">
        <v>67</v>
      </c>
      <c r="AD76" s="313" t="s">
        <v>67</v>
      </c>
      <c r="AE76" s="301"/>
      <c r="AF76" s="366" t="s">
        <v>67</v>
      </c>
      <c r="AG76" s="366" t="s">
        <v>67</v>
      </c>
      <c r="AH76" s="366" t="s">
        <v>67</v>
      </c>
      <c r="AI76" s="366" t="s">
        <v>67</v>
      </c>
      <c r="AJ76" s="366" t="s">
        <v>67</v>
      </c>
      <c r="AK76" s="366" t="s">
        <v>67</v>
      </c>
      <c r="AL76" s="352" t="s">
        <v>63</v>
      </c>
    </row>
    <row r="77" spans="1:38" ht="26.25" customHeight="1" x14ac:dyDescent="0.2">
      <c r="A77" s="115" t="s">
        <v>68</v>
      </c>
      <c r="B77" s="115" t="s">
        <v>225</v>
      </c>
      <c r="C77" s="115" t="s">
        <v>226</v>
      </c>
      <c r="D77" s="115"/>
      <c r="E77" s="370" t="s">
        <v>67</v>
      </c>
      <c r="F77" s="313" t="s">
        <v>67</v>
      </c>
      <c r="G77" s="313" t="s">
        <v>67</v>
      </c>
      <c r="H77" s="313" t="s">
        <v>67</v>
      </c>
      <c r="I77" s="313" t="s">
        <v>67</v>
      </c>
      <c r="J77" s="313" t="s">
        <v>67</v>
      </c>
      <c r="K77" s="313" t="s">
        <v>67</v>
      </c>
      <c r="L77" s="313" t="s">
        <v>67</v>
      </c>
      <c r="M77" s="313" t="s">
        <v>67</v>
      </c>
      <c r="N77" s="313" t="s">
        <v>67</v>
      </c>
      <c r="O77" s="313" t="s">
        <v>67</v>
      </c>
      <c r="P77" s="313" t="s">
        <v>67</v>
      </c>
      <c r="Q77" s="313" t="s">
        <v>67</v>
      </c>
      <c r="R77" s="313" t="s">
        <v>67</v>
      </c>
      <c r="S77" s="313" t="s">
        <v>67</v>
      </c>
      <c r="T77" s="313" t="s">
        <v>67</v>
      </c>
      <c r="U77" s="313" t="s">
        <v>67</v>
      </c>
      <c r="V77" s="313" t="s">
        <v>67</v>
      </c>
      <c r="W77" s="313" t="s">
        <v>67</v>
      </c>
      <c r="X77" s="313" t="s">
        <v>67</v>
      </c>
      <c r="Y77" s="313" t="s">
        <v>67</v>
      </c>
      <c r="Z77" s="313" t="s">
        <v>67</v>
      </c>
      <c r="AA77" s="313" t="s">
        <v>67</v>
      </c>
      <c r="AB77" s="313" t="s">
        <v>67</v>
      </c>
      <c r="AC77" s="313" t="s">
        <v>67</v>
      </c>
      <c r="AD77" s="313" t="s">
        <v>67</v>
      </c>
      <c r="AE77" s="301"/>
      <c r="AF77" s="366" t="s">
        <v>67</v>
      </c>
      <c r="AG77" s="366" t="s">
        <v>67</v>
      </c>
      <c r="AH77" s="366" t="s">
        <v>67</v>
      </c>
      <c r="AI77" s="366" t="s">
        <v>67</v>
      </c>
      <c r="AJ77" s="366" t="s">
        <v>67</v>
      </c>
      <c r="AK77" s="366" t="s">
        <v>67</v>
      </c>
      <c r="AL77" s="352" t="s">
        <v>63</v>
      </c>
    </row>
    <row r="78" spans="1:38" ht="26.25" customHeight="1" x14ac:dyDescent="0.2">
      <c r="A78" s="115" t="s">
        <v>68</v>
      </c>
      <c r="B78" s="115" t="s">
        <v>227</v>
      </c>
      <c r="C78" s="115" t="s">
        <v>228</v>
      </c>
      <c r="D78" s="115"/>
      <c r="E78" s="370" t="s">
        <v>67</v>
      </c>
      <c r="F78" s="313" t="s">
        <v>67</v>
      </c>
      <c r="G78" s="313" t="s">
        <v>67</v>
      </c>
      <c r="H78" s="313" t="s">
        <v>67</v>
      </c>
      <c r="I78" s="313" t="s">
        <v>67</v>
      </c>
      <c r="J78" s="313" t="s">
        <v>67</v>
      </c>
      <c r="K78" s="313" t="s">
        <v>67</v>
      </c>
      <c r="L78" s="313" t="s">
        <v>67</v>
      </c>
      <c r="M78" s="313" t="s">
        <v>67</v>
      </c>
      <c r="N78" s="313" t="s">
        <v>67</v>
      </c>
      <c r="O78" s="313" t="s">
        <v>67</v>
      </c>
      <c r="P78" s="313" t="s">
        <v>67</v>
      </c>
      <c r="Q78" s="313" t="s">
        <v>67</v>
      </c>
      <c r="R78" s="313" t="s">
        <v>67</v>
      </c>
      <c r="S78" s="313" t="s">
        <v>67</v>
      </c>
      <c r="T78" s="313" t="s">
        <v>67</v>
      </c>
      <c r="U78" s="313" t="s">
        <v>67</v>
      </c>
      <c r="V78" s="313" t="s">
        <v>67</v>
      </c>
      <c r="W78" s="313" t="s">
        <v>67</v>
      </c>
      <c r="X78" s="313" t="s">
        <v>67</v>
      </c>
      <c r="Y78" s="313" t="s">
        <v>67</v>
      </c>
      <c r="Z78" s="313" t="s">
        <v>67</v>
      </c>
      <c r="AA78" s="313" t="s">
        <v>67</v>
      </c>
      <c r="AB78" s="313" t="s">
        <v>67</v>
      </c>
      <c r="AC78" s="313" t="s">
        <v>67</v>
      </c>
      <c r="AD78" s="313" t="s">
        <v>67</v>
      </c>
      <c r="AE78" s="301"/>
      <c r="AF78" s="366" t="s">
        <v>67</v>
      </c>
      <c r="AG78" s="366" t="s">
        <v>67</v>
      </c>
      <c r="AH78" s="366" t="s">
        <v>67</v>
      </c>
      <c r="AI78" s="366" t="s">
        <v>67</v>
      </c>
      <c r="AJ78" s="366" t="s">
        <v>67</v>
      </c>
      <c r="AK78" s="366" t="s">
        <v>67</v>
      </c>
      <c r="AL78" s="352" t="s">
        <v>63</v>
      </c>
    </row>
    <row r="79" spans="1:38" ht="26.25" customHeight="1" x14ac:dyDescent="0.2">
      <c r="A79" s="115" t="s">
        <v>68</v>
      </c>
      <c r="B79" s="115" t="s">
        <v>229</v>
      </c>
      <c r="C79" s="115" t="s">
        <v>230</v>
      </c>
      <c r="D79" s="115"/>
      <c r="E79" s="370" t="s">
        <v>67</v>
      </c>
      <c r="F79" s="313" t="s">
        <v>67</v>
      </c>
      <c r="G79" s="313" t="s">
        <v>67</v>
      </c>
      <c r="H79" s="313" t="s">
        <v>67</v>
      </c>
      <c r="I79" s="313" t="s">
        <v>67</v>
      </c>
      <c r="J79" s="313" t="s">
        <v>67</v>
      </c>
      <c r="K79" s="313" t="s">
        <v>67</v>
      </c>
      <c r="L79" s="313" t="s">
        <v>67</v>
      </c>
      <c r="M79" s="313" t="s">
        <v>67</v>
      </c>
      <c r="N79" s="313" t="s">
        <v>67</v>
      </c>
      <c r="O79" s="313" t="s">
        <v>67</v>
      </c>
      <c r="P79" s="313" t="s">
        <v>67</v>
      </c>
      <c r="Q79" s="313" t="s">
        <v>67</v>
      </c>
      <c r="R79" s="313" t="s">
        <v>67</v>
      </c>
      <c r="S79" s="313" t="s">
        <v>67</v>
      </c>
      <c r="T79" s="313" t="s">
        <v>67</v>
      </c>
      <c r="U79" s="313" t="s">
        <v>67</v>
      </c>
      <c r="V79" s="313" t="s">
        <v>67</v>
      </c>
      <c r="W79" s="313" t="s">
        <v>67</v>
      </c>
      <c r="X79" s="313" t="s">
        <v>67</v>
      </c>
      <c r="Y79" s="313" t="s">
        <v>67</v>
      </c>
      <c r="Z79" s="313" t="s">
        <v>67</v>
      </c>
      <c r="AA79" s="313" t="s">
        <v>67</v>
      </c>
      <c r="AB79" s="313" t="s">
        <v>67</v>
      </c>
      <c r="AC79" s="313" t="s">
        <v>67</v>
      </c>
      <c r="AD79" s="313" t="s">
        <v>67</v>
      </c>
      <c r="AE79" s="301"/>
      <c r="AF79" s="366" t="s">
        <v>67</v>
      </c>
      <c r="AG79" s="366" t="s">
        <v>67</v>
      </c>
      <c r="AH79" s="366" t="s">
        <v>67</v>
      </c>
      <c r="AI79" s="366" t="s">
        <v>67</v>
      </c>
      <c r="AJ79" s="366" t="s">
        <v>67</v>
      </c>
      <c r="AK79" s="366" t="s">
        <v>67</v>
      </c>
      <c r="AL79" s="352" t="s">
        <v>63</v>
      </c>
    </row>
    <row r="80" spans="1:38" ht="26.25" customHeight="1" x14ac:dyDescent="0.2">
      <c r="A80" s="115" t="s">
        <v>68</v>
      </c>
      <c r="B80" s="115" t="s">
        <v>231</v>
      </c>
      <c r="C80" s="115" t="s">
        <v>232</v>
      </c>
      <c r="D80" s="115"/>
      <c r="E80" s="370" t="s">
        <v>67</v>
      </c>
      <c r="F80" s="313" t="s">
        <v>67</v>
      </c>
      <c r="G80" s="313" t="s">
        <v>67</v>
      </c>
      <c r="H80" s="313" t="s">
        <v>67</v>
      </c>
      <c r="I80" s="313" t="s">
        <v>67</v>
      </c>
      <c r="J80" s="313" t="s">
        <v>67</v>
      </c>
      <c r="K80" s="313" t="s">
        <v>67</v>
      </c>
      <c r="L80" s="313" t="s">
        <v>67</v>
      </c>
      <c r="M80" s="313" t="s">
        <v>67</v>
      </c>
      <c r="N80" s="313" t="s">
        <v>67</v>
      </c>
      <c r="O80" s="313" t="s">
        <v>67</v>
      </c>
      <c r="P80" s="313" t="s">
        <v>67</v>
      </c>
      <c r="Q80" s="313" t="s">
        <v>67</v>
      </c>
      <c r="R80" s="313" t="s">
        <v>67</v>
      </c>
      <c r="S80" s="313" t="s">
        <v>67</v>
      </c>
      <c r="T80" s="313" t="s">
        <v>67</v>
      </c>
      <c r="U80" s="313" t="s">
        <v>67</v>
      </c>
      <c r="V80" s="313" t="s">
        <v>67</v>
      </c>
      <c r="W80" s="313" t="s">
        <v>67</v>
      </c>
      <c r="X80" s="313" t="s">
        <v>67</v>
      </c>
      <c r="Y80" s="313" t="s">
        <v>67</v>
      </c>
      <c r="Z80" s="313" t="s">
        <v>67</v>
      </c>
      <c r="AA80" s="313" t="s">
        <v>67</v>
      </c>
      <c r="AB80" s="313" t="s">
        <v>67</v>
      </c>
      <c r="AC80" s="313" t="s">
        <v>67</v>
      </c>
      <c r="AD80" s="313" t="s">
        <v>67</v>
      </c>
      <c r="AE80" s="301"/>
      <c r="AF80" s="366" t="s">
        <v>67</v>
      </c>
      <c r="AG80" s="366" t="s">
        <v>67</v>
      </c>
      <c r="AH80" s="366" t="s">
        <v>67</v>
      </c>
      <c r="AI80" s="366" t="s">
        <v>67</v>
      </c>
      <c r="AJ80" s="366" t="s">
        <v>67</v>
      </c>
      <c r="AK80" s="366" t="s">
        <v>67</v>
      </c>
      <c r="AL80" s="352" t="s">
        <v>63</v>
      </c>
    </row>
    <row r="81" spans="1:38" ht="26.25" customHeight="1" x14ac:dyDescent="0.2">
      <c r="A81" s="115" t="s">
        <v>68</v>
      </c>
      <c r="B81" s="115" t="s">
        <v>233</v>
      </c>
      <c r="C81" s="115" t="s">
        <v>234</v>
      </c>
      <c r="D81" s="115"/>
      <c r="E81" s="357" t="s">
        <v>67</v>
      </c>
      <c r="F81" s="353" t="s">
        <v>67</v>
      </c>
      <c r="G81" s="353" t="s">
        <v>67</v>
      </c>
      <c r="H81" s="353" t="s">
        <v>67</v>
      </c>
      <c r="I81" s="353" t="s">
        <v>67</v>
      </c>
      <c r="J81" s="353" t="s">
        <v>67</v>
      </c>
      <c r="K81" s="353" t="s">
        <v>67</v>
      </c>
      <c r="L81" s="353" t="s">
        <v>67</v>
      </c>
      <c r="M81" s="353" t="s">
        <v>67</v>
      </c>
      <c r="N81" s="353" t="s">
        <v>67</v>
      </c>
      <c r="O81" s="353" t="s">
        <v>67</v>
      </c>
      <c r="P81" s="353" t="s">
        <v>67</v>
      </c>
      <c r="Q81" s="353" t="s">
        <v>67</v>
      </c>
      <c r="R81" s="353" t="s">
        <v>67</v>
      </c>
      <c r="S81" s="353" t="s">
        <v>67</v>
      </c>
      <c r="T81" s="353" t="s">
        <v>67</v>
      </c>
      <c r="U81" s="353" t="s">
        <v>67</v>
      </c>
      <c r="V81" s="353" t="s">
        <v>67</v>
      </c>
      <c r="W81" s="353" t="s">
        <v>67</v>
      </c>
      <c r="X81" s="353" t="s">
        <v>67</v>
      </c>
      <c r="Y81" s="353" t="s">
        <v>67</v>
      </c>
      <c r="Z81" s="353" t="s">
        <v>67</v>
      </c>
      <c r="AA81" s="353" t="s">
        <v>67</v>
      </c>
      <c r="AB81" s="353" t="s">
        <v>67</v>
      </c>
      <c r="AC81" s="353" t="s">
        <v>67</v>
      </c>
      <c r="AD81" s="353" t="s">
        <v>67</v>
      </c>
      <c r="AE81" s="368"/>
      <c r="AF81" s="369" t="s">
        <v>67</v>
      </c>
      <c r="AG81" s="369" t="s">
        <v>67</v>
      </c>
      <c r="AH81" s="369" t="s">
        <v>67</v>
      </c>
      <c r="AI81" s="369" t="s">
        <v>67</v>
      </c>
      <c r="AJ81" s="369" t="s">
        <v>67</v>
      </c>
      <c r="AK81" s="369" t="s">
        <v>67</v>
      </c>
      <c r="AL81" s="352" t="s">
        <v>63</v>
      </c>
    </row>
    <row r="82" spans="1:38" ht="26.25" customHeight="1" x14ac:dyDescent="0.2">
      <c r="A82" s="115" t="s">
        <v>235</v>
      </c>
      <c r="B82" s="115" t="s">
        <v>236</v>
      </c>
      <c r="C82" s="115" t="s">
        <v>237</v>
      </c>
      <c r="D82" s="115"/>
      <c r="E82" s="357" t="s">
        <v>73</v>
      </c>
      <c r="F82" s="353">
        <v>4.2955878140000001</v>
      </c>
      <c r="G82" s="353" t="s">
        <v>73</v>
      </c>
      <c r="H82" s="353" t="s">
        <v>73</v>
      </c>
      <c r="I82" s="353" t="s">
        <v>73</v>
      </c>
      <c r="J82" s="353" t="s">
        <v>73</v>
      </c>
      <c r="K82" s="353" t="s">
        <v>73</v>
      </c>
      <c r="L82" s="353" t="s">
        <v>73</v>
      </c>
      <c r="M82" s="353" t="s">
        <v>73</v>
      </c>
      <c r="N82" s="353" t="s">
        <v>73</v>
      </c>
      <c r="O82" s="353" t="s">
        <v>73</v>
      </c>
      <c r="P82" s="353" t="s">
        <v>73</v>
      </c>
      <c r="Q82" s="353" t="s">
        <v>73</v>
      </c>
      <c r="R82" s="353" t="s">
        <v>73</v>
      </c>
      <c r="S82" s="353" t="s">
        <v>73</v>
      </c>
      <c r="T82" s="353" t="s">
        <v>73</v>
      </c>
      <c r="U82" s="353" t="s">
        <v>73</v>
      </c>
      <c r="V82" s="353" t="s">
        <v>73</v>
      </c>
      <c r="W82" s="353" t="s">
        <v>73</v>
      </c>
      <c r="X82" s="353" t="s">
        <v>73</v>
      </c>
      <c r="Y82" s="353" t="s">
        <v>73</v>
      </c>
      <c r="Z82" s="353" t="s">
        <v>73</v>
      </c>
      <c r="AA82" s="353" t="s">
        <v>73</v>
      </c>
      <c r="AB82" s="353" t="s">
        <v>73</v>
      </c>
      <c r="AC82" s="353" t="s">
        <v>73</v>
      </c>
      <c r="AD82" s="353" t="s">
        <v>73</v>
      </c>
      <c r="AE82" s="368"/>
      <c r="AF82" s="369" t="s">
        <v>73</v>
      </c>
      <c r="AG82" s="369" t="s">
        <v>73</v>
      </c>
      <c r="AH82" s="369" t="s">
        <v>73</v>
      </c>
      <c r="AI82" s="369" t="s">
        <v>73</v>
      </c>
      <c r="AJ82" s="369" t="s">
        <v>73</v>
      </c>
      <c r="AK82" s="369">
        <v>44.6670084</v>
      </c>
      <c r="AL82" s="352" t="s">
        <v>469</v>
      </c>
    </row>
    <row r="83" spans="1:38" ht="26.25" customHeight="1" x14ac:dyDescent="0.2">
      <c r="A83" s="115" t="s">
        <v>68</v>
      </c>
      <c r="B83" s="115" t="s">
        <v>239</v>
      </c>
      <c r="C83" s="115" t="s">
        <v>240</v>
      </c>
      <c r="D83" s="115"/>
      <c r="E83" s="357" t="s">
        <v>73</v>
      </c>
      <c r="F83" s="353">
        <v>1.6000000000000001E-3</v>
      </c>
      <c r="G83" s="353" t="s">
        <v>73</v>
      </c>
      <c r="H83" s="353" t="s">
        <v>73</v>
      </c>
      <c r="I83" s="353">
        <v>1E-4</v>
      </c>
      <c r="J83" s="353">
        <v>2E-3</v>
      </c>
      <c r="K83" s="353">
        <v>1.4999999999999999E-2</v>
      </c>
      <c r="L83" s="353">
        <v>5.7000000000000005E-6</v>
      </c>
      <c r="M83" s="353" t="s">
        <v>73</v>
      </c>
      <c r="N83" s="353" t="s">
        <v>73</v>
      </c>
      <c r="O83" s="353" t="s">
        <v>73</v>
      </c>
      <c r="P83" s="353" t="s">
        <v>73</v>
      </c>
      <c r="Q83" s="353" t="s">
        <v>73</v>
      </c>
      <c r="R83" s="353" t="s">
        <v>73</v>
      </c>
      <c r="S83" s="353" t="s">
        <v>73</v>
      </c>
      <c r="T83" s="353" t="s">
        <v>73</v>
      </c>
      <c r="U83" s="353" t="s">
        <v>73</v>
      </c>
      <c r="V83" s="353" t="s">
        <v>73</v>
      </c>
      <c r="W83" s="353" t="s">
        <v>73</v>
      </c>
      <c r="X83" s="353" t="s">
        <v>73</v>
      </c>
      <c r="Y83" s="353" t="s">
        <v>73</v>
      </c>
      <c r="Z83" s="353" t="s">
        <v>73</v>
      </c>
      <c r="AA83" s="353" t="s">
        <v>73</v>
      </c>
      <c r="AB83" s="353" t="s">
        <v>73</v>
      </c>
      <c r="AC83" s="353" t="s">
        <v>73</v>
      </c>
      <c r="AD83" s="353" t="s">
        <v>73</v>
      </c>
      <c r="AE83" s="368"/>
      <c r="AF83" s="369" t="s">
        <v>73</v>
      </c>
      <c r="AG83" s="369" t="s">
        <v>73</v>
      </c>
      <c r="AH83" s="369" t="s">
        <v>73</v>
      </c>
      <c r="AI83" s="369" t="s">
        <v>73</v>
      </c>
      <c r="AJ83" s="369" t="s">
        <v>73</v>
      </c>
      <c r="AK83" s="369">
        <v>100</v>
      </c>
      <c r="AL83" s="352" t="s">
        <v>241</v>
      </c>
    </row>
    <row r="84" spans="1:38" ht="26.25" customHeight="1" x14ac:dyDescent="0.2">
      <c r="A84" s="115" t="s">
        <v>68</v>
      </c>
      <c r="B84" s="115" t="s">
        <v>242</v>
      </c>
      <c r="C84" s="115" t="s">
        <v>243</v>
      </c>
      <c r="D84" s="115"/>
      <c r="E84" s="357" t="s">
        <v>73</v>
      </c>
      <c r="F84" s="353">
        <v>4.3218240000000002E-3</v>
      </c>
      <c r="G84" s="353" t="s">
        <v>73</v>
      </c>
      <c r="H84" s="353" t="s">
        <v>73</v>
      </c>
      <c r="I84" s="353">
        <v>7.9787519999999996E-5</v>
      </c>
      <c r="J84" s="353">
        <v>3.9893759999999991E-4</v>
      </c>
      <c r="K84" s="353">
        <v>1.5957503999999996E-3</v>
      </c>
      <c r="L84" s="353">
        <v>1.03723776E-9</v>
      </c>
      <c r="M84" s="353">
        <v>3.1582559999999998E-4</v>
      </c>
      <c r="N84" s="353" t="s">
        <v>73</v>
      </c>
      <c r="O84" s="353" t="s">
        <v>73</v>
      </c>
      <c r="P84" s="353" t="s">
        <v>73</v>
      </c>
      <c r="Q84" s="353" t="s">
        <v>73</v>
      </c>
      <c r="R84" s="353" t="s">
        <v>73</v>
      </c>
      <c r="S84" s="353" t="s">
        <v>73</v>
      </c>
      <c r="T84" s="353" t="s">
        <v>73</v>
      </c>
      <c r="U84" s="353" t="s">
        <v>73</v>
      </c>
      <c r="V84" s="353" t="s">
        <v>73</v>
      </c>
      <c r="W84" s="353" t="s">
        <v>73</v>
      </c>
      <c r="X84" s="353" t="s">
        <v>73</v>
      </c>
      <c r="Y84" s="353" t="s">
        <v>73</v>
      </c>
      <c r="Z84" s="353" t="s">
        <v>73</v>
      </c>
      <c r="AA84" s="353" t="s">
        <v>73</v>
      </c>
      <c r="AB84" s="353" t="s">
        <v>73</v>
      </c>
      <c r="AC84" s="353" t="s">
        <v>73</v>
      </c>
      <c r="AD84" s="353" t="s">
        <v>73</v>
      </c>
      <c r="AE84" s="368"/>
      <c r="AF84" s="369" t="s">
        <v>73</v>
      </c>
      <c r="AG84" s="369" t="s">
        <v>73</v>
      </c>
      <c r="AH84" s="369" t="s">
        <v>73</v>
      </c>
      <c r="AI84" s="369" t="s">
        <v>73</v>
      </c>
      <c r="AJ84" s="369" t="s">
        <v>73</v>
      </c>
      <c r="AK84" s="369">
        <v>33.244799999999998</v>
      </c>
      <c r="AL84" s="352" t="s">
        <v>241</v>
      </c>
    </row>
    <row r="85" spans="1:38" ht="26.25" customHeight="1" x14ac:dyDescent="0.2">
      <c r="A85" s="115" t="s">
        <v>235</v>
      </c>
      <c r="B85" s="115" t="s">
        <v>244</v>
      </c>
      <c r="C85" s="115" t="s">
        <v>245</v>
      </c>
      <c r="D85" s="115"/>
      <c r="E85" s="357" t="s">
        <v>73</v>
      </c>
      <c r="F85" s="353">
        <v>6.2326026969999999</v>
      </c>
      <c r="G85" s="353" t="s">
        <v>73</v>
      </c>
      <c r="H85" s="353" t="s">
        <v>73</v>
      </c>
      <c r="I85" s="353" t="s">
        <v>73</v>
      </c>
      <c r="J85" s="353" t="s">
        <v>73</v>
      </c>
      <c r="K85" s="353" t="s">
        <v>73</v>
      </c>
      <c r="L85" s="353" t="s">
        <v>73</v>
      </c>
      <c r="M85" s="353" t="s">
        <v>73</v>
      </c>
      <c r="N85" s="353" t="s">
        <v>73</v>
      </c>
      <c r="O85" s="353" t="s">
        <v>73</v>
      </c>
      <c r="P85" s="353" t="s">
        <v>73</v>
      </c>
      <c r="Q85" s="353" t="s">
        <v>73</v>
      </c>
      <c r="R85" s="353" t="s">
        <v>73</v>
      </c>
      <c r="S85" s="353" t="s">
        <v>73</v>
      </c>
      <c r="T85" s="353" t="s">
        <v>73</v>
      </c>
      <c r="U85" s="353" t="s">
        <v>73</v>
      </c>
      <c r="V85" s="353" t="s">
        <v>73</v>
      </c>
      <c r="W85" s="353" t="s">
        <v>73</v>
      </c>
      <c r="X85" s="353" t="s">
        <v>73</v>
      </c>
      <c r="Y85" s="353" t="s">
        <v>73</v>
      </c>
      <c r="Z85" s="353" t="s">
        <v>73</v>
      </c>
      <c r="AA85" s="353" t="s">
        <v>73</v>
      </c>
      <c r="AB85" s="353" t="s">
        <v>73</v>
      </c>
      <c r="AC85" s="353" t="s">
        <v>73</v>
      </c>
      <c r="AD85" s="353" t="s">
        <v>73</v>
      </c>
      <c r="AE85" s="368"/>
      <c r="AF85" s="369" t="s">
        <v>73</v>
      </c>
      <c r="AG85" s="369" t="s">
        <v>73</v>
      </c>
      <c r="AH85" s="369" t="s">
        <v>73</v>
      </c>
      <c r="AI85" s="369" t="s">
        <v>73</v>
      </c>
      <c r="AJ85" s="369" t="s">
        <v>73</v>
      </c>
      <c r="AK85" s="369">
        <v>40948990</v>
      </c>
      <c r="AL85" s="352" t="s">
        <v>470</v>
      </c>
    </row>
    <row r="86" spans="1:38" ht="26.25" customHeight="1" x14ac:dyDescent="0.2">
      <c r="A86" s="115" t="s">
        <v>235</v>
      </c>
      <c r="B86" s="115" t="s">
        <v>246</v>
      </c>
      <c r="C86" s="115" t="s">
        <v>247</v>
      </c>
      <c r="D86" s="115"/>
      <c r="E86" s="357" t="s">
        <v>73</v>
      </c>
      <c r="F86" s="353">
        <v>0.12107361089999999</v>
      </c>
      <c r="G86" s="353" t="s">
        <v>73</v>
      </c>
      <c r="H86" s="353" t="s">
        <v>73</v>
      </c>
      <c r="I86" s="353" t="s">
        <v>73</v>
      </c>
      <c r="J86" s="353" t="s">
        <v>73</v>
      </c>
      <c r="K86" s="353" t="s">
        <v>73</v>
      </c>
      <c r="L86" s="353" t="s">
        <v>73</v>
      </c>
      <c r="M86" s="353" t="s">
        <v>73</v>
      </c>
      <c r="N86" s="353" t="s">
        <v>73</v>
      </c>
      <c r="O86" s="353" t="s">
        <v>73</v>
      </c>
      <c r="P86" s="353" t="s">
        <v>73</v>
      </c>
      <c r="Q86" s="353" t="s">
        <v>73</v>
      </c>
      <c r="R86" s="353" t="s">
        <v>73</v>
      </c>
      <c r="S86" s="353" t="s">
        <v>73</v>
      </c>
      <c r="T86" s="353" t="s">
        <v>73</v>
      </c>
      <c r="U86" s="353" t="s">
        <v>73</v>
      </c>
      <c r="V86" s="353" t="s">
        <v>73</v>
      </c>
      <c r="W86" s="353" t="s">
        <v>73</v>
      </c>
      <c r="X86" s="353" t="s">
        <v>73</v>
      </c>
      <c r="Y86" s="353" t="s">
        <v>73</v>
      </c>
      <c r="Z86" s="353" t="s">
        <v>73</v>
      </c>
      <c r="AA86" s="353" t="s">
        <v>73</v>
      </c>
      <c r="AB86" s="353" t="s">
        <v>73</v>
      </c>
      <c r="AC86" s="353" t="s">
        <v>73</v>
      </c>
      <c r="AD86" s="353" t="s">
        <v>73</v>
      </c>
      <c r="AE86" s="368"/>
      <c r="AF86" s="369" t="s">
        <v>73</v>
      </c>
      <c r="AG86" s="369" t="s">
        <v>73</v>
      </c>
      <c r="AH86" s="369" t="s">
        <v>73</v>
      </c>
      <c r="AI86" s="369" t="s">
        <v>73</v>
      </c>
      <c r="AJ86" s="369" t="s">
        <v>73</v>
      </c>
      <c r="AK86" s="369">
        <v>1.1574915000000001</v>
      </c>
      <c r="AL86" s="352" t="s">
        <v>248</v>
      </c>
    </row>
    <row r="87" spans="1:38" ht="26.25" customHeight="1" x14ac:dyDescent="0.2">
      <c r="A87" s="115" t="s">
        <v>235</v>
      </c>
      <c r="B87" s="115" t="s">
        <v>249</v>
      </c>
      <c r="C87" s="115" t="s">
        <v>250</v>
      </c>
      <c r="D87" s="115"/>
      <c r="E87" s="357" t="s">
        <v>73</v>
      </c>
      <c r="F87" s="353">
        <v>0.12264320000000004</v>
      </c>
      <c r="G87" s="353" t="s">
        <v>73</v>
      </c>
      <c r="H87" s="353" t="s">
        <v>73</v>
      </c>
      <c r="I87" s="353" t="s">
        <v>73</v>
      </c>
      <c r="J87" s="353" t="s">
        <v>73</v>
      </c>
      <c r="K87" s="353" t="s">
        <v>73</v>
      </c>
      <c r="L87" s="353" t="s">
        <v>73</v>
      </c>
      <c r="M87" s="353" t="s">
        <v>73</v>
      </c>
      <c r="N87" s="353" t="s">
        <v>73</v>
      </c>
      <c r="O87" s="353" t="s">
        <v>73</v>
      </c>
      <c r="P87" s="353" t="s">
        <v>73</v>
      </c>
      <c r="Q87" s="353" t="s">
        <v>73</v>
      </c>
      <c r="R87" s="353" t="s">
        <v>73</v>
      </c>
      <c r="S87" s="353" t="s">
        <v>73</v>
      </c>
      <c r="T87" s="353" t="s">
        <v>73</v>
      </c>
      <c r="U87" s="353" t="s">
        <v>73</v>
      </c>
      <c r="V87" s="353" t="s">
        <v>73</v>
      </c>
      <c r="W87" s="353" t="s">
        <v>73</v>
      </c>
      <c r="X87" s="353" t="s">
        <v>73</v>
      </c>
      <c r="Y87" s="353" t="s">
        <v>73</v>
      </c>
      <c r="Z87" s="353" t="s">
        <v>73</v>
      </c>
      <c r="AA87" s="353" t="s">
        <v>73</v>
      </c>
      <c r="AB87" s="353" t="s">
        <v>73</v>
      </c>
      <c r="AC87" s="353" t="s">
        <v>73</v>
      </c>
      <c r="AD87" s="353" t="s">
        <v>73</v>
      </c>
      <c r="AE87" s="368"/>
      <c r="AF87" s="369" t="s">
        <v>73</v>
      </c>
      <c r="AG87" s="369" t="s">
        <v>73</v>
      </c>
      <c r="AH87" s="369" t="s">
        <v>73</v>
      </c>
      <c r="AI87" s="369" t="s">
        <v>73</v>
      </c>
      <c r="AJ87" s="369" t="s">
        <v>73</v>
      </c>
      <c r="AK87" s="369">
        <v>306608.00000000006</v>
      </c>
      <c r="AL87" s="352" t="s">
        <v>251</v>
      </c>
    </row>
    <row r="88" spans="1:38" ht="26.25" customHeight="1" x14ac:dyDescent="0.2">
      <c r="A88" s="115" t="s">
        <v>235</v>
      </c>
      <c r="B88" s="115" t="s">
        <v>252</v>
      </c>
      <c r="C88" s="115" t="s">
        <v>253</v>
      </c>
      <c r="D88" s="115"/>
      <c r="E88" s="371" t="s">
        <v>73</v>
      </c>
      <c r="F88" s="369">
        <v>0.31983119500000001</v>
      </c>
      <c r="G88" s="369" t="s">
        <v>73</v>
      </c>
      <c r="H88" s="369" t="s">
        <v>73</v>
      </c>
      <c r="I88" s="369" t="s">
        <v>73</v>
      </c>
      <c r="J88" s="369" t="s">
        <v>73</v>
      </c>
      <c r="K88" s="369" t="s">
        <v>73</v>
      </c>
      <c r="L88" s="369" t="s">
        <v>73</v>
      </c>
      <c r="M88" s="369" t="s">
        <v>73</v>
      </c>
      <c r="N88" s="369" t="s">
        <v>73</v>
      </c>
      <c r="O88" s="369" t="s">
        <v>73</v>
      </c>
      <c r="P88" s="369" t="s">
        <v>73</v>
      </c>
      <c r="Q88" s="369" t="s">
        <v>73</v>
      </c>
      <c r="R88" s="369" t="s">
        <v>73</v>
      </c>
      <c r="S88" s="369" t="s">
        <v>73</v>
      </c>
      <c r="T88" s="369" t="s">
        <v>73</v>
      </c>
      <c r="U88" s="369" t="s">
        <v>73</v>
      </c>
      <c r="V88" s="369" t="s">
        <v>73</v>
      </c>
      <c r="W88" s="369" t="s">
        <v>73</v>
      </c>
      <c r="X88" s="369" t="s">
        <v>73</v>
      </c>
      <c r="Y88" s="369" t="s">
        <v>73</v>
      </c>
      <c r="Z88" s="369" t="s">
        <v>73</v>
      </c>
      <c r="AA88" s="369" t="s">
        <v>73</v>
      </c>
      <c r="AB88" s="369" t="s">
        <v>73</v>
      </c>
      <c r="AC88" s="369" t="s">
        <v>73</v>
      </c>
      <c r="AD88" s="369" t="s">
        <v>73</v>
      </c>
      <c r="AE88" s="368"/>
      <c r="AF88" s="369" t="s">
        <v>73</v>
      </c>
      <c r="AG88" s="369" t="s">
        <v>73</v>
      </c>
      <c r="AH88" s="369" t="s">
        <v>73</v>
      </c>
      <c r="AI88" s="369" t="s">
        <v>73</v>
      </c>
      <c r="AJ88" s="369" t="s">
        <v>73</v>
      </c>
      <c r="AK88" s="369">
        <v>22.631276</v>
      </c>
      <c r="AL88" s="352" t="s">
        <v>471</v>
      </c>
    </row>
    <row r="89" spans="1:38" ht="26.25" customHeight="1" x14ac:dyDescent="0.2">
      <c r="A89" s="115" t="s">
        <v>235</v>
      </c>
      <c r="B89" s="115" t="s">
        <v>254</v>
      </c>
      <c r="C89" s="115" t="s">
        <v>255</v>
      </c>
      <c r="D89" s="115"/>
      <c r="E89" s="371" t="s">
        <v>73</v>
      </c>
      <c r="F89" s="369">
        <v>0.46042638400000002</v>
      </c>
      <c r="G89" s="369" t="s">
        <v>73</v>
      </c>
      <c r="H89" s="369" t="s">
        <v>73</v>
      </c>
      <c r="I89" s="369" t="s">
        <v>73</v>
      </c>
      <c r="J89" s="369" t="s">
        <v>73</v>
      </c>
      <c r="K89" s="369" t="s">
        <v>73</v>
      </c>
      <c r="L89" s="369" t="s">
        <v>73</v>
      </c>
      <c r="M89" s="369" t="s">
        <v>73</v>
      </c>
      <c r="N89" s="369" t="s">
        <v>73</v>
      </c>
      <c r="O89" s="369" t="s">
        <v>73</v>
      </c>
      <c r="P89" s="369" t="s">
        <v>73</v>
      </c>
      <c r="Q89" s="369" t="s">
        <v>73</v>
      </c>
      <c r="R89" s="369" t="s">
        <v>73</v>
      </c>
      <c r="S89" s="369" t="s">
        <v>73</v>
      </c>
      <c r="T89" s="369" t="s">
        <v>73</v>
      </c>
      <c r="U89" s="369" t="s">
        <v>73</v>
      </c>
      <c r="V89" s="369" t="s">
        <v>73</v>
      </c>
      <c r="W89" s="369" t="s">
        <v>73</v>
      </c>
      <c r="X89" s="369" t="s">
        <v>73</v>
      </c>
      <c r="Y89" s="369" t="s">
        <v>73</v>
      </c>
      <c r="Z89" s="369" t="s">
        <v>73</v>
      </c>
      <c r="AA89" s="369" t="s">
        <v>73</v>
      </c>
      <c r="AB89" s="369" t="s">
        <v>73</v>
      </c>
      <c r="AC89" s="369" t="s">
        <v>73</v>
      </c>
      <c r="AD89" s="369" t="s">
        <v>73</v>
      </c>
      <c r="AE89" s="368"/>
      <c r="AF89" s="369" t="s">
        <v>73</v>
      </c>
      <c r="AG89" s="369" t="s">
        <v>73</v>
      </c>
      <c r="AH89" s="369" t="s">
        <v>73</v>
      </c>
      <c r="AI89" s="369" t="s">
        <v>73</v>
      </c>
      <c r="AJ89" s="369" t="s">
        <v>73</v>
      </c>
      <c r="AK89" s="372">
        <v>2554849</v>
      </c>
      <c r="AL89" s="352" t="s">
        <v>256</v>
      </c>
    </row>
    <row r="90" spans="1:38" s="32" customFormat="1" ht="26.25" customHeight="1" x14ac:dyDescent="0.2">
      <c r="A90" s="115" t="s">
        <v>235</v>
      </c>
      <c r="B90" s="115" t="s">
        <v>257</v>
      </c>
      <c r="C90" s="115" t="s">
        <v>258</v>
      </c>
      <c r="D90" s="115"/>
      <c r="E90" s="371">
        <v>9.2631830999999998E-2</v>
      </c>
      <c r="F90" s="369">
        <v>0.43607927200000002</v>
      </c>
      <c r="G90" s="369">
        <v>2.06266E-3</v>
      </c>
      <c r="H90" s="369">
        <v>0.21315841299999999</v>
      </c>
      <c r="I90" s="369">
        <v>3.5476407000000001E-2</v>
      </c>
      <c r="J90" s="369">
        <v>6.8178447000000003E-2</v>
      </c>
      <c r="K90" s="369">
        <v>7.5015277000000005E-2</v>
      </c>
      <c r="L90" s="369">
        <v>4.6644699999999999E-4</v>
      </c>
      <c r="M90" s="369">
        <v>2.8350108120000002</v>
      </c>
      <c r="N90" s="369">
        <v>0.53547199999999995</v>
      </c>
      <c r="O90" s="369">
        <v>1.0136139999999999E-3</v>
      </c>
      <c r="P90" s="369">
        <v>3.8930999999999997E-5</v>
      </c>
      <c r="Q90" s="369">
        <v>9.0839000000000002E-4</v>
      </c>
      <c r="R90" s="369">
        <v>1.0654800000000001E-2</v>
      </c>
      <c r="S90" s="369">
        <v>0.303254774</v>
      </c>
      <c r="T90" s="369">
        <v>2.0491387E-2</v>
      </c>
      <c r="U90" s="369" t="s">
        <v>73</v>
      </c>
      <c r="V90" s="369">
        <v>0.17758138700000001</v>
      </c>
      <c r="W90" s="369">
        <v>5.1363470000000003E-3</v>
      </c>
      <c r="X90" s="373">
        <v>5.7013460000000004E-3</v>
      </c>
      <c r="Y90" s="369">
        <v>2.3113560000000001E-3</v>
      </c>
      <c r="Z90" s="369">
        <v>2.3113560000000001E-3</v>
      </c>
      <c r="AA90" s="373">
        <v>2.3113560000000001E-3</v>
      </c>
      <c r="AB90" s="373">
        <v>1.2635413999999999E-2</v>
      </c>
      <c r="AC90" s="369" t="s">
        <v>73</v>
      </c>
      <c r="AD90" s="369" t="s">
        <v>73</v>
      </c>
      <c r="AE90" s="368"/>
      <c r="AF90" s="369" t="s">
        <v>73</v>
      </c>
      <c r="AG90" s="369" t="s">
        <v>73</v>
      </c>
      <c r="AH90" s="369" t="s">
        <v>73</v>
      </c>
      <c r="AI90" s="369" t="s">
        <v>73</v>
      </c>
      <c r="AJ90" s="369" t="s">
        <v>73</v>
      </c>
      <c r="AK90" s="369">
        <v>683000</v>
      </c>
      <c r="AL90" s="352" t="s">
        <v>472</v>
      </c>
    </row>
    <row r="91" spans="1:38" ht="26.25" customHeight="1" x14ac:dyDescent="0.2">
      <c r="A91" s="115" t="s">
        <v>235</v>
      </c>
      <c r="B91" s="115" t="s">
        <v>259</v>
      </c>
      <c r="C91" s="115" t="s">
        <v>260</v>
      </c>
      <c r="D91" s="115" t="s">
        <v>473</v>
      </c>
      <c r="E91" s="371" t="s">
        <v>73</v>
      </c>
      <c r="F91" s="369" t="s">
        <v>71</v>
      </c>
      <c r="G91" s="369" t="s">
        <v>73</v>
      </c>
      <c r="H91" s="369" t="s">
        <v>73</v>
      </c>
      <c r="I91" s="369" t="s">
        <v>73</v>
      </c>
      <c r="J91" s="369" t="s">
        <v>73</v>
      </c>
      <c r="K91" s="369" t="s">
        <v>73</v>
      </c>
      <c r="L91" s="369" t="s">
        <v>73</v>
      </c>
      <c r="M91" s="369" t="s">
        <v>73</v>
      </c>
      <c r="N91" s="369" t="s">
        <v>73</v>
      </c>
      <c r="O91" s="369" t="s">
        <v>73</v>
      </c>
      <c r="P91" s="369" t="s">
        <v>73</v>
      </c>
      <c r="Q91" s="369" t="s">
        <v>73</v>
      </c>
      <c r="R91" s="369" t="s">
        <v>73</v>
      </c>
      <c r="S91" s="369" t="s">
        <v>73</v>
      </c>
      <c r="T91" s="369" t="s">
        <v>73</v>
      </c>
      <c r="U91" s="369" t="s">
        <v>73</v>
      </c>
      <c r="V91" s="369" t="s">
        <v>73</v>
      </c>
      <c r="W91" s="369" t="s">
        <v>73</v>
      </c>
      <c r="X91" s="369" t="s">
        <v>73</v>
      </c>
      <c r="Y91" s="369" t="s">
        <v>73</v>
      </c>
      <c r="Z91" s="369" t="s">
        <v>73</v>
      </c>
      <c r="AA91" s="369" t="s">
        <v>73</v>
      </c>
      <c r="AB91" s="369" t="s">
        <v>73</v>
      </c>
      <c r="AC91" s="369" t="s">
        <v>73</v>
      </c>
      <c r="AD91" s="369" t="s">
        <v>73</v>
      </c>
      <c r="AE91" s="368"/>
      <c r="AF91" s="369" t="s">
        <v>73</v>
      </c>
      <c r="AG91" s="369" t="s">
        <v>73</v>
      </c>
      <c r="AH91" s="369" t="s">
        <v>73</v>
      </c>
      <c r="AI91" s="369" t="s">
        <v>73</v>
      </c>
      <c r="AJ91" s="369" t="s">
        <v>73</v>
      </c>
      <c r="AK91" s="369" t="s">
        <v>71</v>
      </c>
      <c r="AL91" s="352" t="s">
        <v>487</v>
      </c>
    </row>
    <row r="92" spans="1:38" ht="26.25" customHeight="1" x14ac:dyDescent="0.2">
      <c r="A92" s="115" t="s">
        <v>68</v>
      </c>
      <c r="B92" s="115" t="s">
        <v>261</v>
      </c>
      <c r="C92" s="115" t="s">
        <v>262</v>
      </c>
      <c r="D92" s="115"/>
      <c r="E92" s="371">
        <v>1.4E-5</v>
      </c>
      <c r="F92" s="369">
        <v>2.08513E-2</v>
      </c>
      <c r="G92" s="369">
        <v>6.8206400000000002E-3</v>
      </c>
      <c r="H92" s="369">
        <v>1.4777E-3</v>
      </c>
      <c r="I92" s="369">
        <v>2.2550999999999999E-3</v>
      </c>
      <c r="J92" s="369">
        <v>3.0068E-3</v>
      </c>
      <c r="K92" s="369">
        <v>3.7585000000000001E-3</v>
      </c>
      <c r="L92" s="374">
        <v>4.05918E-5</v>
      </c>
      <c r="M92" s="369">
        <v>1.77E-5</v>
      </c>
      <c r="N92" s="369" t="s">
        <v>73</v>
      </c>
      <c r="O92" s="369" t="s">
        <v>73</v>
      </c>
      <c r="P92" s="369" t="s">
        <v>73</v>
      </c>
      <c r="Q92" s="369" t="s">
        <v>73</v>
      </c>
      <c r="R92" s="369" t="s">
        <v>73</v>
      </c>
      <c r="S92" s="369" t="s">
        <v>73</v>
      </c>
      <c r="T92" s="369" t="s">
        <v>73</v>
      </c>
      <c r="U92" s="369" t="s">
        <v>73</v>
      </c>
      <c r="V92" s="369" t="s">
        <v>73</v>
      </c>
      <c r="W92" s="369" t="s">
        <v>73</v>
      </c>
      <c r="X92" s="369" t="s">
        <v>73</v>
      </c>
      <c r="Y92" s="369" t="s">
        <v>73</v>
      </c>
      <c r="Z92" s="369" t="s">
        <v>73</v>
      </c>
      <c r="AA92" s="369" t="s">
        <v>73</v>
      </c>
      <c r="AB92" s="369" t="s">
        <v>73</v>
      </c>
      <c r="AC92" s="369" t="s">
        <v>73</v>
      </c>
      <c r="AD92" s="369" t="s">
        <v>73</v>
      </c>
      <c r="AE92" s="368"/>
      <c r="AF92" s="369" t="s">
        <v>73</v>
      </c>
      <c r="AG92" s="369" t="s">
        <v>73</v>
      </c>
      <c r="AH92" s="369" t="s">
        <v>73</v>
      </c>
      <c r="AI92" s="369" t="s">
        <v>73</v>
      </c>
      <c r="AJ92" s="369" t="s">
        <v>73</v>
      </c>
      <c r="AK92" s="369" t="s">
        <v>72</v>
      </c>
      <c r="AL92" s="352" t="s">
        <v>460</v>
      </c>
    </row>
    <row r="93" spans="1:38" ht="26.25" customHeight="1" x14ac:dyDescent="0.2">
      <c r="A93" s="115" t="s">
        <v>68</v>
      </c>
      <c r="B93" s="115" t="s">
        <v>263</v>
      </c>
      <c r="C93" s="115" t="s">
        <v>264</v>
      </c>
      <c r="D93" s="115"/>
      <c r="E93" s="371" t="s">
        <v>73</v>
      </c>
      <c r="F93" s="369">
        <v>2.1967859999999999</v>
      </c>
      <c r="G93" s="369" t="s">
        <v>73</v>
      </c>
      <c r="H93" s="369" t="s">
        <v>73</v>
      </c>
      <c r="I93" s="369" t="s">
        <v>73</v>
      </c>
      <c r="J93" s="373">
        <v>4.3040580000000004E-3</v>
      </c>
      <c r="K93" s="369" t="s">
        <v>73</v>
      </c>
      <c r="L93" s="369" t="s">
        <v>73</v>
      </c>
      <c r="M93" s="369" t="s">
        <v>73</v>
      </c>
      <c r="N93" s="369" t="s">
        <v>73</v>
      </c>
      <c r="O93" s="369" t="s">
        <v>73</v>
      </c>
      <c r="P93" s="369" t="s">
        <v>73</v>
      </c>
      <c r="Q93" s="369" t="s">
        <v>73</v>
      </c>
      <c r="R93" s="369" t="s">
        <v>73</v>
      </c>
      <c r="S93" s="369" t="s">
        <v>73</v>
      </c>
      <c r="T93" s="369" t="s">
        <v>73</v>
      </c>
      <c r="U93" s="369" t="s">
        <v>73</v>
      </c>
      <c r="V93" s="369" t="s">
        <v>73</v>
      </c>
      <c r="W93" s="369" t="s">
        <v>73</v>
      </c>
      <c r="X93" s="369" t="s">
        <v>73</v>
      </c>
      <c r="Y93" s="369" t="s">
        <v>73</v>
      </c>
      <c r="Z93" s="369" t="s">
        <v>73</v>
      </c>
      <c r="AA93" s="369" t="s">
        <v>73</v>
      </c>
      <c r="AB93" s="369" t="s">
        <v>73</v>
      </c>
      <c r="AC93" s="369" t="s">
        <v>73</v>
      </c>
      <c r="AD93" s="369" t="s">
        <v>73</v>
      </c>
      <c r="AE93" s="368"/>
      <c r="AF93" s="369" t="s">
        <v>73</v>
      </c>
      <c r="AG93" s="369" t="s">
        <v>73</v>
      </c>
      <c r="AH93" s="369" t="s">
        <v>73</v>
      </c>
      <c r="AI93" s="369" t="s">
        <v>73</v>
      </c>
      <c r="AJ93" s="369" t="s">
        <v>73</v>
      </c>
      <c r="AK93" s="369">
        <v>2305</v>
      </c>
      <c r="AL93" s="352" t="s">
        <v>474</v>
      </c>
    </row>
    <row r="94" spans="1:38" ht="26.25" customHeight="1" x14ac:dyDescent="0.2">
      <c r="A94" s="115" t="s">
        <v>68</v>
      </c>
      <c r="B94" s="115" t="s">
        <v>265</v>
      </c>
      <c r="C94" s="115" t="s">
        <v>266</v>
      </c>
      <c r="D94" s="115"/>
      <c r="E94" s="371">
        <v>0.15293100000000001</v>
      </c>
      <c r="F94" s="369">
        <v>0.3583749</v>
      </c>
      <c r="G94" s="369">
        <v>4.3199999999999998E-4</v>
      </c>
      <c r="H94" s="369" t="s">
        <v>73</v>
      </c>
      <c r="I94" s="369">
        <v>5.2595999999999997E-3</v>
      </c>
      <c r="J94" s="369">
        <v>7.0127999999999996E-3</v>
      </c>
      <c r="K94" s="369">
        <v>8.7659999999999995E-3</v>
      </c>
      <c r="L94" s="374">
        <v>9.4672800000000006E-5</v>
      </c>
      <c r="M94" s="369">
        <v>0.381046</v>
      </c>
      <c r="N94" s="369" t="s">
        <v>73</v>
      </c>
      <c r="O94" s="369" t="s">
        <v>73</v>
      </c>
      <c r="P94" s="369" t="s">
        <v>73</v>
      </c>
      <c r="Q94" s="369" t="s">
        <v>73</v>
      </c>
      <c r="R94" s="369" t="s">
        <v>73</v>
      </c>
      <c r="S94" s="369" t="s">
        <v>73</v>
      </c>
      <c r="T94" s="369" t="s">
        <v>73</v>
      </c>
      <c r="U94" s="369" t="s">
        <v>73</v>
      </c>
      <c r="V94" s="369" t="s">
        <v>73</v>
      </c>
      <c r="W94" s="369" t="s">
        <v>73</v>
      </c>
      <c r="X94" s="369" t="s">
        <v>73</v>
      </c>
      <c r="Y94" s="369" t="s">
        <v>73</v>
      </c>
      <c r="Z94" s="369" t="s">
        <v>73</v>
      </c>
      <c r="AA94" s="369" t="s">
        <v>73</v>
      </c>
      <c r="AB94" s="369" t="s">
        <v>73</v>
      </c>
      <c r="AC94" s="369" t="s">
        <v>73</v>
      </c>
      <c r="AD94" s="369" t="s">
        <v>73</v>
      </c>
      <c r="AE94" s="368"/>
      <c r="AF94" s="369" t="s">
        <v>73</v>
      </c>
      <c r="AG94" s="369" t="s">
        <v>73</v>
      </c>
      <c r="AH94" s="369" t="s">
        <v>73</v>
      </c>
      <c r="AI94" s="369" t="s">
        <v>73</v>
      </c>
      <c r="AJ94" s="369" t="s">
        <v>73</v>
      </c>
      <c r="AK94" s="369" t="s">
        <v>72</v>
      </c>
      <c r="AL94" s="352" t="s">
        <v>488</v>
      </c>
    </row>
    <row r="95" spans="1:38" ht="26.25" customHeight="1" x14ac:dyDescent="0.2">
      <c r="A95" s="115" t="s">
        <v>68</v>
      </c>
      <c r="B95" s="115" t="s">
        <v>267</v>
      </c>
      <c r="C95" s="115" t="s">
        <v>268</v>
      </c>
      <c r="D95" s="115"/>
      <c r="E95" s="371" t="s">
        <v>73</v>
      </c>
      <c r="F95" s="369" t="s">
        <v>72</v>
      </c>
      <c r="G95" s="369" t="s">
        <v>73</v>
      </c>
      <c r="H95" s="369" t="s">
        <v>73</v>
      </c>
      <c r="I95" s="369" t="s">
        <v>72</v>
      </c>
      <c r="J95" s="369" t="s">
        <v>72</v>
      </c>
      <c r="K95" s="353">
        <v>1.3860382499999999</v>
      </c>
      <c r="L95" s="369" t="s">
        <v>73</v>
      </c>
      <c r="M95" s="369" t="s">
        <v>73</v>
      </c>
      <c r="N95" s="369" t="s">
        <v>73</v>
      </c>
      <c r="O95" s="369" t="s">
        <v>73</v>
      </c>
      <c r="P95" s="369" t="s">
        <v>73</v>
      </c>
      <c r="Q95" s="369" t="s">
        <v>73</v>
      </c>
      <c r="R95" s="369" t="s">
        <v>73</v>
      </c>
      <c r="S95" s="369" t="s">
        <v>73</v>
      </c>
      <c r="T95" s="369" t="s">
        <v>73</v>
      </c>
      <c r="U95" s="369" t="s">
        <v>73</v>
      </c>
      <c r="V95" s="369" t="s">
        <v>73</v>
      </c>
      <c r="W95" s="369" t="s">
        <v>73</v>
      </c>
      <c r="X95" s="369" t="s">
        <v>73</v>
      </c>
      <c r="Y95" s="369" t="s">
        <v>73</v>
      </c>
      <c r="Z95" s="369" t="s">
        <v>73</v>
      </c>
      <c r="AA95" s="369" t="s">
        <v>73</v>
      </c>
      <c r="AB95" s="369" t="s">
        <v>73</v>
      </c>
      <c r="AC95" s="369" t="s">
        <v>73</v>
      </c>
      <c r="AD95" s="369" t="s">
        <v>73</v>
      </c>
      <c r="AE95" s="301">
        <v>0</v>
      </c>
      <c r="AF95" s="369" t="s">
        <v>73</v>
      </c>
      <c r="AG95" s="369" t="s">
        <v>73</v>
      </c>
      <c r="AH95" s="369" t="s">
        <v>73</v>
      </c>
      <c r="AI95" s="369" t="s">
        <v>73</v>
      </c>
      <c r="AJ95" s="369" t="s">
        <v>73</v>
      </c>
      <c r="AK95" s="353">
        <v>1386.0382500000001</v>
      </c>
      <c r="AL95" s="352" t="s">
        <v>269</v>
      </c>
    </row>
    <row r="96" spans="1:38" ht="26.25" customHeight="1" x14ac:dyDescent="0.2">
      <c r="A96" s="115" t="s">
        <v>68</v>
      </c>
      <c r="B96" s="115" t="s">
        <v>270</v>
      </c>
      <c r="C96" s="115" t="s">
        <v>271</v>
      </c>
      <c r="D96" s="115"/>
      <c r="E96" s="370" t="s">
        <v>67</v>
      </c>
      <c r="F96" s="313" t="s">
        <v>67</v>
      </c>
      <c r="G96" s="313" t="s">
        <v>67</v>
      </c>
      <c r="H96" s="313" t="s">
        <v>67</v>
      </c>
      <c r="I96" s="313" t="s">
        <v>67</v>
      </c>
      <c r="J96" s="313" t="s">
        <v>67</v>
      </c>
      <c r="K96" s="313" t="s">
        <v>67</v>
      </c>
      <c r="L96" s="313" t="s">
        <v>67</v>
      </c>
      <c r="M96" s="313" t="s">
        <v>67</v>
      </c>
      <c r="N96" s="313" t="s">
        <v>67</v>
      </c>
      <c r="O96" s="313" t="s">
        <v>67</v>
      </c>
      <c r="P96" s="313" t="s">
        <v>67</v>
      </c>
      <c r="Q96" s="313" t="s">
        <v>67</v>
      </c>
      <c r="R96" s="313" t="s">
        <v>67</v>
      </c>
      <c r="S96" s="313" t="s">
        <v>67</v>
      </c>
      <c r="T96" s="313" t="s">
        <v>67</v>
      </c>
      <c r="U96" s="313" t="s">
        <v>67</v>
      </c>
      <c r="V96" s="313" t="s">
        <v>67</v>
      </c>
      <c r="W96" s="313" t="s">
        <v>67</v>
      </c>
      <c r="X96" s="313" t="s">
        <v>67</v>
      </c>
      <c r="Y96" s="313" t="s">
        <v>67</v>
      </c>
      <c r="Z96" s="313" t="s">
        <v>67</v>
      </c>
      <c r="AA96" s="313" t="s">
        <v>67</v>
      </c>
      <c r="AB96" s="313" t="s">
        <v>67</v>
      </c>
      <c r="AC96" s="313" t="s">
        <v>67</v>
      </c>
      <c r="AD96" s="313" t="s">
        <v>67</v>
      </c>
      <c r="AE96" s="301"/>
      <c r="AF96" s="366" t="s">
        <v>67</v>
      </c>
      <c r="AG96" s="366" t="s">
        <v>67</v>
      </c>
      <c r="AH96" s="366" t="s">
        <v>67</v>
      </c>
      <c r="AI96" s="366" t="s">
        <v>67</v>
      </c>
      <c r="AJ96" s="366" t="s">
        <v>67</v>
      </c>
      <c r="AK96" s="366" t="s">
        <v>67</v>
      </c>
      <c r="AL96" s="352" t="s">
        <v>488</v>
      </c>
    </row>
    <row r="97" spans="1:38" ht="26.25" customHeight="1" x14ac:dyDescent="0.2">
      <c r="A97" s="115" t="s">
        <v>68</v>
      </c>
      <c r="B97" s="115" t="s">
        <v>272</v>
      </c>
      <c r="C97" s="115" t="s">
        <v>273</v>
      </c>
      <c r="D97" s="115"/>
      <c r="E97" s="371" t="s">
        <v>73</v>
      </c>
      <c r="F97" s="369" t="s">
        <v>73</v>
      </c>
      <c r="G97" s="369" t="s">
        <v>73</v>
      </c>
      <c r="H97" s="369" t="s">
        <v>73</v>
      </c>
      <c r="I97" s="369" t="s">
        <v>73</v>
      </c>
      <c r="J97" s="369" t="s">
        <v>73</v>
      </c>
      <c r="K97" s="369" t="s">
        <v>73</v>
      </c>
      <c r="L97" s="369" t="s">
        <v>73</v>
      </c>
      <c r="M97" s="369" t="s">
        <v>73</v>
      </c>
      <c r="N97" s="369" t="s">
        <v>73</v>
      </c>
      <c r="O97" s="369" t="s">
        <v>73</v>
      </c>
      <c r="P97" s="369">
        <v>2.794E-2</v>
      </c>
      <c r="Q97" s="369" t="s">
        <v>73</v>
      </c>
      <c r="R97" s="369" t="s">
        <v>73</v>
      </c>
      <c r="S97" s="369" t="s">
        <v>73</v>
      </c>
      <c r="T97" s="369" t="s">
        <v>73</v>
      </c>
      <c r="U97" s="369" t="s">
        <v>73</v>
      </c>
      <c r="V97" s="369" t="s">
        <v>73</v>
      </c>
      <c r="W97" s="369" t="s">
        <v>73</v>
      </c>
      <c r="X97" s="369" t="s">
        <v>73</v>
      </c>
      <c r="Y97" s="369" t="s">
        <v>73</v>
      </c>
      <c r="Z97" s="369" t="s">
        <v>73</v>
      </c>
      <c r="AA97" s="369" t="s">
        <v>73</v>
      </c>
      <c r="AB97" s="369" t="s">
        <v>73</v>
      </c>
      <c r="AC97" s="369" t="s">
        <v>73</v>
      </c>
      <c r="AD97" s="369">
        <v>3.15E-2</v>
      </c>
      <c r="AE97" s="368"/>
      <c r="AF97" s="369" t="s">
        <v>73</v>
      </c>
      <c r="AG97" s="369" t="s">
        <v>73</v>
      </c>
      <c r="AH97" s="369" t="s">
        <v>73</v>
      </c>
      <c r="AI97" s="369" t="s">
        <v>73</v>
      </c>
      <c r="AJ97" s="369" t="s">
        <v>73</v>
      </c>
      <c r="AK97" s="369">
        <v>10.5</v>
      </c>
      <c r="AL97" s="352" t="s">
        <v>475</v>
      </c>
    </row>
    <row r="98" spans="1:38" ht="26.25" customHeight="1" x14ac:dyDescent="0.2">
      <c r="A98" s="115" t="s">
        <v>68</v>
      </c>
      <c r="B98" s="115" t="s">
        <v>275</v>
      </c>
      <c r="C98" s="115" t="s">
        <v>276</v>
      </c>
      <c r="D98" s="115"/>
      <c r="E98" s="370" t="s">
        <v>67</v>
      </c>
      <c r="F98" s="313" t="s">
        <v>67</v>
      </c>
      <c r="G98" s="313" t="s">
        <v>67</v>
      </c>
      <c r="H98" s="313" t="s">
        <v>67</v>
      </c>
      <c r="I98" s="313" t="s">
        <v>67</v>
      </c>
      <c r="J98" s="313" t="s">
        <v>67</v>
      </c>
      <c r="K98" s="313" t="s">
        <v>67</v>
      </c>
      <c r="L98" s="313" t="s">
        <v>67</v>
      </c>
      <c r="M98" s="313" t="s">
        <v>67</v>
      </c>
      <c r="N98" s="313" t="s">
        <v>67</v>
      </c>
      <c r="O98" s="313" t="s">
        <v>67</v>
      </c>
      <c r="P98" s="313" t="s">
        <v>67</v>
      </c>
      <c r="Q98" s="313" t="s">
        <v>67</v>
      </c>
      <c r="R98" s="313" t="s">
        <v>67</v>
      </c>
      <c r="S98" s="313" t="s">
        <v>67</v>
      </c>
      <c r="T98" s="313" t="s">
        <v>67</v>
      </c>
      <c r="U98" s="313" t="s">
        <v>67</v>
      </c>
      <c r="V98" s="313" t="s">
        <v>67</v>
      </c>
      <c r="W98" s="313" t="s">
        <v>67</v>
      </c>
      <c r="X98" s="313" t="s">
        <v>67</v>
      </c>
      <c r="Y98" s="313" t="s">
        <v>67</v>
      </c>
      <c r="Z98" s="313" t="s">
        <v>67</v>
      </c>
      <c r="AA98" s="313" t="s">
        <v>67</v>
      </c>
      <c r="AB98" s="313" t="s">
        <v>67</v>
      </c>
      <c r="AC98" s="313" t="s">
        <v>67</v>
      </c>
      <c r="AD98" s="313" t="s">
        <v>67</v>
      </c>
      <c r="AE98" s="301"/>
      <c r="AF98" s="366" t="s">
        <v>67</v>
      </c>
      <c r="AG98" s="366" t="s">
        <v>67</v>
      </c>
      <c r="AH98" s="366" t="s">
        <v>67</v>
      </c>
      <c r="AI98" s="366" t="s">
        <v>67</v>
      </c>
      <c r="AJ98" s="366" t="s">
        <v>67</v>
      </c>
      <c r="AK98" s="366" t="s">
        <v>67</v>
      </c>
      <c r="AL98" s="352" t="s">
        <v>488</v>
      </c>
    </row>
    <row r="99" spans="1:38" ht="26.25" customHeight="1" x14ac:dyDescent="0.25">
      <c r="A99" s="115" t="s">
        <v>277</v>
      </c>
      <c r="B99" s="115" t="s">
        <v>278</v>
      </c>
      <c r="C99" s="115" t="s">
        <v>279</v>
      </c>
      <c r="D99" s="115">
        <v>0</v>
      </c>
      <c r="E99" s="321">
        <v>0.14047000000000001</v>
      </c>
      <c r="F99" s="282">
        <v>4.6608330000000002</v>
      </c>
      <c r="G99" s="283" t="s">
        <v>73</v>
      </c>
      <c r="H99" s="283">
        <v>5.2286000000000001</v>
      </c>
      <c r="I99" s="282">
        <v>7.1322999999999998E-2</v>
      </c>
      <c r="J99" s="282">
        <v>0.109593</v>
      </c>
      <c r="K99" s="282">
        <v>0.240061</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248510.5</v>
      </c>
      <c r="AL99" s="308" t="s">
        <v>280</v>
      </c>
    </row>
    <row r="100" spans="1:38" ht="26.25" customHeight="1" x14ac:dyDescent="0.25">
      <c r="A100" s="115" t="s">
        <v>277</v>
      </c>
      <c r="B100" s="115" t="s">
        <v>281</v>
      </c>
      <c r="C100" s="115" t="s">
        <v>282</v>
      </c>
      <c r="D100" s="115">
        <v>0</v>
      </c>
      <c r="E100" s="321">
        <v>9.1823000000000002E-2</v>
      </c>
      <c r="F100" s="282">
        <v>3.6763560000000002</v>
      </c>
      <c r="G100" s="283" t="s">
        <v>73</v>
      </c>
      <c r="H100" s="282">
        <v>3.1022340000000002</v>
      </c>
      <c r="I100" s="282">
        <v>4.1438999999999997E-2</v>
      </c>
      <c r="J100" s="282">
        <v>6.3322000000000003E-2</v>
      </c>
      <c r="K100" s="282">
        <v>0.13725000000000001</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3">
        <v>411303.9</v>
      </c>
      <c r="AL100" s="306" t="s">
        <v>450</v>
      </c>
    </row>
    <row r="101" spans="1:38" ht="26.25" customHeight="1" x14ac:dyDescent="0.25">
      <c r="A101" s="115" t="s">
        <v>277</v>
      </c>
      <c r="B101" s="115" t="s">
        <v>283</v>
      </c>
      <c r="C101" s="115" t="s">
        <v>284</v>
      </c>
      <c r="D101" s="115">
        <v>0</v>
      </c>
      <c r="E101" s="321">
        <v>6.8399999999999997E-3</v>
      </c>
      <c r="F101" s="282">
        <v>0.16428599999999999</v>
      </c>
      <c r="G101" s="283" t="s">
        <v>73</v>
      </c>
      <c r="H101" s="282">
        <v>0.22870299999999999</v>
      </c>
      <c r="I101" s="282">
        <v>1.8940000000000001E-3</v>
      </c>
      <c r="J101" s="282">
        <v>5.6829999999999997E-3</v>
      </c>
      <c r="K101" s="282">
        <v>1.3259999999999999E-2</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3">
        <v>172831.4</v>
      </c>
      <c r="AL101" s="306" t="s">
        <v>285</v>
      </c>
    </row>
    <row r="102" spans="1:38" ht="26.25" customHeight="1" x14ac:dyDescent="0.25">
      <c r="A102" s="115" t="s">
        <v>277</v>
      </c>
      <c r="B102" s="115" t="s">
        <v>286</v>
      </c>
      <c r="C102" s="115" t="s">
        <v>287</v>
      </c>
      <c r="D102" s="115">
        <v>0</v>
      </c>
      <c r="E102" s="321">
        <v>1.3331000000000001E-2</v>
      </c>
      <c r="F102" s="282">
        <v>0.157085</v>
      </c>
      <c r="G102" s="283" t="s">
        <v>73</v>
      </c>
      <c r="H102" s="282">
        <v>1.984103</v>
      </c>
      <c r="I102" s="282">
        <v>2.503E-3</v>
      </c>
      <c r="J102" s="282">
        <v>5.6461999999999998E-2</v>
      </c>
      <c r="K102" s="282">
        <v>0.36707699999999999</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3">
        <v>561425</v>
      </c>
      <c r="AL102" s="306" t="s">
        <v>285</v>
      </c>
    </row>
    <row r="103" spans="1:38" ht="26.25" customHeight="1" x14ac:dyDescent="0.25">
      <c r="A103" s="115" t="s">
        <v>277</v>
      </c>
      <c r="B103" s="115" t="s">
        <v>288</v>
      </c>
      <c r="C103" s="115" t="s">
        <v>289</v>
      </c>
      <c r="D103" s="115"/>
      <c r="E103" s="322"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115">
        <v>0</v>
      </c>
      <c r="E104" s="321">
        <v>1.1770000000000001E-3</v>
      </c>
      <c r="F104" s="282">
        <v>8.6449999999999999E-3</v>
      </c>
      <c r="G104" s="283" t="s">
        <v>73</v>
      </c>
      <c r="H104" s="282">
        <v>2.9281999999999999E-2</v>
      </c>
      <c r="I104" s="282">
        <v>1.6100000000000001E-4</v>
      </c>
      <c r="J104" s="282">
        <v>4.84E-4</v>
      </c>
      <c r="K104" s="282">
        <v>1.1299999999999999E-3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14729</v>
      </c>
      <c r="AL104" s="306" t="s">
        <v>285</v>
      </c>
    </row>
    <row r="105" spans="1:38" ht="26.25" customHeight="1" x14ac:dyDescent="0.25">
      <c r="A105" s="115" t="s">
        <v>277</v>
      </c>
      <c r="B105" s="115" t="s">
        <v>292</v>
      </c>
      <c r="C105" s="115" t="s">
        <v>293</v>
      </c>
      <c r="D105" s="115">
        <v>0</v>
      </c>
      <c r="E105" s="321">
        <v>2.81E-4</v>
      </c>
      <c r="F105" s="282">
        <v>8.3321999999999993E-2</v>
      </c>
      <c r="G105" s="283" t="s">
        <v>73</v>
      </c>
      <c r="H105" s="282">
        <v>6.9820999999999994E-2</v>
      </c>
      <c r="I105" s="282">
        <v>1.1329999999999999E-3</v>
      </c>
      <c r="J105" s="282">
        <v>1.7799999999999999E-3</v>
      </c>
      <c r="K105" s="282">
        <v>3.8839999999999999E-3</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3">
        <v>12853.5</v>
      </c>
      <c r="AL105" s="306" t="s">
        <v>285</v>
      </c>
    </row>
    <row r="106" spans="1:38" ht="26.25" customHeight="1" x14ac:dyDescent="0.25">
      <c r="A106" s="115" t="s">
        <v>277</v>
      </c>
      <c r="B106" s="115" t="s">
        <v>294</v>
      </c>
      <c r="C106" s="115" t="s">
        <v>295</v>
      </c>
      <c r="D106" s="115"/>
      <c r="E106" s="322"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115">
        <v>0</v>
      </c>
      <c r="E107" s="321">
        <v>2.9451000000000001E-2</v>
      </c>
      <c r="F107" s="282">
        <v>0.56815599999999999</v>
      </c>
      <c r="G107" s="283" t="s">
        <v>73</v>
      </c>
      <c r="H107" s="282">
        <v>0.35992200000000002</v>
      </c>
      <c r="I107" s="282">
        <v>1.0330000000000001E-2</v>
      </c>
      <c r="J107" s="282">
        <v>0.137735</v>
      </c>
      <c r="K107" s="282">
        <v>0.65424000000000004</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3">
        <v>3443369</v>
      </c>
      <c r="AL107" s="306" t="s">
        <v>298</v>
      </c>
    </row>
    <row r="108" spans="1:38" ht="26.25" customHeight="1" x14ac:dyDescent="0.25">
      <c r="A108" s="115" t="s">
        <v>277</v>
      </c>
      <c r="B108" s="115" t="s">
        <v>299</v>
      </c>
      <c r="C108" s="115" t="s">
        <v>300</v>
      </c>
      <c r="D108" s="115">
        <v>0</v>
      </c>
      <c r="E108" s="321">
        <v>4.4555999999999998E-2</v>
      </c>
      <c r="F108" s="282">
        <v>0.76281900000000002</v>
      </c>
      <c r="G108" s="283" t="s">
        <v>73</v>
      </c>
      <c r="H108" s="282">
        <v>1.132906</v>
      </c>
      <c r="I108" s="282">
        <v>1.4126E-2</v>
      </c>
      <c r="J108" s="282">
        <v>0.141263</v>
      </c>
      <c r="K108" s="282">
        <v>0.28252500000000003</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3">
        <v>7063135</v>
      </c>
      <c r="AL108" s="306" t="s">
        <v>285</v>
      </c>
    </row>
    <row r="109" spans="1:38" ht="26.25" customHeight="1" x14ac:dyDescent="0.25">
      <c r="A109" s="115" t="s">
        <v>277</v>
      </c>
      <c r="B109" s="115" t="s">
        <v>301</v>
      </c>
      <c r="C109" s="115" t="s">
        <v>302</v>
      </c>
      <c r="D109" s="115">
        <v>0</v>
      </c>
      <c r="E109" s="321">
        <v>5.653E-3</v>
      </c>
      <c r="F109" s="282">
        <v>8.9799000000000004E-2</v>
      </c>
      <c r="G109" s="283" t="s">
        <v>73</v>
      </c>
      <c r="H109" s="282">
        <v>0.16458600000000001</v>
      </c>
      <c r="I109" s="282">
        <v>3.673E-3</v>
      </c>
      <c r="J109" s="283">
        <v>2.0199999999999999E-2</v>
      </c>
      <c r="K109" s="283">
        <v>2.0199999999999999E-2</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183638</v>
      </c>
      <c r="AL109" s="306" t="s">
        <v>298</v>
      </c>
    </row>
    <row r="110" spans="1:38" ht="26.25" customHeight="1" x14ac:dyDescent="0.25">
      <c r="A110" s="115" t="s">
        <v>277</v>
      </c>
      <c r="B110" s="115" t="s">
        <v>303</v>
      </c>
      <c r="C110" s="115" t="s">
        <v>304</v>
      </c>
      <c r="D110" s="115">
        <v>0</v>
      </c>
      <c r="E110" s="335">
        <v>6.7899999999999997E-5</v>
      </c>
      <c r="F110" s="282">
        <v>2.4386000000000001E-2</v>
      </c>
      <c r="G110" s="283" t="s">
        <v>73</v>
      </c>
      <c r="H110" s="282">
        <v>5.953E-3</v>
      </c>
      <c r="I110" s="282">
        <v>5.8500000000000002E-4</v>
      </c>
      <c r="J110" s="282">
        <v>4.248E-3</v>
      </c>
      <c r="K110" s="282">
        <v>4.248E-3</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3">
        <v>49870.1</v>
      </c>
      <c r="AL110" s="306" t="s">
        <v>298</v>
      </c>
    </row>
    <row r="111" spans="1:38" ht="26.25" customHeight="1" x14ac:dyDescent="0.25">
      <c r="A111" s="115" t="s">
        <v>277</v>
      </c>
      <c r="B111" s="115" t="s">
        <v>305</v>
      </c>
      <c r="C111" s="115" t="s">
        <v>306</v>
      </c>
      <c r="D111" s="115">
        <v>0</v>
      </c>
      <c r="E111" s="321">
        <v>5.3494E-2</v>
      </c>
      <c r="F111" s="282">
        <v>1.8829940000000001</v>
      </c>
      <c r="G111" s="283" t="s">
        <v>73</v>
      </c>
      <c r="H111" s="282">
        <v>0.91244999999999998</v>
      </c>
      <c r="I111" s="282">
        <v>4.2490000000000002E-3</v>
      </c>
      <c r="J111" s="282">
        <v>8.4980000000000003E-3</v>
      </c>
      <c r="K111" s="282">
        <v>1.9120000000000002E-2</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3">
        <v>1062229</v>
      </c>
      <c r="AL111" s="306" t="s">
        <v>298</v>
      </c>
    </row>
    <row r="112" spans="1:38" ht="26.25" customHeight="1" x14ac:dyDescent="0.25">
      <c r="A112" s="115" t="s">
        <v>307</v>
      </c>
      <c r="B112" s="115" t="s">
        <v>308</v>
      </c>
      <c r="C112" s="115" t="s">
        <v>309</v>
      </c>
      <c r="D112" s="115">
        <v>0</v>
      </c>
      <c r="E112" s="281">
        <v>7</v>
      </c>
      <c r="F112" s="283" t="s">
        <v>73</v>
      </c>
      <c r="G112" s="283" t="s">
        <v>73</v>
      </c>
      <c r="H112" s="283">
        <v>13.185</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175</v>
      </c>
      <c r="AL112" s="308" t="s">
        <v>310</v>
      </c>
    </row>
    <row r="113" spans="1:38" ht="26.25" customHeight="1" x14ac:dyDescent="0.25">
      <c r="A113" s="115" t="s">
        <v>307</v>
      </c>
      <c r="B113" s="115" t="s">
        <v>311</v>
      </c>
      <c r="C113" s="115" t="s">
        <v>312</v>
      </c>
      <c r="D113" s="115">
        <v>0</v>
      </c>
      <c r="E113" s="321">
        <v>1.2917879999999999</v>
      </c>
      <c r="F113" s="282">
        <v>3.9921280000000001</v>
      </c>
      <c r="G113" s="283" t="s">
        <v>73</v>
      </c>
      <c r="H113" s="282">
        <v>7.1985890000000001</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3">
        <v>30.910219999999999</v>
      </c>
      <c r="AL113" s="306" t="s">
        <v>313</v>
      </c>
    </row>
    <row r="114" spans="1:38" ht="26.25" customHeight="1" x14ac:dyDescent="0.25">
      <c r="A114" s="115" t="s">
        <v>307</v>
      </c>
      <c r="B114" s="115" t="s">
        <v>314</v>
      </c>
      <c r="C114" s="115" t="s">
        <v>315</v>
      </c>
      <c r="D114" s="115">
        <v>0</v>
      </c>
      <c r="E114" s="321">
        <v>5.6239999999999997E-3</v>
      </c>
      <c r="F114" s="283" t="s">
        <v>72</v>
      </c>
      <c r="G114" s="283" t="s">
        <v>73</v>
      </c>
      <c r="H114" s="282">
        <v>7.5340000000000004E-2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3">
        <v>579539.6</v>
      </c>
      <c r="AL114" s="306" t="s">
        <v>316</v>
      </c>
    </row>
    <row r="115" spans="1:38" ht="26.25" customHeight="1" x14ac:dyDescent="0.25">
      <c r="A115" s="115" t="s">
        <v>307</v>
      </c>
      <c r="B115" s="115" t="s">
        <v>317</v>
      </c>
      <c r="C115" s="115" t="s">
        <v>318</v>
      </c>
      <c r="D115" s="115">
        <v>0</v>
      </c>
      <c r="E115" s="321">
        <v>5.7169999999999999E-3</v>
      </c>
      <c r="F115" s="283" t="s">
        <v>72</v>
      </c>
      <c r="G115" s="283" t="s">
        <v>73</v>
      </c>
      <c r="H115" s="282">
        <v>1.1434E-2</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v>142927.29999999999</v>
      </c>
      <c r="AL115" s="306" t="s">
        <v>319</v>
      </c>
    </row>
    <row r="116" spans="1:38" ht="26.25" customHeight="1" x14ac:dyDescent="0.25">
      <c r="A116" s="115" t="s">
        <v>307</v>
      </c>
      <c r="B116" s="115" t="s">
        <v>320</v>
      </c>
      <c r="C116" s="115" t="s">
        <v>321</v>
      </c>
      <c r="D116" s="115">
        <v>0</v>
      </c>
      <c r="E116" s="321">
        <v>0.58753900000000003</v>
      </c>
      <c r="F116" s="282">
        <v>0.108607</v>
      </c>
      <c r="G116" s="283" t="s">
        <v>73</v>
      </c>
      <c r="H116" s="282">
        <v>1.532464</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3">
        <v>15.07973</v>
      </c>
      <c r="AL116" s="306" t="s">
        <v>322</v>
      </c>
    </row>
    <row r="117" spans="1:38" ht="26.25" customHeight="1" x14ac:dyDescent="0.25">
      <c r="A117" s="115" t="s">
        <v>307</v>
      </c>
      <c r="B117" s="115" t="s">
        <v>323</v>
      </c>
      <c r="C117" s="115" t="s">
        <v>324</v>
      </c>
      <c r="D117" s="115">
        <v>0</v>
      </c>
      <c r="E117" s="281" t="s">
        <v>72</v>
      </c>
      <c r="F117" s="283" t="s">
        <v>72</v>
      </c>
      <c r="G117" s="283" t="s">
        <v>73</v>
      </c>
      <c r="H117" s="282">
        <v>0.51419899999999996</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v>5.0912860000000002</v>
      </c>
      <c r="AL117" s="306" t="s">
        <v>325</v>
      </c>
    </row>
    <row r="118" spans="1:38" ht="26.25" customHeight="1" x14ac:dyDescent="0.2">
      <c r="A118" s="115" t="s">
        <v>307</v>
      </c>
      <c r="B118" s="115" t="s">
        <v>326</v>
      </c>
      <c r="C118" s="115" t="s">
        <v>327</v>
      </c>
      <c r="D118" s="115"/>
      <c r="E118" s="371" t="s">
        <v>72</v>
      </c>
      <c r="F118" s="369" t="s">
        <v>73</v>
      </c>
      <c r="G118" s="369" t="s">
        <v>73</v>
      </c>
      <c r="H118" s="369" t="s">
        <v>72</v>
      </c>
      <c r="I118" s="369" t="s">
        <v>73</v>
      </c>
      <c r="J118" s="369" t="s">
        <v>73</v>
      </c>
      <c r="K118" s="369" t="s">
        <v>73</v>
      </c>
      <c r="L118" s="369" t="s">
        <v>73</v>
      </c>
      <c r="M118" s="369" t="s">
        <v>73</v>
      </c>
      <c r="N118" s="369" t="s">
        <v>73</v>
      </c>
      <c r="O118" s="369" t="s">
        <v>73</v>
      </c>
      <c r="P118" s="369" t="s">
        <v>73</v>
      </c>
      <c r="Q118" s="369" t="s">
        <v>73</v>
      </c>
      <c r="R118" s="369" t="s">
        <v>73</v>
      </c>
      <c r="S118" s="369" t="s">
        <v>73</v>
      </c>
      <c r="T118" s="369" t="s">
        <v>73</v>
      </c>
      <c r="U118" s="369" t="s">
        <v>73</v>
      </c>
      <c r="V118" s="369" t="s">
        <v>73</v>
      </c>
      <c r="W118" s="369" t="s">
        <v>73</v>
      </c>
      <c r="X118" s="369" t="s">
        <v>73</v>
      </c>
      <c r="Y118" s="369" t="s">
        <v>73</v>
      </c>
      <c r="Z118" s="369" t="s">
        <v>73</v>
      </c>
      <c r="AA118" s="369" t="s">
        <v>73</v>
      </c>
      <c r="AB118" s="369" t="s">
        <v>73</v>
      </c>
      <c r="AC118" s="369" t="s">
        <v>73</v>
      </c>
      <c r="AD118" s="369" t="s">
        <v>73</v>
      </c>
      <c r="AE118" s="368" t="s">
        <v>174</v>
      </c>
      <c r="AF118" s="369" t="s">
        <v>73</v>
      </c>
      <c r="AG118" s="369" t="s">
        <v>73</v>
      </c>
      <c r="AH118" s="369" t="s">
        <v>73</v>
      </c>
      <c r="AI118" s="369" t="s">
        <v>73</v>
      </c>
      <c r="AJ118" s="369" t="s">
        <v>73</v>
      </c>
      <c r="AK118" s="369" t="s">
        <v>72</v>
      </c>
      <c r="AL118" s="352" t="s">
        <v>73</v>
      </c>
    </row>
    <row r="119" spans="1:38" ht="26.25" customHeight="1" x14ac:dyDescent="0.25">
      <c r="A119" s="115" t="s">
        <v>307</v>
      </c>
      <c r="B119" s="115" t="s">
        <v>328</v>
      </c>
      <c r="C119" s="115" t="s">
        <v>329</v>
      </c>
      <c r="D119" s="115"/>
      <c r="E119" s="322" t="s">
        <v>73</v>
      </c>
      <c r="F119" s="289" t="s">
        <v>73</v>
      </c>
      <c r="G119" s="289" t="s">
        <v>73</v>
      </c>
      <c r="H119" s="289" t="s">
        <v>73</v>
      </c>
      <c r="I119" s="344">
        <v>0.29768499999999998</v>
      </c>
      <c r="J119" s="344">
        <v>5.2484909999999996</v>
      </c>
      <c r="K119" s="344">
        <v>5.2484909999999996</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345">
        <v>3.8058179999999999</v>
      </c>
      <c r="AL119" s="309" t="s">
        <v>330</v>
      </c>
    </row>
    <row r="120" spans="1:38" ht="26.25" customHeight="1" x14ac:dyDescent="0.2">
      <c r="A120" s="115" t="s">
        <v>307</v>
      </c>
      <c r="B120" s="115" t="s">
        <v>331</v>
      </c>
      <c r="C120" s="115" t="s">
        <v>332</v>
      </c>
      <c r="D120" s="115"/>
      <c r="E120" s="285"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52" t="s">
        <v>63</v>
      </c>
    </row>
    <row r="121" spans="1:38" ht="26.25" customHeight="1" x14ac:dyDescent="0.25">
      <c r="A121" s="115" t="s">
        <v>307</v>
      </c>
      <c r="B121" s="115" t="s">
        <v>333</v>
      </c>
      <c r="C121" s="115" t="s">
        <v>334</v>
      </c>
      <c r="D121" s="115"/>
      <c r="E121" s="285" t="s">
        <v>335</v>
      </c>
      <c r="F121" s="344">
        <v>0.69254599999999999</v>
      </c>
      <c r="G121" s="286" t="s">
        <v>73</v>
      </c>
      <c r="H121" s="286" t="s">
        <v>335</v>
      </c>
      <c r="I121" s="286" t="s">
        <v>335</v>
      </c>
      <c r="J121" s="286" t="s">
        <v>335</v>
      </c>
      <c r="K121" s="286" t="s">
        <v>335</v>
      </c>
      <c r="L121" s="286" t="s">
        <v>72</v>
      </c>
      <c r="M121" s="286" t="s">
        <v>73</v>
      </c>
      <c r="N121" s="286" t="s">
        <v>335</v>
      </c>
      <c r="O121" s="286" t="s">
        <v>335</v>
      </c>
      <c r="P121" s="286" t="s">
        <v>335</v>
      </c>
      <c r="Q121" s="286" t="s">
        <v>335</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73</v>
      </c>
      <c r="AF121" s="286" t="s">
        <v>73</v>
      </c>
      <c r="AG121" s="286" t="s">
        <v>73</v>
      </c>
      <c r="AH121" s="286" t="s">
        <v>73</v>
      </c>
      <c r="AI121" s="286" t="s">
        <v>73</v>
      </c>
      <c r="AJ121" s="286" t="s">
        <v>73</v>
      </c>
      <c r="AK121" s="345">
        <v>2246.1990000000001</v>
      </c>
      <c r="AL121" s="309" t="s">
        <v>336</v>
      </c>
    </row>
    <row r="122" spans="1:38" ht="26.25" customHeight="1" x14ac:dyDescent="0.2">
      <c r="A122" s="115" t="s">
        <v>307</v>
      </c>
      <c r="B122" s="115" t="s">
        <v>337</v>
      </c>
      <c r="C122" s="115" t="s">
        <v>338</v>
      </c>
      <c r="D122" s="115"/>
      <c r="E122" s="371" t="s">
        <v>73</v>
      </c>
      <c r="F122" s="369" t="s">
        <v>73</v>
      </c>
      <c r="G122" s="369" t="s">
        <v>73</v>
      </c>
      <c r="H122" s="369" t="s">
        <v>73</v>
      </c>
      <c r="I122" s="369" t="s">
        <v>73</v>
      </c>
      <c r="J122" s="369" t="s">
        <v>73</v>
      </c>
      <c r="K122" s="369" t="s">
        <v>73</v>
      </c>
      <c r="L122" s="369" t="s">
        <v>73</v>
      </c>
      <c r="M122" s="369" t="s">
        <v>73</v>
      </c>
      <c r="N122" s="369" t="s">
        <v>73</v>
      </c>
      <c r="O122" s="369" t="s">
        <v>73</v>
      </c>
      <c r="P122" s="369" t="s">
        <v>73</v>
      </c>
      <c r="Q122" s="369" t="s">
        <v>73</v>
      </c>
      <c r="R122" s="369" t="s">
        <v>73</v>
      </c>
      <c r="S122" s="369" t="s">
        <v>73</v>
      </c>
      <c r="T122" s="369" t="s">
        <v>73</v>
      </c>
      <c r="U122" s="369" t="s">
        <v>73</v>
      </c>
      <c r="V122" s="369" t="s">
        <v>73</v>
      </c>
      <c r="W122" s="369" t="s">
        <v>73</v>
      </c>
      <c r="X122" s="369" t="s">
        <v>73</v>
      </c>
      <c r="Y122" s="369" t="s">
        <v>73</v>
      </c>
      <c r="Z122" s="369" t="s">
        <v>73</v>
      </c>
      <c r="AA122" s="369" t="s">
        <v>73</v>
      </c>
      <c r="AB122" s="369" t="s">
        <v>73</v>
      </c>
      <c r="AC122" s="369">
        <v>5.1979999999999998E-2</v>
      </c>
      <c r="AD122" s="369" t="s">
        <v>73</v>
      </c>
      <c r="AE122" s="368"/>
      <c r="AF122" s="369" t="s">
        <v>73</v>
      </c>
      <c r="AG122" s="369" t="s">
        <v>73</v>
      </c>
      <c r="AH122" s="369" t="s">
        <v>73</v>
      </c>
      <c r="AI122" s="369" t="s">
        <v>73</v>
      </c>
      <c r="AJ122" s="369" t="s">
        <v>73</v>
      </c>
      <c r="AK122" s="369">
        <v>2211900</v>
      </c>
      <c r="AL122" s="352" t="s">
        <v>339</v>
      </c>
    </row>
    <row r="123" spans="1:38" ht="26.25" customHeight="1" x14ac:dyDescent="0.2">
      <c r="A123" s="115" t="s">
        <v>307</v>
      </c>
      <c r="B123" s="115" t="s">
        <v>340</v>
      </c>
      <c r="C123" s="115" t="s">
        <v>341</v>
      </c>
      <c r="D123" s="115"/>
      <c r="E123" s="285"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52" t="s">
        <v>63</v>
      </c>
    </row>
    <row r="124" spans="1:38" ht="26.25" customHeight="1" x14ac:dyDescent="0.2">
      <c r="A124" s="115" t="s">
        <v>307</v>
      </c>
      <c r="B124" s="115" t="s">
        <v>342</v>
      </c>
      <c r="C124" s="115" t="s">
        <v>343</v>
      </c>
      <c r="D124" s="115"/>
      <c r="E124" s="285"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52" t="s">
        <v>63</v>
      </c>
    </row>
    <row r="125" spans="1:38" ht="26.25" customHeight="1" x14ac:dyDescent="0.2">
      <c r="A125" s="115" t="s">
        <v>344</v>
      </c>
      <c r="B125" s="115" t="s">
        <v>345</v>
      </c>
      <c r="C125" s="115" t="s">
        <v>346</v>
      </c>
      <c r="D125" s="115"/>
      <c r="E125" s="371" t="s">
        <v>73</v>
      </c>
      <c r="F125" s="369">
        <v>0.24278634499999999</v>
      </c>
      <c r="G125" s="369" t="s">
        <v>73</v>
      </c>
      <c r="H125" s="369" t="s">
        <v>73</v>
      </c>
      <c r="I125" s="369">
        <v>3.8563999999999999E-5</v>
      </c>
      <c r="J125" s="369">
        <v>2.55925E-4</v>
      </c>
      <c r="K125" s="369">
        <v>5.4106399999999995E-4</v>
      </c>
      <c r="L125" s="369" t="s">
        <v>73</v>
      </c>
      <c r="M125" s="369" t="s">
        <v>73</v>
      </c>
      <c r="N125" s="369" t="s">
        <v>73</v>
      </c>
      <c r="O125" s="369" t="s">
        <v>73</v>
      </c>
      <c r="P125" s="369" t="s">
        <v>73</v>
      </c>
      <c r="Q125" s="369" t="s">
        <v>73</v>
      </c>
      <c r="R125" s="369" t="s">
        <v>73</v>
      </c>
      <c r="S125" s="369" t="s">
        <v>73</v>
      </c>
      <c r="T125" s="369" t="s">
        <v>73</v>
      </c>
      <c r="U125" s="369" t="s">
        <v>73</v>
      </c>
      <c r="V125" s="369" t="s">
        <v>73</v>
      </c>
      <c r="W125" s="369" t="s">
        <v>73</v>
      </c>
      <c r="X125" s="369" t="s">
        <v>73</v>
      </c>
      <c r="Y125" s="369" t="s">
        <v>73</v>
      </c>
      <c r="Z125" s="369" t="s">
        <v>73</v>
      </c>
      <c r="AA125" s="369" t="s">
        <v>73</v>
      </c>
      <c r="AB125" s="369" t="s">
        <v>73</v>
      </c>
      <c r="AC125" s="369" t="s">
        <v>73</v>
      </c>
      <c r="AD125" s="369" t="s">
        <v>73</v>
      </c>
      <c r="AE125" s="301">
        <v>0</v>
      </c>
      <c r="AF125" s="369" t="s">
        <v>73</v>
      </c>
      <c r="AG125" s="369" t="s">
        <v>73</v>
      </c>
      <c r="AH125" s="369" t="s">
        <v>73</v>
      </c>
      <c r="AI125" s="369" t="s">
        <v>73</v>
      </c>
      <c r="AJ125" s="369" t="s">
        <v>73</v>
      </c>
      <c r="AK125" s="353">
        <v>24.085946910000001</v>
      </c>
      <c r="AL125" s="352" t="s">
        <v>347</v>
      </c>
    </row>
    <row r="126" spans="1:38" ht="26.25" customHeight="1" x14ac:dyDescent="0.2">
      <c r="A126" s="115" t="s">
        <v>344</v>
      </c>
      <c r="B126" s="115" t="s">
        <v>348</v>
      </c>
      <c r="C126" s="115" t="s">
        <v>349</v>
      </c>
      <c r="D126" s="115"/>
      <c r="E126" s="371" t="s">
        <v>72</v>
      </c>
      <c r="F126" s="369" t="s">
        <v>72</v>
      </c>
      <c r="G126" s="369" t="s">
        <v>72</v>
      </c>
      <c r="H126" s="369">
        <v>8.9219999999999994E-2</v>
      </c>
      <c r="I126" s="369" t="s">
        <v>72</v>
      </c>
      <c r="J126" s="369" t="s">
        <v>72</v>
      </c>
      <c r="K126" s="369" t="s">
        <v>72</v>
      </c>
      <c r="L126" s="369" t="s">
        <v>72</v>
      </c>
      <c r="M126" s="369" t="s">
        <v>72</v>
      </c>
      <c r="N126" s="369" t="s">
        <v>73</v>
      </c>
      <c r="O126" s="369" t="s">
        <v>73</v>
      </c>
      <c r="P126" s="369" t="s">
        <v>73</v>
      </c>
      <c r="Q126" s="369" t="s">
        <v>73</v>
      </c>
      <c r="R126" s="369" t="s">
        <v>73</v>
      </c>
      <c r="S126" s="369" t="s">
        <v>73</v>
      </c>
      <c r="T126" s="369" t="s">
        <v>73</v>
      </c>
      <c r="U126" s="369" t="s">
        <v>73</v>
      </c>
      <c r="V126" s="369" t="s">
        <v>73</v>
      </c>
      <c r="W126" s="369" t="s">
        <v>73</v>
      </c>
      <c r="X126" s="369" t="s">
        <v>73</v>
      </c>
      <c r="Y126" s="369" t="s">
        <v>73</v>
      </c>
      <c r="Z126" s="369" t="s">
        <v>73</v>
      </c>
      <c r="AA126" s="369" t="s">
        <v>73</v>
      </c>
      <c r="AB126" s="369" t="s">
        <v>73</v>
      </c>
      <c r="AC126" s="369" t="s">
        <v>73</v>
      </c>
      <c r="AD126" s="369" t="s">
        <v>73</v>
      </c>
      <c r="AE126" s="301">
        <v>0</v>
      </c>
      <c r="AF126" s="369" t="s">
        <v>73</v>
      </c>
      <c r="AG126" s="369" t="s">
        <v>73</v>
      </c>
      <c r="AH126" s="369" t="s">
        <v>73</v>
      </c>
      <c r="AI126" s="369" t="s">
        <v>73</v>
      </c>
      <c r="AJ126" s="369" t="s">
        <v>73</v>
      </c>
      <c r="AK126" s="369">
        <v>371.74798399999997</v>
      </c>
      <c r="AL126" s="352" t="s">
        <v>489</v>
      </c>
    </row>
    <row r="127" spans="1:38" ht="26.25" customHeight="1" x14ac:dyDescent="0.2">
      <c r="A127" s="115" t="s">
        <v>344</v>
      </c>
      <c r="B127" s="115" t="s">
        <v>351</v>
      </c>
      <c r="C127" s="115" t="s">
        <v>352</v>
      </c>
      <c r="D127" s="115"/>
      <c r="E127" s="285" t="s">
        <v>73</v>
      </c>
      <c r="F127" s="286" t="s">
        <v>73</v>
      </c>
      <c r="G127" s="286" t="s">
        <v>73</v>
      </c>
      <c r="H127" s="286">
        <v>5.7194000000000002E-2</v>
      </c>
      <c r="I127" s="286" t="s">
        <v>73</v>
      </c>
      <c r="J127" s="286" t="s">
        <v>73</v>
      </c>
      <c r="K127" s="286" t="s">
        <v>73</v>
      </c>
      <c r="L127" s="286" t="s">
        <v>73</v>
      </c>
      <c r="M127" s="286" t="s">
        <v>73</v>
      </c>
      <c r="N127" s="286" t="s">
        <v>73</v>
      </c>
      <c r="O127" s="286" t="s">
        <v>73</v>
      </c>
      <c r="P127" s="286" t="s">
        <v>73</v>
      </c>
      <c r="Q127" s="286" t="s">
        <v>73</v>
      </c>
      <c r="R127" s="286" t="s">
        <v>73</v>
      </c>
      <c r="S127" s="286" t="s">
        <v>73</v>
      </c>
      <c r="T127" s="286" t="s">
        <v>73</v>
      </c>
      <c r="U127" s="286" t="s">
        <v>73</v>
      </c>
      <c r="V127" s="286" t="s">
        <v>73</v>
      </c>
      <c r="W127" s="286" t="s">
        <v>73</v>
      </c>
      <c r="X127" s="286" t="s">
        <v>73</v>
      </c>
      <c r="Y127" s="286" t="s">
        <v>73</v>
      </c>
      <c r="Z127" s="286" t="s">
        <v>73</v>
      </c>
      <c r="AA127" s="286" t="s">
        <v>73</v>
      </c>
      <c r="AB127" s="286" t="s">
        <v>73</v>
      </c>
      <c r="AC127" s="286" t="s">
        <v>73</v>
      </c>
      <c r="AD127" s="286" t="s">
        <v>73</v>
      </c>
      <c r="AE127" s="286" t="s">
        <v>73</v>
      </c>
      <c r="AF127" s="286" t="s">
        <v>73</v>
      </c>
      <c r="AG127" s="286" t="s">
        <v>73</v>
      </c>
      <c r="AH127" s="286" t="s">
        <v>73</v>
      </c>
      <c r="AI127" s="286" t="s">
        <v>73</v>
      </c>
      <c r="AJ127" s="286" t="s">
        <v>73</v>
      </c>
      <c r="AK127" s="286">
        <v>81.599999999999994</v>
      </c>
      <c r="AL127" s="292" t="s">
        <v>467</v>
      </c>
    </row>
    <row r="128" spans="1:38" ht="26.25" customHeight="1" x14ac:dyDescent="0.2">
      <c r="A128" s="115" t="s">
        <v>344</v>
      </c>
      <c r="B128" s="115" t="s">
        <v>354</v>
      </c>
      <c r="C128" s="115" t="s">
        <v>355</v>
      </c>
      <c r="D128" s="115"/>
      <c r="E128" s="371" t="s">
        <v>67</v>
      </c>
      <c r="F128" s="369" t="s">
        <v>67</v>
      </c>
      <c r="G128" s="369" t="s">
        <v>67</v>
      </c>
      <c r="H128" s="369" t="s">
        <v>67</v>
      </c>
      <c r="I128" s="369" t="s">
        <v>67</v>
      </c>
      <c r="J128" s="369" t="s">
        <v>67</v>
      </c>
      <c r="K128" s="369" t="s">
        <v>67</v>
      </c>
      <c r="L128" s="369" t="s">
        <v>67</v>
      </c>
      <c r="M128" s="369" t="s">
        <v>67</v>
      </c>
      <c r="N128" s="369" t="s">
        <v>67</v>
      </c>
      <c r="O128" s="369" t="s">
        <v>67</v>
      </c>
      <c r="P128" s="369" t="s">
        <v>67</v>
      </c>
      <c r="Q128" s="369" t="s">
        <v>67</v>
      </c>
      <c r="R128" s="369" t="s">
        <v>67</v>
      </c>
      <c r="S128" s="369" t="s">
        <v>67</v>
      </c>
      <c r="T128" s="369" t="s">
        <v>67</v>
      </c>
      <c r="U128" s="369" t="s">
        <v>67</v>
      </c>
      <c r="V128" s="369" t="s">
        <v>67</v>
      </c>
      <c r="W128" s="369" t="s">
        <v>67</v>
      </c>
      <c r="X128" s="369" t="s">
        <v>67</v>
      </c>
      <c r="Y128" s="369" t="s">
        <v>67</v>
      </c>
      <c r="Z128" s="369" t="s">
        <v>67</v>
      </c>
      <c r="AA128" s="369" t="s">
        <v>67</v>
      </c>
      <c r="AB128" s="369" t="s">
        <v>67</v>
      </c>
      <c r="AC128" s="369" t="s">
        <v>67</v>
      </c>
      <c r="AD128" s="369" t="s">
        <v>67</v>
      </c>
      <c r="AE128" s="301">
        <v>0</v>
      </c>
      <c r="AF128" s="369" t="s">
        <v>73</v>
      </c>
      <c r="AG128" s="369" t="s">
        <v>73</v>
      </c>
      <c r="AH128" s="369" t="s">
        <v>73</v>
      </c>
      <c r="AI128" s="369" t="s">
        <v>73</v>
      </c>
      <c r="AJ128" s="369" t="s">
        <v>73</v>
      </c>
      <c r="AK128" s="369" t="s">
        <v>73</v>
      </c>
      <c r="AL128" s="352" t="s">
        <v>356</v>
      </c>
    </row>
    <row r="129" spans="1:38" ht="26.25" customHeight="1" x14ac:dyDescent="0.2">
      <c r="A129" s="115" t="s">
        <v>344</v>
      </c>
      <c r="B129" s="115" t="s">
        <v>357</v>
      </c>
      <c r="C129" s="115" t="s">
        <v>358</v>
      </c>
      <c r="D129" s="115"/>
      <c r="E129" s="371" t="s">
        <v>67</v>
      </c>
      <c r="F129" s="369" t="s">
        <v>67</v>
      </c>
      <c r="G129" s="369" t="s">
        <v>67</v>
      </c>
      <c r="H129" s="369" t="s">
        <v>67</v>
      </c>
      <c r="I129" s="369" t="s">
        <v>67</v>
      </c>
      <c r="J129" s="369" t="s">
        <v>67</v>
      </c>
      <c r="K129" s="369" t="s">
        <v>67</v>
      </c>
      <c r="L129" s="369" t="s">
        <v>67</v>
      </c>
      <c r="M129" s="369" t="s">
        <v>67</v>
      </c>
      <c r="N129" s="369" t="s">
        <v>67</v>
      </c>
      <c r="O129" s="369" t="s">
        <v>67</v>
      </c>
      <c r="P129" s="369" t="s">
        <v>67</v>
      </c>
      <c r="Q129" s="369" t="s">
        <v>67</v>
      </c>
      <c r="R129" s="369" t="s">
        <v>67</v>
      </c>
      <c r="S129" s="369" t="s">
        <v>67</v>
      </c>
      <c r="T129" s="369" t="s">
        <v>67</v>
      </c>
      <c r="U129" s="369" t="s">
        <v>67</v>
      </c>
      <c r="V129" s="369" t="s">
        <v>67</v>
      </c>
      <c r="W129" s="369" t="s">
        <v>67</v>
      </c>
      <c r="X129" s="369" t="s">
        <v>67</v>
      </c>
      <c r="Y129" s="369" t="s">
        <v>67</v>
      </c>
      <c r="Z129" s="369" t="s">
        <v>67</v>
      </c>
      <c r="AA129" s="369" t="s">
        <v>67</v>
      </c>
      <c r="AB129" s="369" t="s">
        <v>67</v>
      </c>
      <c r="AC129" s="369" t="s">
        <v>67</v>
      </c>
      <c r="AD129" s="369" t="s">
        <v>67</v>
      </c>
      <c r="AE129" s="301" t="s">
        <v>67</v>
      </c>
      <c r="AF129" s="369" t="s">
        <v>67</v>
      </c>
      <c r="AG129" s="369" t="s">
        <v>67</v>
      </c>
      <c r="AH129" s="369" t="s">
        <v>67</v>
      </c>
      <c r="AI129" s="369" t="s">
        <v>67</v>
      </c>
      <c r="AJ129" s="369" t="s">
        <v>67</v>
      </c>
      <c r="AK129" s="369" t="s">
        <v>67</v>
      </c>
      <c r="AL129" s="352" t="s">
        <v>356</v>
      </c>
    </row>
    <row r="130" spans="1:38" ht="26.25" customHeight="1" x14ac:dyDescent="0.2">
      <c r="A130" s="115" t="s">
        <v>344</v>
      </c>
      <c r="B130" s="115" t="s">
        <v>359</v>
      </c>
      <c r="C130" s="115" t="s">
        <v>360</v>
      </c>
      <c r="D130" s="115"/>
      <c r="E130" s="371">
        <v>9.3069300000000002E-4</v>
      </c>
      <c r="F130" s="369">
        <v>7.9162390000000003E-3</v>
      </c>
      <c r="G130" s="374">
        <v>5.0278799999999997E-5</v>
      </c>
      <c r="H130" s="369" t="s">
        <v>72</v>
      </c>
      <c r="I130" s="374">
        <v>4.2790500000000001E-6</v>
      </c>
      <c r="J130" s="374">
        <v>7.4883300000000004E-6</v>
      </c>
      <c r="K130" s="374">
        <v>1.0697600000000001E-5</v>
      </c>
      <c r="L130" s="374">
        <v>1.4976699999999999E-7</v>
      </c>
      <c r="M130" s="374">
        <v>7.4883300000000002E-5</v>
      </c>
      <c r="N130" s="369">
        <v>1.3906910000000001E-3</v>
      </c>
      <c r="O130" s="369">
        <v>1.06976E-4</v>
      </c>
      <c r="P130" s="374">
        <v>5.99067E-5</v>
      </c>
      <c r="Q130" s="374">
        <v>1.7116200000000001E-5</v>
      </c>
      <c r="R130" s="369" t="s">
        <v>72</v>
      </c>
      <c r="S130" s="369" t="s">
        <v>72</v>
      </c>
      <c r="T130" s="369">
        <v>1.49767E-4</v>
      </c>
      <c r="U130" s="369" t="s">
        <v>72</v>
      </c>
      <c r="V130" s="369" t="s">
        <v>72</v>
      </c>
      <c r="W130" s="369">
        <v>0.37441669999999999</v>
      </c>
      <c r="X130" s="369" t="s">
        <v>72</v>
      </c>
      <c r="Y130" s="369" t="s">
        <v>72</v>
      </c>
      <c r="Z130" s="369" t="s">
        <v>72</v>
      </c>
      <c r="AA130" s="369" t="s">
        <v>72</v>
      </c>
      <c r="AB130" s="374">
        <v>2.1395200000000001E-5</v>
      </c>
      <c r="AC130" s="374">
        <v>2.1395200000000001E-6</v>
      </c>
      <c r="AD130" s="369" t="s">
        <v>72</v>
      </c>
      <c r="AE130" s="301">
        <v>0</v>
      </c>
      <c r="AF130" s="369" t="s">
        <v>73</v>
      </c>
      <c r="AG130" s="369" t="s">
        <v>73</v>
      </c>
      <c r="AH130" s="369" t="s">
        <v>73</v>
      </c>
      <c r="AI130" s="369" t="s">
        <v>73</v>
      </c>
      <c r="AJ130" s="369" t="s">
        <v>73</v>
      </c>
      <c r="AK130" s="353">
        <v>1.0697620000000001</v>
      </c>
      <c r="AL130" s="352" t="s">
        <v>356</v>
      </c>
    </row>
    <row r="131" spans="1:38" ht="26.25" customHeight="1" x14ac:dyDescent="0.2">
      <c r="A131" s="115" t="s">
        <v>344</v>
      </c>
      <c r="B131" s="115" t="s">
        <v>361</v>
      </c>
      <c r="C131" s="115" t="s">
        <v>362</v>
      </c>
      <c r="D131" s="115"/>
      <c r="E131" s="371">
        <v>1.182181E-3</v>
      </c>
      <c r="F131" s="369">
        <v>4.5973699999999999E-4</v>
      </c>
      <c r="G131" s="369">
        <v>7.2244400000000004E-4</v>
      </c>
      <c r="H131" s="369" t="s">
        <v>72</v>
      </c>
      <c r="I131" s="369">
        <v>6.4954300000000004E-4</v>
      </c>
      <c r="J131" s="369">
        <v>9.8186699999999998E-4</v>
      </c>
      <c r="K131" s="369">
        <v>1.510564E-3</v>
      </c>
      <c r="L131" s="369">
        <v>3.4743000000000003E-5</v>
      </c>
      <c r="M131" s="369">
        <v>9.8515100000000008E-4</v>
      </c>
      <c r="N131" s="369">
        <v>2.3643612000000001E-2</v>
      </c>
      <c r="O131" s="369">
        <v>1.9703009999999998E-3</v>
      </c>
      <c r="P131" s="369">
        <v>3.5465417999999999E-2</v>
      </c>
      <c r="Q131" s="374">
        <v>6.5676699999999994E-5</v>
      </c>
      <c r="R131" s="369">
        <v>2.6270699999999999E-4</v>
      </c>
      <c r="S131" s="369">
        <v>3.9406019999999996E-3</v>
      </c>
      <c r="T131" s="369">
        <v>1.9703E-4</v>
      </c>
      <c r="U131" s="369" t="s">
        <v>72</v>
      </c>
      <c r="V131" s="369" t="s">
        <v>72</v>
      </c>
      <c r="W131" s="369">
        <v>2.6270680000000001E-2</v>
      </c>
      <c r="X131" s="369" t="s">
        <v>72</v>
      </c>
      <c r="Y131" s="369" t="s">
        <v>72</v>
      </c>
      <c r="Z131" s="369" t="s">
        <v>72</v>
      </c>
      <c r="AA131" s="369" t="s">
        <v>72</v>
      </c>
      <c r="AB131" s="374">
        <v>2.6270699999999999E-5</v>
      </c>
      <c r="AC131" s="374">
        <v>6.5676699999999994E-5</v>
      </c>
      <c r="AD131" s="374">
        <v>1.3135299999999999E-5</v>
      </c>
      <c r="AE131" s="301">
        <v>0</v>
      </c>
      <c r="AF131" s="369" t="s">
        <v>73</v>
      </c>
      <c r="AG131" s="369" t="s">
        <v>73</v>
      </c>
      <c r="AH131" s="369" t="s">
        <v>73</v>
      </c>
      <c r="AI131" s="369" t="s">
        <v>73</v>
      </c>
      <c r="AJ131" s="369" t="s">
        <v>73</v>
      </c>
      <c r="AK131" s="353">
        <v>0.65676699999999999</v>
      </c>
      <c r="AL131" s="352" t="s">
        <v>356</v>
      </c>
    </row>
    <row r="132" spans="1:38" ht="26.25" customHeight="1" x14ac:dyDescent="0.2">
      <c r="A132" s="115" t="s">
        <v>344</v>
      </c>
      <c r="B132" s="115" t="s">
        <v>363</v>
      </c>
      <c r="C132" s="115" t="s">
        <v>364</v>
      </c>
      <c r="D132" s="115"/>
      <c r="E132" s="371" t="s">
        <v>67</v>
      </c>
      <c r="F132" s="369" t="s">
        <v>67</v>
      </c>
      <c r="G132" s="369" t="s">
        <v>67</v>
      </c>
      <c r="H132" s="369" t="s">
        <v>67</v>
      </c>
      <c r="I132" s="369" t="s">
        <v>67</v>
      </c>
      <c r="J132" s="369" t="s">
        <v>67</v>
      </c>
      <c r="K132" s="369" t="s">
        <v>67</v>
      </c>
      <c r="L132" s="369" t="s">
        <v>67</v>
      </c>
      <c r="M132" s="369" t="s">
        <v>67</v>
      </c>
      <c r="N132" s="369" t="s">
        <v>67</v>
      </c>
      <c r="O132" s="369" t="s">
        <v>67</v>
      </c>
      <c r="P132" s="369" t="s">
        <v>67</v>
      </c>
      <c r="Q132" s="369" t="s">
        <v>67</v>
      </c>
      <c r="R132" s="369" t="s">
        <v>67</v>
      </c>
      <c r="S132" s="369" t="s">
        <v>67</v>
      </c>
      <c r="T132" s="369" t="s">
        <v>67</v>
      </c>
      <c r="U132" s="369" t="s">
        <v>67</v>
      </c>
      <c r="V132" s="369" t="s">
        <v>67</v>
      </c>
      <c r="W132" s="369" t="s">
        <v>67</v>
      </c>
      <c r="X132" s="369" t="s">
        <v>67</v>
      </c>
      <c r="Y132" s="369" t="s">
        <v>67</v>
      </c>
      <c r="Z132" s="369" t="s">
        <v>67</v>
      </c>
      <c r="AA132" s="369" t="s">
        <v>67</v>
      </c>
      <c r="AB132" s="369" t="s">
        <v>67</v>
      </c>
      <c r="AC132" s="369" t="s">
        <v>67</v>
      </c>
      <c r="AD132" s="369" t="s">
        <v>67</v>
      </c>
      <c r="AE132" s="301"/>
      <c r="AF132" s="369" t="s">
        <v>67</v>
      </c>
      <c r="AG132" s="369" t="s">
        <v>67</v>
      </c>
      <c r="AH132" s="369" t="s">
        <v>67</v>
      </c>
      <c r="AI132" s="369" t="s">
        <v>67</v>
      </c>
      <c r="AJ132" s="369" t="s">
        <v>67</v>
      </c>
      <c r="AK132" s="369" t="s">
        <v>67</v>
      </c>
      <c r="AL132" s="352" t="s">
        <v>365</v>
      </c>
    </row>
    <row r="133" spans="1:38" ht="26.25" customHeight="1" x14ac:dyDescent="0.2">
      <c r="A133" s="115" t="s">
        <v>344</v>
      </c>
      <c r="B133" s="115" t="s">
        <v>366</v>
      </c>
      <c r="C133" s="115" t="s">
        <v>367</v>
      </c>
      <c r="D133" s="115"/>
      <c r="E133" s="371">
        <v>6.0662300000000004E-4</v>
      </c>
      <c r="F133" s="374">
        <v>9.5588999999999992E-6</v>
      </c>
      <c r="G133" s="374">
        <v>8.3088899999999997E-5</v>
      </c>
      <c r="H133" s="369" t="s">
        <v>73</v>
      </c>
      <c r="I133" s="374">
        <v>2.5514899999999999E-5</v>
      </c>
      <c r="J133" s="374">
        <v>2.5514899999999999E-5</v>
      </c>
      <c r="K133" s="374">
        <v>2.8353200000000002E-5</v>
      </c>
      <c r="L133" s="369" t="s">
        <v>72</v>
      </c>
      <c r="M133" s="369">
        <v>1.02942E-4</v>
      </c>
      <c r="N133" s="374">
        <v>2.2081100000000001E-5</v>
      </c>
      <c r="O133" s="374">
        <v>3.6985600000000002E-6</v>
      </c>
      <c r="P133" s="369">
        <v>1.095597E-3</v>
      </c>
      <c r="Q133" s="374">
        <v>1.00074E-5</v>
      </c>
      <c r="R133" s="374">
        <v>9.9706700000000005E-6</v>
      </c>
      <c r="S133" s="374">
        <v>9.1397800000000004E-6</v>
      </c>
      <c r="T133" s="374">
        <v>1.2742700000000001E-5</v>
      </c>
      <c r="U133" s="374">
        <v>1.45442E-5</v>
      </c>
      <c r="V133" s="369">
        <v>1.17736E-4</v>
      </c>
      <c r="W133" s="374">
        <v>1.9853100000000001E-5</v>
      </c>
      <c r="X133" s="374">
        <v>9.7059599999999998E-9</v>
      </c>
      <c r="Y133" s="374">
        <v>5.3015100000000002E-9</v>
      </c>
      <c r="Z133" s="374">
        <v>4.73533E-9</v>
      </c>
      <c r="AA133" s="374">
        <v>5.1397499999999998E-9</v>
      </c>
      <c r="AB133" s="374">
        <v>2.48826E-8</v>
      </c>
      <c r="AC133" s="369">
        <v>1.10295E-4</v>
      </c>
      <c r="AD133" s="369">
        <v>3.0147300000000002E-4</v>
      </c>
      <c r="AE133" s="301"/>
      <c r="AF133" s="369" t="s">
        <v>73</v>
      </c>
      <c r="AG133" s="369" t="s">
        <v>73</v>
      </c>
      <c r="AH133" s="369" t="s">
        <v>73</v>
      </c>
      <c r="AI133" s="369" t="s">
        <v>73</v>
      </c>
      <c r="AJ133" s="369" t="s">
        <v>73</v>
      </c>
      <c r="AK133" s="369">
        <v>4902</v>
      </c>
      <c r="AL133" s="352" t="s">
        <v>368</v>
      </c>
    </row>
    <row r="134" spans="1:38" ht="26.25" customHeight="1" x14ac:dyDescent="0.2">
      <c r="A134" s="115" t="s">
        <v>344</v>
      </c>
      <c r="B134" s="115" t="s">
        <v>369</v>
      </c>
      <c r="C134" s="115" t="s">
        <v>370</v>
      </c>
      <c r="D134" s="115"/>
      <c r="E134" s="371" t="s">
        <v>67</v>
      </c>
      <c r="F134" s="369" t="s">
        <v>67</v>
      </c>
      <c r="G134" s="369" t="s">
        <v>67</v>
      </c>
      <c r="H134" s="369" t="s">
        <v>67</v>
      </c>
      <c r="I134" s="369" t="s">
        <v>67</v>
      </c>
      <c r="J134" s="369" t="s">
        <v>67</v>
      </c>
      <c r="K134" s="369" t="s">
        <v>67</v>
      </c>
      <c r="L134" s="369" t="s">
        <v>67</v>
      </c>
      <c r="M134" s="369" t="s">
        <v>67</v>
      </c>
      <c r="N134" s="369" t="s">
        <v>67</v>
      </c>
      <c r="O134" s="369" t="s">
        <v>67</v>
      </c>
      <c r="P134" s="369" t="s">
        <v>67</v>
      </c>
      <c r="Q134" s="369" t="s">
        <v>67</v>
      </c>
      <c r="R134" s="369" t="s">
        <v>67</v>
      </c>
      <c r="S134" s="369" t="s">
        <v>67</v>
      </c>
      <c r="T134" s="369" t="s">
        <v>67</v>
      </c>
      <c r="U134" s="369" t="s">
        <v>67</v>
      </c>
      <c r="V134" s="369" t="s">
        <v>67</v>
      </c>
      <c r="W134" s="369" t="s">
        <v>67</v>
      </c>
      <c r="X134" s="369" t="s">
        <v>67</v>
      </c>
      <c r="Y134" s="369" t="s">
        <v>67</v>
      </c>
      <c r="Z134" s="369" t="s">
        <v>67</v>
      </c>
      <c r="AA134" s="369" t="s">
        <v>67</v>
      </c>
      <c r="AB134" s="369" t="s">
        <v>67</v>
      </c>
      <c r="AC134" s="369" t="s">
        <v>67</v>
      </c>
      <c r="AD134" s="369" t="s">
        <v>67</v>
      </c>
      <c r="AE134" s="301"/>
      <c r="AF134" s="369" t="s">
        <v>67</v>
      </c>
      <c r="AG134" s="369" t="s">
        <v>67</v>
      </c>
      <c r="AH134" s="369" t="s">
        <v>67</v>
      </c>
      <c r="AI134" s="369" t="s">
        <v>67</v>
      </c>
      <c r="AJ134" s="369" t="s">
        <v>67</v>
      </c>
      <c r="AK134" s="369" t="s">
        <v>67</v>
      </c>
      <c r="AL134" s="352" t="s">
        <v>63</v>
      </c>
    </row>
    <row r="135" spans="1:38" ht="26.25" customHeight="1" x14ac:dyDescent="0.25">
      <c r="A135" s="115" t="s">
        <v>344</v>
      </c>
      <c r="B135" s="115" t="s">
        <v>371</v>
      </c>
      <c r="C135" s="115" t="s">
        <v>372</v>
      </c>
      <c r="D135" s="115">
        <v>0</v>
      </c>
      <c r="E135" s="321">
        <v>0.17286099999999999</v>
      </c>
      <c r="F135" s="282">
        <v>6.6861000000000004E-2</v>
      </c>
      <c r="G135" s="282">
        <v>5.9789999999999999E-3</v>
      </c>
      <c r="H135" s="283" t="s">
        <v>72</v>
      </c>
      <c r="I135" s="282">
        <v>0.22776299999999999</v>
      </c>
      <c r="J135" s="282">
        <v>0.24515799999999999</v>
      </c>
      <c r="K135" s="282">
        <v>0.252224</v>
      </c>
      <c r="L135" s="282">
        <v>9.5659999999999995E-2</v>
      </c>
      <c r="M135" s="282">
        <v>3.0348459999999999</v>
      </c>
      <c r="N135" s="282">
        <v>2.6636E-2</v>
      </c>
      <c r="O135" s="282">
        <v>5.4359999999999999E-3</v>
      </c>
      <c r="P135" s="283" t="s">
        <v>72</v>
      </c>
      <c r="Q135" s="282">
        <v>2.2287000000000001E-2</v>
      </c>
      <c r="R135" s="282">
        <v>5.44E-4</v>
      </c>
      <c r="S135" s="282">
        <v>1.0872E-2</v>
      </c>
      <c r="T135" s="283" t="s">
        <v>72</v>
      </c>
      <c r="U135" s="282">
        <v>3.8049999999999998E-3</v>
      </c>
      <c r="V135" s="282">
        <v>0.95290799999999998</v>
      </c>
      <c r="W135" s="282">
        <v>0.54358700000000004</v>
      </c>
      <c r="X135" s="282">
        <v>0.12665599999999999</v>
      </c>
      <c r="Y135" s="282">
        <v>0.25168099999999999</v>
      </c>
      <c r="Z135" s="282">
        <v>0.308757</v>
      </c>
      <c r="AA135" s="283" t="s">
        <v>72</v>
      </c>
      <c r="AB135" s="283" t="s">
        <v>72</v>
      </c>
      <c r="AC135" s="283" t="s">
        <v>72</v>
      </c>
      <c r="AD135" s="283" t="s">
        <v>72</v>
      </c>
      <c r="AE135" s="283">
        <v>0</v>
      </c>
      <c r="AF135" s="283" t="s">
        <v>73</v>
      </c>
      <c r="AG135" s="283" t="s">
        <v>73</v>
      </c>
      <c r="AH135" s="283" t="s">
        <v>73</v>
      </c>
      <c r="AI135" s="283" t="s">
        <v>73</v>
      </c>
      <c r="AJ135" s="283" t="s">
        <v>73</v>
      </c>
      <c r="AK135" s="283">
        <v>54.358699999999999</v>
      </c>
      <c r="AL135" s="306" t="s">
        <v>373</v>
      </c>
    </row>
    <row r="136" spans="1:38" ht="26.25" customHeight="1" x14ac:dyDescent="0.2">
      <c r="A136" s="115" t="s">
        <v>344</v>
      </c>
      <c r="B136" s="115" t="s">
        <v>374</v>
      </c>
      <c r="C136" s="115" t="s">
        <v>375</v>
      </c>
      <c r="D136" s="115"/>
      <c r="E136" s="371" t="s">
        <v>73</v>
      </c>
      <c r="F136" s="369">
        <v>2.5642640000000001E-3</v>
      </c>
      <c r="G136" s="369" t="s">
        <v>73</v>
      </c>
      <c r="H136" s="369">
        <v>0.29171280999999999</v>
      </c>
      <c r="I136" s="369" t="s">
        <v>73</v>
      </c>
      <c r="J136" s="369" t="s">
        <v>73</v>
      </c>
      <c r="K136" s="369" t="s">
        <v>73</v>
      </c>
      <c r="L136" s="369" t="s">
        <v>73</v>
      </c>
      <c r="M136" s="369" t="s">
        <v>73</v>
      </c>
      <c r="N136" s="369" t="s">
        <v>73</v>
      </c>
      <c r="O136" s="369" t="s">
        <v>73</v>
      </c>
      <c r="P136" s="369" t="s">
        <v>73</v>
      </c>
      <c r="Q136" s="369" t="s">
        <v>73</v>
      </c>
      <c r="R136" s="369" t="s">
        <v>73</v>
      </c>
      <c r="S136" s="369" t="s">
        <v>73</v>
      </c>
      <c r="T136" s="369" t="s">
        <v>73</v>
      </c>
      <c r="U136" s="369" t="s">
        <v>73</v>
      </c>
      <c r="V136" s="369" t="s">
        <v>73</v>
      </c>
      <c r="W136" s="369" t="s">
        <v>73</v>
      </c>
      <c r="X136" s="369" t="s">
        <v>73</v>
      </c>
      <c r="Y136" s="369" t="s">
        <v>73</v>
      </c>
      <c r="Z136" s="369" t="s">
        <v>73</v>
      </c>
      <c r="AA136" s="369" t="s">
        <v>73</v>
      </c>
      <c r="AB136" s="369" t="s">
        <v>73</v>
      </c>
      <c r="AC136" s="369" t="s">
        <v>73</v>
      </c>
      <c r="AD136" s="369" t="s">
        <v>73</v>
      </c>
      <c r="AE136" s="301">
        <v>0</v>
      </c>
      <c r="AF136" s="369" t="s">
        <v>73</v>
      </c>
      <c r="AG136" s="369" t="s">
        <v>73</v>
      </c>
      <c r="AH136" s="369" t="s">
        <v>73</v>
      </c>
      <c r="AI136" s="369" t="s">
        <v>73</v>
      </c>
      <c r="AJ136" s="369" t="s">
        <v>73</v>
      </c>
      <c r="AK136" s="369">
        <v>170.95089999999999</v>
      </c>
      <c r="AL136" s="352" t="s">
        <v>376</v>
      </c>
    </row>
    <row r="137" spans="1:38" ht="26.25" customHeight="1" x14ac:dyDescent="0.2">
      <c r="A137" s="115" t="s">
        <v>344</v>
      </c>
      <c r="B137" s="115" t="s">
        <v>377</v>
      </c>
      <c r="C137" s="115" t="s">
        <v>378</v>
      </c>
      <c r="D137" s="115" t="s">
        <v>379</v>
      </c>
      <c r="E137" s="371" t="s">
        <v>73</v>
      </c>
      <c r="F137" s="369" t="s">
        <v>71</v>
      </c>
      <c r="G137" s="369" t="s">
        <v>73</v>
      </c>
      <c r="H137" s="369" t="s">
        <v>73</v>
      </c>
      <c r="I137" s="369" t="s">
        <v>73</v>
      </c>
      <c r="J137" s="369" t="s">
        <v>73</v>
      </c>
      <c r="K137" s="369" t="s">
        <v>73</v>
      </c>
      <c r="L137" s="369" t="s">
        <v>73</v>
      </c>
      <c r="M137" s="369" t="s">
        <v>73</v>
      </c>
      <c r="N137" s="369" t="s">
        <v>73</v>
      </c>
      <c r="O137" s="369" t="s">
        <v>73</v>
      </c>
      <c r="P137" s="369" t="s">
        <v>73</v>
      </c>
      <c r="Q137" s="369" t="s">
        <v>73</v>
      </c>
      <c r="R137" s="369" t="s">
        <v>73</v>
      </c>
      <c r="S137" s="369" t="s">
        <v>73</v>
      </c>
      <c r="T137" s="369" t="s">
        <v>73</v>
      </c>
      <c r="U137" s="369" t="s">
        <v>73</v>
      </c>
      <c r="V137" s="369" t="s">
        <v>73</v>
      </c>
      <c r="W137" s="369" t="s">
        <v>73</v>
      </c>
      <c r="X137" s="369" t="s">
        <v>73</v>
      </c>
      <c r="Y137" s="369" t="s">
        <v>73</v>
      </c>
      <c r="Z137" s="369" t="s">
        <v>73</v>
      </c>
      <c r="AA137" s="369" t="s">
        <v>73</v>
      </c>
      <c r="AB137" s="369" t="s">
        <v>73</v>
      </c>
      <c r="AC137" s="369" t="s">
        <v>73</v>
      </c>
      <c r="AD137" s="369" t="s">
        <v>73</v>
      </c>
      <c r="AE137" s="301"/>
      <c r="AF137" s="369" t="s">
        <v>73</v>
      </c>
      <c r="AG137" s="369" t="s">
        <v>73</v>
      </c>
      <c r="AH137" s="369" t="s">
        <v>73</v>
      </c>
      <c r="AI137" s="369" t="s">
        <v>73</v>
      </c>
      <c r="AJ137" s="369" t="s">
        <v>73</v>
      </c>
      <c r="AK137" s="369" t="s">
        <v>71</v>
      </c>
      <c r="AL137" s="352" t="s">
        <v>380</v>
      </c>
    </row>
    <row r="138" spans="1:38" ht="26.25" customHeight="1" x14ac:dyDescent="0.2">
      <c r="A138" s="115" t="s">
        <v>344</v>
      </c>
      <c r="B138" s="115" t="s">
        <v>381</v>
      </c>
      <c r="C138" s="115" t="s">
        <v>382</v>
      </c>
      <c r="D138" s="115" t="s">
        <v>379</v>
      </c>
      <c r="E138" s="371" t="s">
        <v>73</v>
      </c>
      <c r="F138" s="369" t="s">
        <v>73</v>
      </c>
      <c r="G138" s="369" t="s">
        <v>73</v>
      </c>
      <c r="H138" s="369" t="s">
        <v>71</v>
      </c>
      <c r="I138" s="369" t="s">
        <v>73</v>
      </c>
      <c r="J138" s="369" t="s">
        <v>73</v>
      </c>
      <c r="K138" s="369" t="s">
        <v>73</v>
      </c>
      <c r="L138" s="369" t="s">
        <v>73</v>
      </c>
      <c r="M138" s="369" t="s">
        <v>73</v>
      </c>
      <c r="N138" s="369" t="s">
        <v>73</v>
      </c>
      <c r="O138" s="369" t="s">
        <v>73</v>
      </c>
      <c r="P138" s="369" t="s">
        <v>73</v>
      </c>
      <c r="Q138" s="369" t="s">
        <v>73</v>
      </c>
      <c r="R138" s="369" t="s">
        <v>73</v>
      </c>
      <c r="S138" s="369" t="s">
        <v>73</v>
      </c>
      <c r="T138" s="369" t="s">
        <v>73</v>
      </c>
      <c r="U138" s="369" t="s">
        <v>73</v>
      </c>
      <c r="V138" s="369" t="s">
        <v>73</v>
      </c>
      <c r="W138" s="369" t="s">
        <v>73</v>
      </c>
      <c r="X138" s="369" t="s">
        <v>73</v>
      </c>
      <c r="Y138" s="369" t="s">
        <v>73</v>
      </c>
      <c r="Z138" s="369" t="s">
        <v>73</v>
      </c>
      <c r="AA138" s="369" t="s">
        <v>73</v>
      </c>
      <c r="AB138" s="369" t="s">
        <v>73</v>
      </c>
      <c r="AC138" s="369" t="s">
        <v>73</v>
      </c>
      <c r="AD138" s="369" t="s">
        <v>73</v>
      </c>
      <c r="AE138" s="301">
        <v>0</v>
      </c>
      <c r="AF138" s="369" t="s">
        <v>73</v>
      </c>
      <c r="AG138" s="369" t="s">
        <v>73</v>
      </c>
      <c r="AH138" s="369" t="s">
        <v>73</v>
      </c>
      <c r="AI138" s="369" t="s">
        <v>73</v>
      </c>
      <c r="AJ138" s="369" t="s">
        <v>73</v>
      </c>
      <c r="AK138" s="369">
        <v>182.32050599999999</v>
      </c>
      <c r="AL138" s="352" t="s">
        <v>383</v>
      </c>
    </row>
    <row r="139" spans="1:38" ht="26.25" customHeight="1" x14ac:dyDescent="0.2">
      <c r="A139" s="115" t="s">
        <v>344</v>
      </c>
      <c r="B139" s="115" t="s">
        <v>384</v>
      </c>
      <c r="C139" s="115" t="s">
        <v>385</v>
      </c>
      <c r="D139" s="115"/>
      <c r="E139" s="287" t="s">
        <v>72</v>
      </c>
      <c r="F139" s="286" t="s">
        <v>72</v>
      </c>
      <c r="G139" s="286" t="s">
        <v>72</v>
      </c>
      <c r="H139" s="286" t="s">
        <v>72</v>
      </c>
      <c r="I139" s="286">
        <v>0.31749500000000003</v>
      </c>
      <c r="J139" s="286">
        <v>0.31749500000000003</v>
      </c>
      <c r="K139" s="286">
        <v>0.31749500000000003</v>
      </c>
      <c r="L139" s="286" t="s">
        <v>72</v>
      </c>
      <c r="M139" s="286" t="s">
        <v>72</v>
      </c>
      <c r="N139" s="286">
        <v>1.1130000000000001E-3</v>
      </c>
      <c r="O139" s="286">
        <v>2.251E-3</v>
      </c>
      <c r="P139" s="286">
        <v>2.251E-3</v>
      </c>
      <c r="Q139" s="286">
        <v>3.5720000000000001E-3</v>
      </c>
      <c r="R139" s="286">
        <v>3.4120000000000001E-3</v>
      </c>
      <c r="S139" s="286">
        <v>7.9139999999999992E-3</v>
      </c>
      <c r="T139" s="286" t="s">
        <v>72</v>
      </c>
      <c r="U139" s="286" t="s">
        <v>72</v>
      </c>
      <c r="V139" s="286" t="s">
        <v>72</v>
      </c>
      <c r="W139" s="286">
        <v>3.2092849999999999</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4346</v>
      </c>
      <c r="AL139" s="292" t="s">
        <v>386</v>
      </c>
    </row>
    <row r="140" spans="1:38" ht="26.25" customHeight="1" x14ac:dyDescent="0.25">
      <c r="A140" s="115" t="s">
        <v>387</v>
      </c>
      <c r="B140" s="115" t="s">
        <v>388</v>
      </c>
      <c r="C140" s="115" t="s">
        <v>389</v>
      </c>
      <c r="D140" s="115"/>
      <c r="E140" s="324" t="s">
        <v>72</v>
      </c>
      <c r="F140" s="303" t="s">
        <v>72</v>
      </c>
      <c r="G140" s="303" t="s">
        <v>73</v>
      </c>
      <c r="H140" s="348">
        <v>0.50583299999999998</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49">
        <v>1177.307</v>
      </c>
      <c r="AL140" s="304" t="s">
        <v>390</v>
      </c>
    </row>
    <row r="141" spans="1:38" s="10" customFormat="1" ht="37.5" customHeight="1" x14ac:dyDescent="0.2">
      <c r="A141" s="119"/>
      <c r="B141" s="120" t="s">
        <v>391</v>
      </c>
      <c r="C141" s="121" t="s">
        <v>476</v>
      </c>
      <c r="D141" s="119" t="s">
        <v>393</v>
      </c>
      <c r="E141" s="122">
        <f t="shared" ref="E141:AD141" si="0">SUM(E14:E140)</f>
        <v>55.791373449264483</v>
      </c>
      <c r="F141" s="122">
        <f t="shared" si="0"/>
        <v>54.722917278962896</v>
      </c>
      <c r="G141" s="122">
        <f t="shared" si="0"/>
        <v>11.655782173005706</v>
      </c>
      <c r="H141" s="122">
        <f t="shared" si="0"/>
        <v>37.70783963900211</v>
      </c>
      <c r="I141" s="122">
        <f t="shared" si="0"/>
        <v>12.100982322619503</v>
      </c>
      <c r="J141" s="122">
        <f t="shared" si="0"/>
        <v>20.253289570831871</v>
      </c>
      <c r="K141" s="122">
        <f t="shared" si="0"/>
        <v>28.557252845005955</v>
      </c>
      <c r="L141" s="122">
        <f t="shared" si="0"/>
        <v>1.9350798776304587</v>
      </c>
      <c r="M141" s="122">
        <f t="shared" si="0"/>
        <v>111.94573485601978</v>
      </c>
      <c r="N141" s="122">
        <f t="shared" si="0"/>
        <v>3.4284209327024135</v>
      </c>
      <c r="O141" s="122">
        <f t="shared" si="0"/>
        <v>0.1834594618696625</v>
      </c>
      <c r="P141" s="122">
        <f t="shared" si="0"/>
        <v>0.15773366341778269</v>
      </c>
      <c r="Q141" s="122">
        <f t="shared" si="0"/>
        <v>0.109920742506777</v>
      </c>
      <c r="R141" s="122">
        <f t="shared" si="0"/>
        <v>1.6912738315666049</v>
      </c>
      <c r="S141" s="122">
        <f t="shared" si="0"/>
        <v>6.0580670538382897</v>
      </c>
      <c r="T141" s="122">
        <f t="shared" si="0"/>
        <v>1.0313991456000746</v>
      </c>
      <c r="U141" s="122">
        <f t="shared" si="0"/>
        <v>0.25952444840195549</v>
      </c>
      <c r="V141" s="122">
        <f t="shared" si="0"/>
        <v>32.411744308208689</v>
      </c>
      <c r="W141" s="122">
        <f t="shared" si="0"/>
        <v>18.195987021499999</v>
      </c>
      <c r="X141" s="122">
        <f t="shared" si="0"/>
        <v>2.975842292333831</v>
      </c>
      <c r="Y141" s="122">
        <f t="shared" si="0"/>
        <v>3.3828266317553468</v>
      </c>
      <c r="Z141" s="122">
        <f t="shared" si="0"/>
        <v>1.5429303773808301</v>
      </c>
      <c r="AA141" s="122">
        <f t="shared" si="0"/>
        <v>1.5479742829627499</v>
      </c>
      <c r="AB141" s="122">
        <f t="shared" si="0"/>
        <v>8.7600188347027572</v>
      </c>
      <c r="AC141" s="122">
        <f t="shared" si="0"/>
        <v>0.35017644966583295</v>
      </c>
      <c r="AD141" s="122">
        <f t="shared" si="0"/>
        <v>0.79387844558854137</v>
      </c>
      <c r="AE141" s="123"/>
      <c r="AF141" s="122"/>
      <c r="AG141" s="122"/>
      <c r="AH141" s="122"/>
      <c r="AI141" s="122"/>
      <c r="AJ141" s="122"/>
      <c r="AK141" s="122"/>
      <c r="AL141" s="120"/>
    </row>
    <row r="142" spans="1:38" ht="15" customHeight="1" x14ac:dyDescent="0.25">
      <c r="A142" s="39"/>
      <c r="B142" s="40"/>
      <c r="C142" s="41"/>
      <c r="D142" s="42"/>
      <c r="E142"/>
      <c r="F142"/>
      <c r="G142"/>
      <c r="H142"/>
      <c r="I142"/>
      <c r="J142"/>
      <c r="K142"/>
      <c r="L142"/>
      <c r="M142"/>
      <c r="N142"/>
      <c r="O142" s="43"/>
      <c r="P142" s="43"/>
      <c r="Q142" s="43"/>
      <c r="R142" s="43"/>
      <c r="S142" s="43"/>
      <c r="T142" s="43"/>
      <c r="U142" s="43"/>
      <c r="V142" s="43"/>
      <c r="W142" s="43"/>
      <c r="X142" s="43"/>
      <c r="Y142" s="43"/>
      <c r="Z142" s="43"/>
      <c r="AA142" s="43"/>
      <c r="AB142" s="43"/>
      <c r="AC142" s="43"/>
      <c r="AD142" s="43"/>
      <c r="AE142" s="44"/>
      <c r="AF142" s="45"/>
      <c r="AG142" s="45"/>
      <c r="AH142" s="45"/>
      <c r="AI142" s="45"/>
      <c r="AJ142" s="45"/>
      <c r="AK142" s="45"/>
      <c r="AL142" s="40"/>
    </row>
    <row r="143" spans="1:38" ht="26.25" customHeight="1" x14ac:dyDescent="0.2">
      <c r="A143" s="46"/>
      <c r="B143" s="47" t="s">
        <v>394</v>
      </c>
      <c r="C143" s="48" t="s">
        <v>395</v>
      </c>
      <c r="D143" s="49" t="s">
        <v>396</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63</v>
      </c>
    </row>
    <row r="144" spans="1:38" ht="26.25" customHeight="1" x14ac:dyDescent="0.2">
      <c r="A144" s="46"/>
      <c r="B144" s="47" t="s">
        <v>397</v>
      </c>
      <c r="C144" s="48" t="s">
        <v>398</v>
      </c>
      <c r="D144" s="49" t="s">
        <v>396</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63</v>
      </c>
    </row>
    <row r="145" spans="1:38" ht="26.25" customHeight="1" x14ac:dyDescent="0.2">
      <c r="A145" s="46"/>
      <c r="B145" s="47" t="s">
        <v>399</v>
      </c>
      <c r="C145" s="48" t="s">
        <v>400</v>
      </c>
      <c r="D145" s="49" t="s">
        <v>396</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63</v>
      </c>
    </row>
    <row r="146" spans="1:38" ht="26.25" customHeight="1" x14ac:dyDescent="0.2">
      <c r="A146" s="46"/>
      <c r="B146" s="47" t="s">
        <v>401</v>
      </c>
      <c r="C146" s="48" t="s">
        <v>402</v>
      </c>
      <c r="D146" s="49" t="s">
        <v>396</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63</v>
      </c>
    </row>
    <row r="147" spans="1:38" ht="26.25" customHeight="1" x14ac:dyDescent="0.2">
      <c r="A147" s="46"/>
      <c r="B147" s="47" t="s">
        <v>403</v>
      </c>
      <c r="C147" s="48" t="s">
        <v>404</v>
      </c>
      <c r="D147" s="49" t="s">
        <v>396</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63</v>
      </c>
    </row>
    <row r="148" spans="1:38" ht="26.25" customHeight="1" x14ac:dyDescent="0.2">
      <c r="A148" s="46"/>
      <c r="B148" s="47" t="s">
        <v>405</v>
      </c>
      <c r="C148" s="48" t="s">
        <v>406</v>
      </c>
      <c r="D148" s="49" t="s">
        <v>396</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112</v>
      </c>
    </row>
    <row r="149" spans="1:38" ht="26.25" customHeight="1" x14ac:dyDescent="0.2">
      <c r="A149" s="46"/>
      <c r="B149" s="47" t="s">
        <v>407</v>
      </c>
      <c r="C149" s="48" t="s">
        <v>408</v>
      </c>
      <c r="D149" s="49" t="s">
        <v>396</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112</v>
      </c>
    </row>
    <row r="150" spans="1:38" ht="15" customHeight="1" x14ac:dyDescent="0.25">
      <c r="A150" s="52"/>
      <c r="B150" s="53"/>
      <c r="C150" s="53"/>
      <c r="D150" s="42"/>
      <c r="E150"/>
      <c r="F150"/>
      <c r="G150"/>
      <c r="H150"/>
      <c r="I150"/>
      <c r="J150"/>
      <c r="K150"/>
      <c r="L150"/>
      <c r="M150"/>
      <c r="N150"/>
      <c r="O150" s="42"/>
      <c r="P150" s="42"/>
      <c r="Q150" s="42"/>
      <c r="R150" s="42"/>
      <c r="S150" s="42"/>
      <c r="T150" s="42"/>
      <c r="U150" s="42"/>
      <c r="V150" s="42"/>
      <c r="W150" s="42"/>
      <c r="X150" s="42"/>
      <c r="Y150" s="42"/>
      <c r="Z150" s="42"/>
      <c r="AA150" s="42"/>
      <c r="AB150" s="42"/>
      <c r="AC150" s="42"/>
      <c r="AD150" s="42"/>
      <c r="AE150" s="54"/>
      <c r="AF150" s="42"/>
      <c r="AG150" s="42"/>
      <c r="AH150" s="42"/>
      <c r="AI150" s="42"/>
      <c r="AJ150" s="42"/>
      <c r="AK150" s="42"/>
      <c r="AL150" s="55"/>
    </row>
    <row r="151" spans="1:38" ht="26.25" customHeight="1" x14ac:dyDescent="0.2">
      <c r="A151" s="56"/>
      <c r="B151" s="57" t="s">
        <v>409</v>
      </c>
      <c r="C151" s="58" t="s">
        <v>410</v>
      </c>
      <c r="D151" s="56"/>
      <c r="E151" s="59"/>
      <c r="F151" s="59"/>
      <c r="G151" s="59"/>
      <c r="H151" s="59"/>
      <c r="I151" s="59"/>
      <c r="J151" s="59"/>
      <c r="K151" s="59"/>
      <c r="L151" s="59"/>
      <c r="M151" s="59"/>
      <c r="N151" s="59"/>
      <c r="O151" s="59"/>
      <c r="P151" s="59"/>
      <c r="Q151" s="59"/>
      <c r="R151" s="59"/>
      <c r="S151" s="59"/>
      <c r="T151" s="59"/>
      <c r="U151" s="59"/>
      <c r="V151" s="59"/>
      <c r="W151" s="59"/>
      <c r="X151" s="59"/>
      <c r="Y151" s="59"/>
      <c r="Z151" s="59"/>
      <c r="AA151" s="59"/>
      <c r="AB151" s="59"/>
      <c r="AC151" s="59"/>
      <c r="AD151" s="59"/>
      <c r="AE151" s="60"/>
      <c r="AF151" s="59"/>
      <c r="AG151" s="59"/>
      <c r="AH151" s="59"/>
      <c r="AI151" s="59"/>
      <c r="AJ151" s="59"/>
      <c r="AK151" s="59"/>
      <c r="AL151" s="57"/>
    </row>
    <row r="152" spans="1:38" ht="37.5" customHeight="1" x14ac:dyDescent="0.2">
      <c r="A152" s="61"/>
      <c r="B152" s="62" t="s">
        <v>411</v>
      </c>
      <c r="C152" s="63" t="s">
        <v>412</v>
      </c>
      <c r="D152" s="61" t="s">
        <v>413</v>
      </c>
      <c r="E152" s="64">
        <f t="shared" ref="E152:AD152" si="1">E141 + E151 + IF(AND(OR($B$4="AT",$B$4="BE",$B$4="CH",$B$4="GB",$B$4="IE",$B$4="LT",$B$4="LU",$B$4="NL"),SUM(E143:E149)&gt;0),SUM(E143:E149)-SUM(E27:E33),0)</f>
        <v>55.791373449264483</v>
      </c>
      <c r="F152" s="64">
        <f t="shared" si="1"/>
        <v>54.722917278962896</v>
      </c>
      <c r="G152" s="64">
        <f t="shared" si="1"/>
        <v>11.655782173005706</v>
      </c>
      <c r="H152" s="64">
        <f t="shared" si="1"/>
        <v>37.70783963900211</v>
      </c>
      <c r="I152" s="64">
        <f t="shared" si="1"/>
        <v>12.100982322619503</v>
      </c>
      <c r="J152" s="64">
        <f t="shared" si="1"/>
        <v>20.253289570831871</v>
      </c>
      <c r="K152" s="64">
        <f t="shared" si="1"/>
        <v>28.557252845005955</v>
      </c>
      <c r="L152" s="64">
        <f t="shared" si="1"/>
        <v>1.9350798776304587</v>
      </c>
      <c r="M152" s="64">
        <f t="shared" si="1"/>
        <v>111.94573485601978</v>
      </c>
      <c r="N152" s="64">
        <f t="shared" si="1"/>
        <v>3.4284209327024135</v>
      </c>
      <c r="O152" s="64">
        <f t="shared" si="1"/>
        <v>0.1834594618696625</v>
      </c>
      <c r="P152" s="64">
        <f t="shared" si="1"/>
        <v>0.15773366341778269</v>
      </c>
      <c r="Q152" s="64">
        <f t="shared" si="1"/>
        <v>0.109920742506777</v>
      </c>
      <c r="R152" s="64">
        <f t="shared" si="1"/>
        <v>1.6912738315666049</v>
      </c>
      <c r="S152" s="64">
        <f t="shared" si="1"/>
        <v>6.0580670538382897</v>
      </c>
      <c r="T152" s="64">
        <f t="shared" si="1"/>
        <v>1.0313991456000746</v>
      </c>
      <c r="U152" s="64">
        <f t="shared" si="1"/>
        <v>0.25952444840195549</v>
      </c>
      <c r="V152" s="64">
        <f t="shared" si="1"/>
        <v>32.411744308208689</v>
      </c>
      <c r="W152" s="64">
        <f t="shared" si="1"/>
        <v>18.195987021499999</v>
      </c>
      <c r="X152" s="64">
        <f t="shared" si="1"/>
        <v>2.975842292333831</v>
      </c>
      <c r="Y152" s="64">
        <f t="shared" si="1"/>
        <v>3.3828266317553468</v>
      </c>
      <c r="Z152" s="64">
        <f t="shared" si="1"/>
        <v>1.5429303773808301</v>
      </c>
      <c r="AA152" s="64">
        <f t="shared" si="1"/>
        <v>1.5479742829627499</v>
      </c>
      <c r="AB152" s="64">
        <f t="shared" si="1"/>
        <v>8.7600188347027572</v>
      </c>
      <c r="AC152" s="64">
        <f t="shared" si="1"/>
        <v>0.35017644966583295</v>
      </c>
      <c r="AD152" s="64">
        <f t="shared" si="1"/>
        <v>0.79387844558854137</v>
      </c>
      <c r="AE152" s="51"/>
      <c r="AF152" s="64"/>
      <c r="AG152" s="64"/>
      <c r="AH152" s="64"/>
      <c r="AI152" s="64"/>
      <c r="AJ152" s="64"/>
      <c r="AK152" s="64"/>
      <c r="AL152" s="65"/>
    </row>
    <row r="153" spans="1:38" ht="26.25" customHeight="1" x14ac:dyDescent="0.2">
      <c r="A153" s="56"/>
      <c r="B153" s="57" t="s">
        <v>414</v>
      </c>
      <c r="C153" s="58" t="s">
        <v>415</v>
      </c>
      <c r="D153" s="56" t="s">
        <v>416</v>
      </c>
      <c r="E153" s="59"/>
      <c r="F153" s="59"/>
      <c r="G153" s="59"/>
      <c r="H153" s="59"/>
      <c r="I153" s="59"/>
      <c r="J153" s="59"/>
      <c r="K153" s="59"/>
      <c r="L153" s="59"/>
      <c r="M153" s="59"/>
      <c r="N153" s="59"/>
      <c r="O153" s="59"/>
      <c r="P153" s="59"/>
      <c r="Q153" s="59"/>
      <c r="R153" s="59"/>
      <c r="S153" s="59"/>
      <c r="T153" s="59"/>
      <c r="U153" s="59"/>
      <c r="V153" s="59"/>
      <c r="W153" s="59"/>
      <c r="X153" s="59"/>
      <c r="Y153" s="59"/>
      <c r="Z153" s="59"/>
      <c r="AA153" s="59"/>
      <c r="AB153" s="59"/>
      <c r="AC153" s="59"/>
      <c r="AD153" s="59"/>
      <c r="AE153" s="60"/>
      <c r="AF153" s="59"/>
      <c r="AG153" s="59"/>
      <c r="AH153" s="59"/>
      <c r="AI153" s="59"/>
      <c r="AJ153" s="59"/>
      <c r="AK153" s="59"/>
      <c r="AL153" s="57"/>
    </row>
    <row r="154" spans="1:38" ht="37.5" customHeight="1" x14ac:dyDescent="0.2">
      <c r="A154" s="61"/>
      <c r="B154" s="62" t="s">
        <v>417</v>
      </c>
      <c r="C154" s="63" t="s">
        <v>418</v>
      </c>
      <c r="D154" s="61" t="s">
        <v>419</v>
      </c>
      <c r="E154" s="64">
        <f>E141 + E153 - IF(OR($B$6=2005,$B$6&gt;=2020),SUM(E99:E122),0) + IF(AND(OR($B$4="AT",$B$4="BE",$B$4="CH",$B$4="GB",$B$4="IE",$B$4="LT",$B$4="LU",$B$4="NL"),SUM(E143:E149)&gt;0),SUM(E143:E149)-SUM(E27:E33),0)</f>
        <v>55.791373449264483</v>
      </c>
      <c r="F154" s="64">
        <f>F141 + F153 - IF(OR($B$6=2005,$B$6&gt;=2020),SUM(F99:F122),0) + IF(AND(OR($B$4="AT",$B$4="BE",$B$4="CH",$B$4="GB",$B$4="IE",$B$4="LT",$B$4="LU",$B$4="NL"),SUM(F143:F149)&gt;0),SUM(F143:F149)-SUM(F27:F33),0)</f>
        <v>54.722917278962896</v>
      </c>
      <c r="G154" s="64">
        <f t="shared" ref="G154:AD154" si="2">G141 + G153 + IF(AND(OR($B$4="AT",$B$4="BE",$B$4="CH",$B$4="GB",$B$4="IE",$B$4="LT",$B$4="LU",$B$4="NL"),SUM(G143:G149)&gt;0),SUM(G143:G149)-SUM(G27:G33),0)</f>
        <v>11.655782173005706</v>
      </c>
      <c r="H154" s="64">
        <f t="shared" si="2"/>
        <v>37.70783963900211</v>
      </c>
      <c r="I154" s="64">
        <f t="shared" si="2"/>
        <v>12.100982322619503</v>
      </c>
      <c r="J154" s="64">
        <f t="shared" si="2"/>
        <v>20.253289570831871</v>
      </c>
      <c r="K154" s="64">
        <f t="shared" si="2"/>
        <v>28.557252845005955</v>
      </c>
      <c r="L154" s="64">
        <f t="shared" si="2"/>
        <v>1.9350798776304587</v>
      </c>
      <c r="M154" s="64">
        <f t="shared" si="2"/>
        <v>111.94573485601978</v>
      </c>
      <c r="N154" s="64">
        <f t="shared" si="2"/>
        <v>3.4284209327024135</v>
      </c>
      <c r="O154" s="64">
        <f t="shared" si="2"/>
        <v>0.1834594618696625</v>
      </c>
      <c r="P154" s="64">
        <f t="shared" si="2"/>
        <v>0.15773366341778269</v>
      </c>
      <c r="Q154" s="64">
        <f t="shared" si="2"/>
        <v>0.109920742506777</v>
      </c>
      <c r="R154" s="64">
        <f t="shared" si="2"/>
        <v>1.6912738315666049</v>
      </c>
      <c r="S154" s="64">
        <f t="shared" si="2"/>
        <v>6.0580670538382897</v>
      </c>
      <c r="T154" s="64">
        <f t="shared" si="2"/>
        <v>1.0313991456000746</v>
      </c>
      <c r="U154" s="64">
        <f t="shared" si="2"/>
        <v>0.25952444840195549</v>
      </c>
      <c r="V154" s="64">
        <f t="shared" si="2"/>
        <v>32.411744308208689</v>
      </c>
      <c r="W154" s="64">
        <f t="shared" si="2"/>
        <v>18.195987021499999</v>
      </c>
      <c r="X154" s="64">
        <f t="shared" si="2"/>
        <v>2.975842292333831</v>
      </c>
      <c r="Y154" s="64">
        <f t="shared" si="2"/>
        <v>3.3828266317553468</v>
      </c>
      <c r="Z154" s="64">
        <f t="shared" si="2"/>
        <v>1.5429303773808301</v>
      </c>
      <c r="AA154" s="64">
        <f t="shared" si="2"/>
        <v>1.5479742829627499</v>
      </c>
      <c r="AB154" s="64">
        <f t="shared" si="2"/>
        <v>8.7600188347027572</v>
      </c>
      <c r="AC154" s="64">
        <f t="shared" si="2"/>
        <v>0.35017644966583295</v>
      </c>
      <c r="AD154" s="64">
        <f t="shared" si="2"/>
        <v>0.79387844558854137</v>
      </c>
      <c r="AE154" s="66"/>
      <c r="AF154" s="64"/>
      <c r="AG154" s="64"/>
      <c r="AH154" s="64"/>
      <c r="AI154" s="64"/>
      <c r="AJ154" s="64"/>
      <c r="AK154" s="64"/>
      <c r="AL154" s="65"/>
    </row>
    <row r="155" spans="1:38" ht="15" customHeight="1" x14ac:dyDescent="0.25">
      <c r="A155" s="52"/>
      <c r="B155" s="53"/>
      <c r="C155" s="53"/>
      <c r="D155" s="42"/>
      <c r="E155"/>
      <c r="F155"/>
      <c r="G155"/>
      <c r="H155"/>
      <c r="I155"/>
      <c r="J155"/>
      <c r="K155"/>
      <c r="L155"/>
      <c r="M155"/>
      <c r="N155"/>
      <c r="O155" s="42"/>
      <c r="P155" s="42"/>
      <c r="Q155" s="42"/>
      <c r="R155" s="42"/>
      <c r="S155" s="42"/>
      <c r="T155" s="42"/>
      <c r="U155" s="42"/>
      <c r="V155" s="42"/>
      <c r="W155" s="42"/>
      <c r="X155" s="42"/>
      <c r="Y155" s="42"/>
      <c r="Z155" s="42"/>
      <c r="AA155" s="42"/>
      <c r="AB155" s="42"/>
      <c r="AC155" s="42"/>
      <c r="AD155" s="42"/>
      <c r="AE155" s="54"/>
      <c r="AF155" s="42"/>
      <c r="AG155" s="42"/>
      <c r="AH155" s="42"/>
      <c r="AI155" s="42"/>
      <c r="AJ155" s="42"/>
      <c r="AK155" s="42"/>
      <c r="AL155" s="55"/>
    </row>
    <row r="156" spans="1:38" ht="26.25" customHeight="1" x14ac:dyDescent="0.2">
      <c r="A156" s="67" t="s">
        <v>420</v>
      </c>
      <c r="B156" s="68"/>
      <c r="C156" s="68"/>
      <c r="D156" s="68"/>
      <c r="E156" s="68"/>
      <c r="F156" s="68"/>
      <c r="G156" s="68"/>
      <c r="H156" s="68"/>
      <c r="I156" s="68"/>
      <c r="J156" s="68"/>
      <c r="K156" s="68"/>
      <c r="L156" s="68"/>
      <c r="M156" s="68"/>
      <c r="N156" s="68"/>
      <c r="O156" s="68"/>
      <c r="P156" s="68"/>
      <c r="Q156" s="68"/>
      <c r="R156" s="68"/>
      <c r="S156" s="68"/>
      <c r="T156" s="68"/>
      <c r="U156" s="68"/>
      <c r="V156" s="68"/>
      <c r="W156" s="68"/>
      <c r="X156" s="68"/>
      <c r="Y156" s="68"/>
      <c r="Z156" s="68"/>
      <c r="AA156" s="68"/>
      <c r="AB156" s="68"/>
      <c r="AC156" s="68"/>
      <c r="AD156" s="68"/>
      <c r="AE156" s="69"/>
      <c r="AF156" s="68"/>
      <c r="AG156" s="68"/>
      <c r="AH156" s="68"/>
      <c r="AI156" s="68"/>
      <c r="AJ156" s="68"/>
      <c r="AK156" s="68"/>
      <c r="AL156" s="70"/>
    </row>
    <row r="157" spans="1:38" ht="26.25" customHeight="1" x14ac:dyDescent="0.2">
      <c r="A157" s="71" t="s">
        <v>421</v>
      </c>
      <c r="B157" s="71" t="s">
        <v>422</v>
      </c>
      <c r="C157" s="72" t="s">
        <v>423</v>
      </c>
      <c r="D157" s="73"/>
      <c r="E157" s="74">
        <v>1.3382317405503741</v>
      </c>
      <c r="F157" s="74">
        <v>5.2274677365248975E-2</v>
      </c>
      <c r="G157" s="74">
        <v>0.10454935473049795</v>
      </c>
      <c r="H157" s="74" t="s">
        <v>72</v>
      </c>
      <c r="I157" s="74">
        <v>2.0909870946099595E-2</v>
      </c>
      <c r="J157" s="74">
        <v>2.0909870946099595E-2</v>
      </c>
      <c r="K157" s="74">
        <v>2.0909870946099595E-2</v>
      </c>
      <c r="L157" s="74">
        <v>3.1364806419149393E-3</v>
      </c>
      <c r="M157" s="74">
        <v>0.11500429020354776</v>
      </c>
      <c r="N157" s="74" t="s">
        <v>72</v>
      </c>
      <c r="O157" s="74" t="s">
        <v>72</v>
      </c>
      <c r="P157" s="74" t="s">
        <v>72</v>
      </c>
      <c r="Q157" s="74" t="s">
        <v>72</v>
      </c>
      <c r="R157" s="74" t="s">
        <v>72</v>
      </c>
      <c r="S157" s="74" t="s">
        <v>72</v>
      </c>
      <c r="T157" s="74" t="s">
        <v>72</v>
      </c>
      <c r="U157" s="74" t="s">
        <v>72</v>
      </c>
      <c r="V157" s="74" t="s">
        <v>72</v>
      </c>
      <c r="W157" s="74" t="s">
        <v>72</v>
      </c>
      <c r="X157" s="74" t="s">
        <v>72</v>
      </c>
      <c r="Y157" s="74" t="s">
        <v>72</v>
      </c>
      <c r="Z157" s="74" t="s">
        <v>72</v>
      </c>
      <c r="AA157" s="74" t="s">
        <v>72</v>
      </c>
      <c r="AB157" s="74" t="s">
        <v>72</v>
      </c>
      <c r="AC157" s="74" t="s">
        <v>72</v>
      </c>
      <c r="AD157" s="74" t="s">
        <v>72</v>
      </c>
      <c r="AE157" s="51"/>
      <c r="AF157" s="74">
        <v>4610.6265436149597</v>
      </c>
      <c r="AG157" s="74" t="s">
        <v>67</v>
      </c>
      <c r="AH157" s="74" t="s">
        <v>67</v>
      </c>
      <c r="AI157" s="74" t="s">
        <v>67</v>
      </c>
      <c r="AJ157" s="74" t="s">
        <v>67</v>
      </c>
      <c r="AK157" s="74" t="s">
        <v>67</v>
      </c>
      <c r="AL157" s="71" t="s">
        <v>63</v>
      </c>
    </row>
    <row r="158" spans="1:38" ht="26.25" customHeight="1" x14ac:dyDescent="0.2">
      <c r="A158" s="71" t="s">
        <v>421</v>
      </c>
      <c r="B158" s="71" t="s">
        <v>424</v>
      </c>
      <c r="C158" s="72" t="s">
        <v>425</v>
      </c>
      <c r="D158" s="73"/>
      <c r="E158" s="74">
        <v>4.4961599999999999E-3</v>
      </c>
      <c r="F158" s="74">
        <v>1.6530000000000001E-4</v>
      </c>
      <c r="G158" s="74">
        <v>2.7770399999999998E-4</v>
      </c>
      <c r="H158" s="74" t="s">
        <v>72</v>
      </c>
      <c r="I158" s="74">
        <v>4.9589999999999998E-5</v>
      </c>
      <c r="J158" s="74">
        <v>4.9589999999999998E-5</v>
      </c>
      <c r="K158" s="74">
        <v>4.9589999999999998E-5</v>
      </c>
      <c r="L158" s="74">
        <v>4.9589999999999998E-5</v>
      </c>
      <c r="M158" s="74">
        <v>1.6530000000000001E-4</v>
      </c>
      <c r="N158" s="74" t="s">
        <v>72</v>
      </c>
      <c r="O158" s="74" t="s">
        <v>72</v>
      </c>
      <c r="P158" s="74" t="s">
        <v>72</v>
      </c>
      <c r="Q158" s="74" t="s">
        <v>72</v>
      </c>
      <c r="R158" s="74" t="s">
        <v>72</v>
      </c>
      <c r="S158" s="74" t="s">
        <v>72</v>
      </c>
      <c r="T158" s="74" t="s">
        <v>72</v>
      </c>
      <c r="U158" s="74" t="s">
        <v>72</v>
      </c>
      <c r="V158" s="74" t="s">
        <v>72</v>
      </c>
      <c r="W158" s="74" t="s">
        <v>72</v>
      </c>
      <c r="X158" s="74" t="s">
        <v>72</v>
      </c>
      <c r="Y158" s="74" t="s">
        <v>72</v>
      </c>
      <c r="Z158" s="74" t="s">
        <v>72</v>
      </c>
      <c r="AA158" s="74" t="s">
        <v>72</v>
      </c>
      <c r="AB158" s="74" t="s">
        <v>72</v>
      </c>
      <c r="AC158" s="74" t="s">
        <v>72</v>
      </c>
      <c r="AD158" s="74" t="s">
        <v>72</v>
      </c>
      <c r="AE158" s="51"/>
      <c r="AF158" s="74">
        <v>0.3306</v>
      </c>
      <c r="AG158" s="74" t="s">
        <v>67</v>
      </c>
      <c r="AH158" s="74" t="s">
        <v>67</v>
      </c>
      <c r="AI158" s="74" t="s">
        <v>67</v>
      </c>
      <c r="AJ158" s="74" t="s">
        <v>67</v>
      </c>
      <c r="AK158" s="74" t="s">
        <v>67</v>
      </c>
      <c r="AL158" s="71" t="s">
        <v>63</v>
      </c>
    </row>
    <row r="159" spans="1:38" ht="26.25" customHeight="1" x14ac:dyDescent="0.2">
      <c r="A159" s="71" t="s">
        <v>426</v>
      </c>
      <c r="B159" s="71" t="s">
        <v>427</v>
      </c>
      <c r="C159" s="72" t="s">
        <v>428</v>
      </c>
      <c r="D159" s="73"/>
      <c r="E159" s="112">
        <v>14.835510965935603</v>
      </c>
      <c r="F159" s="112">
        <v>0.52916472235184309</v>
      </c>
      <c r="G159" s="112">
        <v>0.188987400839944</v>
      </c>
      <c r="H159" s="112">
        <v>1.3229118058796077E-4</v>
      </c>
      <c r="I159" s="112">
        <v>0.26458236117592154</v>
      </c>
      <c r="J159" s="112">
        <v>0.28348110125991599</v>
      </c>
      <c r="K159" s="112">
        <v>0.28348110125991599</v>
      </c>
      <c r="L159" s="112">
        <v>8.2020531964535681E-2</v>
      </c>
      <c r="M159" s="112">
        <v>1.3985067662155857</v>
      </c>
      <c r="N159" s="112">
        <v>2.4568362109192721E-2</v>
      </c>
      <c r="O159" s="112">
        <v>1.8898740083994399E-3</v>
      </c>
      <c r="P159" s="112">
        <v>5.6696220251983192E-3</v>
      </c>
      <c r="Q159" s="112">
        <v>7.5594960335977597E-3</v>
      </c>
      <c r="R159" s="112">
        <v>9.4493700419971995E-3</v>
      </c>
      <c r="S159" s="112">
        <v>0.16630891273915072</v>
      </c>
      <c r="T159" s="112">
        <v>0.188987400839944</v>
      </c>
      <c r="U159" s="112">
        <v>1.8898740083994399E-2</v>
      </c>
      <c r="V159" s="112">
        <v>0.22678488100793279</v>
      </c>
      <c r="W159" s="112">
        <v>1.0529999999999999E-3</v>
      </c>
      <c r="X159" s="112">
        <v>5.6696220251983192E-3</v>
      </c>
      <c r="Y159" s="112">
        <v>9.4493700419971995E-3</v>
      </c>
      <c r="Z159" s="112" t="s">
        <v>72</v>
      </c>
      <c r="AA159" s="112" t="s">
        <v>72</v>
      </c>
      <c r="AB159" s="112">
        <v>1.5118992067195518E-2</v>
      </c>
      <c r="AC159" s="112">
        <v>1.5118992067195519E-5</v>
      </c>
      <c r="AD159" s="112">
        <v>1.4363042463835743E-5</v>
      </c>
      <c r="AE159" s="51"/>
      <c r="AF159" s="201">
        <v>8100</v>
      </c>
      <c r="AG159" s="112" t="s">
        <v>67</v>
      </c>
      <c r="AH159" s="112" t="s">
        <v>67</v>
      </c>
      <c r="AI159" s="112" t="s">
        <v>67</v>
      </c>
      <c r="AJ159" s="112" t="s">
        <v>67</v>
      </c>
      <c r="AK159" s="112" t="s">
        <v>67</v>
      </c>
      <c r="AL159" s="71" t="s">
        <v>429</v>
      </c>
    </row>
    <row r="160" spans="1:38" ht="26.25" customHeight="1" x14ac:dyDescent="0.2">
      <c r="A160" s="71" t="s">
        <v>430</v>
      </c>
      <c r="B160" s="71" t="s">
        <v>431</v>
      </c>
      <c r="C160" s="72" t="s">
        <v>432</v>
      </c>
      <c r="D160" s="73"/>
      <c r="E160" s="74"/>
      <c r="F160" s="74"/>
      <c r="G160" s="74"/>
      <c r="H160" s="74"/>
      <c r="I160" s="74"/>
      <c r="J160" s="74"/>
      <c r="K160" s="74"/>
      <c r="L160" s="74"/>
      <c r="M160" s="74"/>
      <c r="N160" s="74"/>
      <c r="O160" s="74"/>
      <c r="P160" s="74"/>
      <c r="Q160" s="74"/>
      <c r="R160" s="74"/>
      <c r="S160" s="74"/>
      <c r="T160" s="74"/>
      <c r="U160" s="74"/>
      <c r="V160" s="74"/>
      <c r="W160" s="74"/>
      <c r="X160" s="74"/>
      <c r="Y160" s="74"/>
      <c r="Z160" s="74"/>
      <c r="AA160" s="74"/>
      <c r="AB160" s="74"/>
      <c r="AC160" s="74"/>
      <c r="AD160" s="74"/>
      <c r="AE160" s="51"/>
      <c r="AF160" s="74"/>
      <c r="AG160" s="74"/>
      <c r="AH160" s="74"/>
      <c r="AI160" s="74"/>
      <c r="AJ160" s="74"/>
      <c r="AK160" s="74"/>
      <c r="AL160" s="71"/>
    </row>
    <row r="161" spans="1:38" ht="26.25" customHeight="1" x14ac:dyDescent="0.2">
      <c r="A161" s="75" t="s">
        <v>430</v>
      </c>
      <c r="B161" s="75" t="s">
        <v>433</v>
      </c>
      <c r="C161" s="76" t="s">
        <v>434</v>
      </c>
      <c r="D161" s="77"/>
      <c r="E161" s="78"/>
      <c r="F161" s="78"/>
      <c r="G161" s="78"/>
      <c r="H161" s="78"/>
      <c r="I161" s="78"/>
      <c r="J161" s="78"/>
      <c r="K161" s="78"/>
      <c r="L161" s="78"/>
      <c r="M161" s="78"/>
      <c r="N161" s="78"/>
      <c r="O161" s="78"/>
      <c r="P161" s="78"/>
      <c r="Q161" s="78"/>
      <c r="R161" s="78"/>
      <c r="S161" s="78"/>
      <c r="T161" s="78"/>
      <c r="U161" s="78"/>
      <c r="V161" s="78"/>
      <c r="W161" s="78"/>
      <c r="X161" s="78"/>
      <c r="Y161" s="78"/>
      <c r="Z161" s="78"/>
      <c r="AA161" s="78"/>
      <c r="AB161" s="78"/>
      <c r="AC161" s="78"/>
      <c r="AD161" s="78"/>
      <c r="AE161" s="60"/>
      <c r="AF161" s="78"/>
      <c r="AG161" s="78"/>
      <c r="AH161" s="78"/>
      <c r="AI161" s="78"/>
      <c r="AJ161" s="78"/>
      <c r="AK161" s="78"/>
      <c r="AL161" s="75" t="s">
        <v>73</v>
      </c>
    </row>
    <row r="162" spans="1:38" ht="26.25" customHeight="1" x14ac:dyDescent="0.2">
      <c r="A162" s="79" t="s">
        <v>435</v>
      </c>
      <c r="B162" s="79" t="s">
        <v>436</v>
      </c>
      <c r="C162" s="80" t="s">
        <v>437</v>
      </c>
      <c r="D162" s="81"/>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60"/>
      <c r="AF162" s="82"/>
      <c r="AG162" s="82"/>
      <c r="AH162" s="82"/>
      <c r="AI162" s="82"/>
      <c r="AJ162" s="82"/>
      <c r="AK162" s="82"/>
      <c r="AL162" s="79" t="s">
        <v>194</v>
      </c>
    </row>
    <row r="163" spans="1:38" ht="26.25" customHeight="1" x14ac:dyDescent="0.2">
      <c r="A163" s="79" t="s">
        <v>435</v>
      </c>
      <c r="B163" s="79" t="s">
        <v>438</v>
      </c>
      <c r="C163" s="80" t="s">
        <v>439</v>
      </c>
      <c r="D163" s="81"/>
      <c r="E163" s="82"/>
      <c r="F163" s="82"/>
      <c r="G163" s="82"/>
      <c r="H163" s="82"/>
      <c r="I163" s="82"/>
      <c r="J163" s="82"/>
      <c r="K163" s="82"/>
      <c r="L163" s="82"/>
      <c r="M163" s="82"/>
      <c r="N163" s="82"/>
      <c r="O163" s="82"/>
      <c r="P163" s="82"/>
      <c r="Q163" s="82"/>
      <c r="R163" s="82"/>
      <c r="S163" s="82"/>
      <c r="T163" s="82"/>
      <c r="U163" s="82"/>
      <c r="V163" s="82"/>
      <c r="W163" s="82"/>
      <c r="X163" s="82"/>
      <c r="Y163" s="82"/>
      <c r="Z163" s="82"/>
      <c r="AA163" s="82"/>
      <c r="AB163" s="82"/>
      <c r="AC163" s="82"/>
      <c r="AD163" s="82"/>
      <c r="AE163" s="60"/>
      <c r="AF163" s="82"/>
      <c r="AG163" s="82"/>
      <c r="AH163" s="82"/>
      <c r="AI163" s="82"/>
      <c r="AJ163" s="82"/>
      <c r="AK163" s="82"/>
      <c r="AL163" s="79" t="s">
        <v>440</v>
      </c>
    </row>
    <row r="164" spans="1:38" ht="26.25" customHeight="1" x14ac:dyDescent="0.2">
      <c r="A164" s="79" t="s">
        <v>435</v>
      </c>
      <c r="B164" s="79" t="s">
        <v>441</v>
      </c>
      <c r="C164" s="80" t="s">
        <v>442</v>
      </c>
      <c r="D164" s="81"/>
      <c r="E164" s="82"/>
      <c r="F164" s="82"/>
      <c r="G164" s="82"/>
      <c r="H164" s="82"/>
      <c r="I164" s="82"/>
      <c r="J164" s="82"/>
      <c r="K164" s="82"/>
      <c r="L164" s="82"/>
      <c r="M164" s="82"/>
      <c r="N164" s="82"/>
      <c r="O164" s="82"/>
      <c r="P164" s="82"/>
      <c r="Q164" s="82"/>
      <c r="R164" s="82"/>
      <c r="S164" s="82"/>
      <c r="T164" s="82"/>
      <c r="U164" s="82"/>
      <c r="V164" s="82"/>
      <c r="W164" s="82"/>
      <c r="X164" s="82"/>
      <c r="Y164" s="82"/>
      <c r="Z164" s="82"/>
      <c r="AA164" s="82"/>
      <c r="AB164" s="82"/>
      <c r="AC164" s="82"/>
      <c r="AD164" s="82"/>
      <c r="AE164" s="83"/>
      <c r="AF164" s="82"/>
      <c r="AG164" s="82"/>
      <c r="AH164" s="82"/>
      <c r="AI164" s="82"/>
      <c r="AJ164" s="82"/>
      <c r="AK164" s="82"/>
      <c r="AL164" s="79"/>
    </row>
    <row r="165" spans="1:38" ht="15" customHeight="1" x14ac:dyDescent="0.2">
      <c r="D165" s="85"/>
      <c r="E165" s="85"/>
      <c r="F165" s="86"/>
      <c r="G165" s="86"/>
      <c r="H165" s="86"/>
      <c r="I165" s="86"/>
      <c r="J165" s="86"/>
      <c r="K165" s="86"/>
      <c r="L165" s="86"/>
      <c r="M165" s="86"/>
      <c r="N165" s="86"/>
      <c r="O165" s="86"/>
      <c r="P165" s="86"/>
      <c r="Q165" s="86"/>
      <c r="R165" s="86"/>
      <c r="S165" s="86"/>
      <c r="T165" s="86"/>
      <c r="U165" s="86"/>
      <c r="V165" s="86"/>
      <c r="W165" s="86"/>
      <c r="X165" s="86"/>
      <c r="Y165" s="86"/>
      <c r="Z165" s="86"/>
      <c r="AA165" s="86"/>
      <c r="AB165" s="86"/>
      <c r="AC165" s="86"/>
      <c r="AD165" s="86"/>
      <c r="AE165" s="86"/>
      <c r="AF165" s="87"/>
      <c r="AG165" s="87"/>
      <c r="AH165" s="87"/>
      <c r="AI165" s="87"/>
      <c r="AJ165" s="87"/>
      <c r="AK165" s="87"/>
      <c r="AL165" s="88"/>
    </row>
    <row r="166" spans="1:38" s="91" customFormat="1" ht="52.5" customHeight="1" x14ac:dyDescent="0.25">
      <c r="A166" s="409" t="s">
        <v>443</v>
      </c>
      <c r="B166" s="409"/>
      <c r="C166" s="409"/>
      <c r="D166" s="409"/>
      <c r="E166" s="409"/>
      <c r="F166" s="409"/>
      <c r="G166" s="40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409" t="s">
        <v>444</v>
      </c>
      <c r="B167" s="409"/>
      <c r="C167" s="409"/>
      <c r="D167" s="409"/>
      <c r="E167" s="409"/>
      <c r="F167" s="409"/>
      <c r="G167" s="409"/>
      <c r="H167" s="89"/>
      <c r="I167" s="90"/>
      <c r="J167"/>
      <c r="K167"/>
      <c r="L167"/>
      <c r="M167" s="90"/>
      <c r="N167" s="90"/>
      <c r="O167" s="90"/>
      <c r="P167" s="90"/>
      <c r="Q167" s="90"/>
      <c r="R167" s="90"/>
      <c r="S167" s="90"/>
      <c r="T167" s="90"/>
      <c r="U167" s="90"/>
    </row>
    <row r="168" spans="1:38" s="94" customFormat="1" ht="26.25" customHeight="1" x14ac:dyDescent="0.25">
      <c r="A168" s="409" t="s">
        <v>445</v>
      </c>
      <c r="B168" s="409"/>
      <c r="C168" s="409"/>
      <c r="D168" s="409"/>
      <c r="E168" s="409"/>
      <c r="F168" s="409"/>
      <c r="G168" s="409"/>
      <c r="H168" s="89"/>
      <c r="I168" s="90"/>
      <c r="J168"/>
      <c r="K168"/>
      <c r="L168"/>
      <c r="M168" s="90"/>
      <c r="N168" s="90"/>
      <c r="O168" s="90"/>
      <c r="P168" s="90"/>
      <c r="Q168" s="90"/>
      <c r="R168" s="90"/>
      <c r="S168" s="90"/>
      <c r="T168" s="90"/>
      <c r="U168" s="90"/>
    </row>
    <row r="169" spans="1:38" s="91" customFormat="1" ht="26.25" customHeight="1" x14ac:dyDescent="0.25">
      <c r="A169" s="409" t="s">
        <v>446</v>
      </c>
      <c r="B169" s="409"/>
      <c r="C169" s="409"/>
      <c r="D169" s="409"/>
      <c r="E169" s="409"/>
      <c r="F169" s="409"/>
      <c r="G169" s="40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409" t="s">
        <v>447</v>
      </c>
      <c r="B170" s="409"/>
      <c r="C170" s="409"/>
      <c r="D170" s="409"/>
      <c r="E170" s="409"/>
      <c r="F170" s="409"/>
      <c r="G170" s="409"/>
      <c r="H170" s="89"/>
      <c r="I170" s="90"/>
      <c r="J170"/>
      <c r="K170"/>
      <c r="L170"/>
      <c r="M170" s="90"/>
      <c r="N170" s="90"/>
      <c r="O170" s="90"/>
      <c r="P170" s="90"/>
      <c r="Q170" s="90"/>
      <c r="R170" s="90"/>
      <c r="S170" s="90"/>
      <c r="T170" s="90"/>
      <c r="U170" s="9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4116C-D8B2-4A2F-8807-B1E8498E5EB3}">
  <dimension ref="A1:AL170"/>
  <sheetViews>
    <sheetView zoomScale="64" zoomScaleNormal="80" workbookViewId="0">
      <pane xSplit="4" ySplit="13" topLeftCell="E148" activePane="bottomRight" state="frozen"/>
      <selection pane="topRight"/>
      <selection pane="bottomLeft"/>
      <selection pane="bottomRight" activeCell="H154" sqref="H154"/>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8.5703125" style="4" customWidth="1"/>
    <col min="37" max="37" width="19.7109375" style="4" customWidth="1"/>
    <col min="38" max="38" width="25.7109375" style="4" customWidth="1"/>
    <col min="39" max="16384" width="8.85546875" style="4"/>
  </cols>
  <sheetData>
    <row r="1" spans="1:38" ht="22.7"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7" t="s">
        <v>6</v>
      </c>
      <c r="C5" s="8" t="s">
        <v>7</v>
      </c>
      <c r="R5" s="6"/>
      <c r="S5" s="6"/>
      <c r="T5" s="6"/>
      <c r="U5" s="6"/>
      <c r="V5" s="6"/>
    </row>
    <row r="6" spans="1:38" x14ac:dyDescent="0.2">
      <c r="A6" s="5" t="s">
        <v>8</v>
      </c>
      <c r="B6" s="7">
        <v>2020</v>
      </c>
      <c r="C6" s="8" t="s">
        <v>9</v>
      </c>
      <c r="R6" s="9"/>
      <c r="S6" s="9"/>
      <c r="T6" s="9"/>
      <c r="U6" s="9"/>
      <c r="V6" s="9"/>
    </row>
    <row r="7" spans="1:38" x14ac:dyDescent="0.2">
      <c r="A7" s="5" t="s">
        <v>10</v>
      </c>
      <c r="B7" s="7" t="s">
        <v>11</v>
      </c>
      <c r="C7" s="8" t="s">
        <v>12</v>
      </c>
      <c r="R7" s="6"/>
      <c r="S7" s="6"/>
      <c r="T7" s="6"/>
      <c r="U7" s="6"/>
      <c r="V7" s="6"/>
    </row>
    <row r="8" spans="1:38" x14ac:dyDescent="0.2">
      <c r="A8" s="10"/>
      <c r="B8" s="2"/>
      <c r="C8" s="3"/>
      <c r="R8" s="6"/>
      <c r="S8" s="6"/>
      <c r="T8" s="6"/>
      <c r="U8" s="6"/>
      <c r="V8" s="6"/>
      <c r="AF8" s="9"/>
    </row>
    <row r="9" spans="1:38" x14ac:dyDescent="0.2">
      <c r="A9" s="11"/>
      <c r="B9" s="12"/>
      <c r="C9" s="13"/>
      <c r="D9" s="14"/>
      <c r="E9" s="14"/>
      <c r="F9" s="14"/>
      <c r="G9" s="14"/>
      <c r="H9" s="14"/>
      <c r="I9" s="14"/>
      <c r="J9" s="14"/>
      <c r="K9" s="14"/>
      <c r="L9" s="14"/>
      <c r="M9" s="14"/>
      <c r="N9" s="14"/>
      <c r="O9" s="14"/>
      <c r="P9" s="14"/>
      <c r="Q9" s="14"/>
      <c r="R9" s="6"/>
      <c r="S9" s="6"/>
      <c r="T9" s="6"/>
      <c r="U9" s="6"/>
      <c r="V9" s="6"/>
      <c r="AF9" s="9"/>
    </row>
    <row r="10" spans="1:38" s="6" customFormat="1" ht="37.5" customHeight="1" x14ac:dyDescent="0.2">
      <c r="A10" s="504" t="str">
        <f>B4&amp;": "&amp;B5&amp;": "&amp;B6</f>
        <v>LT: 15.02.2025: 2020</v>
      </c>
      <c r="B10" s="506" t="s">
        <v>13</v>
      </c>
      <c r="C10" s="507"/>
      <c r="D10" s="508"/>
      <c r="E10" s="495" t="s">
        <v>453</v>
      </c>
      <c r="F10" s="496"/>
      <c r="G10" s="496"/>
      <c r="H10" s="497"/>
      <c r="I10" s="495" t="s">
        <v>454</v>
      </c>
      <c r="J10" s="496"/>
      <c r="K10" s="496"/>
      <c r="L10" s="497"/>
      <c r="M10" s="504" t="s">
        <v>455</v>
      </c>
      <c r="N10" s="495" t="s">
        <v>456</v>
      </c>
      <c r="O10" s="496"/>
      <c r="P10" s="497"/>
      <c r="Q10" s="495" t="s">
        <v>457</v>
      </c>
      <c r="R10" s="496"/>
      <c r="S10" s="496"/>
      <c r="T10" s="496"/>
      <c r="U10" s="496"/>
      <c r="V10" s="497"/>
      <c r="W10" s="495" t="s">
        <v>458</v>
      </c>
      <c r="X10" s="496"/>
      <c r="Y10" s="496"/>
      <c r="Z10" s="496"/>
      <c r="AA10" s="496"/>
      <c r="AB10" s="496"/>
      <c r="AC10" s="496"/>
      <c r="AD10" s="497"/>
      <c r="AE10" s="126"/>
      <c r="AF10" s="495" t="s">
        <v>459</v>
      </c>
      <c r="AG10" s="496"/>
      <c r="AH10" s="496"/>
      <c r="AI10" s="496"/>
      <c r="AJ10" s="496"/>
      <c r="AK10" s="496"/>
      <c r="AL10" s="497"/>
    </row>
    <row r="11" spans="1:38" ht="15" customHeight="1" x14ac:dyDescent="0.2">
      <c r="A11" s="505"/>
      <c r="B11" s="509"/>
      <c r="C11" s="510"/>
      <c r="D11" s="511"/>
      <c r="E11" s="498"/>
      <c r="F11" s="499"/>
      <c r="G11" s="499"/>
      <c r="H11" s="500"/>
      <c r="I11" s="498"/>
      <c r="J11" s="499"/>
      <c r="K11" s="499"/>
      <c r="L11" s="500"/>
      <c r="M11" s="512"/>
      <c r="N11" s="498"/>
      <c r="O11" s="499"/>
      <c r="P11" s="500"/>
      <c r="Q11" s="498"/>
      <c r="R11" s="499"/>
      <c r="S11" s="499"/>
      <c r="T11" s="499"/>
      <c r="U11" s="499"/>
      <c r="V11" s="500"/>
      <c r="W11" s="127"/>
      <c r="X11" s="501" t="s">
        <v>21</v>
      </c>
      <c r="Y11" s="502"/>
      <c r="Z11" s="502"/>
      <c r="AA11" s="502"/>
      <c r="AB11" s="503"/>
      <c r="AC11" s="128"/>
      <c r="AD11" s="129"/>
      <c r="AE11" s="130"/>
      <c r="AF11" s="498"/>
      <c r="AG11" s="499"/>
      <c r="AH11" s="499"/>
      <c r="AI11" s="499"/>
      <c r="AJ11" s="499"/>
      <c r="AK11" s="499"/>
      <c r="AL11" s="500"/>
    </row>
    <row r="12" spans="1:38" ht="52.5" customHeight="1" x14ac:dyDescent="0.2">
      <c r="A12" s="505"/>
      <c r="B12" s="509"/>
      <c r="C12" s="510"/>
      <c r="D12" s="511"/>
      <c r="E12" s="131" t="s">
        <v>491</v>
      </c>
      <c r="F12" s="131" t="s">
        <v>23</v>
      </c>
      <c r="G12" s="131" t="s">
        <v>492</v>
      </c>
      <c r="H12" s="131" t="s">
        <v>493</v>
      </c>
      <c r="I12" s="272" t="s">
        <v>494</v>
      </c>
      <c r="J12" s="132" t="s">
        <v>495</v>
      </c>
      <c r="K12" s="132" t="s">
        <v>28</v>
      </c>
      <c r="L12" s="133" t="s">
        <v>29</v>
      </c>
      <c r="M12" s="131" t="s">
        <v>30</v>
      </c>
      <c r="N12" s="132" t="s">
        <v>31</v>
      </c>
      <c r="O12" s="132" t="s">
        <v>32</v>
      </c>
      <c r="P12" s="132" t="s">
        <v>33</v>
      </c>
      <c r="Q12" s="132" t="s">
        <v>34</v>
      </c>
      <c r="R12" s="132" t="s">
        <v>35</v>
      </c>
      <c r="S12" s="132" t="s">
        <v>36</v>
      </c>
      <c r="T12" s="132" t="s">
        <v>37</v>
      </c>
      <c r="U12" s="132" t="s">
        <v>38</v>
      </c>
      <c r="V12" s="132" t="s">
        <v>39</v>
      </c>
      <c r="W12" s="131" t="s">
        <v>40</v>
      </c>
      <c r="X12" s="131" t="s">
        <v>41</v>
      </c>
      <c r="Y12" s="131" t="s">
        <v>42</v>
      </c>
      <c r="Z12" s="131" t="s">
        <v>43</v>
      </c>
      <c r="AA12" s="131" t="s">
        <v>44</v>
      </c>
      <c r="AB12" s="131" t="s">
        <v>45</v>
      </c>
      <c r="AC12" s="132" t="s">
        <v>46</v>
      </c>
      <c r="AD12" s="132" t="s">
        <v>47</v>
      </c>
      <c r="AE12" s="134"/>
      <c r="AF12" s="131" t="s">
        <v>48</v>
      </c>
      <c r="AG12" s="131" t="s">
        <v>49</v>
      </c>
      <c r="AH12" s="131" t="s">
        <v>50</v>
      </c>
      <c r="AI12" s="131" t="s">
        <v>51</v>
      </c>
      <c r="AJ12" s="131" t="s">
        <v>52</v>
      </c>
      <c r="AK12" s="131" t="s">
        <v>53</v>
      </c>
      <c r="AL12" s="135" t="s">
        <v>54</v>
      </c>
    </row>
    <row r="13" spans="1:38" ht="37.5" customHeight="1" x14ac:dyDescent="0.2">
      <c r="A13" s="105" t="s">
        <v>55</v>
      </c>
      <c r="B13" s="105" t="s">
        <v>56</v>
      </c>
      <c r="C13" s="116" t="s">
        <v>57</v>
      </c>
      <c r="D13" s="105" t="s">
        <v>58</v>
      </c>
      <c r="E13" s="105" t="s">
        <v>59</v>
      </c>
      <c r="F13" s="105" t="s">
        <v>496</v>
      </c>
      <c r="G13" s="105" t="s">
        <v>59</v>
      </c>
      <c r="H13" s="105" t="s">
        <v>59</v>
      </c>
      <c r="I13" s="105" t="s">
        <v>59</v>
      </c>
      <c r="J13" s="105" t="s">
        <v>59</v>
      </c>
      <c r="K13" s="105" t="s">
        <v>59</v>
      </c>
      <c r="L13" s="105" t="s">
        <v>59</v>
      </c>
      <c r="M13" s="105" t="s">
        <v>59</v>
      </c>
      <c r="N13" s="105" t="s">
        <v>60</v>
      </c>
      <c r="O13" s="105" t="s">
        <v>60</v>
      </c>
      <c r="P13" s="105" t="s">
        <v>60</v>
      </c>
      <c r="Q13" s="105" t="s">
        <v>60</v>
      </c>
      <c r="R13" s="105" t="s">
        <v>60</v>
      </c>
      <c r="S13" s="105" t="s">
        <v>60</v>
      </c>
      <c r="T13" s="105" t="s">
        <v>60</v>
      </c>
      <c r="U13" s="105" t="s">
        <v>60</v>
      </c>
      <c r="V13" s="105" t="s">
        <v>60</v>
      </c>
      <c r="W13" s="105" t="s">
        <v>61</v>
      </c>
      <c r="X13" s="105" t="s">
        <v>60</v>
      </c>
      <c r="Y13" s="105" t="s">
        <v>60</v>
      </c>
      <c r="Z13" s="105" t="s">
        <v>60</v>
      </c>
      <c r="AA13" s="105" t="s">
        <v>60</v>
      </c>
      <c r="AB13" s="105" t="s">
        <v>60</v>
      </c>
      <c r="AC13" s="105" t="s">
        <v>62</v>
      </c>
      <c r="AD13" s="105" t="s">
        <v>62</v>
      </c>
      <c r="AE13" s="117"/>
      <c r="AF13" s="105" t="s">
        <v>63</v>
      </c>
      <c r="AG13" s="105" t="s">
        <v>63</v>
      </c>
      <c r="AH13" s="105" t="s">
        <v>63</v>
      </c>
      <c r="AI13" s="105" t="s">
        <v>63</v>
      </c>
      <c r="AJ13" s="105" t="s">
        <v>63</v>
      </c>
      <c r="AK13" s="105"/>
      <c r="AL13" s="118"/>
    </row>
    <row r="14" spans="1:38" ht="26.25" customHeight="1" x14ac:dyDescent="0.25">
      <c r="A14" s="105" t="s">
        <v>64</v>
      </c>
      <c r="B14" s="105" t="s">
        <v>65</v>
      </c>
      <c r="C14" s="105" t="s">
        <v>66</v>
      </c>
      <c r="D14" s="351"/>
      <c r="E14" s="279">
        <v>5.8966779999999996</v>
      </c>
      <c r="F14" s="279">
        <v>0.37729400000000002</v>
      </c>
      <c r="G14" s="279">
        <v>0.49650100000000003</v>
      </c>
      <c r="H14" s="279">
        <v>1.5989999999999999E-3</v>
      </c>
      <c r="I14" s="279">
        <v>0.64849599999999996</v>
      </c>
      <c r="J14" s="279">
        <v>0.73433300000000001</v>
      </c>
      <c r="K14" s="279">
        <v>0.80222700000000002</v>
      </c>
      <c r="L14" s="279">
        <v>0.12678900000000001</v>
      </c>
      <c r="M14" s="279">
        <v>6.9933170000000002</v>
      </c>
      <c r="N14" s="279">
        <v>0.59908499999999998</v>
      </c>
      <c r="O14" s="279">
        <v>4.9235000000000001E-2</v>
      </c>
      <c r="P14" s="279">
        <v>2.6231999999999998E-2</v>
      </c>
      <c r="Q14" s="279">
        <v>1.1133000000000001E-2</v>
      </c>
      <c r="R14" s="279">
        <v>0.62091300000000005</v>
      </c>
      <c r="S14" s="279">
        <v>0.17006199999999999</v>
      </c>
      <c r="T14" s="279">
        <v>0.118857</v>
      </c>
      <c r="U14" s="279">
        <v>1.9429999999999999E-2</v>
      </c>
      <c r="V14" s="279">
        <v>13.65038</v>
      </c>
      <c r="W14" s="279">
        <v>2.4757720000000001</v>
      </c>
      <c r="X14" s="279">
        <v>0.23411499999999999</v>
      </c>
      <c r="Y14" s="279">
        <v>0.36696699999999999</v>
      </c>
      <c r="Z14" s="279">
        <v>0.115273</v>
      </c>
      <c r="AA14" s="279">
        <v>9.2305999999999999E-2</v>
      </c>
      <c r="AB14" s="279">
        <v>0.80866000000000005</v>
      </c>
      <c r="AC14" s="279">
        <v>0.152089</v>
      </c>
      <c r="AD14" s="279">
        <v>4.8439000000000003E-2</v>
      </c>
      <c r="AE14" s="280">
        <v>0</v>
      </c>
      <c r="AF14" s="280">
        <v>206</v>
      </c>
      <c r="AG14" s="280">
        <v>198</v>
      </c>
      <c r="AH14" s="279">
        <v>16789.23</v>
      </c>
      <c r="AI14" s="280">
        <v>26522</v>
      </c>
      <c r="AJ14" s="280">
        <v>4321</v>
      </c>
      <c r="AK14" s="280" t="s">
        <v>67</v>
      </c>
      <c r="AL14" s="305" t="s">
        <v>63</v>
      </c>
    </row>
    <row r="15" spans="1:38" ht="26.25" customHeight="1" x14ac:dyDescent="0.25">
      <c r="A15" s="115" t="s">
        <v>68</v>
      </c>
      <c r="B15" s="115" t="s">
        <v>69</v>
      </c>
      <c r="C15" s="115" t="s">
        <v>70</v>
      </c>
      <c r="D15" s="325">
        <v>0</v>
      </c>
      <c r="E15" s="282">
        <v>1.1608480000000001</v>
      </c>
      <c r="F15" s="283" t="s">
        <v>71</v>
      </c>
      <c r="G15" s="282">
        <v>2.3089569999999999</v>
      </c>
      <c r="H15" s="282">
        <v>6.3210000000000002E-3</v>
      </c>
      <c r="I15" s="282">
        <v>3.4680999999999997E-2</v>
      </c>
      <c r="J15" s="282">
        <v>4.6607999999999997E-2</v>
      </c>
      <c r="K15" s="282">
        <v>5.8729000000000003E-2</v>
      </c>
      <c r="L15" s="282">
        <v>3.1329999999999999E-3</v>
      </c>
      <c r="M15" s="282">
        <v>0.27797899999999998</v>
      </c>
      <c r="N15" s="282">
        <v>2.7373999999999999E-2</v>
      </c>
      <c r="O15" s="282">
        <v>2.6894000000000001E-2</v>
      </c>
      <c r="P15" s="282">
        <v>4.9950000000000003E-3</v>
      </c>
      <c r="Q15" s="282">
        <v>1.2491E-2</v>
      </c>
      <c r="R15" s="282">
        <v>7.9851000000000005E-2</v>
      </c>
      <c r="S15" s="282">
        <v>4.7648000000000003E-2</v>
      </c>
      <c r="T15" s="282">
        <v>0.60899400000000004</v>
      </c>
      <c r="U15" s="282">
        <v>2.1679E-2</v>
      </c>
      <c r="V15" s="282">
        <v>0.37091600000000002</v>
      </c>
      <c r="W15" s="282">
        <v>5.1650000000000003E-3</v>
      </c>
      <c r="X15" s="284">
        <v>7.4599999999999997E-6</v>
      </c>
      <c r="Y15" s="284">
        <v>2.1999999999999999E-5</v>
      </c>
      <c r="Z15" s="284">
        <v>1.63E-5</v>
      </c>
      <c r="AA15" s="284">
        <v>2.1299999999999999E-5</v>
      </c>
      <c r="AB15" s="284">
        <v>6.7100000000000005E-5</v>
      </c>
      <c r="AC15" s="283" t="s">
        <v>72</v>
      </c>
      <c r="AD15" s="283" t="s">
        <v>72</v>
      </c>
      <c r="AE15" s="283">
        <v>0</v>
      </c>
      <c r="AF15" s="282">
        <v>15337.01</v>
      </c>
      <c r="AG15" s="283" t="s">
        <v>73</v>
      </c>
      <c r="AH15" s="283">
        <v>2869</v>
      </c>
      <c r="AI15" s="283" t="s">
        <v>73</v>
      </c>
      <c r="AJ15" s="283" t="s">
        <v>73</v>
      </c>
      <c r="AK15" s="283" t="s">
        <v>73</v>
      </c>
      <c r="AL15" s="306" t="s">
        <v>63</v>
      </c>
    </row>
    <row r="16" spans="1:38" ht="26.25" customHeight="1" x14ac:dyDescent="0.25">
      <c r="A16" s="115" t="s">
        <v>68</v>
      </c>
      <c r="B16" s="115" t="s">
        <v>74</v>
      </c>
      <c r="C16" s="115" t="s">
        <v>75</v>
      </c>
      <c r="D16" s="325">
        <v>0</v>
      </c>
      <c r="E16" s="282">
        <v>0.20522599999999999</v>
      </c>
      <c r="F16" s="282">
        <v>5.3704000000000002E-2</v>
      </c>
      <c r="G16" s="282">
        <v>9.0460000000000002E-3</v>
      </c>
      <c r="H16" s="284">
        <v>3.4100000000000002E-5</v>
      </c>
      <c r="I16" s="282">
        <v>9.8569999999999994E-3</v>
      </c>
      <c r="J16" s="282">
        <v>9.7269999999999995E-3</v>
      </c>
      <c r="K16" s="282">
        <v>9.887E-3</v>
      </c>
      <c r="L16" s="282">
        <v>1.63E-4</v>
      </c>
      <c r="M16" s="282">
        <v>0.10075099999999999</v>
      </c>
      <c r="N16" s="282">
        <v>2.5799999999999998E-4</v>
      </c>
      <c r="O16" s="284">
        <v>4.5300000000000003E-5</v>
      </c>
      <c r="P16" s="282">
        <v>1.03E-4</v>
      </c>
      <c r="Q16" s="284">
        <v>9.3599999999999998E-5</v>
      </c>
      <c r="R16" s="282">
        <v>2.7799999999999998E-4</v>
      </c>
      <c r="S16" s="282">
        <v>6.9090000000000002E-3</v>
      </c>
      <c r="T16" s="282">
        <v>9.2299999999999999E-4</v>
      </c>
      <c r="U16" s="282">
        <v>1.2999999999999999E-4</v>
      </c>
      <c r="V16" s="282">
        <v>5.8079999999999998E-3</v>
      </c>
      <c r="W16" s="282">
        <v>4.2000000000000002E-4</v>
      </c>
      <c r="X16" s="282">
        <v>2.22E-4</v>
      </c>
      <c r="Y16" s="282">
        <v>3.3500000000000001E-4</v>
      </c>
      <c r="Z16" s="284">
        <v>5.0699999999999999E-5</v>
      </c>
      <c r="AA16" s="284">
        <v>4.07E-5</v>
      </c>
      <c r="AB16" s="282">
        <v>6.4800000000000003E-4</v>
      </c>
      <c r="AC16" s="284">
        <v>1.06E-6</v>
      </c>
      <c r="AD16" s="282">
        <v>1.7000000000000001E-4</v>
      </c>
      <c r="AE16" s="283">
        <v>0</v>
      </c>
      <c r="AF16" s="283">
        <v>175</v>
      </c>
      <c r="AG16" s="283">
        <v>1</v>
      </c>
      <c r="AH16" s="283">
        <v>954</v>
      </c>
      <c r="AI16" s="283">
        <v>0</v>
      </c>
      <c r="AJ16" s="283" t="s">
        <v>73</v>
      </c>
      <c r="AK16" s="283" t="s">
        <v>73</v>
      </c>
      <c r="AL16" s="306" t="s">
        <v>63</v>
      </c>
    </row>
    <row r="17" spans="1:38" ht="26.25" customHeight="1" x14ac:dyDescent="0.2">
      <c r="A17" s="115" t="s">
        <v>68</v>
      </c>
      <c r="B17" s="115" t="s">
        <v>76</v>
      </c>
      <c r="C17" s="115" t="s">
        <v>77</v>
      </c>
      <c r="D17" s="325" t="s">
        <v>78</v>
      </c>
      <c r="E17" s="286"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52"/>
    </row>
    <row r="18" spans="1:38" ht="26.25" customHeight="1" x14ac:dyDescent="0.2">
      <c r="A18" s="115" t="s">
        <v>68</v>
      </c>
      <c r="B18" s="115" t="s">
        <v>79</v>
      </c>
      <c r="C18" s="115" t="s">
        <v>80</v>
      </c>
      <c r="D18" s="325" t="s">
        <v>78</v>
      </c>
      <c r="E18" s="286"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52"/>
    </row>
    <row r="19" spans="1:38" ht="26.25" customHeight="1" x14ac:dyDescent="0.25">
      <c r="A19" s="115" t="s">
        <v>68</v>
      </c>
      <c r="B19" s="115" t="s">
        <v>81</v>
      </c>
      <c r="C19" s="115" t="s">
        <v>82</v>
      </c>
      <c r="D19" s="325">
        <v>0</v>
      </c>
      <c r="E19" s="282">
        <v>0.34673799999999999</v>
      </c>
      <c r="F19" s="341">
        <v>1.5084E-2</v>
      </c>
      <c r="G19" s="282">
        <v>7.5529999999999998E-3</v>
      </c>
      <c r="H19" s="341">
        <v>5.6300000000000002E-4</v>
      </c>
      <c r="I19" s="375">
        <v>1.6299999999999999E-2</v>
      </c>
      <c r="J19" s="282">
        <v>1.6648E-2</v>
      </c>
      <c r="K19" s="282">
        <v>1.7541999999999999E-2</v>
      </c>
      <c r="L19" s="282">
        <v>4.8760000000000001E-3</v>
      </c>
      <c r="M19" s="283">
        <v>0.19650000000000001</v>
      </c>
      <c r="N19" s="282">
        <v>1.2022E-2</v>
      </c>
      <c r="O19" s="282">
        <v>7.8399999999999997E-4</v>
      </c>
      <c r="P19" s="282">
        <v>6.9700000000000003E-4</v>
      </c>
      <c r="Q19" s="282">
        <v>6.2100000000000002E-4</v>
      </c>
      <c r="R19" s="282">
        <v>1.0238000000000001E-2</v>
      </c>
      <c r="S19" s="282">
        <v>2.6700000000000001E-3</v>
      </c>
      <c r="T19" s="282">
        <v>8.92E-4</v>
      </c>
      <c r="U19" s="282">
        <v>2.72E-4</v>
      </c>
      <c r="V19" s="282">
        <v>0.22784699999999999</v>
      </c>
      <c r="W19" s="282">
        <v>4.6737000000000001E-2</v>
      </c>
      <c r="X19" s="282">
        <v>4.4530000000000004E-3</v>
      </c>
      <c r="Y19" s="282">
        <v>7.1240000000000001E-3</v>
      </c>
      <c r="Z19" s="282">
        <v>2.2290000000000001E-3</v>
      </c>
      <c r="AA19" s="282">
        <v>1.784E-3</v>
      </c>
      <c r="AB19" s="282">
        <v>1.5589E-2</v>
      </c>
      <c r="AC19" s="282">
        <v>2.0860000000000002E-3</v>
      </c>
      <c r="AD19" s="284">
        <v>4.4700000000000004E-6</v>
      </c>
      <c r="AE19" s="283">
        <v>0</v>
      </c>
      <c r="AF19" s="283">
        <v>57</v>
      </c>
      <c r="AG19" s="283">
        <v>0</v>
      </c>
      <c r="AH19" s="283">
        <v>5080</v>
      </c>
      <c r="AI19" s="283">
        <v>445</v>
      </c>
      <c r="AJ19" s="283" t="s">
        <v>72</v>
      </c>
      <c r="AK19" s="283" t="s">
        <v>73</v>
      </c>
      <c r="AL19" s="306" t="s">
        <v>63</v>
      </c>
    </row>
    <row r="20" spans="1:38" ht="26.25" customHeight="1" x14ac:dyDescent="0.25">
      <c r="A20" s="115" t="s">
        <v>68</v>
      </c>
      <c r="B20" s="115" t="s">
        <v>83</v>
      </c>
      <c r="C20" s="115" t="s">
        <v>84</v>
      </c>
      <c r="D20" s="325">
        <v>0</v>
      </c>
      <c r="E20" s="282">
        <v>0.153116</v>
      </c>
      <c r="F20" s="282">
        <v>2.5249000000000001E-2</v>
      </c>
      <c r="G20" s="282">
        <v>9.3559999999999997E-3</v>
      </c>
      <c r="H20" s="282">
        <v>3.8299999999999999E-4</v>
      </c>
      <c r="I20" s="282">
        <v>2.2845000000000001E-2</v>
      </c>
      <c r="J20" s="282">
        <v>2.6540000000000001E-2</v>
      </c>
      <c r="K20" s="282">
        <v>2.8077000000000001E-2</v>
      </c>
      <c r="L20" s="282">
        <v>8.3090000000000004E-3</v>
      </c>
      <c r="M20" s="282">
        <v>0.241836</v>
      </c>
      <c r="N20" s="282">
        <v>2.0816000000000001E-2</v>
      </c>
      <c r="O20" s="282">
        <v>1.3489999999999999E-3</v>
      </c>
      <c r="P20" s="282">
        <v>4.6999999999999999E-4</v>
      </c>
      <c r="Q20" s="282">
        <v>2.02E-4</v>
      </c>
      <c r="R20" s="282">
        <v>1.7755E-2</v>
      </c>
      <c r="S20" s="282">
        <v>4.6699999999999997E-3</v>
      </c>
      <c r="T20" s="282">
        <v>3.9300000000000003E-3</v>
      </c>
      <c r="U20" s="282">
        <v>3.88E-4</v>
      </c>
      <c r="V20" s="282">
        <v>0.39176100000000003</v>
      </c>
      <c r="W20" s="282">
        <v>7.6783000000000004E-2</v>
      </c>
      <c r="X20" s="282">
        <v>7.6499999999999997E-3</v>
      </c>
      <c r="Y20" s="283">
        <v>1.2239999999999999E-2</v>
      </c>
      <c r="Z20" s="282">
        <v>3.8249999999999998E-3</v>
      </c>
      <c r="AA20" s="282">
        <v>3.0599999999999998E-3</v>
      </c>
      <c r="AB20" s="282">
        <v>2.6776000000000001E-2</v>
      </c>
      <c r="AC20" s="282">
        <v>3.8270000000000001E-3</v>
      </c>
      <c r="AD20" s="284">
        <v>1.42E-5</v>
      </c>
      <c r="AE20" s="283">
        <v>0</v>
      </c>
      <c r="AF20" s="283">
        <v>8</v>
      </c>
      <c r="AG20" s="283">
        <v>2</v>
      </c>
      <c r="AH20" s="283">
        <v>515</v>
      </c>
      <c r="AI20" s="283">
        <v>765</v>
      </c>
      <c r="AJ20" s="283" t="s">
        <v>72</v>
      </c>
      <c r="AK20" s="283" t="s">
        <v>73</v>
      </c>
      <c r="AL20" s="306" t="s">
        <v>63</v>
      </c>
    </row>
    <row r="21" spans="1:38" ht="26.25" customHeight="1" x14ac:dyDescent="0.25">
      <c r="A21" s="115" t="s">
        <v>68</v>
      </c>
      <c r="B21" s="115" t="s">
        <v>85</v>
      </c>
      <c r="C21" s="115" t="s">
        <v>86</v>
      </c>
      <c r="D21" s="325">
        <v>0</v>
      </c>
      <c r="E21" s="282">
        <v>0.28937800000000002</v>
      </c>
      <c r="F21" s="282">
        <v>2.7928000000000001E-2</v>
      </c>
      <c r="G21" s="282">
        <v>0.16179299999999999</v>
      </c>
      <c r="H21" s="282">
        <v>3.1399999999999999E-4</v>
      </c>
      <c r="I21" s="282">
        <v>3.1751000000000001E-2</v>
      </c>
      <c r="J21" s="282">
        <v>3.9949999999999999E-2</v>
      </c>
      <c r="K21" s="282">
        <v>4.1438999999999997E-2</v>
      </c>
      <c r="L21" s="282">
        <v>1.1129E-2</v>
      </c>
      <c r="M21" s="282">
        <v>0.37524299999999999</v>
      </c>
      <c r="N21" s="282">
        <v>3.5256000000000003E-2</v>
      </c>
      <c r="O21" s="282">
        <v>1.3359999999999999E-3</v>
      </c>
      <c r="P21" s="282">
        <v>1.418E-3</v>
      </c>
      <c r="Q21" s="282">
        <v>1.237E-3</v>
      </c>
      <c r="R21" s="282">
        <v>2.2169999999999999E-2</v>
      </c>
      <c r="S21" s="282">
        <v>7.3429999999999997E-3</v>
      </c>
      <c r="T21" s="282">
        <v>8.6042999999999994E-2</v>
      </c>
      <c r="U21" s="282">
        <v>8.6042999999999994E-2</v>
      </c>
      <c r="V21" s="282">
        <v>0.32445099999999999</v>
      </c>
      <c r="W21" s="282">
        <v>8.8057999999999997E-2</v>
      </c>
      <c r="X21" s="282">
        <v>1.1398999999999999E-2</v>
      </c>
      <c r="Y21" s="282">
        <v>1.6587000000000001E-2</v>
      </c>
      <c r="Z21" s="282">
        <v>5.8240000000000002E-3</v>
      </c>
      <c r="AA21" s="282">
        <v>4.6010000000000001E-3</v>
      </c>
      <c r="AB21" s="282">
        <v>3.8411000000000001E-2</v>
      </c>
      <c r="AC21" s="282">
        <v>1.6670999999999998E-2</v>
      </c>
      <c r="AD21" s="282">
        <v>1.6670999999999998E-2</v>
      </c>
      <c r="AE21" s="283">
        <v>0</v>
      </c>
      <c r="AF21" s="283">
        <v>361</v>
      </c>
      <c r="AG21" s="283">
        <v>98</v>
      </c>
      <c r="AH21" s="283">
        <v>3721</v>
      </c>
      <c r="AI21" s="283">
        <v>586</v>
      </c>
      <c r="AJ21" s="283" t="s">
        <v>72</v>
      </c>
      <c r="AK21" s="283" t="s">
        <v>73</v>
      </c>
      <c r="AL21" s="306" t="s">
        <v>63</v>
      </c>
    </row>
    <row r="22" spans="1:38" ht="26.25" customHeight="1" x14ac:dyDescent="0.25">
      <c r="A22" s="115" t="s">
        <v>68</v>
      </c>
      <c r="B22" s="115" t="s">
        <v>87</v>
      </c>
      <c r="C22" s="115" t="s">
        <v>88</v>
      </c>
      <c r="D22" s="325">
        <v>0</v>
      </c>
      <c r="E22" s="282">
        <v>1.3291040000000001</v>
      </c>
      <c r="F22" s="282">
        <v>4.4623000000000003E-2</v>
      </c>
      <c r="G22" s="282">
        <v>0.71828999999999998</v>
      </c>
      <c r="H22" s="282">
        <v>2.2000000000000001E-4</v>
      </c>
      <c r="I22" s="341">
        <v>3.9302999999999998E-2</v>
      </c>
      <c r="J22" s="282">
        <v>4.4139999999999999E-2</v>
      </c>
      <c r="K22" s="282">
        <v>4.6467000000000001E-2</v>
      </c>
      <c r="L22" s="282">
        <v>6.9550000000000002E-3</v>
      </c>
      <c r="M22" s="282">
        <v>2.166528</v>
      </c>
      <c r="N22" s="282">
        <v>8.2475999999999994E-2</v>
      </c>
      <c r="O22" s="282">
        <v>1.7290000000000001E-3</v>
      </c>
      <c r="P22" s="282">
        <v>4.0080000000000003E-3</v>
      </c>
      <c r="Q22" s="282">
        <v>2.366E-3</v>
      </c>
      <c r="R22" s="282">
        <v>1.9609999999999999E-2</v>
      </c>
      <c r="S22" s="282">
        <v>1.2943E-2</v>
      </c>
      <c r="T22" s="282">
        <v>4.5239000000000001E-2</v>
      </c>
      <c r="U22" s="282">
        <v>1.1739999999999999E-3</v>
      </c>
      <c r="V22" s="282">
        <v>0.328569</v>
      </c>
      <c r="W22" s="282">
        <v>0.159058</v>
      </c>
      <c r="X22" s="282">
        <v>3.0041999999999999E-2</v>
      </c>
      <c r="Y22" s="282">
        <v>4.0396000000000001E-2</v>
      </c>
      <c r="Z22" s="282">
        <v>1.5589E-2</v>
      </c>
      <c r="AA22" s="282">
        <v>1.2199E-2</v>
      </c>
      <c r="AB22" s="282">
        <v>9.8225000000000007E-2</v>
      </c>
      <c r="AC22" s="282">
        <v>2.506E-3</v>
      </c>
      <c r="AD22" s="282">
        <v>7.7188000000000007E-2</v>
      </c>
      <c r="AE22" s="283">
        <v>0</v>
      </c>
      <c r="AF22" s="283">
        <v>133</v>
      </c>
      <c r="AG22" s="283">
        <v>3592</v>
      </c>
      <c r="AH22" s="283">
        <v>905</v>
      </c>
      <c r="AI22" s="283">
        <v>439</v>
      </c>
      <c r="AJ22" s="283">
        <v>92</v>
      </c>
      <c r="AK22" s="283" t="s">
        <v>73</v>
      </c>
      <c r="AL22" s="306" t="s">
        <v>63</v>
      </c>
    </row>
    <row r="23" spans="1:38" ht="26.25" customHeight="1" x14ac:dyDescent="0.2">
      <c r="A23" s="115" t="s">
        <v>89</v>
      </c>
      <c r="B23" s="115" t="s">
        <v>90</v>
      </c>
      <c r="C23" s="115" t="s">
        <v>91</v>
      </c>
      <c r="D23" s="325"/>
      <c r="E23" s="353">
        <v>0.12920135499202667</v>
      </c>
      <c r="F23" s="353">
        <v>8.005713403115422E-2</v>
      </c>
      <c r="G23" s="353">
        <v>2.8913390417274327E-2</v>
      </c>
      <c r="H23" s="353">
        <v>4.71779326233764E-5</v>
      </c>
      <c r="I23" s="353">
        <v>3.960521917596653E-3</v>
      </c>
      <c r="J23" s="353">
        <v>3.960521917596653E-3</v>
      </c>
      <c r="K23" s="353">
        <v>3.960521917596653E-3</v>
      </c>
      <c r="L23" s="353">
        <v>2.6441346159662383E-3</v>
      </c>
      <c r="M23" s="353">
        <v>0.45982961831091884</v>
      </c>
      <c r="N23" s="353">
        <v>1.2609649123259013E-3</v>
      </c>
      <c r="O23" s="353">
        <v>1.5071213291137942E-4</v>
      </c>
      <c r="P23" s="353" t="s">
        <v>72</v>
      </c>
      <c r="Q23" s="353" t="s">
        <v>72</v>
      </c>
      <c r="R23" s="353">
        <v>6.0284853164551766E-4</v>
      </c>
      <c r="S23" s="353">
        <v>2.5621062594934498E-2</v>
      </c>
      <c r="T23" s="353">
        <v>1.0549849303796558E-3</v>
      </c>
      <c r="U23" s="353">
        <v>1.5071213291137942E-4</v>
      </c>
      <c r="V23" s="353">
        <v>1.5071213291137938E-2</v>
      </c>
      <c r="W23" s="353" t="s">
        <v>73</v>
      </c>
      <c r="X23" s="353">
        <v>4.5826718892487384E-4</v>
      </c>
      <c r="Y23" s="353">
        <v>7.4742987436616126E-4</v>
      </c>
      <c r="Z23" s="353" t="s">
        <v>73</v>
      </c>
      <c r="AA23" s="353" t="s">
        <v>73</v>
      </c>
      <c r="AB23" s="353">
        <v>1.2056970632910351E-3</v>
      </c>
      <c r="AC23" s="353" t="s">
        <v>73</v>
      </c>
      <c r="AD23" s="353" t="s">
        <v>73</v>
      </c>
      <c r="AE23" s="368"/>
      <c r="AF23" s="369">
        <v>602</v>
      </c>
      <c r="AG23" s="369" t="s">
        <v>73</v>
      </c>
      <c r="AH23" s="369" t="s">
        <v>73</v>
      </c>
      <c r="AI23" s="369" t="s">
        <v>73</v>
      </c>
      <c r="AJ23" s="369" t="s">
        <v>73</v>
      </c>
      <c r="AK23" s="369" t="s">
        <v>73</v>
      </c>
      <c r="AL23" s="352" t="s">
        <v>63</v>
      </c>
    </row>
    <row r="24" spans="1:38" ht="26.25" customHeight="1" x14ac:dyDescent="0.25">
      <c r="A24" s="115" t="s">
        <v>68</v>
      </c>
      <c r="B24" s="115" t="s">
        <v>92</v>
      </c>
      <c r="C24" s="115" t="s">
        <v>93</v>
      </c>
      <c r="D24" s="325">
        <v>0</v>
      </c>
      <c r="E24" s="282">
        <v>0.606321</v>
      </c>
      <c r="F24" s="282">
        <v>9.9267999999999995E-2</v>
      </c>
      <c r="G24" s="282">
        <v>5.1581000000000002E-2</v>
      </c>
      <c r="H24" s="282">
        <v>9.7300000000000002E-4</v>
      </c>
      <c r="I24" s="282">
        <v>7.6129000000000002E-2</v>
      </c>
      <c r="J24" s="282">
        <v>0.101657</v>
      </c>
      <c r="K24" s="282">
        <v>0.107472</v>
      </c>
      <c r="L24" s="282">
        <v>1.3088000000000001E-2</v>
      </c>
      <c r="M24" s="282">
        <v>0.94212399999999996</v>
      </c>
      <c r="N24" s="282">
        <v>0.14411499999999999</v>
      </c>
      <c r="O24" s="282">
        <v>9.0639999999999991E-3</v>
      </c>
      <c r="P24" s="282">
        <v>3.222E-3</v>
      </c>
      <c r="Q24" s="282">
        <v>1.457E-3</v>
      </c>
      <c r="R24" s="282">
        <v>0.121044</v>
      </c>
      <c r="S24" s="282">
        <v>3.2650999999999999E-2</v>
      </c>
      <c r="T24" s="282">
        <v>6.1808000000000002E-2</v>
      </c>
      <c r="U24" s="282">
        <v>2.6280000000000001E-3</v>
      </c>
      <c r="V24" s="282">
        <v>2.6155650000000001</v>
      </c>
      <c r="W24" s="282">
        <v>0.51752100000000001</v>
      </c>
      <c r="X24" s="282">
        <v>5.2148E-2</v>
      </c>
      <c r="Y24" s="282">
        <v>8.3084000000000005E-2</v>
      </c>
      <c r="Z24" s="282">
        <v>2.6100999999999999E-2</v>
      </c>
      <c r="AA24" s="282">
        <v>2.0868999999999999E-2</v>
      </c>
      <c r="AB24" s="282">
        <v>0.182202</v>
      </c>
      <c r="AC24" s="282">
        <v>2.5531999999999999E-2</v>
      </c>
      <c r="AD24" s="282">
        <v>3.6640000000000002E-3</v>
      </c>
      <c r="AE24" s="283">
        <v>0</v>
      </c>
      <c r="AF24" s="283">
        <v>176</v>
      </c>
      <c r="AG24" s="283">
        <v>19</v>
      </c>
      <c r="AH24" s="283">
        <v>2414</v>
      </c>
      <c r="AI24" s="283">
        <v>2861</v>
      </c>
      <c r="AJ24" s="283" t="s">
        <v>72</v>
      </c>
      <c r="AK24" s="283" t="s">
        <v>73</v>
      </c>
      <c r="AL24" s="306" t="s">
        <v>63</v>
      </c>
    </row>
    <row r="25" spans="1:38" ht="26.25" customHeight="1" x14ac:dyDescent="0.2">
      <c r="A25" s="115" t="s">
        <v>94</v>
      </c>
      <c r="B25" s="115" t="s">
        <v>95</v>
      </c>
      <c r="C25" s="115" t="s">
        <v>96</v>
      </c>
      <c r="D25" s="325"/>
      <c r="E25" s="353">
        <v>8.0614953725630184E-2</v>
      </c>
      <c r="F25" s="353">
        <v>1.4052147897128196E-2</v>
      </c>
      <c r="G25" s="353">
        <v>6.2125285439935188E-3</v>
      </c>
      <c r="H25" s="353" t="s">
        <v>73</v>
      </c>
      <c r="I25" s="353">
        <v>6.6562805828501985E-4</v>
      </c>
      <c r="J25" s="353">
        <v>6.6562805828501985E-4</v>
      </c>
      <c r="K25" s="353">
        <v>6.6562805828501985E-4</v>
      </c>
      <c r="L25" s="353">
        <v>9.984420874275297E-5</v>
      </c>
      <c r="M25" s="353">
        <v>8.7271234308480383E-2</v>
      </c>
      <c r="N25" s="353" t="s">
        <v>73</v>
      </c>
      <c r="O25" s="353" t="s">
        <v>73</v>
      </c>
      <c r="P25" s="353" t="s">
        <v>73</v>
      </c>
      <c r="Q25" s="353" t="s">
        <v>73</v>
      </c>
      <c r="R25" s="353" t="s">
        <v>73</v>
      </c>
      <c r="S25" s="353" t="s">
        <v>73</v>
      </c>
      <c r="T25" s="353" t="s">
        <v>73</v>
      </c>
      <c r="U25" s="353" t="s">
        <v>73</v>
      </c>
      <c r="V25" s="353" t="s">
        <v>73</v>
      </c>
      <c r="W25" s="353" t="s">
        <v>73</v>
      </c>
      <c r="X25" s="353" t="s">
        <v>73</v>
      </c>
      <c r="Y25" s="353" t="s">
        <v>73</v>
      </c>
      <c r="Z25" s="353" t="s">
        <v>73</v>
      </c>
      <c r="AA25" s="353" t="s">
        <v>73</v>
      </c>
      <c r="AB25" s="353" t="s">
        <v>73</v>
      </c>
      <c r="AC25" s="353" t="s">
        <v>73</v>
      </c>
      <c r="AD25" s="353" t="s">
        <v>73</v>
      </c>
      <c r="AE25" s="368"/>
      <c r="AF25" s="369">
        <v>7.3958673142779983</v>
      </c>
      <c r="AG25" s="369" t="s">
        <v>67</v>
      </c>
      <c r="AH25" s="369" t="s">
        <v>67</v>
      </c>
      <c r="AI25" s="369" t="s">
        <v>67</v>
      </c>
      <c r="AJ25" s="369" t="s">
        <v>67</v>
      </c>
      <c r="AK25" s="369" t="s">
        <v>67</v>
      </c>
      <c r="AL25" s="352" t="s">
        <v>63</v>
      </c>
    </row>
    <row r="26" spans="1:38" ht="26.25" customHeight="1" x14ac:dyDescent="0.2">
      <c r="A26" s="115" t="s">
        <v>94</v>
      </c>
      <c r="B26" s="115" t="s">
        <v>97</v>
      </c>
      <c r="C26" s="115" t="s">
        <v>98</v>
      </c>
      <c r="D26" s="325"/>
      <c r="E26" s="353">
        <v>8.9721152600000004E-4</v>
      </c>
      <c r="F26" s="353">
        <v>2.0450977800499999E-3</v>
      </c>
      <c r="G26" s="353">
        <v>1.91199128E-4</v>
      </c>
      <c r="H26" s="353" t="s">
        <v>73</v>
      </c>
      <c r="I26" s="353">
        <v>1.6189073E-5</v>
      </c>
      <c r="J26" s="353">
        <v>1.6189073E-5</v>
      </c>
      <c r="K26" s="353">
        <v>1.6189073E-5</v>
      </c>
      <c r="L26" s="353">
        <v>4.8563999999999998E-5</v>
      </c>
      <c r="M26" s="353">
        <v>0.123541784192</v>
      </c>
      <c r="N26" s="353" t="s">
        <v>73</v>
      </c>
      <c r="O26" s="353" t="s">
        <v>73</v>
      </c>
      <c r="P26" s="353" t="s">
        <v>73</v>
      </c>
      <c r="Q26" s="353" t="s">
        <v>73</v>
      </c>
      <c r="R26" s="353" t="s">
        <v>73</v>
      </c>
      <c r="S26" s="353" t="s">
        <v>73</v>
      </c>
      <c r="T26" s="353" t="s">
        <v>73</v>
      </c>
      <c r="U26" s="353" t="s">
        <v>73</v>
      </c>
      <c r="V26" s="353" t="s">
        <v>73</v>
      </c>
      <c r="W26" s="353" t="s">
        <v>73</v>
      </c>
      <c r="X26" s="353">
        <v>5.6231999999999992E-7</v>
      </c>
      <c r="Y26" s="353">
        <v>8.1791999999999995E-7</v>
      </c>
      <c r="Z26" s="353">
        <v>3.9873599999999998E-7</v>
      </c>
      <c r="AA26" s="353">
        <v>9.09936E-7</v>
      </c>
      <c r="AB26" s="353">
        <v>2.6889119999999997E-6</v>
      </c>
      <c r="AC26" s="353" t="s">
        <v>73</v>
      </c>
      <c r="AD26" s="353" t="s">
        <v>73</v>
      </c>
      <c r="AE26" s="368"/>
      <c r="AF26" s="369">
        <v>0.15384</v>
      </c>
      <c r="AG26" s="369" t="s">
        <v>67</v>
      </c>
      <c r="AH26" s="369" t="s">
        <v>67</v>
      </c>
      <c r="AI26" s="369" t="s">
        <v>67</v>
      </c>
      <c r="AJ26" s="369" t="s">
        <v>67</v>
      </c>
      <c r="AK26" s="369" t="s">
        <v>67</v>
      </c>
      <c r="AL26" s="352" t="s">
        <v>63</v>
      </c>
    </row>
    <row r="27" spans="1:38" ht="26.25" customHeight="1" x14ac:dyDescent="0.2">
      <c r="A27" s="115" t="s">
        <v>99</v>
      </c>
      <c r="B27" s="115" t="s">
        <v>100</v>
      </c>
      <c r="C27" s="115" t="s">
        <v>101</v>
      </c>
      <c r="D27" s="325"/>
      <c r="E27" s="353">
        <v>7.5280554230664078</v>
      </c>
      <c r="F27" s="353">
        <v>0.70605797312156759</v>
      </c>
      <c r="G27" s="353">
        <v>1.8795569369710736E-2</v>
      </c>
      <c r="H27" s="353">
        <v>0.17778185978675898</v>
      </c>
      <c r="I27" s="353">
        <v>0.32331565566848663</v>
      </c>
      <c r="J27" s="353">
        <v>0.32331565566848663</v>
      </c>
      <c r="K27" s="353">
        <v>0.32331565566848663</v>
      </c>
      <c r="L27" s="353">
        <v>0.27227365748192395</v>
      </c>
      <c r="M27" s="353">
        <v>7.2911824512425838</v>
      </c>
      <c r="N27" s="353">
        <v>6.9924055336274664E-4</v>
      </c>
      <c r="O27" s="353">
        <v>7.8264103304273862E-5</v>
      </c>
      <c r="P27" s="353">
        <v>5.6897299602532755E-3</v>
      </c>
      <c r="Q27" s="353">
        <v>1.3567808668854962E-4</v>
      </c>
      <c r="R27" s="353">
        <v>7.5294143438871019E-3</v>
      </c>
      <c r="S27" s="353">
        <v>5.1065358313275811E-3</v>
      </c>
      <c r="T27" s="353">
        <v>6.2580821201706563E-4</v>
      </c>
      <c r="U27" s="353">
        <v>1.1482796676855171E-4</v>
      </c>
      <c r="V27" s="353">
        <v>2.0043530420739353E-2</v>
      </c>
      <c r="W27" s="353">
        <v>0.50825399999999998</v>
      </c>
      <c r="X27" s="353">
        <v>2.2749477929600002E-2</v>
      </c>
      <c r="Y27" s="353">
        <v>2.5521073087600002E-2</v>
      </c>
      <c r="Z27" s="353">
        <v>1.9918493417400002E-2</v>
      </c>
      <c r="AA27" s="353">
        <v>2.15636443696E-2</v>
      </c>
      <c r="AB27" s="353">
        <v>8.9752688804199995E-2</v>
      </c>
      <c r="AC27" s="353">
        <v>5.0825380000000002E-4</v>
      </c>
      <c r="AD27" s="353">
        <v>1.0166030000000001E-4</v>
      </c>
      <c r="AE27" s="368"/>
      <c r="AF27" s="369">
        <v>44396.956327336302</v>
      </c>
      <c r="AG27" s="369" t="s">
        <v>73</v>
      </c>
      <c r="AH27" s="369">
        <v>351.00000000009999</v>
      </c>
      <c r="AI27" s="369">
        <v>2268.6085925288999</v>
      </c>
      <c r="AJ27" s="369">
        <v>0</v>
      </c>
      <c r="AK27" s="369" t="s">
        <v>73</v>
      </c>
      <c r="AL27" s="352" t="s">
        <v>63</v>
      </c>
    </row>
    <row r="28" spans="1:38" ht="26.25" customHeight="1" x14ac:dyDescent="0.2">
      <c r="A28" s="115" t="s">
        <v>99</v>
      </c>
      <c r="B28" s="115" t="s">
        <v>102</v>
      </c>
      <c r="C28" s="115" t="s">
        <v>103</v>
      </c>
      <c r="D28" s="325"/>
      <c r="E28" s="353">
        <v>1.197403236577977</v>
      </c>
      <c r="F28" s="353">
        <v>4.3889817801981632E-2</v>
      </c>
      <c r="G28" s="353">
        <v>1.7588678698020283E-3</v>
      </c>
      <c r="H28" s="353">
        <v>2.81433952436451E-3</v>
      </c>
      <c r="I28" s="353">
        <v>4.2297125292762063E-2</v>
      </c>
      <c r="J28" s="353">
        <v>4.2297125292762063E-2</v>
      </c>
      <c r="K28" s="353">
        <v>4.2297125292762063E-2</v>
      </c>
      <c r="L28" s="353">
        <v>3.6090615522066723E-2</v>
      </c>
      <c r="M28" s="353">
        <v>0.36847645670022638</v>
      </c>
      <c r="N28" s="353">
        <v>4.6260831835114103E-5</v>
      </c>
      <c r="O28" s="353">
        <v>4.7093244595137152E-6</v>
      </c>
      <c r="P28" s="353">
        <v>4.7317549395773338E-4</v>
      </c>
      <c r="Q28" s="353">
        <v>9.2105457290216666E-6</v>
      </c>
      <c r="R28" s="353">
        <v>7.429405744857349E-4</v>
      </c>
      <c r="S28" s="353">
        <v>4.9878010461350882E-4</v>
      </c>
      <c r="T28" s="353">
        <v>2.1958845688141313E-5</v>
      </c>
      <c r="U28" s="353">
        <v>9.0024425390159079E-6</v>
      </c>
      <c r="V28" s="353">
        <v>1.6141965613226893E-3</v>
      </c>
      <c r="W28" s="353">
        <v>3.9761100000000001E-2</v>
      </c>
      <c r="X28" s="353">
        <v>1.8872510475E-3</v>
      </c>
      <c r="Y28" s="353">
        <v>2.1150603145999999E-3</v>
      </c>
      <c r="Z28" s="353">
        <v>1.6588967463000001E-3</v>
      </c>
      <c r="AA28" s="353">
        <v>1.759604841E-3</v>
      </c>
      <c r="AB28" s="353">
        <v>7.4208129494000002E-3</v>
      </c>
      <c r="AC28" s="353">
        <v>3.9761300000000002E-5</v>
      </c>
      <c r="AD28" s="353">
        <v>7.9534000000000008E-6</v>
      </c>
      <c r="AE28" s="368"/>
      <c r="AF28" s="369">
        <v>3759.9586601259998</v>
      </c>
      <c r="AG28" s="369" t="s">
        <v>73</v>
      </c>
      <c r="AH28" s="369" t="s">
        <v>72</v>
      </c>
      <c r="AI28" s="369">
        <v>201.51574724919999</v>
      </c>
      <c r="AJ28" s="369" t="s">
        <v>73</v>
      </c>
      <c r="AK28" s="369" t="s">
        <v>73</v>
      </c>
      <c r="AL28" s="352" t="s">
        <v>63</v>
      </c>
    </row>
    <row r="29" spans="1:38" ht="26.25" customHeight="1" x14ac:dyDescent="0.2">
      <c r="A29" s="115" t="s">
        <v>99</v>
      </c>
      <c r="B29" s="115" t="s">
        <v>104</v>
      </c>
      <c r="C29" s="115" t="s">
        <v>105</v>
      </c>
      <c r="D29" s="325"/>
      <c r="E29" s="353">
        <v>15.625085374328615</v>
      </c>
      <c r="F29" s="353">
        <v>0.47988155729154042</v>
      </c>
      <c r="G29" s="353">
        <v>1.5031670605513711E-2</v>
      </c>
      <c r="H29" s="353">
        <v>2.0702077154781076E-2</v>
      </c>
      <c r="I29" s="353">
        <v>0.19671687760662482</v>
      </c>
      <c r="J29" s="353">
        <v>0.19671687760662482</v>
      </c>
      <c r="K29" s="353">
        <v>0.19671687760662482</v>
      </c>
      <c r="L29" s="353">
        <v>0.13715152542843648</v>
      </c>
      <c r="M29" s="353">
        <v>3.9803134374174256</v>
      </c>
      <c r="N29" s="353">
        <v>3.8371772606744862E-4</v>
      </c>
      <c r="O29" s="353">
        <v>3.8659989367821424E-5</v>
      </c>
      <c r="P29" s="353">
        <v>4.0078911351526421E-3</v>
      </c>
      <c r="Q29" s="353">
        <v>7.6599436832951406E-5</v>
      </c>
      <c r="R29" s="353">
        <v>6.3726080854841173E-3</v>
      </c>
      <c r="S29" s="353">
        <v>4.2753796197391126E-3</v>
      </c>
      <c r="T29" s="353">
        <v>1.6544808601165711E-4</v>
      </c>
      <c r="U29" s="353">
        <v>7.5878894930259979E-5</v>
      </c>
      <c r="V29" s="353">
        <v>1.3636584830366054E-2</v>
      </c>
      <c r="W29" s="353">
        <v>0.19173899999999999</v>
      </c>
      <c r="X29" s="353">
        <v>3.4743653538000002E-3</v>
      </c>
      <c r="Y29" s="353">
        <v>2.10392124215E-2</v>
      </c>
      <c r="Z29" s="353">
        <v>2.3509872228399998E-2</v>
      </c>
      <c r="AA29" s="353">
        <v>5.4045683283000003E-3</v>
      </c>
      <c r="AB29" s="353">
        <v>5.3428018331999991E-2</v>
      </c>
      <c r="AC29" s="353">
        <v>1.621735E-4</v>
      </c>
      <c r="AD29" s="353">
        <v>3.2838700000000001E-5</v>
      </c>
      <c r="AE29" s="368"/>
      <c r="AF29" s="369">
        <v>32104.600313831699</v>
      </c>
      <c r="AG29" s="369" t="s">
        <v>73</v>
      </c>
      <c r="AH29" s="369">
        <v>0</v>
      </c>
      <c r="AI29" s="369">
        <v>1714.1396779146</v>
      </c>
      <c r="AJ29" s="369">
        <v>0</v>
      </c>
      <c r="AK29" s="369" t="s">
        <v>73</v>
      </c>
      <c r="AL29" s="352" t="s">
        <v>63</v>
      </c>
    </row>
    <row r="30" spans="1:38" ht="26.25" customHeight="1" x14ac:dyDescent="0.2">
      <c r="A30" s="115" t="s">
        <v>99</v>
      </c>
      <c r="B30" s="115" t="s">
        <v>106</v>
      </c>
      <c r="C30" s="115" t="s">
        <v>107</v>
      </c>
      <c r="D30" s="325"/>
      <c r="E30" s="353">
        <v>5.5677862443471192E-2</v>
      </c>
      <c r="F30" s="353">
        <v>0.35318329566337253</v>
      </c>
      <c r="G30" s="353">
        <v>1.7003959576563426E-4</v>
      </c>
      <c r="H30" s="353">
        <v>4.6411219578231856E-4</v>
      </c>
      <c r="I30" s="353">
        <v>3.8592494447052474E-3</v>
      </c>
      <c r="J30" s="353">
        <v>3.8592494447052474E-3</v>
      </c>
      <c r="K30" s="353">
        <v>3.8592494447052474E-3</v>
      </c>
      <c r="L30" s="353">
        <v>7.5388772308590882E-4</v>
      </c>
      <c r="M30" s="353">
        <v>1.03934023844017</v>
      </c>
      <c r="N30" s="353">
        <v>1.3603167661250739E-5</v>
      </c>
      <c r="O30" s="353">
        <v>1.7003959576563424E-6</v>
      </c>
      <c r="P30" s="353">
        <v>7.3967224158050904E-5</v>
      </c>
      <c r="Q30" s="353">
        <v>2.5505939364845137E-6</v>
      </c>
      <c r="R30" s="353">
        <v>5.3562472666174782E-5</v>
      </c>
      <c r="S30" s="353">
        <v>3.8258909047267703E-5</v>
      </c>
      <c r="T30" s="353">
        <v>1.9554553513047933E-5</v>
      </c>
      <c r="U30" s="353">
        <v>1.7003959576563424E-6</v>
      </c>
      <c r="V30" s="353">
        <v>2.805653330132965E-4</v>
      </c>
      <c r="W30" s="353">
        <v>2.4545000000000001E-3</v>
      </c>
      <c r="X30" s="353">
        <v>5.4326670299999995E-5</v>
      </c>
      <c r="Y30" s="353">
        <v>6.1195647800000002E-5</v>
      </c>
      <c r="Z30" s="353">
        <v>4.4119734500000001E-5</v>
      </c>
      <c r="AA30" s="353">
        <v>6.631290600000001E-5</v>
      </c>
      <c r="AB30" s="353">
        <v>2.259549586E-4</v>
      </c>
      <c r="AC30" s="353">
        <v>2.4544000000000002E-6</v>
      </c>
      <c r="AD30" s="353">
        <v>4.9689999999999996E-7</v>
      </c>
      <c r="AE30" s="368"/>
      <c r="AF30" s="369">
        <v>372.05774316399999</v>
      </c>
      <c r="AG30" s="369" t="s">
        <v>73</v>
      </c>
      <c r="AH30" s="369" t="s">
        <v>72</v>
      </c>
      <c r="AI30" s="369">
        <v>24.711353834499999</v>
      </c>
      <c r="AJ30" s="369" t="s">
        <v>73</v>
      </c>
      <c r="AK30" s="369" t="s">
        <v>73</v>
      </c>
      <c r="AL30" s="352" t="s">
        <v>63</v>
      </c>
    </row>
    <row r="31" spans="1:38" ht="26.25" customHeight="1" x14ac:dyDescent="0.2">
      <c r="A31" s="115" t="s">
        <v>99</v>
      </c>
      <c r="B31" s="115" t="s">
        <v>108</v>
      </c>
      <c r="C31" s="115" t="s">
        <v>109</v>
      </c>
      <c r="D31" s="325"/>
      <c r="E31" s="353" t="s">
        <v>73</v>
      </c>
      <c r="F31" s="353">
        <v>0.22058970799801408</v>
      </c>
      <c r="G31" s="353" t="s">
        <v>73</v>
      </c>
      <c r="H31" s="353" t="s">
        <v>73</v>
      </c>
      <c r="I31" s="353" t="s">
        <v>73</v>
      </c>
      <c r="J31" s="353" t="s">
        <v>73</v>
      </c>
      <c r="K31" s="353" t="s">
        <v>73</v>
      </c>
      <c r="L31" s="353" t="s">
        <v>73</v>
      </c>
      <c r="M31" s="353" t="s">
        <v>73</v>
      </c>
      <c r="N31" s="353" t="s">
        <v>73</v>
      </c>
      <c r="O31" s="353" t="s">
        <v>73</v>
      </c>
      <c r="P31" s="353" t="s">
        <v>73</v>
      </c>
      <c r="Q31" s="353" t="s">
        <v>73</v>
      </c>
      <c r="R31" s="353" t="s">
        <v>73</v>
      </c>
      <c r="S31" s="353" t="s">
        <v>73</v>
      </c>
      <c r="T31" s="353" t="s">
        <v>73</v>
      </c>
      <c r="U31" s="353" t="s">
        <v>73</v>
      </c>
      <c r="V31" s="353" t="s">
        <v>73</v>
      </c>
      <c r="W31" s="353" t="s">
        <v>73</v>
      </c>
      <c r="X31" s="353" t="s">
        <v>73</v>
      </c>
      <c r="Y31" s="353" t="s">
        <v>73</v>
      </c>
      <c r="Z31" s="353" t="s">
        <v>73</v>
      </c>
      <c r="AA31" s="353" t="s">
        <v>73</v>
      </c>
      <c r="AB31" s="353" t="s">
        <v>73</v>
      </c>
      <c r="AC31" s="353" t="s">
        <v>73</v>
      </c>
      <c r="AD31" s="353" t="s">
        <v>73</v>
      </c>
      <c r="AE31" s="368"/>
      <c r="AF31" s="369">
        <v>13.133784627200001</v>
      </c>
      <c r="AG31" s="369" t="s">
        <v>73</v>
      </c>
      <c r="AH31" s="369" t="s">
        <v>73</v>
      </c>
      <c r="AI31" s="369">
        <v>0.87232050660000005</v>
      </c>
      <c r="AJ31" s="369" t="s">
        <v>73</v>
      </c>
      <c r="AK31" s="369" t="s">
        <v>73</v>
      </c>
      <c r="AL31" s="352" t="s">
        <v>63</v>
      </c>
    </row>
    <row r="32" spans="1:38" ht="26.25" customHeight="1" x14ac:dyDescent="0.2">
      <c r="A32" s="115" t="s">
        <v>99</v>
      </c>
      <c r="B32" s="115" t="s">
        <v>110</v>
      </c>
      <c r="C32" s="115" t="s">
        <v>111</v>
      </c>
      <c r="D32" s="325"/>
      <c r="E32" s="353" t="s">
        <v>73</v>
      </c>
      <c r="F32" s="353" t="s">
        <v>73</v>
      </c>
      <c r="G32" s="353" t="s">
        <v>73</v>
      </c>
      <c r="H32" s="353" t="s">
        <v>73</v>
      </c>
      <c r="I32" s="353">
        <v>0.23800763325307389</v>
      </c>
      <c r="J32" s="353">
        <v>0.43810652846467391</v>
      </c>
      <c r="K32" s="353">
        <v>0.58325504780466364</v>
      </c>
      <c r="L32" s="353">
        <v>2.4934102472707668E-2</v>
      </c>
      <c r="M32" s="353" t="s">
        <v>73</v>
      </c>
      <c r="N32" s="353">
        <v>0.57532008960631997</v>
      </c>
      <c r="O32" s="353">
        <v>2.720013794695466E-3</v>
      </c>
      <c r="P32" s="353">
        <v>0</v>
      </c>
      <c r="Q32" s="353">
        <v>6.6675800460488759E-3</v>
      </c>
      <c r="R32" s="353">
        <v>0.21259517912782119</v>
      </c>
      <c r="S32" s="353">
        <v>4.649943746703876</v>
      </c>
      <c r="T32" s="353">
        <v>3.3996054198019925E-2</v>
      </c>
      <c r="U32" s="353">
        <v>4.7601526650614765E-3</v>
      </c>
      <c r="V32" s="353">
        <v>1.8817166198779447</v>
      </c>
      <c r="W32" s="353" t="s">
        <v>72</v>
      </c>
      <c r="X32" s="353" t="s">
        <v>72</v>
      </c>
      <c r="Y32" s="353" t="s">
        <v>72</v>
      </c>
      <c r="Z32" s="353" t="s">
        <v>72</v>
      </c>
      <c r="AA32" s="353" t="s">
        <v>72</v>
      </c>
      <c r="AB32" s="353" t="s">
        <v>72</v>
      </c>
      <c r="AC32" s="353" t="s">
        <v>72</v>
      </c>
      <c r="AD32" s="353" t="s">
        <v>72</v>
      </c>
      <c r="AE32" s="368"/>
      <c r="AF32" s="369" t="s">
        <v>73</v>
      </c>
      <c r="AG32" s="369" t="s">
        <v>73</v>
      </c>
      <c r="AH32" s="369" t="s">
        <v>73</v>
      </c>
      <c r="AI32" s="369" t="s">
        <v>73</v>
      </c>
      <c r="AJ32" s="369" t="s">
        <v>73</v>
      </c>
      <c r="AK32" s="369">
        <v>23923.403352560475</v>
      </c>
      <c r="AL32" s="352" t="s">
        <v>112</v>
      </c>
    </row>
    <row r="33" spans="1:38" ht="26.25" customHeight="1" x14ac:dyDescent="0.2">
      <c r="A33" s="115" t="s">
        <v>99</v>
      </c>
      <c r="B33" s="115" t="s">
        <v>113</v>
      </c>
      <c r="C33" s="115" t="s">
        <v>114</v>
      </c>
      <c r="D33" s="325"/>
      <c r="E33" s="353" t="s">
        <v>73</v>
      </c>
      <c r="F33" s="353" t="s">
        <v>73</v>
      </c>
      <c r="G33" s="353" t="s">
        <v>73</v>
      </c>
      <c r="H33" s="353" t="s">
        <v>73</v>
      </c>
      <c r="I33" s="353">
        <v>0.15501707701453291</v>
      </c>
      <c r="J33" s="353">
        <v>0.28706866113802387</v>
      </c>
      <c r="K33" s="353">
        <v>0.57413732227604775</v>
      </c>
      <c r="L33" s="353">
        <v>6.0858556161261105E-3</v>
      </c>
      <c r="M33" s="353" t="s">
        <v>73</v>
      </c>
      <c r="N33" s="353" t="s">
        <v>72</v>
      </c>
      <c r="O33" s="353" t="s">
        <v>72</v>
      </c>
      <c r="P33" s="353" t="s">
        <v>72</v>
      </c>
      <c r="Q33" s="353" t="s">
        <v>72</v>
      </c>
      <c r="R33" s="353" t="s">
        <v>72</v>
      </c>
      <c r="S33" s="353" t="s">
        <v>72</v>
      </c>
      <c r="T33" s="353" t="s">
        <v>72</v>
      </c>
      <c r="U33" s="353" t="s">
        <v>72</v>
      </c>
      <c r="V33" s="353" t="s">
        <v>72</v>
      </c>
      <c r="W33" s="353" t="s">
        <v>72</v>
      </c>
      <c r="X33" s="353" t="s">
        <v>72</v>
      </c>
      <c r="Y33" s="353" t="s">
        <v>72</v>
      </c>
      <c r="Z33" s="353" t="s">
        <v>72</v>
      </c>
      <c r="AA33" s="353" t="s">
        <v>72</v>
      </c>
      <c r="AB33" s="353" t="s">
        <v>72</v>
      </c>
      <c r="AC33" s="353" t="s">
        <v>72</v>
      </c>
      <c r="AD33" s="353" t="s">
        <v>72</v>
      </c>
      <c r="AE33" s="368"/>
      <c r="AF33" s="369" t="s">
        <v>73</v>
      </c>
      <c r="AG33" s="369" t="s">
        <v>73</v>
      </c>
      <c r="AH33" s="369" t="s">
        <v>73</v>
      </c>
      <c r="AI33" s="369" t="s">
        <v>73</v>
      </c>
      <c r="AJ33" s="369" t="s">
        <v>73</v>
      </c>
      <c r="AK33" s="369">
        <v>23923.403352560475</v>
      </c>
      <c r="AL33" s="352" t="s">
        <v>112</v>
      </c>
    </row>
    <row r="34" spans="1:38" ht="26.25" customHeight="1" x14ac:dyDescent="0.2">
      <c r="A34" s="115" t="s">
        <v>89</v>
      </c>
      <c r="B34" s="115" t="s">
        <v>115</v>
      </c>
      <c r="C34" s="115" t="s">
        <v>116</v>
      </c>
      <c r="D34" s="325"/>
      <c r="E34" s="353">
        <v>3.1755334478161967</v>
      </c>
      <c r="F34" s="353">
        <v>0.24798062197362294</v>
      </c>
      <c r="G34" s="353">
        <v>4.3018342233573252E-4</v>
      </c>
      <c r="H34" s="353">
        <v>5.1726551563229125E-4</v>
      </c>
      <c r="I34" s="353">
        <v>5.7693484105697704E-2</v>
      </c>
      <c r="J34" s="353">
        <v>6.2866139262020601E-2</v>
      </c>
      <c r="K34" s="353">
        <v>9.377779821399225E-2</v>
      </c>
      <c r="L34" s="353">
        <v>3.9044522869746928E-4</v>
      </c>
      <c r="M34" s="353">
        <v>0.90017766665881493</v>
      </c>
      <c r="N34" s="353" t="s">
        <v>72</v>
      </c>
      <c r="O34" s="353">
        <v>5.3772927791966572E-4</v>
      </c>
      <c r="P34" s="353" t="s">
        <v>72</v>
      </c>
      <c r="Q34" s="353" t="s">
        <v>72</v>
      </c>
      <c r="R34" s="353">
        <v>2.6886463895983291E-3</v>
      </c>
      <c r="S34" s="353">
        <v>9.1413977246343148E-2</v>
      </c>
      <c r="T34" s="353">
        <v>3.7641049454376603E-3</v>
      </c>
      <c r="U34" s="353">
        <v>5.3772927791966572E-4</v>
      </c>
      <c r="V34" s="353">
        <v>5.3772927791966567E-2</v>
      </c>
      <c r="W34" s="353" t="s">
        <v>72</v>
      </c>
      <c r="X34" s="353">
        <v>1.6131878337589968E-3</v>
      </c>
      <c r="Y34" s="353">
        <v>2.6886463895983291E-3</v>
      </c>
      <c r="Z34" s="353" t="s">
        <v>72</v>
      </c>
      <c r="AA34" s="353" t="s">
        <v>72</v>
      </c>
      <c r="AB34" s="353">
        <v>4.3018342233573257E-3</v>
      </c>
      <c r="AC34" s="353" t="s">
        <v>72</v>
      </c>
      <c r="AD34" s="353" t="s">
        <v>72</v>
      </c>
      <c r="AE34" s="368"/>
      <c r="AF34" s="369">
        <v>2316</v>
      </c>
      <c r="AG34" s="369" t="s">
        <v>73</v>
      </c>
      <c r="AH34" s="369" t="s">
        <v>73</v>
      </c>
      <c r="AI34" s="369">
        <v>99</v>
      </c>
      <c r="AJ34" s="369" t="s">
        <v>73</v>
      </c>
      <c r="AK34" s="369" t="s">
        <v>73</v>
      </c>
      <c r="AL34" s="352" t="s">
        <v>63</v>
      </c>
    </row>
    <row r="35" spans="1:38" s="31" customFormat="1" ht="26.25" customHeight="1" x14ac:dyDescent="0.2">
      <c r="A35" s="115" t="s">
        <v>118</v>
      </c>
      <c r="B35" s="115" t="s">
        <v>119</v>
      </c>
      <c r="C35" s="115" t="s">
        <v>120</v>
      </c>
      <c r="D35" s="325"/>
      <c r="E35" s="353" t="s">
        <v>67</v>
      </c>
      <c r="F35" s="353" t="s">
        <v>67</v>
      </c>
      <c r="G35" s="353" t="s">
        <v>67</v>
      </c>
      <c r="H35" s="353" t="s">
        <v>67</v>
      </c>
      <c r="I35" s="353" t="s">
        <v>67</v>
      </c>
      <c r="J35" s="353" t="s">
        <v>67</v>
      </c>
      <c r="K35" s="353" t="s">
        <v>67</v>
      </c>
      <c r="L35" s="353" t="s">
        <v>67</v>
      </c>
      <c r="M35" s="353" t="s">
        <v>67</v>
      </c>
      <c r="N35" s="353" t="s">
        <v>67</v>
      </c>
      <c r="O35" s="353" t="s">
        <v>67</v>
      </c>
      <c r="P35" s="353" t="s">
        <v>67</v>
      </c>
      <c r="Q35" s="353" t="s">
        <v>67</v>
      </c>
      <c r="R35" s="353" t="s">
        <v>67</v>
      </c>
      <c r="S35" s="353" t="s">
        <v>67</v>
      </c>
      <c r="T35" s="353" t="s">
        <v>67</v>
      </c>
      <c r="U35" s="353" t="s">
        <v>67</v>
      </c>
      <c r="V35" s="353" t="s">
        <v>67</v>
      </c>
      <c r="W35" s="353" t="s">
        <v>67</v>
      </c>
      <c r="X35" s="353" t="s">
        <v>67</v>
      </c>
      <c r="Y35" s="353" t="s">
        <v>67</v>
      </c>
      <c r="Z35" s="353" t="s">
        <v>67</v>
      </c>
      <c r="AA35" s="353" t="s">
        <v>67</v>
      </c>
      <c r="AB35" s="353" t="s">
        <v>67</v>
      </c>
      <c r="AC35" s="353" t="s">
        <v>67</v>
      </c>
      <c r="AD35" s="353" t="s">
        <v>67</v>
      </c>
      <c r="AE35" s="368"/>
      <c r="AF35" s="369" t="s">
        <v>67</v>
      </c>
      <c r="AG35" s="369" t="s">
        <v>67</v>
      </c>
      <c r="AH35" s="369" t="s">
        <v>67</v>
      </c>
      <c r="AI35" s="369" t="s">
        <v>67</v>
      </c>
      <c r="AJ35" s="369" t="s">
        <v>67</v>
      </c>
      <c r="AK35" s="369" t="s">
        <v>67</v>
      </c>
      <c r="AL35" s="352" t="s">
        <v>63</v>
      </c>
    </row>
    <row r="36" spans="1:38" ht="26.25" customHeight="1" x14ac:dyDescent="0.2">
      <c r="A36" s="115" t="s">
        <v>118</v>
      </c>
      <c r="B36" s="115" t="s">
        <v>121</v>
      </c>
      <c r="C36" s="115" t="s">
        <v>122</v>
      </c>
      <c r="D36" s="325"/>
      <c r="E36" s="353">
        <v>0.14245450303313109</v>
      </c>
      <c r="F36" s="353">
        <v>1.0387307512832476E-2</v>
      </c>
      <c r="G36" s="353">
        <v>3.7097526831544559E-3</v>
      </c>
      <c r="H36" s="353">
        <v>2.5968268782081191E-6</v>
      </c>
      <c r="I36" s="353">
        <v>5.1936537564162381E-3</v>
      </c>
      <c r="J36" s="353">
        <v>5.5646290247316835E-3</v>
      </c>
      <c r="K36" s="353">
        <v>5.5646290247316835E-3</v>
      </c>
      <c r="L36" s="353">
        <v>1.6100326644890338E-3</v>
      </c>
      <c r="M36" s="353">
        <v>2.7452169855342975E-2</v>
      </c>
      <c r="N36" s="353">
        <v>4.8226784881007928E-4</v>
      </c>
      <c r="O36" s="353">
        <v>3.7097526831544563E-5</v>
      </c>
      <c r="P36" s="353">
        <v>1.1129258049463368E-4</v>
      </c>
      <c r="Q36" s="353">
        <v>1.4839010732617825E-4</v>
      </c>
      <c r="R36" s="353">
        <v>1.8548763415772283E-4</v>
      </c>
      <c r="S36" s="353">
        <v>3.2645823611759214E-3</v>
      </c>
      <c r="T36" s="353">
        <v>3.7097526831544559E-3</v>
      </c>
      <c r="U36" s="353">
        <v>3.7097526831544566E-4</v>
      </c>
      <c r="V36" s="353">
        <v>4.4517032197853466E-3</v>
      </c>
      <c r="W36" s="353">
        <v>2.067E-5</v>
      </c>
      <c r="X36" s="353">
        <v>1.1129258049463368E-4</v>
      </c>
      <c r="Y36" s="353">
        <v>1.8548763415772283E-4</v>
      </c>
      <c r="Z36" s="353" t="s">
        <v>72</v>
      </c>
      <c r="AA36" s="353" t="s">
        <v>72</v>
      </c>
      <c r="AB36" s="353">
        <v>2.9678021465235651E-4</v>
      </c>
      <c r="AC36" s="353">
        <v>2.9678021465235653E-7</v>
      </c>
      <c r="AD36" s="353">
        <v>2.8194120391973867E-7</v>
      </c>
      <c r="AE36" s="368"/>
      <c r="AF36" s="369">
        <v>159</v>
      </c>
      <c r="AG36" s="369" t="s">
        <v>67</v>
      </c>
      <c r="AH36" s="369" t="s">
        <v>67</v>
      </c>
      <c r="AI36" s="369" t="s">
        <v>67</v>
      </c>
      <c r="AJ36" s="369" t="s">
        <v>67</v>
      </c>
      <c r="AK36" s="369" t="s">
        <v>67</v>
      </c>
      <c r="AL36" s="352" t="s">
        <v>123</v>
      </c>
    </row>
    <row r="37" spans="1:38" ht="26.25" customHeight="1" x14ac:dyDescent="0.2">
      <c r="A37" s="115" t="s">
        <v>89</v>
      </c>
      <c r="B37" s="115" t="s">
        <v>124</v>
      </c>
      <c r="C37" s="115" t="s">
        <v>125</v>
      </c>
      <c r="D37" s="325"/>
      <c r="E37" s="353">
        <v>4.3052757342860001E-2</v>
      </c>
      <c r="F37" s="353">
        <v>8.8222863407500006E-5</v>
      </c>
      <c r="G37" s="353">
        <v>1.7644572681500001E-4</v>
      </c>
      <c r="H37" s="353">
        <v>5.2933718044499994E-5</v>
      </c>
      <c r="I37" s="353">
        <v>1.4115658145200002E-4</v>
      </c>
      <c r="J37" s="353">
        <v>1.4115658145200002E-4</v>
      </c>
      <c r="K37" s="353">
        <v>1.4115658145200002E-4</v>
      </c>
      <c r="L37" s="353" t="s">
        <v>67</v>
      </c>
      <c r="M37" s="353">
        <v>1.870324704239E-2</v>
      </c>
      <c r="N37" s="353" t="s">
        <v>73</v>
      </c>
      <c r="O37" s="353" t="s">
        <v>73</v>
      </c>
      <c r="P37" s="353" t="s">
        <v>73</v>
      </c>
      <c r="Q37" s="353" t="s">
        <v>73</v>
      </c>
      <c r="R37" s="353" t="s">
        <v>73</v>
      </c>
      <c r="S37" s="353" t="s">
        <v>73</v>
      </c>
      <c r="T37" s="353" t="s">
        <v>73</v>
      </c>
      <c r="U37" s="353" t="s">
        <v>73</v>
      </c>
      <c r="V37" s="353" t="s">
        <v>73</v>
      </c>
      <c r="W37" s="353" t="s">
        <v>73</v>
      </c>
      <c r="X37" s="353" t="s">
        <v>73</v>
      </c>
      <c r="Y37" s="353" t="s">
        <v>73</v>
      </c>
      <c r="Z37" s="353" t="s">
        <v>73</v>
      </c>
      <c r="AA37" s="353" t="s">
        <v>73</v>
      </c>
      <c r="AB37" s="353" t="s">
        <v>73</v>
      </c>
      <c r="AC37" s="353" t="s">
        <v>73</v>
      </c>
      <c r="AD37" s="353" t="s">
        <v>73</v>
      </c>
      <c r="AE37" s="368"/>
      <c r="AF37" s="369" t="s">
        <v>67</v>
      </c>
      <c r="AG37" s="369" t="s">
        <v>67</v>
      </c>
      <c r="AH37" s="369">
        <v>352.89145363</v>
      </c>
      <c r="AI37" s="369" t="s">
        <v>67</v>
      </c>
      <c r="AJ37" s="369" t="s">
        <v>67</v>
      </c>
      <c r="AK37" s="369" t="s">
        <v>67</v>
      </c>
      <c r="AL37" s="352" t="s">
        <v>63</v>
      </c>
    </row>
    <row r="38" spans="1:38" ht="26.25" customHeight="1" x14ac:dyDescent="0.2">
      <c r="A38" s="115" t="s">
        <v>89</v>
      </c>
      <c r="B38" s="115" t="s">
        <v>126</v>
      </c>
      <c r="C38" s="115" t="s">
        <v>127</v>
      </c>
      <c r="D38" s="325"/>
      <c r="E38" s="353" t="s">
        <v>67</v>
      </c>
      <c r="F38" s="353" t="s">
        <v>67</v>
      </c>
      <c r="G38" s="353" t="s">
        <v>67</v>
      </c>
      <c r="H38" s="353" t="s">
        <v>67</v>
      </c>
      <c r="I38" s="353" t="s">
        <v>67</v>
      </c>
      <c r="J38" s="353" t="s">
        <v>67</v>
      </c>
      <c r="K38" s="353" t="s">
        <v>67</v>
      </c>
      <c r="L38" s="353" t="s">
        <v>67</v>
      </c>
      <c r="M38" s="353" t="s">
        <v>67</v>
      </c>
      <c r="N38" s="353" t="s">
        <v>67</v>
      </c>
      <c r="O38" s="353" t="s">
        <v>67</v>
      </c>
      <c r="P38" s="353" t="s">
        <v>67</v>
      </c>
      <c r="Q38" s="353" t="s">
        <v>67</v>
      </c>
      <c r="R38" s="353" t="s">
        <v>67</v>
      </c>
      <c r="S38" s="353" t="s">
        <v>67</v>
      </c>
      <c r="T38" s="353" t="s">
        <v>67</v>
      </c>
      <c r="U38" s="353" t="s">
        <v>67</v>
      </c>
      <c r="V38" s="353" t="s">
        <v>67</v>
      </c>
      <c r="W38" s="353" t="s">
        <v>67</v>
      </c>
      <c r="X38" s="353" t="s">
        <v>67</v>
      </c>
      <c r="Y38" s="353" t="s">
        <v>67</v>
      </c>
      <c r="Z38" s="353" t="s">
        <v>67</v>
      </c>
      <c r="AA38" s="353" t="s">
        <v>67</v>
      </c>
      <c r="AB38" s="353" t="s">
        <v>67</v>
      </c>
      <c r="AC38" s="353" t="s">
        <v>67</v>
      </c>
      <c r="AD38" s="353" t="s">
        <v>67</v>
      </c>
      <c r="AE38" s="368"/>
      <c r="AF38" s="369" t="s">
        <v>67</v>
      </c>
      <c r="AG38" s="369" t="s">
        <v>67</v>
      </c>
      <c r="AH38" s="369" t="s">
        <v>67</v>
      </c>
      <c r="AI38" s="369" t="s">
        <v>67</v>
      </c>
      <c r="AJ38" s="369" t="s">
        <v>67</v>
      </c>
      <c r="AK38" s="369" t="s">
        <v>67</v>
      </c>
      <c r="AL38" s="352" t="s">
        <v>63</v>
      </c>
    </row>
    <row r="39" spans="1:38" ht="26.25" customHeight="1" x14ac:dyDescent="0.25">
      <c r="A39" s="115" t="s">
        <v>128</v>
      </c>
      <c r="B39" s="115" t="s">
        <v>129</v>
      </c>
      <c r="C39" s="115" t="s">
        <v>130</v>
      </c>
      <c r="D39" s="325">
        <v>0</v>
      </c>
      <c r="E39" s="282">
        <v>0.66137199999999996</v>
      </c>
      <c r="F39" s="282">
        <v>0.103986</v>
      </c>
      <c r="G39" s="282">
        <v>0.25704900000000003</v>
      </c>
      <c r="H39" s="282">
        <v>5.4199999999999995E-4</v>
      </c>
      <c r="I39" s="282">
        <v>0.20181199999999999</v>
      </c>
      <c r="J39" s="282">
        <v>0.220026</v>
      </c>
      <c r="K39" s="282">
        <v>0.235841</v>
      </c>
      <c r="L39" s="282">
        <v>1.8889E-2</v>
      </c>
      <c r="M39" s="282">
        <v>1.8379449999999999</v>
      </c>
      <c r="N39" s="282">
        <v>0.16785</v>
      </c>
      <c r="O39" s="282">
        <v>1.6022000000000002E-2</v>
      </c>
      <c r="P39" s="282">
        <v>7.9209999999999992E-3</v>
      </c>
      <c r="Q39" s="282">
        <v>8.5190000000000005E-3</v>
      </c>
      <c r="R39" s="282">
        <v>3.5735000000000003E-2</v>
      </c>
      <c r="S39" s="282">
        <v>3.7707999999999998E-2</v>
      </c>
      <c r="T39" s="282">
        <v>2.1333000000000001E-2</v>
      </c>
      <c r="U39" s="282">
        <v>3.9880000000000002E-3</v>
      </c>
      <c r="V39" s="282">
        <v>0.75173699999999999</v>
      </c>
      <c r="W39" s="283">
        <v>0.29360000000000003</v>
      </c>
      <c r="X39" s="282">
        <v>7.9385999999999998E-2</v>
      </c>
      <c r="Y39" s="282">
        <v>0.10216799999999999</v>
      </c>
      <c r="Z39" s="282">
        <v>4.3229999999999998E-2</v>
      </c>
      <c r="AA39" s="282">
        <v>3.4417000000000003E-2</v>
      </c>
      <c r="AB39" s="282">
        <v>0.25920100000000001</v>
      </c>
      <c r="AC39" s="282">
        <v>7.2009999999999999E-3</v>
      </c>
      <c r="AD39" s="282">
        <v>0.22366900000000001</v>
      </c>
      <c r="AE39" s="283">
        <v>0</v>
      </c>
      <c r="AF39" s="283">
        <v>29</v>
      </c>
      <c r="AG39" s="283">
        <v>957</v>
      </c>
      <c r="AH39" s="283">
        <v>3129</v>
      </c>
      <c r="AI39" s="283">
        <v>1404</v>
      </c>
      <c r="AJ39" s="283" t="s">
        <v>72</v>
      </c>
      <c r="AK39" s="283" t="s">
        <v>72</v>
      </c>
      <c r="AL39" s="306" t="s">
        <v>63</v>
      </c>
    </row>
    <row r="40" spans="1:38" ht="26.25" customHeight="1" x14ac:dyDescent="0.2">
      <c r="A40" s="115" t="s">
        <v>89</v>
      </c>
      <c r="B40" s="115" t="s">
        <v>131</v>
      </c>
      <c r="C40" s="115" t="s">
        <v>132</v>
      </c>
      <c r="D40" s="325"/>
      <c r="E40" s="353">
        <v>7.1295232374493783E-3</v>
      </c>
      <c r="F40" s="353">
        <v>1.095068583205258E-2</v>
      </c>
      <c r="G40" s="353">
        <v>2.3130721533819458E-3</v>
      </c>
      <c r="H40" s="353">
        <v>9.6165120194981255E-6</v>
      </c>
      <c r="I40" s="353">
        <v>5.0493828182378525E-4</v>
      </c>
      <c r="J40" s="353">
        <v>5.0493828182378525E-4</v>
      </c>
      <c r="K40" s="353">
        <v>5.0493828182378525E-4</v>
      </c>
      <c r="L40" s="353">
        <v>3.2828918889582764E-4</v>
      </c>
      <c r="M40" s="353">
        <v>7.0512603156277387E-2</v>
      </c>
      <c r="N40" s="353" t="s">
        <v>73</v>
      </c>
      <c r="O40" s="353">
        <v>1.2474772631093822E-5</v>
      </c>
      <c r="P40" s="353" t="s">
        <v>72</v>
      </c>
      <c r="Q40" s="353" t="s">
        <v>72</v>
      </c>
      <c r="R40" s="353">
        <v>4.9899090524375286E-5</v>
      </c>
      <c r="S40" s="353">
        <v>2.1207113472859495E-3</v>
      </c>
      <c r="T40" s="353">
        <v>8.7323408417656768E-5</v>
      </c>
      <c r="U40" s="353">
        <v>1.2474772631093822E-5</v>
      </c>
      <c r="V40" s="353">
        <v>1.2474772631093822E-3</v>
      </c>
      <c r="W40" s="353" t="s">
        <v>73</v>
      </c>
      <c r="X40" s="353">
        <v>3.8332583106723793E-5</v>
      </c>
      <c r="Y40" s="353">
        <v>6.1465597942026779E-5</v>
      </c>
      <c r="Z40" s="353" t="s">
        <v>73</v>
      </c>
      <c r="AA40" s="353" t="s">
        <v>72</v>
      </c>
      <c r="AB40" s="353" t="s">
        <v>72</v>
      </c>
      <c r="AC40" s="353" t="s">
        <v>73</v>
      </c>
      <c r="AD40" s="353" t="s">
        <v>72</v>
      </c>
      <c r="AE40" s="368"/>
      <c r="AF40" s="369">
        <v>50</v>
      </c>
      <c r="AG40" s="369" t="s">
        <v>73</v>
      </c>
      <c r="AH40" s="369" t="s">
        <v>73</v>
      </c>
      <c r="AI40" s="369" t="s">
        <v>73</v>
      </c>
      <c r="AJ40" s="369" t="s">
        <v>73</v>
      </c>
      <c r="AK40" s="369" t="s">
        <v>73</v>
      </c>
      <c r="AL40" s="352" t="s">
        <v>63</v>
      </c>
    </row>
    <row r="41" spans="1:38" ht="26.25" customHeight="1" x14ac:dyDescent="0.25">
      <c r="A41" s="115" t="s">
        <v>128</v>
      </c>
      <c r="B41" s="115" t="s">
        <v>133</v>
      </c>
      <c r="C41" s="115" t="s">
        <v>134</v>
      </c>
      <c r="D41" s="325">
        <v>0</v>
      </c>
      <c r="E41" s="282">
        <v>1.9989969999999999</v>
      </c>
      <c r="F41" s="282">
        <v>7.305828</v>
      </c>
      <c r="G41" s="282">
        <v>0.62817800000000001</v>
      </c>
      <c r="H41" s="282">
        <v>0.12592500000000001</v>
      </c>
      <c r="I41" s="282">
        <v>7.8228270000000002</v>
      </c>
      <c r="J41" s="282">
        <v>8.0496490000000005</v>
      </c>
      <c r="K41" s="282">
        <v>8.3936449999999994</v>
      </c>
      <c r="L41" s="282">
        <v>0.98694099999999996</v>
      </c>
      <c r="M41" s="282">
        <v>69.647580000000005</v>
      </c>
      <c r="N41" s="282">
        <v>0.73199199999999998</v>
      </c>
      <c r="O41" s="282">
        <v>4.3241000000000002E-2</v>
      </c>
      <c r="P41" s="282">
        <v>1.9597E-2</v>
      </c>
      <c r="Q41" s="282">
        <v>9.0240000000000008E-3</v>
      </c>
      <c r="R41" s="282">
        <v>0.46129399999999998</v>
      </c>
      <c r="S41" s="282">
        <v>0.151528</v>
      </c>
      <c r="T41" s="282">
        <v>5.9715999999999998E-2</v>
      </c>
      <c r="U41" s="282">
        <v>1.2640999999999999E-2</v>
      </c>
      <c r="V41" s="282">
        <v>10.22452</v>
      </c>
      <c r="W41" s="282">
        <v>8.8169039999999992</v>
      </c>
      <c r="X41" s="282">
        <v>2.1156429999999999</v>
      </c>
      <c r="Y41" s="282">
        <v>2.1166130000000001</v>
      </c>
      <c r="Z41" s="282">
        <v>0.79773300000000003</v>
      </c>
      <c r="AA41" s="282">
        <v>1.1651530000000001</v>
      </c>
      <c r="AB41" s="282">
        <v>6.1951409999999996</v>
      </c>
      <c r="AC41" s="282">
        <v>9.7255999999999995E-2</v>
      </c>
      <c r="AD41" s="282">
        <v>0.249254</v>
      </c>
      <c r="AE41" s="283">
        <v>0</v>
      </c>
      <c r="AF41" s="283">
        <v>2260</v>
      </c>
      <c r="AG41" s="283">
        <v>1462</v>
      </c>
      <c r="AH41" s="283">
        <v>7300</v>
      </c>
      <c r="AI41" s="283">
        <v>19270</v>
      </c>
      <c r="AJ41" s="283" t="s">
        <v>72</v>
      </c>
      <c r="AK41" s="283" t="s">
        <v>73</v>
      </c>
      <c r="AL41" s="306" t="s">
        <v>63</v>
      </c>
    </row>
    <row r="42" spans="1:38" s="262" customFormat="1" ht="26.25" customHeight="1" x14ac:dyDescent="0.2">
      <c r="A42" s="115" t="s">
        <v>89</v>
      </c>
      <c r="B42" s="115" t="s">
        <v>135</v>
      </c>
      <c r="C42" s="115" t="s">
        <v>136</v>
      </c>
      <c r="D42" s="325"/>
      <c r="E42" s="286">
        <v>3.2820000000000002E-2</v>
      </c>
      <c r="F42" s="286">
        <v>3.3999999999999998E-3</v>
      </c>
      <c r="G42" s="286">
        <v>4.1099999999999999E-3</v>
      </c>
      <c r="H42" s="286">
        <v>8.1000000000000004E-6</v>
      </c>
      <c r="I42" s="286">
        <v>1.99E-3</v>
      </c>
      <c r="J42" s="286">
        <v>2.1199999999999999E-3</v>
      </c>
      <c r="K42" s="286">
        <v>2.1199999999999999E-3</v>
      </c>
      <c r="L42" s="286">
        <v>1.31E-3</v>
      </c>
      <c r="M42" s="286">
        <v>1.0840000000000001E-2</v>
      </c>
      <c r="N42" s="286">
        <v>9.7999999999999993E-6</v>
      </c>
      <c r="O42" s="286">
        <v>1.0000000000000001E-5</v>
      </c>
      <c r="P42" s="286" t="s">
        <v>72</v>
      </c>
      <c r="Q42" s="286" t="s">
        <v>72</v>
      </c>
      <c r="R42" s="286">
        <v>4.0000000000000003E-5</v>
      </c>
      <c r="S42" s="286">
        <v>1.7099999999999999E-3</v>
      </c>
      <c r="T42" s="286">
        <v>6.9999999999999994E-5</v>
      </c>
      <c r="U42" s="286">
        <v>1.0000000000000001E-5</v>
      </c>
      <c r="V42" s="286">
        <v>1.01E-3</v>
      </c>
      <c r="W42" s="286" t="s">
        <v>67</v>
      </c>
      <c r="X42" s="286">
        <v>3.0000000000000001E-5</v>
      </c>
      <c r="Y42" s="286">
        <v>5.0300000000000003E-5</v>
      </c>
      <c r="Z42" s="286" t="s">
        <v>67</v>
      </c>
      <c r="AA42" s="286" t="s">
        <v>72</v>
      </c>
      <c r="AB42" s="286">
        <v>8.1000000000000004E-5</v>
      </c>
      <c r="AC42" s="286" t="s">
        <v>67</v>
      </c>
      <c r="AD42" s="286" t="s">
        <v>72</v>
      </c>
      <c r="AE42" s="286" t="s">
        <v>174</v>
      </c>
      <c r="AF42" s="286">
        <v>40</v>
      </c>
      <c r="AG42" s="286" t="s">
        <v>73</v>
      </c>
      <c r="AH42" s="286" t="s">
        <v>73</v>
      </c>
      <c r="AI42" s="286" t="s">
        <v>73</v>
      </c>
      <c r="AJ42" s="286" t="s">
        <v>73</v>
      </c>
      <c r="AK42" s="286" t="s">
        <v>73</v>
      </c>
      <c r="AL42" s="336" t="s">
        <v>63</v>
      </c>
    </row>
    <row r="43" spans="1:38" ht="26.25" customHeight="1" x14ac:dyDescent="0.25">
      <c r="A43" s="115" t="s">
        <v>128</v>
      </c>
      <c r="B43" s="115" t="s">
        <v>137</v>
      </c>
      <c r="C43" s="115" t="s">
        <v>138</v>
      </c>
      <c r="D43" s="325">
        <v>0</v>
      </c>
      <c r="E43" s="282">
        <v>0.27263599999999999</v>
      </c>
      <c r="F43" s="282">
        <v>2.5054E-2</v>
      </c>
      <c r="G43" s="282">
        <v>5.7458000000000002E-2</v>
      </c>
      <c r="H43" s="282">
        <v>2.1599999999999999E-4</v>
      </c>
      <c r="I43" s="282">
        <v>5.0526000000000001E-2</v>
      </c>
      <c r="J43" s="282">
        <v>3.3589000000000001E-2</v>
      </c>
      <c r="K43" s="282">
        <v>3.5206000000000001E-2</v>
      </c>
      <c r="L43" s="282">
        <v>6.5979999999999997E-3</v>
      </c>
      <c r="M43" s="282">
        <v>0.32151999999999997</v>
      </c>
      <c r="N43" s="282">
        <v>4.1258999999999997E-2</v>
      </c>
      <c r="O43" s="282">
        <v>1.5839999999999999E-3</v>
      </c>
      <c r="P43" s="282">
        <v>1.0120000000000001E-3</v>
      </c>
      <c r="Q43" s="282">
        <v>1.1869999999999999E-3</v>
      </c>
      <c r="R43" s="282">
        <v>3.1049E-2</v>
      </c>
      <c r="S43" s="282">
        <v>1.2175999999999999E-2</v>
      </c>
      <c r="T43" s="282">
        <v>0.205868</v>
      </c>
      <c r="U43" s="282">
        <v>5.5000000000000003E-4</v>
      </c>
      <c r="V43" s="282">
        <v>0.38829900000000001</v>
      </c>
      <c r="W43" s="282">
        <v>9.3170000000000003E-2</v>
      </c>
      <c r="X43" s="282">
        <v>1.0318000000000001E-2</v>
      </c>
      <c r="Y43" s="282">
        <v>1.5578E-2</v>
      </c>
      <c r="Z43" s="282">
        <v>5.2269999999999999E-3</v>
      </c>
      <c r="AA43" s="282">
        <v>4.1460000000000004E-3</v>
      </c>
      <c r="AB43" s="282">
        <v>3.5268000000000001E-2</v>
      </c>
      <c r="AC43" s="282">
        <v>3.7889999999999998E-3</v>
      </c>
      <c r="AD43" s="282">
        <v>9.3629999999999998E-3</v>
      </c>
      <c r="AE43" s="283">
        <v>0</v>
      </c>
      <c r="AF43" s="283">
        <v>682</v>
      </c>
      <c r="AG43" s="283">
        <v>55</v>
      </c>
      <c r="AH43" s="283">
        <v>999</v>
      </c>
      <c r="AI43" s="283">
        <v>721</v>
      </c>
      <c r="AJ43" s="283" t="s">
        <v>72</v>
      </c>
      <c r="AK43" s="283" t="s">
        <v>73</v>
      </c>
      <c r="AL43" s="306" t="s">
        <v>63</v>
      </c>
    </row>
    <row r="44" spans="1:38" ht="26.25" customHeight="1" x14ac:dyDescent="0.2">
      <c r="A44" s="115" t="s">
        <v>89</v>
      </c>
      <c r="B44" s="115" t="s">
        <v>139</v>
      </c>
      <c r="C44" s="115" t="s">
        <v>140</v>
      </c>
      <c r="D44" s="325"/>
      <c r="E44" s="353">
        <v>0.54503791720743611</v>
      </c>
      <c r="F44" s="353">
        <v>7.0519081259446739E-2</v>
      </c>
      <c r="G44" s="353">
        <v>7.2258306226301222E-2</v>
      </c>
      <c r="H44" s="353">
        <v>1.08991825613079E-6</v>
      </c>
      <c r="I44" s="353">
        <v>1.8366631366744171E-2</v>
      </c>
      <c r="J44" s="353">
        <v>1.9464236511087921E-2</v>
      </c>
      <c r="K44" s="353">
        <v>1.9464236511087921E-2</v>
      </c>
      <c r="L44" s="353">
        <v>1.2651753732207149E-2</v>
      </c>
      <c r="M44" s="353">
        <v>0.38609912870150292</v>
      </c>
      <c r="N44" s="353">
        <v>2.7247275204359676E-5</v>
      </c>
      <c r="O44" s="353">
        <v>3.6405242953522262E-4</v>
      </c>
      <c r="P44" s="353" t="s">
        <v>72</v>
      </c>
      <c r="Q44" s="353" t="s">
        <v>72</v>
      </c>
      <c r="R44" s="353">
        <v>1.4562097181408905E-3</v>
      </c>
      <c r="S44" s="353">
        <v>6.1888913020987833E-2</v>
      </c>
      <c r="T44" s="353">
        <v>2.5483670067465579E-3</v>
      </c>
      <c r="U44" s="353">
        <v>3.6405242953522262E-4</v>
      </c>
      <c r="V44" s="353">
        <v>3.6405242953522259E-2</v>
      </c>
      <c r="W44" s="353" t="s">
        <v>73</v>
      </c>
      <c r="X44" s="353">
        <v>1.0948820842459944E-3</v>
      </c>
      <c r="Y44" s="353">
        <v>1.8175373520357859E-3</v>
      </c>
      <c r="Z44" s="353" t="s">
        <v>73</v>
      </c>
      <c r="AA44" s="353" t="s">
        <v>72</v>
      </c>
      <c r="AB44" s="353" t="s">
        <v>72</v>
      </c>
      <c r="AC44" s="353" t="s">
        <v>73</v>
      </c>
      <c r="AD44" s="353" t="s">
        <v>72</v>
      </c>
      <c r="AE44" s="368"/>
      <c r="AF44" s="369">
        <v>1449</v>
      </c>
      <c r="AG44" s="369" t="s">
        <v>73</v>
      </c>
      <c r="AH44" s="369" t="s">
        <v>73</v>
      </c>
      <c r="AI44" s="369" t="s">
        <v>73</v>
      </c>
      <c r="AJ44" s="369" t="s">
        <v>73</v>
      </c>
      <c r="AK44" s="369" t="s">
        <v>73</v>
      </c>
      <c r="AL44" s="352" t="s">
        <v>63</v>
      </c>
    </row>
    <row r="45" spans="1:38" ht="26.25" customHeight="1" x14ac:dyDescent="0.2">
      <c r="A45" s="115" t="s">
        <v>89</v>
      </c>
      <c r="B45" s="115" t="s">
        <v>141</v>
      </c>
      <c r="C45" s="115" t="s">
        <v>142</v>
      </c>
      <c r="D45" s="325"/>
      <c r="E45" s="353">
        <v>2.6880000000000003E-4</v>
      </c>
      <c r="F45" s="353">
        <v>1.9599999999999999E-5</v>
      </c>
      <c r="G45" s="353">
        <v>6.9999999999999999E-6</v>
      </c>
      <c r="H45" s="353">
        <v>4.9E-9</v>
      </c>
      <c r="I45" s="353">
        <v>9.7999999999999993E-6</v>
      </c>
      <c r="J45" s="353">
        <v>1.0499999999999999E-5</v>
      </c>
      <c r="K45" s="353">
        <v>1.0499999999999999E-5</v>
      </c>
      <c r="L45" s="353">
        <v>3.038E-6</v>
      </c>
      <c r="M45" s="353">
        <v>5.1800000000000005E-5</v>
      </c>
      <c r="N45" s="353">
        <v>9.1000000000000008E-7</v>
      </c>
      <c r="O45" s="353">
        <v>7.0000000000000005E-8</v>
      </c>
      <c r="P45" s="353">
        <v>2.1E-7</v>
      </c>
      <c r="Q45" s="353">
        <v>2.8000000000000002E-7</v>
      </c>
      <c r="R45" s="353">
        <v>3.5000000000000004E-7</v>
      </c>
      <c r="S45" s="353">
        <v>6.1600000000000003E-6</v>
      </c>
      <c r="T45" s="353">
        <v>6.9999999999999999E-6</v>
      </c>
      <c r="U45" s="353">
        <v>7.0000000000000007E-7</v>
      </c>
      <c r="V45" s="353">
        <v>8.4000000000000009E-6</v>
      </c>
      <c r="W45" s="353" t="s">
        <v>73</v>
      </c>
      <c r="X45" s="353" t="s">
        <v>73</v>
      </c>
      <c r="Y45" s="353" t="s">
        <v>73</v>
      </c>
      <c r="Z45" s="353" t="s">
        <v>72</v>
      </c>
      <c r="AA45" s="353" t="s">
        <v>72</v>
      </c>
      <c r="AB45" s="353">
        <v>5.6000000000000004E-7</v>
      </c>
      <c r="AC45" s="353">
        <v>5.6000000000000003E-10</v>
      </c>
      <c r="AD45" s="353">
        <v>5.3200000000000002E-10</v>
      </c>
      <c r="AE45" s="368"/>
      <c r="AF45" s="369">
        <v>7</v>
      </c>
      <c r="AG45" s="369" t="s">
        <v>73</v>
      </c>
      <c r="AH45" s="369" t="s">
        <v>73</v>
      </c>
      <c r="AI45" s="369" t="s">
        <v>73</v>
      </c>
      <c r="AJ45" s="369" t="s">
        <v>73</v>
      </c>
      <c r="AK45" s="369" t="s">
        <v>73</v>
      </c>
      <c r="AL45" s="352" t="s">
        <v>63</v>
      </c>
    </row>
    <row r="46" spans="1:38" ht="26.25" customHeight="1" x14ac:dyDescent="0.2">
      <c r="A46" s="115" t="s">
        <v>128</v>
      </c>
      <c r="B46" s="115" t="s">
        <v>143</v>
      </c>
      <c r="C46" s="115" t="s">
        <v>144</v>
      </c>
      <c r="D46" s="325"/>
      <c r="E46" s="313" t="s">
        <v>72</v>
      </c>
      <c r="F46" s="313" t="s">
        <v>72</v>
      </c>
      <c r="G46" s="313" t="s">
        <v>72</v>
      </c>
      <c r="H46" s="313" t="s">
        <v>72</v>
      </c>
      <c r="I46" s="313" t="s">
        <v>72</v>
      </c>
      <c r="J46" s="313" t="s">
        <v>72</v>
      </c>
      <c r="K46" s="313" t="s">
        <v>72</v>
      </c>
      <c r="L46" s="313" t="s">
        <v>72</v>
      </c>
      <c r="M46" s="313" t="s">
        <v>72</v>
      </c>
      <c r="N46" s="313" t="s">
        <v>72</v>
      </c>
      <c r="O46" s="313" t="s">
        <v>72</v>
      </c>
      <c r="P46" s="313" t="s">
        <v>72</v>
      </c>
      <c r="Q46" s="313" t="s">
        <v>72</v>
      </c>
      <c r="R46" s="313" t="s">
        <v>72</v>
      </c>
      <c r="S46" s="313" t="s">
        <v>72</v>
      </c>
      <c r="T46" s="313" t="s">
        <v>72</v>
      </c>
      <c r="U46" s="313" t="s">
        <v>72</v>
      </c>
      <c r="V46" s="313" t="s">
        <v>72</v>
      </c>
      <c r="W46" s="313" t="s">
        <v>72</v>
      </c>
      <c r="X46" s="313" t="s">
        <v>72</v>
      </c>
      <c r="Y46" s="313" t="s">
        <v>72</v>
      </c>
      <c r="Z46" s="313" t="s">
        <v>72</v>
      </c>
      <c r="AA46" s="313" t="s">
        <v>72</v>
      </c>
      <c r="AB46" s="313" t="s">
        <v>72</v>
      </c>
      <c r="AC46" s="313" t="s">
        <v>72</v>
      </c>
      <c r="AD46" s="313" t="s">
        <v>72</v>
      </c>
      <c r="AE46" s="301"/>
      <c r="AF46" s="366" t="s">
        <v>72</v>
      </c>
      <c r="AG46" s="366" t="s">
        <v>72</v>
      </c>
      <c r="AH46" s="366" t="s">
        <v>72</v>
      </c>
      <c r="AI46" s="366" t="s">
        <v>72</v>
      </c>
      <c r="AJ46" s="366" t="s">
        <v>72</v>
      </c>
      <c r="AK46" s="366" t="s">
        <v>72</v>
      </c>
      <c r="AL46" s="352" t="s">
        <v>63</v>
      </c>
    </row>
    <row r="47" spans="1:38" ht="26.25" customHeight="1" x14ac:dyDescent="0.2">
      <c r="A47" s="115" t="s">
        <v>89</v>
      </c>
      <c r="B47" s="115" t="s">
        <v>145</v>
      </c>
      <c r="C47" s="115" t="s">
        <v>146</v>
      </c>
      <c r="D47" s="325"/>
      <c r="E47" s="353">
        <v>0.31669082222780992</v>
      </c>
      <c r="F47" s="353">
        <v>3.2776514961025897E-2</v>
      </c>
      <c r="G47" s="353">
        <v>1.9409675634900678E-2</v>
      </c>
      <c r="H47" s="353">
        <v>7.7646467186321349E-5</v>
      </c>
      <c r="I47" s="353">
        <v>1.9195759617802365E-2</v>
      </c>
      <c r="J47" s="353">
        <v>2.0421020870002513E-2</v>
      </c>
      <c r="K47" s="353">
        <v>2.0421020870002513E-2</v>
      </c>
      <c r="L47" s="353">
        <v>1.3273663565501633E-2</v>
      </c>
      <c r="M47" s="353">
        <v>0.10457037968317827</v>
      </c>
      <c r="N47" s="353">
        <v>7.2793562987176262E-7</v>
      </c>
      <c r="O47" s="353">
        <v>9.7058083982901679E-5</v>
      </c>
      <c r="P47" s="353" t="s">
        <v>73</v>
      </c>
      <c r="Q47" s="353" t="s">
        <v>73</v>
      </c>
      <c r="R47" s="353">
        <v>3.8823233593160672E-4</v>
      </c>
      <c r="S47" s="353">
        <v>1.6499874277093284E-2</v>
      </c>
      <c r="T47" s="353">
        <v>6.7940658788031173E-4</v>
      </c>
      <c r="U47" s="353">
        <v>9.7058083982901679E-5</v>
      </c>
      <c r="V47" s="353">
        <v>9.705808398290168E-3</v>
      </c>
      <c r="W47" s="353" t="s">
        <v>147</v>
      </c>
      <c r="X47" s="353">
        <v>2.9117425194870506E-4</v>
      </c>
      <c r="Y47" s="353">
        <v>4.8529041991450842E-4</v>
      </c>
      <c r="Z47" s="353" t="s">
        <v>72</v>
      </c>
      <c r="AA47" s="353" t="s">
        <v>72</v>
      </c>
      <c r="AB47" s="353">
        <v>7.7646467186321343E-4</v>
      </c>
      <c r="AC47" s="353" t="s">
        <v>147</v>
      </c>
      <c r="AD47" s="353" t="s">
        <v>147</v>
      </c>
      <c r="AE47" s="368"/>
      <c r="AF47" s="369">
        <v>386</v>
      </c>
      <c r="AG47" s="369" t="s">
        <v>73</v>
      </c>
      <c r="AH47" s="369" t="s">
        <v>73</v>
      </c>
      <c r="AI47" s="369" t="s">
        <v>73</v>
      </c>
      <c r="AJ47" s="369" t="s">
        <v>73</v>
      </c>
      <c r="AK47" s="369" t="s">
        <v>73</v>
      </c>
      <c r="AL47" s="352" t="s">
        <v>63</v>
      </c>
    </row>
    <row r="48" spans="1:38" ht="26.25" customHeight="1" x14ac:dyDescent="0.2">
      <c r="A48" s="115" t="s">
        <v>148</v>
      </c>
      <c r="B48" s="115" t="s">
        <v>149</v>
      </c>
      <c r="C48" s="115" t="s">
        <v>150</v>
      </c>
      <c r="D48" s="325"/>
      <c r="E48" s="353" t="s">
        <v>73</v>
      </c>
      <c r="F48" s="353" t="s">
        <v>73</v>
      </c>
      <c r="G48" s="353" t="s">
        <v>73</v>
      </c>
      <c r="H48" s="353" t="s">
        <v>73</v>
      </c>
      <c r="I48" s="353">
        <v>1.0449999999999999E-3</v>
      </c>
      <c r="J48" s="353">
        <v>1.0448000000000001E-2</v>
      </c>
      <c r="K48" s="353">
        <v>2.6119E-2</v>
      </c>
      <c r="L48" s="353" t="s">
        <v>73</v>
      </c>
      <c r="M48" s="353" t="s">
        <v>73</v>
      </c>
      <c r="N48" s="353" t="s">
        <v>73</v>
      </c>
      <c r="O48" s="353" t="s">
        <v>73</v>
      </c>
      <c r="P48" s="353" t="s">
        <v>73</v>
      </c>
      <c r="Q48" s="353" t="s">
        <v>73</v>
      </c>
      <c r="R48" s="353" t="s">
        <v>73</v>
      </c>
      <c r="S48" s="353" t="s">
        <v>73</v>
      </c>
      <c r="T48" s="353" t="s">
        <v>73</v>
      </c>
      <c r="U48" s="353" t="s">
        <v>73</v>
      </c>
      <c r="V48" s="353" t="s">
        <v>73</v>
      </c>
      <c r="W48" s="353" t="s">
        <v>73</v>
      </c>
      <c r="X48" s="353" t="s">
        <v>73</v>
      </c>
      <c r="Y48" s="353" t="s">
        <v>73</v>
      </c>
      <c r="Z48" s="353" t="s">
        <v>73</v>
      </c>
      <c r="AA48" s="353" t="s">
        <v>73</v>
      </c>
      <c r="AB48" s="353" t="s">
        <v>73</v>
      </c>
      <c r="AC48" s="353" t="s">
        <v>73</v>
      </c>
      <c r="AD48" s="353" t="s">
        <v>73</v>
      </c>
      <c r="AE48" s="301">
        <v>0</v>
      </c>
      <c r="AF48" s="369" t="s">
        <v>73</v>
      </c>
      <c r="AG48" s="369" t="s">
        <v>73</v>
      </c>
      <c r="AH48" s="369" t="s">
        <v>73</v>
      </c>
      <c r="AI48" s="369" t="s">
        <v>73</v>
      </c>
      <c r="AJ48" s="369" t="s">
        <v>73</v>
      </c>
      <c r="AK48" s="369">
        <v>0.20300000000000001</v>
      </c>
      <c r="AL48" s="352" t="s">
        <v>151</v>
      </c>
    </row>
    <row r="49" spans="1:38" ht="26.25" customHeight="1" x14ac:dyDescent="0.2">
      <c r="A49" s="115" t="s">
        <v>148</v>
      </c>
      <c r="B49" s="115" t="s">
        <v>152</v>
      </c>
      <c r="C49" s="115" t="s">
        <v>153</v>
      </c>
      <c r="D49" s="325"/>
      <c r="E49" s="353" t="s">
        <v>67</v>
      </c>
      <c r="F49" s="353" t="s">
        <v>67</v>
      </c>
      <c r="G49" s="353" t="s">
        <v>67</v>
      </c>
      <c r="H49" s="353" t="s">
        <v>67</v>
      </c>
      <c r="I49" s="353" t="s">
        <v>67</v>
      </c>
      <c r="J49" s="353" t="s">
        <v>67</v>
      </c>
      <c r="K49" s="353" t="s">
        <v>67</v>
      </c>
      <c r="L49" s="353" t="s">
        <v>67</v>
      </c>
      <c r="M49" s="353" t="s">
        <v>67</v>
      </c>
      <c r="N49" s="353" t="s">
        <v>67</v>
      </c>
      <c r="O49" s="353" t="s">
        <v>67</v>
      </c>
      <c r="P49" s="353" t="s">
        <v>67</v>
      </c>
      <c r="Q49" s="353" t="s">
        <v>67</v>
      </c>
      <c r="R49" s="353" t="s">
        <v>67</v>
      </c>
      <c r="S49" s="353" t="s">
        <v>67</v>
      </c>
      <c r="T49" s="353" t="s">
        <v>67</v>
      </c>
      <c r="U49" s="353" t="s">
        <v>67</v>
      </c>
      <c r="V49" s="353" t="s">
        <v>67</v>
      </c>
      <c r="W49" s="353" t="s">
        <v>67</v>
      </c>
      <c r="X49" s="353" t="s">
        <v>67</v>
      </c>
      <c r="Y49" s="353" t="s">
        <v>67</v>
      </c>
      <c r="Z49" s="353" t="s">
        <v>67</v>
      </c>
      <c r="AA49" s="353" t="s">
        <v>67</v>
      </c>
      <c r="AB49" s="353" t="s">
        <v>67</v>
      </c>
      <c r="AC49" s="353" t="s">
        <v>67</v>
      </c>
      <c r="AD49" s="353" t="s">
        <v>67</v>
      </c>
      <c r="AE49" s="301" t="s">
        <v>67</v>
      </c>
      <c r="AF49" s="369" t="s">
        <v>67</v>
      </c>
      <c r="AG49" s="369" t="s">
        <v>67</v>
      </c>
      <c r="AH49" s="369" t="s">
        <v>67</v>
      </c>
      <c r="AI49" s="369" t="s">
        <v>67</v>
      </c>
      <c r="AJ49" s="369" t="s">
        <v>67</v>
      </c>
      <c r="AK49" s="369" t="s">
        <v>67</v>
      </c>
      <c r="AL49" s="352" t="s">
        <v>63</v>
      </c>
    </row>
    <row r="50" spans="1:38" ht="26.25" customHeight="1" x14ac:dyDescent="0.2">
      <c r="A50" s="115" t="s">
        <v>148</v>
      </c>
      <c r="B50" s="115" t="s">
        <v>154</v>
      </c>
      <c r="C50" s="115" t="s">
        <v>155</v>
      </c>
      <c r="D50" s="325"/>
      <c r="E50" s="353" t="s">
        <v>67</v>
      </c>
      <c r="F50" s="353" t="s">
        <v>67</v>
      </c>
      <c r="G50" s="353" t="s">
        <v>67</v>
      </c>
      <c r="H50" s="353" t="s">
        <v>67</v>
      </c>
      <c r="I50" s="353" t="s">
        <v>67</v>
      </c>
      <c r="J50" s="353" t="s">
        <v>67</v>
      </c>
      <c r="K50" s="353" t="s">
        <v>67</v>
      </c>
      <c r="L50" s="353" t="s">
        <v>67</v>
      </c>
      <c r="M50" s="353" t="s">
        <v>67</v>
      </c>
      <c r="N50" s="353" t="s">
        <v>67</v>
      </c>
      <c r="O50" s="353" t="s">
        <v>67</v>
      </c>
      <c r="P50" s="353" t="s">
        <v>67</v>
      </c>
      <c r="Q50" s="353" t="s">
        <v>67</v>
      </c>
      <c r="R50" s="353" t="s">
        <v>67</v>
      </c>
      <c r="S50" s="353" t="s">
        <v>67</v>
      </c>
      <c r="T50" s="353" t="s">
        <v>67</v>
      </c>
      <c r="U50" s="353" t="s">
        <v>67</v>
      </c>
      <c r="V50" s="353" t="s">
        <v>67</v>
      </c>
      <c r="W50" s="353" t="s">
        <v>67</v>
      </c>
      <c r="X50" s="353" t="s">
        <v>67</v>
      </c>
      <c r="Y50" s="353" t="s">
        <v>67</v>
      </c>
      <c r="Z50" s="353" t="s">
        <v>67</v>
      </c>
      <c r="AA50" s="353" t="s">
        <v>67</v>
      </c>
      <c r="AB50" s="353" t="s">
        <v>67</v>
      </c>
      <c r="AC50" s="353" t="s">
        <v>67</v>
      </c>
      <c r="AD50" s="353" t="s">
        <v>67</v>
      </c>
      <c r="AE50" s="301" t="s">
        <v>67</v>
      </c>
      <c r="AF50" s="369" t="s">
        <v>67</v>
      </c>
      <c r="AG50" s="369" t="s">
        <v>67</v>
      </c>
      <c r="AH50" s="369" t="s">
        <v>67</v>
      </c>
      <c r="AI50" s="369" t="s">
        <v>67</v>
      </c>
      <c r="AJ50" s="369" t="s">
        <v>67</v>
      </c>
      <c r="AK50" s="369" t="s">
        <v>67</v>
      </c>
      <c r="AL50" s="352" t="s">
        <v>63</v>
      </c>
    </row>
    <row r="51" spans="1:38" ht="26.25" customHeight="1" x14ac:dyDescent="0.2">
      <c r="A51" s="115" t="s">
        <v>148</v>
      </c>
      <c r="B51" s="115" t="s">
        <v>156</v>
      </c>
      <c r="C51" s="115" t="s">
        <v>157</v>
      </c>
      <c r="D51" s="325">
        <v>0</v>
      </c>
      <c r="E51" s="353" t="s">
        <v>73</v>
      </c>
      <c r="F51" s="353">
        <v>3.0999999999999999E-3</v>
      </c>
      <c r="G51" s="353" t="s">
        <v>73</v>
      </c>
      <c r="H51" s="353" t="s">
        <v>73</v>
      </c>
      <c r="I51" s="353" t="s">
        <v>73</v>
      </c>
      <c r="J51" s="353" t="s">
        <v>73</v>
      </c>
      <c r="K51" s="353" t="s">
        <v>73</v>
      </c>
      <c r="L51" s="353" t="s">
        <v>73</v>
      </c>
      <c r="M51" s="353" t="s">
        <v>73</v>
      </c>
      <c r="N51" s="353" t="s">
        <v>73</v>
      </c>
      <c r="O51" s="353" t="s">
        <v>73</v>
      </c>
      <c r="P51" s="353" t="s">
        <v>73</v>
      </c>
      <c r="Q51" s="353" t="s">
        <v>73</v>
      </c>
      <c r="R51" s="353" t="s">
        <v>73</v>
      </c>
      <c r="S51" s="353" t="s">
        <v>73</v>
      </c>
      <c r="T51" s="353" t="s">
        <v>73</v>
      </c>
      <c r="U51" s="353" t="s">
        <v>73</v>
      </c>
      <c r="V51" s="353" t="s">
        <v>73</v>
      </c>
      <c r="W51" s="353" t="s">
        <v>73</v>
      </c>
      <c r="X51" s="353" t="s">
        <v>73</v>
      </c>
      <c r="Y51" s="353" t="s">
        <v>73</v>
      </c>
      <c r="Z51" s="353" t="s">
        <v>73</v>
      </c>
      <c r="AA51" s="353" t="s">
        <v>73</v>
      </c>
      <c r="AB51" s="353" t="s">
        <v>73</v>
      </c>
      <c r="AC51" s="353" t="s">
        <v>73</v>
      </c>
      <c r="AD51" s="353" t="s">
        <v>73</v>
      </c>
      <c r="AE51" s="301">
        <v>0</v>
      </c>
      <c r="AF51" s="369" t="s">
        <v>73</v>
      </c>
      <c r="AG51" s="369" t="s">
        <v>73</v>
      </c>
      <c r="AH51" s="369" t="s">
        <v>73</v>
      </c>
      <c r="AI51" s="369" t="s">
        <v>73</v>
      </c>
      <c r="AJ51" s="369" t="s">
        <v>72</v>
      </c>
      <c r="AK51" s="369">
        <v>3.1E-2</v>
      </c>
      <c r="AL51" s="352" t="s">
        <v>158</v>
      </c>
    </row>
    <row r="52" spans="1:38" ht="26.25" customHeight="1" x14ac:dyDescent="0.25">
      <c r="A52" s="115" t="s">
        <v>148</v>
      </c>
      <c r="B52" s="115" t="s">
        <v>159</v>
      </c>
      <c r="C52" s="115" t="s">
        <v>160</v>
      </c>
      <c r="D52" s="325">
        <v>0</v>
      </c>
      <c r="E52" s="282">
        <v>3.8009000000000001E-2</v>
      </c>
      <c r="F52" s="282">
        <v>9.528791</v>
      </c>
      <c r="G52" s="282">
        <v>5.3154120000000002</v>
      </c>
      <c r="H52" s="283" t="s">
        <v>71</v>
      </c>
      <c r="I52" s="282">
        <v>3.1599999999999998E-4</v>
      </c>
      <c r="J52" s="282">
        <v>7.9000000000000001E-4</v>
      </c>
      <c r="K52" s="282">
        <v>9.4799999999999995E-4</v>
      </c>
      <c r="L52" s="283" t="s">
        <v>72</v>
      </c>
      <c r="M52" s="282">
        <v>0.323965</v>
      </c>
      <c r="N52" s="282">
        <v>2.3705E-2</v>
      </c>
      <c r="O52" s="282">
        <v>3.9509999999999997E-3</v>
      </c>
      <c r="P52" s="282">
        <v>4.7410000000000004E-3</v>
      </c>
      <c r="Q52" s="282">
        <v>7.9000000000000001E-4</v>
      </c>
      <c r="R52" s="282">
        <v>7.9000000000000001E-4</v>
      </c>
      <c r="S52" s="282">
        <v>9.4820000000000008E-3</v>
      </c>
      <c r="T52" s="282">
        <v>4.1877999999999999E-2</v>
      </c>
      <c r="U52" s="282">
        <v>7.9000000000000001E-4</v>
      </c>
      <c r="V52" s="282">
        <v>7.9019999999999993E-3</v>
      </c>
      <c r="W52" s="284">
        <v>9.4799999999999995E-9</v>
      </c>
      <c r="X52" s="284">
        <v>7.2600000000000003E-5</v>
      </c>
      <c r="Y52" s="282">
        <v>1.2300000000000001E-4</v>
      </c>
      <c r="Z52" s="284">
        <v>8.3900000000000006E-5</v>
      </c>
      <c r="AA52" s="284">
        <v>6.3399999999999996E-5</v>
      </c>
      <c r="AB52" s="282">
        <v>3.4299999999999999E-4</v>
      </c>
      <c r="AC52" s="283" t="s">
        <v>72</v>
      </c>
      <c r="AD52" s="283" t="s">
        <v>72</v>
      </c>
      <c r="AE52" s="283">
        <v>0</v>
      </c>
      <c r="AF52" s="283" t="s">
        <v>73</v>
      </c>
      <c r="AG52" s="283" t="s">
        <v>73</v>
      </c>
      <c r="AH52" s="283" t="s">
        <v>73</v>
      </c>
      <c r="AI52" s="283" t="s">
        <v>73</v>
      </c>
      <c r="AJ52" s="283">
        <v>3340</v>
      </c>
      <c r="AK52" s="283">
        <v>7.9015940000000002</v>
      </c>
      <c r="AL52" s="306" t="s">
        <v>161</v>
      </c>
    </row>
    <row r="53" spans="1:38" ht="26.1" customHeight="1" x14ac:dyDescent="0.25">
      <c r="A53" s="115" t="s">
        <v>148</v>
      </c>
      <c r="B53" s="115" t="s">
        <v>162</v>
      </c>
      <c r="C53" s="115" t="s">
        <v>163</v>
      </c>
      <c r="D53" s="325">
        <v>0</v>
      </c>
      <c r="E53" s="283" t="s">
        <v>73</v>
      </c>
      <c r="F53" s="282">
        <v>0.53253899999999998</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10629</v>
      </c>
      <c r="AL53" s="306" t="s">
        <v>63</v>
      </c>
    </row>
    <row r="54" spans="1:38" ht="37.5" customHeight="1" x14ac:dyDescent="0.25">
      <c r="A54" s="115" t="s">
        <v>148</v>
      </c>
      <c r="B54" s="115" t="s">
        <v>164</v>
      </c>
      <c r="C54" s="115" t="s">
        <v>165</v>
      </c>
      <c r="D54" s="325">
        <v>0</v>
      </c>
      <c r="E54" s="283" t="s">
        <v>73</v>
      </c>
      <c r="F54" s="282">
        <v>0.475607</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3">
        <v>10.44647</v>
      </c>
      <c r="AL54" s="306" t="s">
        <v>166</v>
      </c>
    </row>
    <row r="55" spans="1:38" ht="26.25" customHeight="1" x14ac:dyDescent="0.2">
      <c r="A55" s="115" t="s">
        <v>148</v>
      </c>
      <c r="B55" s="115" t="s">
        <v>167</v>
      </c>
      <c r="C55" s="115" t="s">
        <v>168</v>
      </c>
      <c r="D55" s="325" t="s">
        <v>169</v>
      </c>
      <c r="E55" s="286"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325" t="s">
        <v>174</v>
      </c>
      <c r="E56" s="286"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325"/>
      <c r="E57" s="353" t="s">
        <v>73</v>
      </c>
      <c r="F57" s="353" t="s">
        <v>73</v>
      </c>
      <c r="G57" s="353" t="s">
        <v>73</v>
      </c>
      <c r="H57" s="353" t="s">
        <v>73</v>
      </c>
      <c r="I57" s="353">
        <v>0.13501681700000001</v>
      </c>
      <c r="J57" s="353">
        <v>0.24303027099999999</v>
      </c>
      <c r="K57" s="353">
        <v>0.27003363400000002</v>
      </c>
      <c r="L57" s="353">
        <v>4.0505050000000003E-3</v>
      </c>
      <c r="M57" s="353" t="s">
        <v>73</v>
      </c>
      <c r="N57" s="353" t="s">
        <v>73</v>
      </c>
      <c r="O57" s="353" t="s">
        <v>73</v>
      </c>
      <c r="P57" s="353" t="s">
        <v>73</v>
      </c>
      <c r="Q57" s="353" t="s">
        <v>73</v>
      </c>
      <c r="R57" s="353" t="s">
        <v>73</v>
      </c>
      <c r="S57" s="353" t="s">
        <v>73</v>
      </c>
      <c r="T57" s="353" t="s">
        <v>73</v>
      </c>
      <c r="U57" s="353" t="s">
        <v>73</v>
      </c>
      <c r="V57" s="353" t="s">
        <v>73</v>
      </c>
      <c r="W57" s="353" t="s">
        <v>73</v>
      </c>
      <c r="X57" s="353" t="s">
        <v>73</v>
      </c>
      <c r="Y57" s="353" t="s">
        <v>73</v>
      </c>
      <c r="Z57" s="353" t="s">
        <v>73</v>
      </c>
      <c r="AA57" s="353" t="s">
        <v>73</v>
      </c>
      <c r="AB57" s="353" t="s">
        <v>73</v>
      </c>
      <c r="AC57" s="353" t="s">
        <v>73</v>
      </c>
      <c r="AD57" s="353" t="s">
        <v>73</v>
      </c>
      <c r="AE57" s="301">
        <v>0</v>
      </c>
      <c r="AF57" s="369" t="s">
        <v>73</v>
      </c>
      <c r="AG57" s="369" t="s">
        <v>73</v>
      </c>
      <c r="AH57" s="369" t="s">
        <v>73</v>
      </c>
      <c r="AI57" s="369" t="s">
        <v>73</v>
      </c>
      <c r="AJ57" s="369" t="s">
        <v>73</v>
      </c>
      <c r="AK57" s="369">
        <v>1038.5908999999999</v>
      </c>
      <c r="AL57" s="352" t="s">
        <v>177</v>
      </c>
    </row>
    <row r="58" spans="1:38" ht="26.25" customHeight="1" x14ac:dyDescent="0.2">
      <c r="A58" s="115" t="s">
        <v>68</v>
      </c>
      <c r="B58" s="115" t="s">
        <v>178</v>
      </c>
      <c r="C58" s="115" t="s">
        <v>179</v>
      </c>
      <c r="D58" s="325"/>
      <c r="E58" s="353" t="s">
        <v>73</v>
      </c>
      <c r="F58" s="353" t="s">
        <v>73</v>
      </c>
      <c r="G58" s="353" t="s">
        <v>73</v>
      </c>
      <c r="H58" s="353" t="s">
        <v>73</v>
      </c>
      <c r="I58" s="353">
        <v>7.3222199999999998E-5</v>
      </c>
      <c r="J58" s="353">
        <v>4.8814799999999999E-4</v>
      </c>
      <c r="K58" s="353">
        <v>9.7629499999999996E-4</v>
      </c>
      <c r="L58" s="353">
        <v>3.3682200000000002E-7</v>
      </c>
      <c r="M58" s="353" t="s">
        <v>73</v>
      </c>
      <c r="N58" s="353" t="s">
        <v>73</v>
      </c>
      <c r="O58" s="353" t="s">
        <v>73</v>
      </c>
      <c r="P58" s="353" t="s">
        <v>73</v>
      </c>
      <c r="Q58" s="353" t="s">
        <v>73</v>
      </c>
      <c r="R58" s="353" t="s">
        <v>73</v>
      </c>
      <c r="S58" s="353" t="s">
        <v>73</v>
      </c>
      <c r="T58" s="353" t="s">
        <v>73</v>
      </c>
      <c r="U58" s="353" t="s">
        <v>73</v>
      </c>
      <c r="V58" s="353" t="s">
        <v>73</v>
      </c>
      <c r="W58" s="353" t="s">
        <v>73</v>
      </c>
      <c r="X58" s="353" t="s">
        <v>73</v>
      </c>
      <c r="Y58" s="353" t="s">
        <v>73</v>
      </c>
      <c r="Z58" s="353" t="s">
        <v>73</v>
      </c>
      <c r="AA58" s="353" t="s">
        <v>73</v>
      </c>
      <c r="AB58" s="353" t="s">
        <v>73</v>
      </c>
      <c r="AC58" s="353" t="s">
        <v>73</v>
      </c>
      <c r="AD58" s="353" t="s">
        <v>73</v>
      </c>
      <c r="AE58" s="301">
        <v>0</v>
      </c>
      <c r="AF58" s="369" t="s">
        <v>73</v>
      </c>
      <c r="AG58" s="369" t="s">
        <v>73</v>
      </c>
      <c r="AH58" s="369" t="s">
        <v>73</v>
      </c>
      <c r="AI58" s="369" t="s">
        <v>73</v>
      </c>
      <c r="AJ58" s="369" t="s">
        <v>73</v>
      </c>
      <c r="AK58" s="369">
        <v>2.440738362132</v>
      </c>
      <c r="AL58" s="352" t="s">
        <v>180</v>
      </c>
    </row>
    <row r="59" spans="1:38" ht="26.25" customHeight="1" x14ac:dyDescent="0.2">
      <c r="A59" s="115" t="s">
        <v>68</v>
      </c>
      <c r="B59" s="115" t="s">
        <v>181</v>
      </c>
      <c r="C59" s="115" t="s">
        <v>182</v>
      </c>
      <c r="D59" s="325"/>
      <c r="E59" s="353" t="s">
        <v>73</v>
      </c>
      <c r="F59" s="353">
        <v>1.1473900000000001E-3</v>
      </c>
      <c r="G59" s="353" t="s">
        <v>73</v>
      </c>
      <c r="H59" s="353">
        <v>3.2126910000000002E-3</v>
      </c>
      <c r="I59" s="353">
        <v>1.8531664E-2</v>
      </c>
      <c r="J59" s="353">
        <v>2.1224076000000001E-2</v>
      </c>
      <c r="K59" s="353">
        <v>2.3757309000000001E-2</v>
      </c>
      <c r="L59" s="353">
        <v>6.6500000000000004E-5</v>
      </c>
      <c r="M59" s="353" t="s">
        <v>73</v>
      </c>
      <c r="N59" s="353">
        <v>0.21177153400000001</v>
      </c>
      <c r="O59" s="353">
        <v>9.0516090000000004E-3</v>
      </c>
      <c r="P59" s="353">
        <v>1.6799999999999998E-5</v>
      </c>
      <c r="Q59" s="353">
        <v>2.1401572000000001E-2</v>
      </c>
      <c r="R59" s="353">
        <v>4.4883800000000001E-4</v>
      </c>
      <c r="S59" s="353">
        <v>3.9273299999999998E-4</v>
      </c>
      <c r="T59" s="353">
        <v>2.1491942999999999E-2</v>
      </c>
      <c r="U59" s="353">
        <v>0.109217784</v>
      </c>
      <c r="V59" s="353">
        <v>2.075875E-3</v>
      </c>
      <c r="W59" s="353" t="s">
        <v>73</v>
      </c>
      <c r="X59" s="353" t="s">
        <v>73</v>
      </c>
      <c r="Y59" s="353" t="s">
        <v>73</v>
      </c>
      <c r="Z59" s="353" t="s">
        <v>73</v>
      </c>
      <c r="AA59" s="353" t="s">
        <v>73</v>
      </c>
      <c r="AB59" s="353" t="s">
        <v>73</v>
      </c>
      <c r="AC59" s="353" t="s">
        <v>73</v>
      </c>
      <c r="AD59" s="353" t="s">
        <v>73</v>
      </c>
      <c r="AE59" s="301"/>
      <c r="AF59" s="369" t="s">
        <v>73</v>
      </c>
      <c r="AG59" s="369" t="s">
        <v>73</v>
      </c>
      <c r="AH59" s="369" t="s">
        <v>73</v>
      </c>
      <c r="AI59" s="369" t="s">
        <v>73</v>
      </c>
      <c r="AJ59" s="369" t="s">
        <v>73</v>
      </c>
      <c r="AK59" s="369">
        <v>273.38527579999999</v>
      </c>
      <c r="AL59" s="352" t="s">
        <v>468</v>
      </c>
    </row>
    <row r="60" spans="1:38" ht="26.25" customHeight="1" x14ac:dyDescent="0.2">
      <c r="A60" s="115" t="s">
        <v>68</v>
      </c>
      <c r="B60" s="115" t="s">
        <v>183</v>
      </c>
      <c r="C60" s="115" t="s">
        <v>184</v>
      </c>
      <c r="D60" s="325"/>
      <c r="E60" s="353" t="s">
        <v>73</v>
      </c>
      <c r="F60" s="353" t="s">
        <v>73</v>
      </c>
      <c r="G60" s="353" t="s">
        <v>73</v>
      </c>
      <c r="H60" s="353" t="s">
        <v>73</v>
      </c>
      <c r="I60" s="353">
        <v>7.7958335000000004E-2</v>
      </c>
      <c r="J60" s="353">
        <v>0.417645031</v>
      </c>
      <c r="K60" s="353">
        <v>1.276254717</v>
      </c>
      <c r="L60" s="353" t="s">
        <v>73</v>
      </c>
      <c r="M60" s="353" t="s">
        <v>73</v>
      </c>
      <c r="N60" s="353" t="s">
        <v>73</v>
      </c>
      <c r="O60" s="353" t="s">
        <v>73</v>
      </c>
      <c r="P60" s="353" t="s">
        <v>73</v>
      </c>
      <c r="Q60" s="353" t="s">
        <v>73</v>
      </c>
      <c r="R60" s="353" t="s">
        <v>73</v>
      </c>
      <c r="S60" s="353" t="s">
        <v>73</v>
      </c>
      <c r="T60" s="353" t="s">
        <v>73</v>
      </c>
      <c r="U60" s="353" t="s">
        <v>73</v>
      </c>
      <c r="V60" s="353" t="s">
        <v>73</v>
      </c>
      <c r="W60" s="353" t="s">
        <v>73</v>
      </c>
      <c r="X60" s="353" t="s">
        <v>73</v>
      </c>
      <c r="Y60" s="353" t="s">
        <v>73</v>
      </c>
      <c r="Z60" s="353" t="s">
        <v>73</v>
      </c>
      <c r="AA60" s="353" t="s">
        <v>73</v>
      </c>
      <c r="AB60" s="353" t="s">
        <v>73</v>
      </c>
      <c r="AC60" s="353" t="s">
        <v>73</v>
      </c>
      <c r="AD60" s="353" t="s">
        <v>73</v>
      </c>
      <c r="AE60" s="301">
        <v>0</v>
      </c>
      <c r="AF60" s="369" t="s">
        <v>73</v>
      </c>
      <c r="AG60" s="369" t="s">
        <v>73</v>
      </c>
      <c r="AH60" s="369" t="s">
        <v>73</v>
      </c>
      <c r="AI60" s="369" t="s">
        <v>73</v>
      </c>
      <c r="AJ60" s="369" t="s">
        <v>73</v>
      </c>
      <c r="AK60" s="369">
        <v>27.627120000000001</v>
      </c>
      <c r="AL60" s="352" t="s">
        <v>185</v>
      </c>
    </row>
    <row r="61" spans="1:38" ht="26.25" customHeight="1" x14ac:dyDescent="0.25">
      <c r="A61" s="115" t="s">
        <v>68</v>
      </c>
      <c r="B61" s="115" t="s">
        <v>186</v>
      </c>
      <c r="C61" s="115" t="s">
        <v>187</v>
      </c>
      <c r="D61" s="325"/>
      <c r="E61" s="289" t="s">
        <v>73</v>
      </c>
      <c r="F61" s="289" t="s">
        <v>73</v>
      </c>
      <c r="G61" s="289" t="s">
        <v>73</v>
      </c>
      <c r="H61" s="289" t="s">
        <v>73</v>
      </c>
      <c r="I61" s="344">
        <v>0.165216</v>
      </c>
      <c r="J61" s="344">
        <v>1.652161</v>
      </c>
      <c r="K61" s="344">
        <v>5.5100199999999999</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345">
        <f>6396039/1000</f>
        <v>6396.0389999999998</v>
      </c>
      <c r="AL61" s="292" t="s">
        <v>188</v>
      </c>
    </row>
    <row r="62" spans="1:38" ht="26.25" customHeight="1" x14ac:dyDescent="0.2">
      <c r="A62" s="115" t="s">
        <v>68</v>
      </c>
      <c r="B62" s="115" t="s">
        <v>189</v>
      </c>
      <c r="C62" s="115" t="s">
        <v>190</v>
      </c>
      <c r="D62" s="325"/>
      <c r="E62" s="353" t="s">
        <v>73</v>
      </c>
      <c r="F62" s="353" t="s">
        <v>73</v>
      </c>
      <c r="G62" s="353" t="s">
        <v>73</v>
      </c>
      <c r="H62" s="353" t="s">
        <v>73</v>
      </c>
      <c r="I62" s="353">
        <v>2.3317580000000002E-3</v>
      </c>
      <c r="J62" s="353">
        <v>2.3317580000000001E-2</v>
      </c>
      <c r="K62" s="353">
        <v>4.6635160000000002E-2</v>
      </c>
      <c r="L62" s="353" t="s">
        <v>73</v>
      </c>
      <c r="M62" s="353" t="s">
        <v>73</v>
      </c>
      <c r="N62" s="353" t="s">
        <v>73</v>
      </c>
      <c r="O62" s="353" t="s">
        <v>73</v>
      </c>
      <c r="P62" s="353" t="s">
        <v>73</v>
      </c>
      <c r="Q62" s="353" t="s">
        <v>73</v>
      </c>
      <c r="R62" s="353" t="s">
        <v>73</v>
      </c>
      <c r="S62" s="353" t="s">
        <v>73</v>
      </c>
      <c r="T62" s="353" t="s">
        <v>73</v>
      </c>
      <c r="U62" s="353" t="s">
        <v>73</v>
      </c>
      <c r="V62" s="353" t="s">
        <v>73</v>
      </c>
      <c r="W62" s="353" t="s">
        <v>73</v>
      </c>
      <c r="X62" s="353" t="s">
        <v>73</v>
      </c>
      <c r="Y62" s="353" t="s">
        <v>73</v>
      </c>
      <c r="Z62" s="353" t="s">
        <v>73</v>
      </c>
      <c r="AA62" s="353" t="s">
        <v>73</v>
      </c>
      <c r="AB62" s="353" t="s">
        <v>73</v>
      </c>
      <c r="AC62" s="353" t="s">
        <v>73</v>
      </c>
      <c r="AD62" s="353" t="s">
        <v>73</v>
      </c>
      <c r="AE62" s="301">
        <v>0</v>
      </c>
      <c r="AF62" s="369" t="s">
        <v>73</v>
      </c>
      <c r="AG62" s="369" t="s">
        <v>73</v>
      </c>
      <c r="AH62" s="369" t="s">
        <v>73</v>
      </c>
      <c r="AI62" s="369" t="s">
        <v>73</v>
      </c>
      <c r="AJ62" s="369" t="s">
        <v>73</v>
      </c>
      <c r="AK62" s="369">
        <v>3.419</v>
      </c>
      <c r="AL62" s="352" t="s">
        <v>191</v>
      </c>
    </row>
    <row r="63" spans="1:38" ht="26.25" customHeight="1" x14ac:dyDescent="0.2">
      <c r="A63" s="115" t="s">
        <v>68</v>
      </c>
      <c r="B63" s="115" t="s">
        <v>192</v>
      </c>
      <c r="C63" s="115" t="s">
        <v>193</v>
      </c>
      <c r="D63" s="325"/>
      <c r="E63" s="353" t="s">
        <v>67</v>
      </c>
      <c r="F63" s="353" t="s">
        <v>67</v>
      </c>
      <c r="G63" s="353" t="s">
        <v>67</v>
      </c>
      <c r="H63" s="353" t="s">
        <v>67</v>
      </c>
      <c r="I63" s="353" t="s">
        <v>67</v>
      </c>
      <c r="J63" s="353" t="s">
        <v>67</v>
      </c>
      <c r="K63" s="353" t="s">
        <v>67</v>
      </c>
      <c r="L63" s="353" t="s">
        <v>67</v>
      </c>
      <c r="M63" s="353" t="s">
        <v>67</v>
      </c>
      <c r="N63" s="353" t="s">
        <v>67</v>
      </c>
      <c r="O63" s="353" t="s">
        <v>67</v>
      </c>
      <c r="P63" s="353" t="s">
        <v>67</v>
      </c>
      <c r="Q63" s="353" t="s">
        <v>67</v>
      </c>
      <c r="R63" s="353" t="s">
        <v>67</v>
      </c>
      <c r="S63" s="353" t="s">
        <v>67</v>
      </c>
      <c r="T63" s="353" t="s">
        <v>67</v>
      </c>
      <c r="U63" s="353" t="s">
        <v>67</v>
      </c>
      <c r="V63" s="353" t="s">
        <v>67</v>
      </c>
      <c r="W63" s="353" t="s">
        <v>67</v>
      </c>
      <c r="X63" s="353" t="s">
        <v>67</v>
      </c>
      <c r="Y63" s="353" t="s">
        <v>67</v>
      </c>
      <c r="Z63" s="353" t="s">
        <v>67</v>
      </c>
      <c r="AA63" s="353" t="s">
        <v>67</v>
      </c>
      <c r="AB63" s="353" t="s">
        <v>67</v>
      </c>
      <c r="AC63" s="353" t="s">
        <v>67</v>
      </c>
      <c r="AD63" s="353" t="s">
        <v>67</v>
      </c>
      <c r="AE63" s="301"/>
      <c r="AF63" s="369" t="s">
        <v>67</v>
      </c>
      <c r="AG63" s="369" t="s">
        <v>67</v>
      </c>
      <c r="AH63" s="369" t="s">
        <v>67</v>
      </c>
      <c r="AI63" s="369" t="s">
        <v>67</v>
      </c>
      <c r="AJ63" s="369" t="s">
        <v>67</v>
      </c>
      <c r="AK63" s="369" t="s">
        <v>67</v>
      </c>
      <c r="AL63" s="352" t="s">
        <v>194</v>
      </c>
    </row>
    <row r="64" spans="1:38" ht="26.25" customHeight="1" x14ac:dyDescent="0.2">
      <c r="A64" s="115" t="s">
        <v>68</v>
      </c>
      <c r="B64" s="115" t="s">
        <v>195</v>
      </c>
      <c r="C64" s="115" t="s">
        <v>196</v>
      </c>
      <c r="D64" s="325"/>
      <c r="E64" s="353">
        <v>0.71491000000000005</v>
      </c>
      <c r="F64" s="353">
        <v>1.9386E-2</v>
      </c>
      <c r="G64" s="353">
        <v>2.202E-3</v>
      </c>
      <c r="H64" s="353">
        <v>0.45985900000000002</v>
      </c>
      <c r="I64" s="353">
        <v>9.9599999999999992E-4</v>
      </c>
      <c r="J64" s="353">
        <v>1.328E-3</v>
      </c>
      <c r="K64" s="353">
        <v>1.66E-3</v>
      </c>
      <c r="L64" s="353">
        <v>1.7927999999999998E-5</v>
      </c>
      <c r="M64" s="353">
        <v>0.62377899999999997</v>
      </c>
      <c r="N64" s="353" t="s">
        <v>73</v>
      </c>
      <c r="O64" s="353" t="s">
        <v>73</v>
      </c>
      <c r="P64" s="353" t="s">
        <v>73</v>
      </c>
      <c r="Q64" s="353" t="s">
        <v>73</v>
      </c>
      <c r="R64" s="353" t="s">
        <v>73</v>
      </c>
      <c r="S64" s="353" t="s">
        <v>73</v>
      </c>
      <c r="T64" s="353" t="s">
        <v>73</v>
      </c>
      <c r="U64" s="353" t="s">
        <v>73</v>
      </c>
      <c r="V64" s="353" t="s">
        <v>73</v>
      </c>
      <c r="W64" s="353" t="s">
        <v>73</v>
      </c>
      <c r="X64" s="353" t="s">
        <v>73</v>
      </c>
      <c r="Y64" s="353" t="s">
        <v>73</v>
      </c>
      <c r="Z64" s="353" t="s">
        <v>73</v>
      </c>
      <c r="AA64" s="353" t="s">
        <v>73</v>
      </c>
      <c r="AB64" s="353" t="s">
        <v>73</v>
      </c>
      <c r="AC64" s="353" t="s">
        <v>73</v>
      </c>
      <c r="AD64" s="353" t="s">
        <v>73</v>
      </c>
      <c r="AE64" s="368"/>
      <c r="AF64" s="369" t="s">
        <v>73</v>
      </c>
      <c r="AG64" s="369" t="s">
        <v>73</v>
      </c>
      <c r="AH64" s="369" t="s">
        <v>73</v>
      </c>
      <c r="AI64" s="369" t="s">
        <v>73</v>
      </c>
      <c r="AJ64" s="369" t="s">
        <v>73</v>
      </c>
      <c r="AK64" s="369">
        <v>994.88499999999999</v>
      </c>
      <c r="AL64" s="352" t="s">
        <v>197</v>
      </c>
    </row>
    <row r="65" spans="1:38" ht="26.25" customHeight="1" x14ac:dyDescent="0.2">
      <c r="A65" s="115" t="s">
        <v>68</v>
      </c>
      <c r="B65" s="115" t="s">
        <v>198</v>
      </c>
      <c r="C65" s="115" t="s">
        <v>199</v>
      </c>
      <c r="D65" s="325" t="s">
        <v>451</v>
      </c>
      <c r="E65" s="353" t="s">
        <v>71</v>
      </c>
      <c r="F65" s="353" t="s">
        <v>71</v>
      </c>
      <c r="G65" s="353" t="s">
        <v>71</v>
      </c>
      <c r="H65" s="353" t="s">
        <v>71</v>
      </c>
      <c r="I65" s="353" t="s">
        <v>71</v>
      </c>
      <c r="J65" s="353" t="s">
        <v>71</v>
      </c>
      <c r="K65" s="353" t="s">
        <v>71</v>
      </c>
      <c r="L65" s="353" t="s">
        <v>71</v>
      </c>
      <c r="M65" s="353" t="s">
        <v>71</v>
      </c>
      <c r="N65" s="353" t="s">
        <v>73</v>
      </c>
      <c r="O65" s="353" t="s">
        <v>73</v>
      </c>
      <c r="P65" s="353" t="s">
        <v>73</v>
      </c>
      <c r="Q65" s="353" t="s">
        <v>73</v>
      </c>
      <c r="R65" s="353" t="s">
        <v>73</v>
      </c>
      <c r="S65" s="353" t="s">
        <v>73</v>
      </c>
      <c r="T65" s="353" t="s">
        <v>73</v>
      </c>
      <c r="U65" s="353" t="s">
        <v>73</v>
      </c>
      <c r="V65" s="353" t="s">
        <v>73</v>
      </c>
      <c r="W65" s="353" t="s">
        <v>73</v>
      </c>
      <c r="X65" s="353" t="s">
        <v>73</v>
      </c>
      <c r="Y65" s="353" t="s">
        <v>73</v>
      </c>
      <c r="Z65" s="353" t="s">
        <v>73</v>
      </c>
      <c r="AA65" s="353" t="s">
        <v>73</v>
      </c>
      <c r="AB65" s="353" t="s">
        <v>73</v>
      </c>
      <c r="AC65" s="353" t="s">
        <v>73</v>
      </c>
      <c r="AD65" s="353" t="s">
        <v>73</v>
      </c>
      <c r="AE65" s="368"/>
      <c r="AF65" s="369" t="s">
        <v>73</v>
      </c>
      <c r="AG65" s="369" t="s">
        <v>73</v>
      </c>
      <c r="AH65" s="369" t="s">
        <v>73</v>
      </c>
      <c r="AI65" s="369" t="s">
        <v>73</v>
      </c>
      <c r="AJ65" s="369" t="s">
        <v>73</v>
      </c>
      <c r="AK65" s="369">
        <v>1112.8800000000001</v>
      </c>
      <c r="AL65" s="352" t="s">
        <v>448</v>
      </c>
    </row>
    <row r="66" spans="1:38" ht="26.25" customHeight="1" x14ac:dyDescent="0.2">
      <c r="A66" s="115" t="s">
        <v>68</v>
      </c>
      <c r="B66" s="115" t="s">
        <v>201</v>
      </c>
      <c r="C66" s="115" t="s">
        <v>202</v>
      </c>
      <c r="D66" s="325"/>
      <c r="E66" s="313" t="s">
        <v>67</v>
      </c>
      <c r="F66" s="313" t="s">
        <v>67</v>
      </c>
      <c r="G66" s="313" t="s">
        <v>67</v>
      </c>
      <c r="H66" s="313" t="s">
        <v>67</v>
      </c>
      <c r="I66" s="313" t="s">
        <v>67</v>
      </c>
      <c r="J66" s="313" t="s">
        <v>67</v>
      </c>
      <c r="K66" s="313" t="s">
        <v>67</v>
      </c>
      <c r="L66" s="313" t="s">
        <v>67</v>
      </c>
      <c r="M66" s="313" t="s">
        <v>67</v>
      </c>
      <c r="N66" s="313" t="s">
        <v>67</v>
      </c>
      <c r="O66" s="313" t="s">
        <v>67</v>
      </c>
      <c r="P66" s="313" t="s">
        <v>67</v>
      </c>
      <c r="Q66" s="313" t="s">
        <v>67</v>
      </c>
      <c r="R66" s="313" t="s">
        <v>67</v>
      </c>
      <c r="S66" s="313" t="s">
        <v>67</v>
      </c>
      <c r="T66" s="313" t="s">
        <v>67</v>
      </c>
      <c r="U66" s="313" t="s">
        <v>67</v>
      </c>
      <c r="V66" s="313" t="s">
        <v>67</v>
      </c>
      <c r="W66" s="313" t="s">
        <v>67</v>
      </c>
      <c r="X66" s="313" t="s">
        <v>67</v>
      </c>
      <c r="Y66" s="313" t="s">
        <v>67</v>
      </c>
      <c r="Z66" s="313" t="s">
        <v>67</v>
      </c>
      <c r="AA66" s="313" t="s">
        <v>67</v>
      </c>
      <c r="AB66" s="313" t="s">
        <v>67</v>
      </c>
      <c r="AC66" s="313" t="s">
        <v>67</v>
      </c>
      <c r="AD66" s="313" t="s">
        <v>67</v>
      </c>
      <c r="AE66" s="301"/>
      <c r="AF66" s="366" t="s">
        <v>67</v>
      </c>
      <c r="AG66" s="366" t="s">
        <v>67</v>
      </c>
      <c r="AH66" s="366" t="s">
        <v>67</v>
      </c>
      <c r="AI66" s="366" t="s">
        <v>67</v>
      </c>
      <c r="AJ66" s="366" t="s">
        <v>67</v>
      </c>
      <c r="AK66" s="366" t="s">
        <v>67</v>
      </c>
      <c r="AL66" s="352" t="s">
        <v>482</v>
      </c>
    </row>
    <row r="67" spans="1:38" ht="26.25" customHeight="1" x14ac:dyDescent="0.2">
      <c r="A67" s="115" t="s">
        <v>68</v>
      </c>
      <c r="B67" s="115" t="s">
        <v>203</v>
      </c>
      <c r="C67" s="115" t="s">
        <v>204</v>
      </c>
      <c r="D67" s="325"/>
      <c r="E67" s="313" t="s">
        <v>67</v>
      </c>
      <c r="F67" s="313" t="s">
        <v>67</v>
      </c>
      <c r="G67" s="313" t="s">
        <v>67</v>
      </c>
      <c r="H67" s="313" t="s">
        <v>67</v>
      </c>
      <c r="I67" s="313" t="s">
        <v>67</v>
      </c>
      <c r="J67" s="313" t="s">
        <v>67</v>
      </c>
      <c r="K67" s="313" t="s">
        <v>67</v>
      </c>
      <c r="L67" s="313" t="s">
        <v>67</v>
      </c>
      <c r="M67" s="313" t="s">
        <v>67</v>
      </c>
      <c r="N67" s="313" t="s">
        <v>67</v>
      </c>
      <c r="O67" s="313" t="s">
        <v>67</v>
      </c>
      <c r="P67" s="313" t="s">
        <v>67</v>
      </c>
      <c r="Q67" s="313" t="s">
        <v>67</v>
      </c>
      <c r="R67" s="313" t="s">
        <v>67</v>
      </c>
      <c r="S67" s="313" t="s">
        <v>67</v>
      </c>
      <c r="T67" s="313" t="s">
        <v>67</v>
      </c>
      <c r="U67" s="313" t="s">
        <v>67</v>
      </c>
      <c r="V67" s="313" t="s">
        <v>67</v>
      </c>
      <c r="W67" s="313" t="s">
        <v>67</v>
      </c>
      <c r="X67" s="313" t="s">
        <v>67</v>
      </c>
      <c r="Y67" s="313" t="s">
        <v>67</v>
      </c>
      <c r="Z67" s="313" t="s">
        <v>67</v>
      </c>
      <c r="AA67" s="313" t="s">
        <v>67</v>
      </c>
      <c r="AB67" s="313" t="s">
        <v>67</v>
      </c>
      <c r="AC67" s="313" t="s">
        <v>67</v>
      </c>
      <c r="AD67" s="313" t="s">
        <v>67</v>
      </c>
      <c r="AE67" s="301"/>
      <c r="AF67" s="366" t="s">
        <v>67</v>
      </c>
      <c r="AG67" s="366" t="s">
        <v>67</v>
      </c>
      <c r="AH67" s="366" t="s">
        <v>67</v>
      </c>
      <c r="AI67" s="366" t="s">
        <v>67</v>
      </c>
      <c r="AJ67" s="366" t="s">
        <v>67</v>
      </c>
      <c r="AK67" s="366" t="s">
        <v>67</v>
      </c>
      <c r="AL67" s="352" t="s">
        <v>483</v>
      </c>
    </row>
    <row r="68" spans="1:38" ht="26.25" customHeight="1" x14ac:dyDescent="0.2">
      <c r="A68" s="115" t="s">
        <v>68</v>
      </c>
      <c r="B68" s="115" t="s">
        <v>205</v>
      </c>
      <c r="C68" s="115" t="s">
        <v>206</v>
      </c>
      <c r="D68" s="325"/>
      <c r="E68" s="313" t="s">
        <v>67</v>
      </c>
      <c r="F68" s="313" t="s">
        <v>67</v>
      </c>
      <c r="G68" s="313" t="s">
        <v>67</v>
      </c>
      <c r="H68" s="313" t="s">
        <v>67</v>
      </c>
      <c r="I68" s="313" t="s">
        <v>67</v>
      </c>
      <c r="J68" s="313" t="s">
        <v>67</v>
      </c>
      <c r="K68" s="313" t="s">
        <v>67</v>
      </c>
      <c r="L68" s="313" t="s">
        <v>67</v>
      </c>
      <c r="M68" s="313" t="s">
        <v>67</v>
      </c>
      <c r="N68" s="313" t="s">
        <v>67</v>
      </c>
      <c r="O68" s="313" t="s">
        <v>67</v>
      </c>
      <c r="P68" s="313" t="s">
        <v>67</v>
      </c>
      <c r="Q68" s="313" t="s">
        <v>67</v>
      </c>
      <c r="R68" s="313" t="s">
        <v>67</v>
      </c>
      <c r="S68" s="313" t="s">
        <v>67</v>
      </c>
      <c r="T68" s="313" t="s">
        <v>67</v>
      </c>
      <c r="U68" s="313" t="s">
        <v>67</v>
      </c>
      <c r="V68" s="313" t="s">
        <v>67</v>
      </c>
      <c r="W68" s="313" t="s">
        <v>67</v>
      </c>
      <c r="X68" s="313" t="s">
        <v>67</v>
      </c>
      <c r="Y68" s="313" t="s">
        <v>67</v>
      </c>
      <c r="Z68" s="313" t="s">
        <v>67</v>
      </c>
      <c r="AA68" s="313" t="s">
        <v>67</v>
      </c>
      <c r="AB68" s="313" t="s">
        <v>67</v>
      </c>
      <c r="AC68" s="313" t="s">
        <v>67</v>
      </c>
      <c r="AD68" s="313" t="s">
        <v>67</v>
      </c>
      <c r="AE68" s="301"/>
      <c r="AF68" s="366" t="s">
        <v>67</v>
      </c>
      <c r="AG68" s="366" t="s">
        <v>67</v>
      </c>
      <c r="AH68" s="366" t="s">
        <v>67</v>
      </c>
      <c r="AI68" s="366" t="s">
        <v>67</v>
      </c>
      <c r="AJ68" s="366" t="s">
        <v>67</v>
      </c>
      <c r="AK68" s="366" t="s">
        <v>67</v>
      </c>
      <c r="AL68" s="352" t="s">
        <v>484</v>
      </c>
    </row>
    <row r="69" spans="1:38" ht="26.25" customHeight="1" x14ac:dyDescent="0.2">
      <c r="A69" s="115" t="s">
        <v>68</v>
      </c>
      <c r="B69" s="115" t="s">
        <v>207</v>
      </c>
      <c r="C69" s="115" t="s">
        <v>208</v>
      </c>
      <c r="D69" s="325"/>
      <c r="E69" s="313" t="s">
        <v>67</v>
      </c>
      <c r="F69" s="313" t="s">
        <v>67</v>
      </c>
      <c r="G69" s="313" t="s">
        <v>67</v>
      </c>
      <c r="H69" s="313" t="s">
        <v>67</v>
      </c>
      <c r="I69" s="313" t="s">
        <v>67</v>
      </c>
      <c r="J69" s="313" t="s">
        <v>67</v>
      </c>
      <c r="K69" s="313" t="s">
        <v>67</v>
      </c>
      <c r="L69" s="313" t="s">
        <v>67</v>
      </c>
      <c r="M69" s="313" t="s">
        <v>67</v>
      </c>
      <c r="N69" s="313" t="s">
        <v>67</v>
      </c>
      <c r="O69" s="313" t="s">
        <v>67</v>
      </c>
      <c r="P69" s="313" t="s">
        <v>67</v>
      </c>
      <c r="Q69" s="313" t="s">
        <v>67</v>
      </c>
      <c r="R69" s="313" t="s">
        <v>67</v>
      </c>
      <c r="S69" s="313" t="s">
        <v>67</v>
      </c>
      <c r="T69" s="313" t="s">
        <v>67</v>
      </c>
      <c r="U69" s="313" t="s">
        <v>67</v>
      </c>
      <c r="V69" s="313" t="s">
        <v>67</v>
      </c>
      <c r="W69" s="313" t="s">
        <v>67</v>
      </c>
      <c r="X69" s="313" t="s">
        <v>67</v>
      </c>
      <c r="Y69" s="313" t="s">
        <v>67</v>
      </c>
      <c r="Z69" s="313" t="s">
        <v>67</v>
      </c>
      <c r="AA69" s="313" t="s">
        <v>67</v>
      </c>
      <c r="AB69" s="313" t="s">
        <v>67</v>
      </c>
      <c r="AC69" s="313" t="s">
        <v>67</v>
      </c>
      <c r="AD69" s="313" t="s">
        <v>67</v>
      </c>
      <c r="AE69" s="301"/>
      <c r="AF69" s="366" t="s">
        <v>67</v>
      </c>
      <c r="AG69" s="366" t="s">
        <v>67</v>
      </c>
      <c r="AH69" s="366" t="s">
        <v>67</v>
      </c>
      <c r="AI69" s="366" t="s">
        <v>67</v>
      </c>
      <c r="AJ69" s="366" t="s">
        <v>67</v>
      </c>
      <c r="AK69" s="366" t="s">
        <v>67</v>
      </c>
      <c r="AL69" s="352" t="s">
        <v>485</v>
      </c>
    </row>
    <row r="70" spans="1:38" ht="26.25" customHeight="1" x14ac:dyDescent="0.2">
      <c r="A70" s="115" t="s">
        <v>68</v>
      </c>
      <c r="B70" s="115" t="s">
        <v>209</v>
      </c>
      <c r="C70" s="115" t="s">
        <v>210</v>
      </c>
      <c r="D70" s="325"/>
      <c r="E70" s="353">
        <v>8.3256999999999998E-2</v>
      </c>
      <c r="F70" s="353">
        <v>3.0400000000000002E-3</v>
      </c>
      <c r="G70" s="353">
        <v>0.77394499999999999</v>
      </c>
      <c r="H70" s="353">
        <v>6.0283999999999997E-2</v>
      </c>
      <c r="I70" s="353">
        <v>1.6045799999999999E-2</v>
      </c>
      <c r="J70" s="353">
        <v>2.1394400000000001E-2</v>
      </c>
      <c r="K70" s="353">
        <v>2.6742999999999999E-2</v>
      </c>
      <c r="L70" s="353">
        <v>2.8882400000000003E-4</v>
      </c>
      <c r="M70" s="353">
        <v>3.9579999999999997E-3</v>
      </c>
      <c r="N70" s="353" t="s">
        <v>73</v>
      </c>
      <c r="O70" s="353" t="s">
        <v>73</v>
      </c>
      <c r="P70" s="353" t="s">
        <v>73</v>
      </c>
      <c r="Q70" s="353" t="s">
        <v>73</v>
      </c>
      <c r="R70" s="353" t="s">
        <v>73</v>
      </c>
      <c r="S70" s="353" t="s">
        <v>73</v>
      </c>
      <c r="T70" s="353" t="s">
        <v>73</v>
      </c>
      <c r="U70" s="353" t="s">
        <v>73</v>
      </c>
      <c r="V70" s="353" t="s">
        <v>73</v>
      </c>
      <c r="W70" s="353" t="s">
        <v>73</v>
      </c>
      <c r="X70" s="353" t="s">
        <v>73</v>
      </c>
      <c r="Y70" s="353" t="s">
        <v>73</v>
      </c>
      <c r="Z70" s="353" t="s">
        <v>73</v>
      </c>
      <c r="AA70" s="353" t="s">
        <v>73</v>
      </c>
      <c r="AB70" s="353" t="s">
        <v>73</v>
      </c>
      <c r="AC70" s="353" t="s">
        <v>73</v>
      </c>
      <c r="AD70" s="353" t="s">
        <v>73</v>
      </c>
      <c r="AE70" s="368"/>
      <c r="AF70" s="369" t="s">
        <v>73</v>
      </c>
      <c r="AG70" s="369" t="s">
        <v>73</v>
      </c>
      <c r="AH70" s="369" t="s">
        <v>73</v>
      </c>
      <c r="AI70" s="369" t="s">
        <v>73</v>
      </c>
      <c r="AJ70" s="369" t="s">
        <v>73</v>
      </c>
      <c r="AK70" s="369">
        <v>774</v>
      </c>
      <c r="AL70" s="352" t="s">
        <v>211</v>
      </c>
    </row>
    <row r="71" spans="1:38" ht="26.25" customHeight="1" x14ac:dyDescent="0.2">
      <c r="A71" s="115" t="s">
        <v>68</v>
      </c>
      <c r="B71" s="115" t="s">
        <v>212</v>
      </c>
      <c r="C71" s="115" t="s">
        <v>213</v>
      </c>
      <c r="D71" s="325"/>
      <c r="E71" s="313" t="s">
        <v>67</v>
      </c>
      <c r="F71" s="313" t="s">
        <v>67</v>
      </c>
      <c r="G71" s="313" t="s">
        <v>67</v>
      </c>
      <c r="H71" s="313" t="s">
        <v>67</v>
      </c>
      <c r="I71" s="313" t="s">
        <v>67</v>
      </c>
      <c r="J71" s="313" t="s">
        <v>67</v>
      </c>
      <c r="K71" s="313" t="s">
        <v>67</v>
      </c>
      <c r="L71" s="313" t="s">
        <v>67</v>
      </c>
      <c r="M71" s="313" t="s">
        <v>67</v>
      </c>
      <c r="N71" s="313" t="s">
        <v>67</v>
      </c>
      <c r="O71" s="313" t="s">
        <v>67</v>
      </c>
      <c r="P71" s="313" t="s">
        <v>67</v>
      </c>
      <c r="Q71" s="313" t="s">
        <v>67</v>
      </c>
      <c r="R71" s="313" t="s">
        <v>67</v>
      </c>
      <c r="S71" s="313" t="s">
        <v>67</v>
      </c>
      <c r="T71" s="313" t="s">
        <v>67</v>
      </c>
      <c r="U71" s="313" t="s">
        <v>67</v>
      </c>
      <c r="V71" s="313" t="s">
        <v>67</v>
      </c>
      <c r="W71" s="313" t="s">
        <v>67</v>
      </c>
      <c r="X71" s="313" t="s">
        <v>67</v>
      </c>
      <c r="Y71" s="313" t="s">
        <v>67</v>
      </c>
      <c r="Z71" s="313" t="s">
        <v>67</v>
      </c>
      <c r="AA71" s="313" t="s">
        <v>67</v>
      </c>
      <c r="AB71" s="313" t="s">
        <v>67</v>
      </c>
      <c r="AC71" s="313" t="s">
        <v>67</v>
      </c>
      <c r="AD71" s="313" t="s">
        <v>67</v>
      </c>
      <c r="AE71" s="301"/>
      <c r="AF71" s="366" t="s">
        <v>67</v>
      </c>
      <c r="AG71" s="366" t="s">
        <v>67</v>
      </c>
      <c r="AH71" s="366" t="s">
        <v>67</v>
      </c>
      <c r="AI71" s="366" t="s">
        <v>67</v>
      </c>
      <c r="AJ71" s="366" t="s">
        <v>67</v>
      </c>
      <c r="AK71" s="366" t="s">
        <v>67</v>
      </c>
      <c r="AL71" s="352" t="s">
        <v>486</v>
      </c>
    </row>
    <row r="72" spans="1:38" ht="26.25" customHeight="1" x14ac:dyDescent="0.2">
      <c r="A72" s="115" t="s">
        <v>68</v>
      </c>
      <c r="B72" s="115" t="s">
        <v>214</v>
      </c>
      <c r="C72" s="115" t="s">
        <v>215</v>
      </c>
      <c r="D72" s="325"/>
      <c r="E72" s="353" t="s">
        <v>72</v>
      </c>
      <c r="F72" s="353">
        <v>2.5500000000000002E-4</v>
      </c>
      <c r="G72" s="353" t="s">
        <v>72</v>
      </c>
      <c r="H72" s="353" t="s">
        <v>72</v>
      </c>
      <c r="I72" s="353">
        <v>2.3800000000000001E-4</v>
      </c>
      <c r="J72" s="353">
        <v>3.0600000000000001E-4</v>
      </c>
      <c r="K72" s="353">
        <v>5.1000000000000004E-4</v>
      </c>
      <c r="L72" s="358">
        <v>8.5680000000000006E-5</v>
      </c>
      <c r="M72" s="353" t="s">
        <v>72</v>
      </c>
      <c r="N72" s="353">
        <v>7.8200000000000006E-3</v>
      </c>
      <c r="O72" s="353">
        <v>3.4E-5</v>
      </c>
      <c r="P72" s="353">
        <v>1.7000000000000001E-4</v>
      </c>
      <c r="Q72" s="353">
        <v>6.8000000000000005E-4</v>
      </c>
      <c r="R72" s="353">
        <v>7.6499999999999997E-3</v>
      </c>
      <c r="S72" s="353">
        <v>1.1900000000000001E-4</v>
      </c>
      <c r="T72" s="353">
        <v>2.3800000000000001E-4</v>
      </c>
      <c r="U72" s="353">
        <v>3.4E-5</v>
      </c>
      <c r="V72" s="353">
        <v>6.7999999999999996E-3</v>
      </c>
      <c r="W72" s="353">
        <v>5.1000000000000004E-3</v>
      </c>
      <c r="X72" s="353" t="s">
        <v>72</v>
      </c>
      <c r="Y72" s="353" t="s">
        <v>72</v>
      </c>
      <c r="Z72" s="353" t="s">
        <v>72</v>
      </c>
      <c r="AA72" s="353" t="s">
        <v>72</v>
      </c>
      <c r="AB72" s="353">
        <v>8.1599999999999999E-4</v>
      </c>
      <c r="AC72" s="353">
        <v>5.1E-5</v>
      </c>
      <c r="AD72" s="353">
        <v>4.2500000000000003E-3</v>
      </c>
      <c r="AE72" s="301">
        <v>0</v>
      </c>
      <c r="AF72" s="369" t="s">
        <v>73</v>
      </c>
      <c r="AG72" s="369" t="s">
        <v>73</v>
      </c>
      <c r="AH72" s="369" t="s">
        <v>73</v>
      </c>
      <c r="AI72" s="369" t="s">
        <v>73</v>
      </c>
      <c r="AJ72" s="369" t="s">
        <v>73</v>
      </c>
      <c r="AK72" s="369">
        <v>1.7</v>
      </c>
      <c r="AL72" s="352" t="s">
        <v>216</v>
      </c>
    </row>
    <row r="73" spans="1:38" ht="26.25" customHeight="1" x14ac:dyDescent="0.2">
      <c r="A73" s="115" t="s">
        <v>68</v>
      </c>
      <c r="B73" s="115" t="s">
        <v>217</v>
      </c>
      <c r="C73" s="115" t="s">
        <v>218</v>
      </c>
      <c r="D73" s="325"/>
      <c r="E73" s="313" t="s">
        <v>67</v>
      </c>
      <c r="F73" s="313" t="s">
        <v>67</v>
      </c>
      <c r="G73" s="313" t="s">
        <v>67</v>
      </c>
      <c r="H73" s="313" t="s">
        <v>67</v>
      </c>
      <c r="I73" s="313" t="s">
        <v>67</v>
      </c>
      <c r="J73" s="313" t="s">
        <v>67</v>
      </c>
      <c r="K73" s="313" t="s">
        <v>67</v>
      </c>
      <c r="L73" s="313" t="s">
        <v>67</v>
      </c>
      <c r="M73" s="313" t="s">
        <v>67</v>
      </c>
      <c r="N73" s="313" t="s">
        <v>67</v>
      </c>
      <c r="O73" s="313" t="s">
        <v>67</v>
      </c>
      <c r="P73" s="313" t="s">
        <v>67</v>
      </c>
      <c r="Q73" s="313" t="s">
        <v>67</v>
      </c>
      <c r="R73" s="313" t="s">
        <v>67</v>
      </c>
      <c r="S73" s="313" t="s">
        <v>67</v>
      </c>
      <c r="T73" s="313" t="s">
        <v>67</v>
      </c>
      <c r="U73" s="313" t="s">
        <v>67</v>
      </c>
      <c r="V73" s="313" t="s">
        <v>67</v>
      </c>
      <c r="W73" s="313" t="s">
        <v>67</v>
      </c>
      <c r="X73" s="313" t="s">
        <v>67</v>
      </c>
      <c r="Y73" s="313" t="s">
        <v>67</v>
      </c>
      <c r="Z73" s="313" t="s">
        <v>67</v>
      </c>
      <c r="AA73" s="313" t="s">
        <v>67</v>
      </c>
      <c r="AB73" s="313" t="s">
        <v>67</v>
      </c>
      <c r="AC73" s="313" t="s">
        <v>67</v>
      </c>
      <c r="AD73" s="313" t="s">
        <v>67</v>
      </c>
      <c r="AE73" s="301"/>
      <c r="AF73" s="366" t="s">
        <v>67</v>
      </c>
      <c r="AG73" s="366" t="s">
        <v>67</v>
      </c>
      <c r="AH73" s="366" t="s">
        <v>67</v>
      </c>
      <c r="AI73" s="366" t="s">
        <v>67</v>
      </c>
      <c r="AJ73" s="366" t="s">
        <v>67</v>
      </c>
      <c r="AK73" s="366" t="s">
        <v>67</v>
      </c>
      <c r="AL73" s="352" t="s">
        <v>63</v>
      </c>
    </row>
    <row r="74" spans="1:38" ht="26.25" customHeight="1" x14ac:dyDescent="0.2">
      <c r="A74" s="115" t="s">
        <v>68</v>
      </c>
      <c r="B74" s="115" t="s">
        <v>219</v>
      </c>
      <c r="C74" s="115" t="s">
        <v>220</v>
      </c>
      <c r="D74" s="325"/>
      <c r="E74" s="353">
        <v>9.3268569999999992E-3</v>
      </c>
      <c r="F74" s="353" t="s">
        <v>73</v>
      </c>
      <c r="G74" s="353">
        <v>4.1970857E-2</v>
      </c>
      <c r="H74" s="353" t="s">
        <v>73</v>
      </c>
      <c r="I74" s="353">
        <v>1.0259542999999999E-2</v>
      </c>
      <c r="J74" s="353">
        <v>1.3990285999999999E-2</v>
      </c>
      <c r="K74" s="353">
        <v>1.6788343000000001E-2</v>
      </c>
      <c r="L74" s="353">
        <v>2.3596899999999999E-4</v>
      </c>
      <c r="M74" s="353">
        <v>1.1192228399999999</v>
      </c>
      <c r="N74" s="353" t="s">
        <v>73</v>
      </c>
      <c r="O74" s="353" t="s">
        <v>73</v>
      </c>
      <c r="P74" s="353" t="s">
        <v>73</v>
      </c>
      <c r="Q74" s="353" t="s">
        <v>73</v>
      </c>
      <c r="R74" s="353" t="s">
        <v>73</v>
      </c>
      <c r="S74" s="353" t="s">
        <v>73</v>
      </c>
      <c r="T74" s="353" t="s">
        <v>73</v>
      </c>
      <c r="U74" s="353" t="s">
        <v>73</v>
      </c>
      <c r="V74" s="353" t="s">
        <v>73</v>
      </c>
      <c r="W74" s="353" t="s">
        <v>73</v>
      </c>
      <c r="X74" s="353">
        <v>8.3941713000000001E-2</v>
      </c>
      <c r="Y74" s="353">
        <v>8.3941713000000001E-2</v>
      </c>
      <c r="Z74" s="353">
        <v>8.3941713000000001E-2</v>
      </c>
      <c r="AA74" s="353">
        <v>0.102595427</v>
      </c>
      <c r="AB74" s="353">
        <v>0.35442056599999999</v>
      </c>
      <c r="AC74" s="353" t="s">
        <v>73</v>
      </c>
      <c r="AD74" s="353" t="s">
        <v>73</v>
      </c>
      <c r="AE74" s="368"/>
      <c r="AF74" s="369" t="s">
        <v>73</v>
      </c>
      <c r="AG74" s="369" t="s">
        <v>73</v>
      </c>
      <c r="AH74" s="369" t="s">
        <v>73</v>
      </c>
      <c r="AI74" s="369" t="s">
        <v>73</v>
      </c>
      <c r="AJ74" s="369" t="s">
        <v>73</v>
      </c>
      <c r="AK74" s="369">
        <v>9.3268570000000004</v>
      </c>
      <c r="AL74" s="352" t="s">
        <v>449</v>
      </c>
    </row>
    <row r="75" spans="1:38" ht="26.25" customHeight="1" x14ac:dyDescent="0.2">
      <c r="A75" s="115" t="s">
        <v>68</v>
      </c>
      <c r="B75" s="115" t="s">
        <v>221</v>
      </c>
      <c r="C75" s="115" t="s">
        <v>222</v>
      </c>
      <c r="D75" s="325"/>
      <c r="E75" s="313" t="s">
        <v>67</v>
      </c>
      <c r="F75" s="313" t="s">
        <v>67</v>
      </c>
      <c r="G75" s="313" t="s">
        <v>67</v>
      </c>
      <c r="H75" s="313" t="s">
        <v>67</v>
      </c>
      <c r="I75" s="313" t="s">
        <v>67</v>
      </c>
      <c r="J75" s="313" t="s">
        <v>67</v>
      </c>
      <c r="K75" s="313" t="s">
        <v>67</v>
      </c>
      <c r="L75" s="313" t="s">
        <v>67</v>
      </c>
      <c r="M75" s="313" t="s">
        <v>67</v>
      </c>
      <c r="N75" s="313" t="s">
        <v>67</v>
      </c>
      <c r="O75" s="313" t="s">
        <v>67</v>
      </c>
      <c r="P75" s="313" t="s">
        <v>67</v>
      </c>
      <c r="Q75" s="313" t="s">
        <v>67</v>
      </c>
      <c r="R75" s="313" t="s">
        <v>67</v>
      </c>
      <c r="S75" s="313" t="s">
        <v>67</v>
      </c>
      <c r="T75" s="313" t="s">
        <v>67</v>
      </c>
      <c r="U75" s="313" t="s">
        <v>67</v>
      </c>
      <c r="V75" s="313" t="s">
        <v>67</v>
      </c>
      <c r="W75" s="313" t="s">
        <v>67</v>
      </c>
      <c r="X75" s="313" t="s">
        <v>67</v>
      </c>
      <c r="Y75" s="313" t="s">
        <v>67</v>
      </c>
      <c r="Z75" s="313" t="s">
        <v>67</v>
      </c>
      <c r="AA75" s="313" t="s">
        <v>67</v>
      </c>
      <c r="AB75" s="313" t="s">
        <v>67</v>
      </c>
      <c r="AC75" s="313" t="s">
        <v>67</v>
      </c>
      <c r="AD75" s="313" t="s">
        <v>67</v>
      </c>
      <c r="AE75" s="301"/>
      <c r="AF75" s="366" t="s">
        <v>67</v>
      </c>
      <c r="AG75" s="366" t="s">
        <v>67</v>
      </c>
      <c r="AH75" s="366" t="s">
        <v>67</v>
      </c>
      <c r="AI75" s="366" t="s">
        <v>67</v>
      </c>
      <c r="AJ75" s="366" t="s">
        <v>67</v>
      </c>
      <c r="AK75" s="366" t="s">
        <v>67</v>
      </c>
      <c r="AL75" s="352" t="s">
        <v>63</v>
      </c>
    </row>
    <row r="76" spans="1:38" ht="26.25" customHeight="1" x14ac:dyDescent="0.2">
      <c r="A76" s="115" t="s">
        <v>68</v>
      </c>
      <c r="B76" s="115" t="s">
        <v>223</v>
      </c>
      <c r="C76" s="115" t="s">
        <v>224</v>
      </c>
      <c r="D76" s="325"/>
      <c r="E76" s="313" t="s">
        <v>67</v>
      </c>
      <c r="F76" s="313" t="s">
        <v>67</v>
      </c>
      <c r="G76" s="313" t="s">
        <v>67</v>
      </c>
      <c r="H76" s="313" t="s">
        <v>67</v>
      </c>
      <c r="I76" s="313" t="s">
        <v>67</v>
      </c>
      <c r="J76" s="313" t="s">
        <v>67</v>
      </c>
      <c r="K76" s="313" t="s">
        <v>67</v>
      </c>
      <c r="L76" s="313" t="s">
        <v>67</v>
      </c>
      <c r="M76" s="313" t="s">
        <v>67</v>
      </c>
      <c r="N76" s="313" t="s">
        <v>67</v>
      </c>
      <c r="O76" s="313" t="s">
        <v>67</v>
      </c>
      <c r="P76" s="313" t="s">
        <v>67</v>
      </c>
      <c r="Q76" s="313" t="s">
        <v>67</v>
      </c>
      <c r="R76" s="313" t="s">
        <v>67</v>
      </c>
      <c r="S76" s="313" t="s">
        <v>67</v>
      </c>
      <c r="T76" s="313" t="s">
        <v>67</v>
      </c>
      <c r="U76" s="313" t="s">
        <v>67</v>
      </c>
      <c r="V76" s="313" t="s">
        <v>67</v>
      </c>
      <c r="W76" s="313" t="s">
        <v>67</v>
      </c>
      <c r="X76" s="313" t="s">
        <v>67</v>
      </c>
      <c r="Y76" s="313" t="s">
        <v>67</v>
      </c>
      <c r="Z76" s="313" t="s">
        <v>67</v>
      </c>
      <c r="AA76" s="313" t="s">
        <v>67</v>
      </c>
      <c r="AB76" s="313" t="s">
        <v>67</v>
      </c>
      <c r="AC76" s="313" t="s">
        <v>67</v>
      </c>
      <c r="AD76" s="313" t="s">
        <v>67</v>
      </c>
      <c r="AE76" s="301"/>
      <c r="AF76" s="366" t="s">
        <v>67</v>
      </c>
      <c r="AG76" s="366" t="s">
        <v>67</v>
      </c>
      <c r="AH76" s="366" t="s">
        <v>67</v>
      </c>
      <c r="AI76" s="366" t="s">
        <v>67</v>
      </c>
      <c r="AJ76" s="366" t="s">
        <v>67</v>
      </c>
      <c r="AK76" s="366" t="s">
        <v>67</v>
      </c>
      <c r="AL76" s="352" t="s">
        <v>63</v>
      </c>
    </row>
    <row r="77" spans="1:38" ht="26.25" customHeight="1" x14ac:dyDescent="0.2">
      <c r="A77" s="115" t="s">
        <v>68</v>
      </c>
      <c r="B77" s="115" t="s">
        <v>225</v>
      </c>
      <c r="C77" s="115" t="s">
        <v>226</v>
      </c>
      <c r="D77" s="325"/>
      <c r="E77" s="313" t="s">
        <v>67</v>
      </c>
      <c r="F77" s="313" t="s">
        <v>67</v>
      </c>
      <c r="G77" s="313" t="s">
        <v>67</v>
      </c>
      <c r="H77" s="313" t="s">
        <v>67</v>
      </c>
      <c r="I77" s="313" t="s">
        <v>67</v>
      </c>
      <c r="J77" s="313" t="s">
        <v>67</v>
      </c>
      <c r="K77" s="313" t="s">
        <v>67</v>
      </c>
      <c r="L77" s="313" t="s">
        <v>67</v>
      </c>
      <c r="M77" s="313" t="s">
        <v>67</v>
      </c>
      <c r="N77" s="313" t="s">
        <v>67</v>
      </c>
      <c r="O77" s="313" t="s">
        <v>67</v>
      </c>
      <c r="P77" s="313" t="s">
        <v>67</v>
      </c>
      <c r="Q77" s="313" t="s">
        <v>67</v>
      </c>
      <c r="R77" s="313" t="s">
        <v>67</v>
      </c>
      <c r="S77" s="313" t="s">
        <v>67</v>
      </c>
      <c r="T77" s="313" t="s">
        <v>67</v>
      </c>
      <c r="U77" s="313" t="s">
        <v>67</v>
      </c>
      <c r="V77" s="313" t="s">
        <v>67</v>
      </c>
      <c r="W77" s="313" t="s">
        <v>67</v>
      </c>
      <c r="X77" s="313" t="s">
        <v>67</v>
      </c>
      <c r="Y77" s="313" t="s">
        <v>67</v>
      </c>
      <c r="Z77" s="313" t="s">
        <v>67</v>
      </c>
      <c r="AA77" s="313" t="s">
        <v>67</v>
      </c>
      <c r="AB77" s="313" t="s">
        <v>67</v>
      </c>
      <c r="AC77" s="313" t="s">
        <v>67</v>
      </c>
      <c r="AD77" s="313" t="s">
        <v>67</v>
      </c>
      <c r="AE77" s="301"/>
      <c r="AF77" s="366" t="s">
        <v>67</v>
      </c>
      <c r="AG77" s="366" t="s">
        <v>67</v>
      </c>
      <c r="AH77" s="366" t="s">
        <v>67</v>
      </c>
      <c r="AI77" s="366" t="s">
        <v>67</v>
      </c>
      <c r="AJ77" s="366" t="s">
        <v>67</v>
      </c>
      <c r="AK77" s="366" t="s">
        <v>67</v>
      </c>
      <c r="AL77" s="352" t="s">
        <v>63</v>
      </c>
    </row>
    <row r="78" spans="1:38" ht="26.25" customHeight="1" x14ac:dyDescent="0.2">
      <c r="A78" s="115" t="s">
        <v>68</v>
      </c>
      <c r="B78" s="115" t="s">
        <v>227</v>
      </c>
      <c r="C78" s="115" t="s">
        <v>228</v>
      </c>
      <c r="D78" s="325"/>
      <c r="E78" s="313" t="s">
        <v>67</v>
      </c>
      <c r="F78" s="313" t="s">
        <v>67</v>
      </c>
      <c r="G78" s="313" t="s">
        <v>67</v>
      </c>
      <c r="H78" s="313" t="s">
        <v>67</v>
      </c>
      <c r="I78" s="313" t="s">
        <v>67</v>
      </c>
      <c r="J78" s="313" t="s">
        <v>67</v>
      </c>
      <c r="K78" s="313" t="s">
        <v>67</v>
      </c>
      <c r="L78" s="313" t="s">
        <v>67</v>
      </c>
      <c r="M78" s="313" t="s">
        <v>67</v>
      </c>
      <c r="N78" s="313" t="s">
        <v>67</v>
      </c>
      <c r="O78" s="313" t="s">
        <v>67</v>
      </c>
      <c r="P78" s="313" t="s">
        <v>67</v>
      </c>
      <c r="Q78" s="313" t="s">
        <v>67</v>
      </c>
      <c r="R78" s="313" t="s">
        <v>67</v>
      </c>
      <c r="S78" s="313" t="s">
        <v>67</v>
      </c>
      <c r="T78" s="313" t="s">
        <v>67</v>
      </c>
      <c r="U78" s="313" t="s">
        <v>67</v>
      </c>
      <c r="V78" s="313" t="s">
        <v>67</v>
      </c>
      <c r="W78" s="313" t="s">
        <v>67</v>
      </c>
      <c r="X78" s="313" t="s">
        <v>67</v>
      </c>
      <c r="Y78" s="313" t="s">
        <v>67</v>
      </c>
      <c r="Z78" s="313" t="s">
        <v>67</v>
      </c>
      <c r="AA78" s="313" t="s">
        <v>67</v>
      </c>
      <c r="AB78" s="313" t="s">
        <v>67</v>
      </c>
      <c r="AC78" s="313" t="s">
        <v>67</v>
      </c>
      <c r="AD78" s="313" t="s">
        <v>67</v>
      </c>
      <c r="AE78" s="301"/>
      <c r="AF78" s="366" t="s">
        <v>67</v>
      </c>
      <c r="AG78" s="366" t="s">
        <v>67</v>
      </c>
      <c r="AH78" s="366" t="s">
        <v>67</v>
      </c>
      <c r="AI78" s="366" t="s">
        <v>67</v>
      </c>
      <c r="AJ78" s="366" t="s">
        <v>67</v>
      </c>
      <c r="AK78" s="366" t="s">
        <v>67</v>
      </c>
      <c r="AL78" s="352" t="s">
        <v>63</v>
      </c>
    </row>
    <row r="79" spans="1:38" ht="26.25" customHeight="1" x14ac:dyDescent="0.2">
      <c r="A79" s="115" t="s">
        <v>68</v>
      </c>
      <c r="B79" s="115" t="s">
        <v>229</v>
      </c>
      <c r="C79" s="115" t="s">
        <v>230</v>
      </c>
      <c r="D79" s="325"/>
      <c r="E79" s="313" t="s">
        <v>67</v>
      </c>
      <c r="F79" s="313" t="s">
        <v>67</v>
      </c>
      <c r="G79" s="313" t="s">
        <v>67</v>
      </c>
      <c r="H79" s="313" t="s">
        <v>67</v>
      </c>
      <c r="I79" s="313" t="s">
        <v>67</v>
      </c>
      <c r="J79" s="313" t="s">
        <v>67</v>
      </c>
      <c r="K79" s="313" t="s">
        <v>67</v>
      </c>
      <c r="L79" s="313" t="s">
        <v>67</v>
      </c>
      <c r="M79" s="313" t="s">
        <v>67</v>
      </c>
      <c r="N79" s="313" t="s">
        <v>67</v>
      </c>
      <c r="O79" s="313" t="s">
        <v>67</v>
      </c>
      <c r="P79" s="313" t="s">
        <v>67</v>
      </c>
      <c r="Q79" s="313" t="s">
        <v>67</v>
      </c>
      <c r="R79" s="313" t="s">
        <v>67</v>
      </c>
      <c r="S79" s="313" t="s">
        <v>67</v>
      </c>
      <c r="T79" s="313" t="s">
        <v>67</v>
      </c>
      <c r="U79" s="313" t="s">
        <v>67</v>
      </c>
      <c r="V79" s="313" t="s">
        <v>67</v>
      </c>
      <c r="W79" s="313" t="s">
        <v>67</v>
      </c>
      <c r="X79" s="313" t="s">
        <v>67</v>
      </c>
      <c r="Y79" s="313" t="s">
        <v>67</v>
      </c>
      <c r="Z79" s="313" t="s">
        <v>67</v>
      </c>
      <c r="AA79" s="313" t="s">
        <v>67</v>
      </c>
      <c r="AB79" s="313" t="s">
        <v>67</v>
      </c>
      <c r="AC79" s="313" t="s">
        <v>67</v>
      </c>
      <c r="AD79" s="313" t="s">
        <v>67</v>
      </c>
      <c r="AE79" s="301"/>
      <c r="AF79" s="366" t="s">
        <v>67</v>
      </c>
      <c r="AG79" s="366" t="s">
        <v>67</v>
      </c>
      <c r="AH79" s="366" t="s">
        <v>67</v>
      </c>
      <c r="AI79" s="366" t="s">
        <v>67</v>
      </c>
      <c r="AJ79" s="366" t="s">
        <v>67</v>
      </c>
      <c r="AK79" s="366" t="s">
        <v>67</v>
      </c>
      <c r="AL79" s="352" t="s">
        <v>63</v>
      </c>
    </row>
    <row r="80" spans="1:38" ht="26.25" customHeight="1" x14ac:dyDescent="0.2">
      <c r="A80" s="115" t="s">
        <v>68</v>
      </c>
      <c r="B80" s="115" t="s">
        <v>231</v>
      </c>
      <c r="C80" s="115" t="s">
        <v>232</v>
      </c>
      <c r="D80" s="325"/>
      <c r="E80" s="313" t="s">
        <v>67</v>
      </c>
      <c r="F80" s="313" t="s">
        <v>67</v>
      </c>
      <c r="G80" s="313" t="s">
        <v>67</v>
      </c>
      <c r="H80" s="313" t="s">
        <v>67</v>
      </c>
      <c r="I80" s="313" t="s">
        <v>67</v>
      </c>
      <c r="J80" s="313" t="s">
        <v>67</v>
      </c>
      <c r="K80" s="313" t="s">
        <v>67</v>
      </c>
      <c r="L80" s="313" t="s">
        <v>67</v>
      </c>
      <c r="M80" s="313" t="s">
        <v>67</v>
      </c>
      <c r="N80" s="313" t="s">
        <v>67</v>
      </c>
      <c r="O80" s="313" t="s">
        <v>67</v>
      </c>
      <c r="P80" s="313" t="s">
        <v>67</v>
      </c>
      <c r="Q80" s="313" t="s">
        <v>67</v>
      </c>
      <c r="R80" s="313" t="s">
        <v>67</v>
      </c>
      <c r="S80" s="313" t="s">
        <v>67</v>
      </c>
      <c r="T80" s="313" t="s">
        <v>67</v>
      </c>
      <c r="U80" s="313" t="s">
        <v>67</v>
      </c>
      <c r="V80" s="313" t="s">
        <v>67</v>
      </c>
      <c r="W80" s="313" t="s">
        <v>67</v>
      </c>
      <c r="X80" s="313" t="s">
        <v>67</v>
      </c>
      <c r="Y80" s="313" t="s">
        <v>67</v>
      </c>
      <c r="Z80" s="313" t="s">
        <v>67</v>
      </c>
      <c r="AA80" s="313" t="s">
        <v>67</v>
      </c>
      <c r="AB80" s="313" t="s">
        <v>67</v>
      </c>
      <c r="AC80" s="313" t="s">
        <v>67</v>
      </c>
      <c r="AD80" s="313" t="s">
        <v>67</v>
      </c>
      <c r="AE80" s="301"/>
      <c r="AF80" s="366" t="s">
        <v>67</v>
      </c>
      <c r="AG80" s="366" t="s">
        <v>67</v>
      </c>
      <c r="AH80" s="366" t="s">
        <v>67</v>
      </c>
      <c r="AI80" s="366" t="s">
        <v>67</v>
      </c>
      <c r="AJ80" s="366" t="s">
        <v>67</v>
      </c>
      <c r="AK80" s="366" t="s">
        <v>67</v>
      </c>
      <c r="AL80" s="352" t="s">
        <v>63</v>
      </c>
    </row>
    <row r="81" spans="1:38" ht="26.25" customHeight="1" x14ac:dyDescent="0.2">
      <c r="A81" s="115" t="s">
        <v>68</v>
      </c>
      <c r="B81" s="115" t="s">
        <v>233</v>
      </c>
      <c r="C81" s="115" t="s">
        <v>234</v>
      </c>
      <c r="D81" s="325"/>
      <c r="E81" s="353" t="s">
        <v>67</v>
      </c>
      <c r="F81" s="353" t="s">
        <v>67</v>
      </c>
      <c r="G81" s="353" t="s">
        <v>67</v>
      </c>
      <c r="H81" s="353" t="s">
        <v>67</v>
      </c>
      <c r="I81" s="353" t="s">
        <v>67</v>
      </c>
      <c r="J81" s="353" t="s">
        <v>67</v>
      </c>
      <c r="K81" s="353" t="s">
        <v>67</v>
      </c>
      <c r="L81" s="353" t="s">
        <v>67</v>
      </c>
      <c r="M81" s="353" t="s">
        <v>67</v>
      </c>
      <c r="N81" s="353" t="s">
        <v>67</v>
      </c>
      <c r="O81" s="353" t="s">
        <v>67</v>
      </c>
      <c r="P81" s="353" t="s">
        <v>67</v>
      </c>
      <c r="Q81" s="353" t="s">
        <v>67</v>
      </c>
      <c r="R81" s="353" t="s">
        <v>67</v>
      </c>
      <c r="S81" s="353" t="s">
        <v>67</v>
      </c>
      <c r="T81" s="353" t="s">
        <v>67</v>
      </c>
      <c r="U81" s="353" t="s">
        <v>67</v>
      </c>
      <c r="V81" s="353" t="s">
        <v>67</v>
      </c>
      <c r="W81" s="353" t="s">
        <v>67</v>
      </c>
      <c r="X81" s="353" t="s">
        <v>67</v>
      </c>
      <c r="Y81" s="353" t="s">
        <v>67</v>
      </c>
      <c r="Z81" s="353" t="s">
        <v>67</v>
      </c>
      <c r="AA81" s="353" t="s">
        <v>67</v>
      </c>
      <c r="AB81" s="353" t="s">
        <v>67</v>
      </c>
      <c r="AC81" s="353" t="s">
        <v>67</v>
      </c>
      <c r="AD81" s="353" t="s">
        <v>67</v>
      </c>
      <c r="AE81" s="368"/>
      <c r="AF81" s="369" t="s">
        <v>67</v>
      </c>
      <c r="AG81" s="369" t="s">
        <v>67</v>
      </c>
      <c r="AH81" s="369" t="s">
        <v>67</v>
      </c>
      <c r="AI81" s="369" t="s">
        <v>67</v>
      </c>
      <c r="AJ81" s="369" t="s">
        <v>67</v>
      </c>
      <c r="AK81" s="369" t="s">
        <v>67</v>
      </c>
      <c r="AL81" s="352" t="s">
        <v>63</v>
      </c>
    </row>
    <row r="82" spans="1:38" ht="26.25" customHeight="1" x14ac:dyDescent="0.2">
      <c r="A82" s="115" t="s">
        <v>235</v>
      </c>
      <c r="B82" s="115" t="s">
        <v>236</v>
      </c>
      <c r="C82" s="115" t="s">
        <v>237</v>
      </c>
      <c r="D82" s="325"/>
      <c r="E82" s="353" t="s">
        <v>73</v>
      </c>
      <c r="F82" s="353">
        <v>3.5764125149999999</v>
      </c>
      <c r="G82" s="353" t="s">
        <v>73</v>
      </c>
      <c r="H82" s="353" t="s">
        <v>73</v>
      </c>
      <c r="I82" s="353" t="s">
        <v>73</v>
      </c>
      <c r="J82" s="353" t="s">
        <v>73</v>
      </c>
      <c r="K82" s="353" t="s">
        <v>73</v>
      </c>
      <c r="L82" s="353" t="s">
        <v>73</v>
      </c>
      <c r="M82" s="353" t="s">
        <v>73</v>
      </c>
      <c r="N82" s="353" t="s">
        <v>73</v>
      </c>
      <c r="O82" s="353" t="s">
        <v>73</v>
      </c>
      <c r="P82" s="353" t="s">
        <v>73</v>
      </c>
      <c r="Q82" s="353" t="s">
        <v>73</v>
      </c>
      <c r="R82" s="353" t="s">
        <v>73</v>
      </c>
      <c r="S82" s="353" t="s">
        <v>73</v>
      </c>
      <c r="T82" s="353" t="s">
        <v>73</v>
      </c>
      <c r="U82" s="353" t="s">
        <v>73</v>
      </c>
      <c r="V82" s="353" t="s">
        <v>73</v>
      </c>
      <c r="W82" s="353" t="s">
        <v>73</v>
      </c>
      <c r="X82" s="353" t="s">
        <v>73</v>
      </c>
      <c r="Y82" s="353" t="s">
        <v>73</v>
      </c>
      <c r="Z82" s="353" t="s">
        <v>73</v>
      </c>
      <c r="AA82" s="353" t="s">
        <v>73</v>
      </c>
      <c r="AB82" s="353" t="s">
        <v>73</v>
      </c>
      <c r="AC82" s="353" t="s">
        <v>73</v>
      </c>
      <c r="AD82" s="353" t="s">
        <v>73</v>
      </c>
      <c r="AE82" s="368"/>
      <c r="AF82" s="369" t="s">
        <v>73</v>
      </c>
      <c r="AG82" s="369" t="s">
        <v>73</v>
      </c>
      <c r="AH82" s="369" t="s">
        <v>73</v>
      </c>
      <c r="AI82" s="369" t="s">
        <v>73</v>
      </c>
      <c r="AJ82" s="369" t="s">
        <v>73</v>
      </c>
      <c r="AK82" s="369">
        <v>33.277999999999999</v>
      </c>
      <c r="AL82" s="352" t="s">
        <v>490</v>
      </c>
    </row>
    <row r="83" spans="1:38" ht="26.1" customHeight="1" x14ac:dyDescent="0.2">
      <c r="A83" s="115" t="s">
        <v>68</v>
      </c>
      <c r="B83" s="115" t="s">
        <v>239</v>
      </c>
      <c r="C83" s="115" t="s">
        <v>240</v>
      </c>
      <c r="D83" s="325"/>
      <c r="E83" s="353" t="s">
        <v>73</v>
      </c>
      <c r="F83" s="353">
        <v>1.6000000000000001E-3</v>
      </c>
      <c r="G83" s="353" t="s">
        <v>73</v>
      </c>
      <c r="H83" s="353" t="s">
        <v>73</v>
      </c>
      <c r="I83" s="353">
        <v>1E-4</v>
      </c>
      <c r="J83" s="353">
        <v>2E-3</v>
      </c>
      <c r="K83" s="353">
        <v>1.4999999999999999E-2</v>
      </c>
      <c r="L83" s="353">
        <v>5.7000000000000005E-6</v>
      </c>
      <c r="M83" s="353" t="s">
        <v>73</v>
      </c>
      <c r="N83" s="353" t="s">
        <v>73</v>
      </c>
      <c r="O83" s="353" t="s">
        <v>73</v>
      </c>
      <c r="P83" s="353" t="s">
        <v>73</v>
      </c>
      <c r="Q83" s="353" t="s">
        <v>73</v>
      </c>
      <c r="R83" s="353" t="s">
        <v>73</v>
      </c>
      <c r="S83" s="353" t="s">
        <v>73</v>
      </c>
      <c r="T83" s="353" t="s">
        <v>73</v>
      </c>
      <c r="U83" s="353" t="s">
        <v>73</v>
      </c>
      <c r="V83" s="353" t="s">
        <v>73</v>
      </c>
      <c r="W83" s="353" t="s">
        <v>73</v>
      </c>
      <c r="X83" s="353" t="s">
        <v>73</v>
      </c>
      <c r="Y83" s="353" t="s">
        <v>73</v>
      </c>
      <c r="Z83" s="353" t="s">
        <v>73</v>
      </c>
      <c r="AA83" s="353" t="s">
        <v>73</v>
      </c>
      <c r="AB83" s="353" t="s">
        <v>73</v>
      </c>
      <c r="AC83" s="353" t="s">
        <v>73</v>
      </c>
      <c r="AD83" s="353" t="s">
        <v>73</v>
      </c>
      <c r="AE83" s="368"/>
      <c r="AF83" s="369" t="s">
        <v>73</v>
      </c>
      <c r="AG83" s="369" t="s">
        <v>73</v>
      </c>
      <c r="AH83" s="369" t="s">
        <v>73</v>
      </c>
      <c r="AI83" s="369" t="s">
        <v>73</v>
      </c>
      <c r="AJ83" s="369" t="s">
        <v>73</v>
      </c>
      <c r="AK83" s="369">
        <v>100</v>
      </c>
      <c r="AL83" s="352" t="s">
        <v>241</v>
      </c>
    </row>
    <row r="84" spans="1:38" ht="26.25" customHeight="1" x14ac:dyDescent="0.2">
      <c r="A84" s="115" t="s">
        <v>68</v>
      </c>
      <c r="B84" s="115" t="s">
        <v>242</v>
      </c>
      <c r="C84" s="115" t="s">
        <v>243</v>
      </c>
      <c r="D84" s="325"/>
      <c r="E84" s="353" t="s">
        <v>73</v>
      </c>
      <c r="F84" s="353">
        <v>5.8581120000000004E-3</v>
      </c>
      <c r="G84" s="353" t="s">
        <v>73</v>
      </c>
      <c r="H84" s="353" t="s">
        <v>73</v>
      </c>
      <c r="I84" s="353">
        <v>1.0814976000000001E-4</v>
      </c>
      <c r="J84" s="353">
        <v>5.4074879999999991E-4</v>
      </c>
      <c r="K84" s="353">
        <v>2.1629951999999997E-3</v>
      </c>
      <c r="L84" s="353">
        <v>1.40594688E-9</v>
      </c>
      <c r="M84" s="353">
        <v>4.2809279999999998E-4</v>
      </c>
      <c r="N84" s="353" t="s">
        <v>73</v>
      </c>
      <c r="O84" s="353" t="s">
        <v>73</v>
      </c>
      <c r="P84" s="353" t="s">
        <v>73</v>
      </c>
      <c r="Q84" s="353" t="s">
        <v>73</v>
      </c>
      <c r="R84" s="353" t="s">
        <v>73</v>
      </c>
      <c r="S84" s="353" t="s">
        <v>73</v>
      </c>
      <c r="T84" s="353" t="s">
        <v>73</v>
      </c>
      <c r="U84" s="353" t="s">
        <v>73</v>
      </c>
      <c r="V84" s="353" t="s">
        <v>73</v>
      </c>
      <c r="W84" s="353" t="s">
        <v>73</v>
      </c>
      <c r="X84" s="353" t="s">
        <v>73</v>
      </c>
      <c r="Y84" s="353" t="s">
        <v>73</v>
      </c>
      <c r="Z84" s="353" t="s">
        <v>73</v>
      </c>
      <c r="AA84" s="353" t="s">
        <v>73</v>
      </c>
      <c r="AB84" s="353" t="s">
        <v>73</v>
      </c>
      <c r="AC84" s="353" t="s">
        <v>73</v>
      </c>
      <c r="AD84" s="353" t="s">
        <v>73</v>
      </c>
      <c r="AE84" s="368"/>
      <c r="AF84" s="369" t="s">
        <v>73</v>
      </c>
      <c r="AG84" s="369" t="s">
        <v>73</v>
      </c>
      <c r="AH84" s="369" t="s">
        <v>73</v>
      </c>
      <c r="AI84" s="369" t="s">
        <v>73</v>
      </c>
      <c r="AJ84" s="369" t="s">
        <v>73</v>
      </c>
      <c r="AK84" s="369">
        <v>45.062400000000004</v>
      </c>
      <c r="AL84" s="352" t="s">
        <v>241</v>
      </c>
    </row>
    <row r="85" spans="1:38" ht="26.25" customHeight="1" x14ac:dyDescent="0.2">
      <c r="A85" s="115" t="s">
        <v>235</v>
      </c>
      <c r="B85" s="115" t="s">
        <v>244</v>
      </c>
      <c r="C85" s="115" t="s">
        <v>245</v>
      </c>
      <c r="D85" s="325"/>
      <c r="E85" s="353" t="s">
        <v>73</v>
      </c>
      <c r="F85" s="353">
        <v>5.5821263610000003</v>
      </c>
      <c r="G85" s="353" t="s">
        <v>73</v>
      </c>
      <c r="H85" s="353" t="s">
        <v>73</v>
      </c>
      <c r="I85" s="353" t="s">
        <v>73</v>
      </c>
      <c r="J85" s="353" t="s">
        <v>73</v>
      </c>
      <c r="K85" s="353" t="s">
        <v>73</v>
      </c>
      <c r="L85" s="353" t="s">
        <v>73</v>
      </c>
      <c r="M85" s="353" t="s">
        <v>73</v>
      </c>
      <c r="N85" s="353" t="s">
        <v>73</v>
      </c>
      <c r="O85" s="353" t="s">
        <v>73</v>
      </c>
      <c r="P85" s="353" t="s">
        <v>73</v>
      </c>
      <c r="Q85" s="353" t="s">
        <v>73</v>
      </c>
      <c r="R85" s="353" t="s">
        <v>73</v>
      </c>
      <c r="S85" s="353" t="s">
        <v>73</v>
      </c>
      <c r="T85" s="353" t="s">
        <v>73</v>
      </c>
      <c r="U85" s="353" t="s">
        <v>73</v>
      </c>
      <c r="V85" s="353" t="s">
        <v>73</v>
      </c>
      <c r="W85" s="353" t="s">
        <v>73</v>
      </c>
      <c r="X85" s="353" t="s">
        <v>73</v>
      </c>
      <c r="Y85" s="353" t="s">
        <v>73</v>
      </c>
      <c r="Z85" s="353" t="s">
        <v>73</v>
      </c>
      <c r="AA85" s="353" t="s">
        <v>73</v>
      </c>
      <c r="AB85" s="353" t="s">
        <v>73</v>
      </c>
      <c r="AC85" s="353" t="s">
        <v>73</v>
      </c>
      <c r="AD85" s="353" t="s">
        <v>73</v>
      </c>
      <c r="AE85" s="368"/>
      <c r="AF85" s="369" t="s">
        <v>73</v>
      </c>
      <c r="AG85" s="369" t="s">
        <v>73</v>
      </c>
      <c r="AH85" s="369" t="s">
        <v>73</v>
      </c>
      <c r="AI85" s="369" t="s">
        <v>73</v>
      </c>
      <c r="AJ85" s="369" t="s">
        <v>73</v>
      </c>
      <c r="AK85" s="369">
        <v>34850045</v>
      </c>
      <c r="AL85" s="352" t="s">
        <v>470</v>
      </c>
    </row>
    <row r="86" spans="1:38" ht="26.25" customHeight="1" x14ac:dyDescent="0.2">
      <c r="A86" s="115" t="s">
        <v>235</v>
      </c>
      <c r="B86" s="115" t="s">
        <v>246</v>
      </c>
      <c r="C86" s="115" t="s">
        <v>247</v>
      </c>
      <c r="D86" s="325"/>
      <c r="E86" s="353" t="s">
        <v>73</v>
      </c>
      <c r="F86" s="353">
        <v>9.0452713724999995E-2</v>
      </c>
      <c r="G86" s="353" t="s">
        <v>73</v>
      </c>
      <c r="H86" s="353" t="s">
        <v>73</v>
      </c>
      <c r="I86" s="353" t="s">
        <v>73</v>
      </c>
      <c r="J86" s="353" t="s">
        <v>73</v>
      </c>
      <c r="K86" s="353" t="s">
        <v>73</v>
      </c>
      <c r="L86" s="353" t="s">
        <v>73</v>
      </c>
      <c r="M86" s="353" t="s">
        <v>73</v>
      </c>
      <c r="N86" s="353" t="s">
        <v>73</v>
      </c>
      <c r="O86" s="353" t="s">
        <v>73</v>
      </c>
      <c r="P86" s="353" t="s">
        <v>73</v>
      </c>
      <c r="Q86" s="353" t="s">
        <v>73</v>
      </c>
      <c r="R86" s="353" t="s">
        <v>73</v>
      </c>
      <c r="S86" s="353" t="s">
        <v>73</v>
      </c>
      <c r="T86" s="353" t="s">
        <v>73</v>
      </c>
      <c r="U86" s="353" t="s">
        <v>73</v>
      </c>
      <c r="V86" s="353" t="s">
        <v>73</v>
      </c>
      <c r="W86" s="353" t="s">
        <v>73</v>
      </c>
      <c r="X86" s="353" t="s">
        <v>73</v>
      </c>
      <c r="Y86" s="353" t="s">
        <v>73</v>
      </c>
      <c r="Z86" s="353" t="s">
        <v>73</v>
      </c>
      <c r="AA86" s="353" t="s">
        <v>73</v>
      </c>
      <c r="AB86" s="353" t="s">
        <v>73</v>
      </c>
      <c r="AC86" s="353" t="s">
        <v>73</v>
      </c>
      <c r="AD86" s="353" t="s">
        <v>73</v>
      </c>
      <c r="AE86" s="368"/>
      <c r="AF86" s="369" t="s">
        <v>73</v>
      </c>
      <c r="AG86" s="369" t="s">
        <v>73</v>
      </c>
      <c r="AH86" s="369" t="s">
        <v>73</v>
      </c>
      <c r="AI86" s="369" t="s">
        <v>73</v>
      </c>
      <c r="AJ86" s="369" t="s">
        <v>73</v>
      </c>
      <c r="AK86" s="369">
        <v>1.5955058</v>
      </c>
      <c r="AL86" s="352" t="s">
        <v>248</v>
      </c>
    </row>
    <row r="87" spans="1:38" ht="26.25" customHeight="1" x14ac:dyDescent="0.2">
      <c r="A87" s="115" t="s">
        <v>235</v>
      </c>
      <c r="B87" s="115" t="s">
        <v>249</v>
      </c>
      <c r="C87" s="115" t="s">
        <v>250</v>
      </c>
      <c r="D87" s="325"/>
      <c r="E87" s="353" t="s">
        <v>73</v>
      </c>
      <c r="F87" s="353">
        <v>0.12206896000000002</v>
      </c>
      <c r="G87" s="353" t="s">
        <v>73</v>
      </c>
      <c r="H87" s="353" t="s">
        <v>73</v>
      </c>
      <c r="I87" s="353" t="s">
        <v>73</v>
      </c>
      <c r="J87" s="353" t="s">
        <v>73</v>
      </c>
      <c r="K87" s="353" t="s">
        <v>73</v>
      </c>
      <c r="L87" s="353" t="s">
        <v>73</v>
      </c>
      <c r="M87" s="353" t="s">
        <v>73</v>
      </c>
      <c r="N87" s="353" t="s">
        <v>73</v>
      </c>
      <c r="O87" s="353" t="s">
        <v>73</v>
      </c>
      <c r="P87" s="353" t="s">
        <v>73</v>
      </c>
      <c r="Q87" s="353" t="s">
        <v>73</v>
      </c>
      <c r="R87" s="353" t="s">
        <v>73</v>
      </c>
      <c r="S87" s="353" t="s">
        <v>73</v>
      </c>
      <c r="T87" s="353" t="s">
        <v>73</v>
      </c>
      <c r="U87" s="353" t="s">
        <v>73</v>
      </c>
      <c r="V87" s="353" t="s">
        <v>73</v>
      </c>
      <c r="W87" s="353" t="s">
        <v>73</v>
      </c>
      <c r="X87" s="353" t="s">
        <v>73</v>
      </c>
      <c r="Y87" s="353" t="s">
        <v>73</v>
      </c>
      <c r="Z87" s="353" t="s">
        <v>73</v>
      </c>
      <c r="AA87" s="353" t="s">
        <v>73</v>
      </c>
      <c r="AB87" s="353" t="s">
        <v>73</v>
      </c>
      <c r="AC87" s="353" t="s">
        <v>73</v>
      </c>
      <c r="AD87" s="353" t="s">
        <v>73</v>
      </c>
      <c r="AE87" s="368"/>
      <c r="AF87" s="369" t="s">
        <v>73</v>
      </c>
      <c r="AG87" s="369" t="s">
        <v>73</v>
      </c>
      <c r="AH87" s="369" t="s">
        <v>73</v>
      </c>
      <c r="AI87" s="369" t="s">
        <v>73</v>
      </c>
      <c r="AJ87" s="369" t="s">
        <v>73</v>
      </c>
      <c r="AK87" s="369">
        <v>305172.40000000002</v>
      </c>
      <c r="AL87" s="352" t="s">
        <v>251</v>
      </c>
    </row>
    <row r="88" spans="1:38" ht="26.25" customHeight="1" x14ac:dyDescent="0.2">
      <c r="A88" s="115" t="s">
        <v>235</v>
      </c>
      <c r="B88" s="115" t="s">
        <v>252</v>
      </c>
      <c r="C88" s="115" t="s">
        <v>253</v>
      </c>
      <c r="D88" s="325"/>
      <c r="E88" s="353" t="s">
        <v>73</v>
      </c>
      <c r="F88" s="353">
        <v>0.219885102</v>
      </c>
      <c r="G88" s="353" t="s">
        <v>73</v>
      </c>
      <c r="H88" s="353" t="s">
        <v>73</v>
      </c>
      <c r="I88" s="353" t="s">
        <v>73</v>
      </c>
      <c r="J88" s="353" t="s">
        <v>73</v>
      </c>
      <c r="K88" s="353" t="s">
        <v>73</v>
      </c>
      <c r="L88" s="353" t="s">
        <v>73</v>
      </c>
      <c r="M88" s="353" t="s">
        <v>73</v>
      </c>
      <c r="N88" s="353" t="s">
        <v>73</v>
      </c>
      <c r="O88" s="353" t="s">
        <v>73</v>
      </c>
      <c r="P88" s="353" t="s">
        <v>73</v>
      </c>
      <c r="Q88" s="353" t="s">
        <v>73</v>
      </c>
      <c r="R88" s="353" t="s">
        <v>73</v>
      </c>
      <c r="S88" s="353" t="s">
        <v>73</v>
      </c>
      <c r="T88" s="353" t="s">
        <v>73</v>
      </c>
      <c r="U88" s="353" t="s">
        <v>73</v>
      </c>
      <c r="V88" s="353" t="s">
        <v>73</v>
      </c>
      <c r="W88" s="353" t="s">
        <v>73</v>
      </c>
      <c r="X88" s="353" t="s">
        <v>73</v>
      </c>
      <c r="Y88" s="353" t="s">
        <v>73</v>
      </c>
      <c r="Z88" s="353" t="s">
        <v>73</v>
      </c>
      <c r="AA88" s="353" t="s">
        <v>73</v>
      </c>
      <c r="AB88" s="353" t="s">
        <v>73</v>
      </c>
      <c r="AC88" s="353" t="s">
        <v>73</v>
      </c>
      <c r="AD88" s="353" t="s">
        <v>73</v>
      </c>
      <c r="AE88" s="368"/>
      <c r="AF88" s="369" t="s">
        <v>73</v>
      </c>
      <c r="AG88" s="369" t="s">
        <v>73</v>
      </c>
      <c r="AH88" s="369" t="s">
        <v>73</v>
      </c>
      <c r="AI88" s="369" t="s">
        <v>73</v>
      </c>
      <c r="AJ88" s="369" t="s">
        <v>73</v>
      </c>
      <c r="AK88" s="369">
        <v>25.930174999999998</v>
      </c>
      <c r="AL88" s="352" t="s">
        <v>471</v>
      </c>
    </row>
    <row r="89" spans="1:38" ht="26.25" customHeight="1" x14ac:dyDescent="0.2">
      <c r="A89" s="115" t="s">
        <v>235</v>
      </c>
      <c r="B89" s="115" t="s">
        <v>254</v>
      </c>
      <c r="C89" s="115" t="s">
        <v>255</v>
      </c>
      <c r="D89" s="325"/>
      <c r="E89" s="353" t="s">
        <v>73</v>
      </c>
      <c r="F89" s="353">
        <v>0.49590149500000003</v>
      </c>
      <c r="G89" s="353" t="s">
        <v>73</v>
      </c>
      <c r="H89" s="353" t="s">
        <v>73</v>
      </c>
      <c r="I89" s="353" t="s">
        <v>73</v>
      </c>
      <c r="J89" s="353" t="s">
        <v>73</v>
      </c>
      <c r="K89" s="353" t="s">
        <v>73</v>
      </c>
      <c r="L89" s="353" t="s">
        <v>73</v>
      </c>
      <c r="M89" s="353" t="s">
        <v>73</v>
      </c>
      <c r="N89" s="353" t="s">
        <v>73</v>
      </c>
      <c r="O89" s="353" t="s">
        <v>73</v>
      </c>
      <c r="P89" s="353" t="s">
        <v>73</v>
      </c>
      <c r="Q89" s="353" t="s">
        <v>73</v>
      </c>
      <c r="R89" s="353" t="s">
        <v>73</v>
      </c>
      <c r="S89" s="353" t="s">
        <v>73</v>
      </c>
      <c r="T89" s="353" t="s">
        <v>73</v>
      </c>
      <c r="U89" s="353" t="s">
        <v>73</v>
      </c>
      <c r="V89" s="353" t="s">
        <v>73</v>
      </c>
      <c r="W89" s="353" t="s">
        <v>73</v>
      </c>
      <c r="X89" s="353" t="s">
        <v>73</v>
      </c>
      <c r="Y89" s="353" t="s">
        <v>73</v>
      </c>
      <c r="Z89" s="353" t="s">
        <v>73</v>
      </c>
      <c r="AA89" s="353" t="s">
        <v>73</v>
      </c>
      <c r="AB89" s="353" t="s">
        <v>73</v>
      </c>
      <c r="AC89" s="353" t="s">
        <v>73</v>
      </c>
      <c r="AD89" s="353" t="s">
        <v>73</v>
      </c>
      <c r="AE89" s="368"/>
      <c r="AF89" s="369" t="s">
        <v>73</v>
      </c>
      <c r="AG89" s="369" t="s">
        <v>73</v>
      </c>
      <c r="AH89" s="369" t="s">
        <v>73</v>
      </c>
      <c r="AI89" s="369" t="s">
        <v>73</v>
      </c>
      <c r="AJ89" s="369" t="s">
        <v>73</v>
      </c>
      <c r="AK89" s="372">
        <v>2751696</v>
      </c>
      <c r="AL89" s="352" t="s">
        <v>256</v>
      </c>
    </row>
    <row r="90" spans="1:38" s="32" customFormat="1" ht="26.25" customHeight="1" x14ac:dyDescent="0.2">
      <c r="A90" s="115" t="s">
        <v>235</v>
      </c>
      <c r="B90" s="115" t="s">
        <v>257</v>
      </c>
      <c r="C90" s="115" t="s">
        <v>258</v>
      </c>
      <c r="D90" s="325"/>
      <c r="E90" s="353">
        <v>9.6639846000000001E-2</v>
      </c>
      <c r="F90" s="353">
        <v>0.541551432</v>
      </c>
      <c r="G90" s="353">
        <v>1.3968100000000001E-3</v>
      </c>
      <c r="H90" s="353">
        <v>0.222531279</v>
      </c>
      <c r="I90" s="353">
        <v>2.4024737000000001E-2</v>
      </c>
      <c r="J90" s="353">
        <v>4.6170193999999998E-2</v>
      </c>
      <c r="K90" s="353">
        <v>5.0800019000000002E-2</v>
      </c>
      <c r="L90" s="353">
        <v>3.15877E-4</v>
      </c>
      <c r="M90" s="353">
        <v>2.9578789429999999</v>
      </c>
      <c r="N90" s="353">
        <v>0.36261568</v>
      </c>
      <c r="O90" s="353">
        <v>6.8742499999999997E-4</v>
      </c>
      <c r="P90" s="353">
        <v>2.6400000000000001E-5</v>
      </c>
      <c r="Q90" s="353">
        <v>6.1515199999999999E-4</v>
      </c>
      <c r="R90" s="353">
        <v>7.2153119999999998E-3</v>
      </c>
      <c r="S90" s="353">
        <v>0.205361776</v>
      </c>
      <c r="T90" s="353">
        <v>1.3877047999999999E-2</v>
      </c>
      <c r="U90" s="353" t="s">
        <v>73</v>
      </c>
      <c r="V90" s="353">
        <v>0.12025664799999999</v>
      </c>
      <c r="W90" s="353">
        <v>5.3622000000000001E-3</v>
      </c>
      <c r="X90" s="376">
        <v>5.9520409999999999E-3</v>
      </c>
      <c r="Y90" s="353">
        <v>2.4129899999999998E-3</v>
      </c>
      <c r="Z90" s="353">
        <v>2.4129899999999998E-3</v>
      </c>
      <c r="AA90" s="376">
        <v>2.4129899999999998E-3</v>
      </c>
      <c r="AB90" s="376">
        <v>1.3191011000000001E-2</v>
      </c>
      <c r="AC90" s="353" t="s">
        <v>73</v>
      </c>
      <c r="AD90" s="353" t="s">
        <v>73</v>
      </c>
      <c r="AE90" s="368"/>
      <c r="AF90" s="369" t="s">
        <v>73</v>
      </c>
      <c r="AG90" s="369" t="s">
        <v>73</v>
      </c>
      <c r="AH90" s="369" t="s">
        <v>73</v>
      </c>
      <c r="AI90" s="369" t="s">
        <v>73</v>
      </c>
      <c r="AJ90" s="369" t="s">
        <v>73</v>
      </c>
      <c r="AK90" s="369">
        <v>462520</v>
      </c>
      <c r="AL90" s="352" t="s">
        <v>472</v>
      </c>
    </row>
    <row r="91" spans="1:38" ht="26.25" customHeight="1" x14ac:dyDescent="0.2">
      <c r="A91" s="115" t="s">
        <v>235</v>
      </c>
      <c r="B91" s="115" t="s">
        <v>259</v>
      </c>
      <c r="C91" s="115" t="s">
        <v>260</v>
      </c>
      <c r="D91" s="325" t="s">
        <v>473</v>
      </c>
      <c r="E91" s="353" t="s">
        <v>73</v>
      </c>
      <c r="F91" s="353" t="s">
        <v>71</v>
      </c>
      <c r="G91" s="353" t="s">
        <v>73</v>
      </c>
      <c r="H91" s="353" t="s">
        <v>73</v>
      </c>
      <c r="I91" s="353" t="s">
        <v>73</v>
      </c>
      <c r="J91" s="353" t="s">
        <v>73</v>
      </c>
      <c r="K91" s="353" t="s">
        <v>73</v>
      </c>
      <c r="L91" s="353" t="s">
        <v>73</v>
      </c>
      <c r="M91" s="353" t="s">
        <v>73</v>
      </c>
      <c r="N91" s="353" t="s">
        <v>73</v>
      </c>
      <c r="O91" s="353" t="s">
        <v>73</v>
      </c>
      <c r="P91" s="353" t="s">
        <v>73</v>
      </c>
      <c r="Q91" s="353" t="s">
        <v>73</v>
      </c>
      <c r="R91" s="353" t="s">
        <v>73</v>
      </c>
      <c r="S91" s="353" t="s">
        <v>73</v>
      </c>
      <c r="T91" s="353" t="s">
        <v>73</v>
      </c>
      <c r="U91" s="353" t="s">
        <v>73</v>
      </c>
      <c r="V91" s="353" t="s">
        <v>73</v>
      </c>
      <c r="W91" s="353" t="s">
        <v>73</v>
      </c>
      <c r="X91" s="353" t="s">
        <v>73</v>
      </c>
      <c r="Y91" s="353" t="s">
        <v>73</v>
      </c>
      <c r="Z91" s="353" t="s">
        <v>73</v>
      </c>
      <c r="AA91" s="353" t="s">
        <v>73</v>
      </c>
      <c r="AB91" s="353" t="s">
        <v>73</v>
      </c>
      <c r="AC91" s="353" t="s">
        <v>73</v>
      </c>
      <c r="AD91" s="353" t="s">
        <v>73</v>
      </c>
      <c r="AE91" s="368"/>
      <c r="AF91" s="369" t="s">
        <v>73</v>
      </c>
      <c r="AG91" s="369" t="s">
        <v>73</v>
      </c>
      <c r="AH91" s="369" t="s">
        <v>73</v>
      </c>
      <c r="AI91" s="369" t="s">
        <v>73</v>
      </c>
      <c r="AJ91" s="369" t="s">
        <v>73</v>
      </c>
      <c r="AK91" s="369" t="s">
        <v>71</v>
      </c>
      <c r="AL91" s="352" t="s">
        <v>487</v>
      </c>
    </row>
    <row r="92" spans="1:38" ht="26.25" customHeight="1" x14ac:dyDescent="0.2">
      <c r="A92" s="115" t="s">
        <v>68</v>
      </c>
      <c r="B92" s="115" t="s">
        <v>261</v>
      </c>
      <c r="C92" s="115" t="s">
        <v>262</v>
      </c>
      <c r="D92" s="325"/>
      <c r="E92" s="353">
        <v>9.9000000000000001E-6</v>
      </c>
      <c r="F92" s="353">
        <v>1.7611999999999999E-2</v>
      </c>
      <c r="G92" s="353">
        <v>4.4625560000000003E-3</v>
      </c>
      <c r="H92" s="353">
        <v>2.6947999999999998E-3</v>
      </c>
      <c r="I92" s="353">
        <v>1.9582200000000001E-3</v>
      </c>
      <c r="J92" s="353">
        <v>2.6109599999999998E-3</v>
      </c>
      <c r="K92" s="353">
        <v>3.2637E-3</v>
      </c>
      <c r="L92" s="353">
        <v>3.5247999999999999E-5</v>
      </c>
      <c r="M92" s="353">
        <v>1.26E-5</v>
      </c>
      <c r="N92" s="353" t="s">
        <v>73</v>
      </c>
      <c r="O92" s="353" t="s">
        <v>73</v>
      </c>
      <c r="P92" s="353" t="s">
        <v>73</v>
      </c>
      <c r="Q92" s="353" t="s">
        <v>73</v>
      </c>
      <c r="R92" s="353" t="s">
        <v>73</v>
      </c>
      <c r="S92" s="353" t="s">
        <v>73</v>
      </c>
      <c r="T92" s="353" t="s">
        <v>73</v>
      </c>
      <c r="U92" s="353" t="s">
        <v>73</v>
      </c>
      <c r="V92" s="353" t="s">
        <v>73</v>
      </c>
      <c r="W92" s="353" t="s">
        <v>73</v>
      </c>
      <c r="X92" s="353" t="s">
        <v>73</v>
      </c>
      <c r="Y92" s="353" t="s">
        <v>73</v>
      </c>
      <c r="Z92" s="353" t="s">
        <v>73</v>
      </c>
      <c r="AA92" s="353" t="s">
        <v>73</v>
      </c>
      <c r="AB92" s="353" t="s">
        <v>73</v>
      </c>
      <c r="AC92" s="353" t="s">
        <v>73</v>
      </c>
      <c r="AD92" s="353" t="s">
        <v>73</v>
      </c>
      <c r="AE92" s="368"/>
      <c r="AF92" s="369" t="s">
        <v>73</v>
      </c>
      <c r="AG92" s="369" t="s">
        <v>73</v>
      </c>
      <c r="AH92" s="369" t="s">
        <v>73</v>
      </c>
      <c r="AI92" s="369" t="s">
        <v>73</v>
      </c>
      <c r="AJ92" s="369" t="s">
        <v>73</v>
      </c>
      <c r="AK92" s="369" t="s">
        <v>72</v>
      </c>
      <c r="AL92" s="352" t="s">
        <v>460</v>
      </c>
    </row>
    <row r="93" spans="1:38" ht="26.25" customHeight="1" x14ac:dyDescent="0.2">
      <c r="A93" s="115" t="s">
        <v>68</v>
      </c>
      <c r="B93" s="115" t="s">
        <v>263</v>
      </c>
      <c r="C93" s="115" t="s">
        <v>264</v>
      </c>
      <c r="D93" s="325"/>
      <c r="E93" s="353" t="s">
        <v>73</v>
      </c>
      <c r="F93" s="353">
        <v>2.29514</v>
      </c>
      <c r="G93" s="353" t="s">
        <v>73</v>
      </c>
      <c r="H93" s="353" t="s">
        <v>73</v>
      </c>
      <c r="I93" s="353" t="s">
        <v>73</v>
      </c>
      <c r="J93" s="376">
        <v>4.4840460000000002E-3</v>
      </c>
      <c r="K93" s="353" t="s">
        <v>73</v>
      </c>
      <c r="L93" s="353" t="s">
        <v>73</v>
      </c>
      <c r="M93" s="353" t="s">
        <v>73</v>
      </c>
      <c r="N93" s="353" t="s">
        <v>73</v>
      </c>
      <c r="O93" s="353" t="s">
        <v>73</v>
      </c>
      <c r="P93" s="353" t="s">
        <v>73</v>
      </c>
      <c r="Q93" s="353" t="s">
        <v>73</v>
      </c>
      <c r="R93" s="353" t="s">
        <v>73</v>
      </c>
      <c r="S93" s="353" t="s">
        <v>73</v>
      </c>
      <c r="T93" s="353" t="s">
        <v>73</v>
      </c>
      <c r="U93" s="353" t="s">
        <v>73</v>
      </c>
      <c r="V93" s="353" t="s">
        <v>73</v>
      </c>
      <c r="W93" s="353" t="s">
        <v>73</v>
      </c>
      <c r="X93" s="353" t="s">
        <v>73</v>
      </c>
      <c r="Y93" s="353" t="s">
        <v>73</v>
      </c>
      <c r="Z93" s="353" t="s">
        <v>73</v>
      </c>
      <c r="AA93" s="353" t="s">
        <v>73</v>
      </c>
      <c r="AB93" s="353" t="s">
        <v>73</v>
      </c>
      <c r="AC93" s="353" t="s">
        <v>73</v>
      </c>
      <c r="AD93" s="353" t="s">
        <v>73</v>
      </c>
      <c r="AE93" s="368"/>
      <c r="AF93" s="369" t="s">
        <v>73</v>
      </c>
      <c r="AG93" s="369" t="s">
        <v>73</v>
      </c>
      <c r="AH93" s="369" t="s">
        <v>73</v>
      </c>
      <c r="AI93" s="369" t="s">
        <v>73</v>
      </c>
      <c r="AJ93" s="369" t="s">
        <v>73</v>
      </c>
      <c r="AK93" s="369">
        <v>2392</v>
      </c>
      <c r="AL93" s="352" t="s">
        <v>474</v>
      </c>
    </row>
    <row r="94" spans="1:38" ht="26.25" customHeight="1" x14ac:dyDescent="0.2">
      <c r="A94" s="115" t="s">
        <v>68</v>
      </c>
      <c r="B94" s="115" t="s">
        <v>265</v>
      </c>
      <c r="C94" s="115" t="s">
        <v>266</v>
      </c>
      <c r="D94" s="325"/>
      <c r="E94" s="353">
        <v>0.162604</v>
      </c>
      <c r="F94" s="353">
        <v>0.96512799999999999</v>
      </c>
      <c r="G94" s="353">
        <v>2.8200000000000002E-4</v>
      </c>
      <c r="H94" s="353" t="s">
        <v>73</v>
      </c>
      <c r="I94" s="353">
        <v>5.7450000000000001E-3</v>
      </c>
      <c r="J94" s="353">
        <v>7.6600000000000001E-3</v>
      </c>
      <c r="K94" s="353">
        <v>9.5750000000000002E-3</v>
      </c>
      <c r="L94" s="353">
        <v>1.0341E-4</v>
      </c>
      <c r="M94" s="353">
        <v>0.25647599999999998</v>
      </c>
      <c r="N94" s="353" t="s">
        <v>73</v>
      </c>
      <c r="O94" s="353" t="s">
        <v>73</v>
      </c>
      <c r="P94" s="353" t="s">
        <v>73</v>
      </c>
      <c r="Q94" s="353" t="s">
        <v>73</v>
      </c>
      <c r="R94" s="353" t="s">
        <v>73</v>
      </c>
      <c r="S94" s="353" t="s">
        <v>73</v>
      </c>
      <c r="T94" s="353" t="s">
        <v>73</v>
      </c>
      <c r="U94" s="353" t="s">
        <v>73</v>
      </c>
      <c r="V94" s="353" t="s">
        <v>73</v>
      </c>
      <c r="W94" s="353" t="s">
        <v>73</v>
      </c>
      <c r="X94" s="353" t="s">
        <v>73</v>
      </c>
      <c r="Y94" s="353" t="s">
        <v>73</v>
      </c>
      <c r="Z94" s="353" t="s">
        <v>73</v>
      </c>
      <c r="AA94" s="353" t="s">
        <v>73</v>
      </c>
      <c r="AB94" s="353" t="s">
        <v>73</v>
      </c>
      <c r="AC94" s="353" t="s">
        <v>73</v>
      </c>
      <c r="AD94" s="353" t="s">
        <v>73</v>
      </c>
      <c r="AE94" s="368"/>
      <c r="AF94" s="369" t="s">
        <v>73</v>
      </c>
      <c r="AG94" s="369" t="s">
        <v>73</v>
      </c>
      <c r="AH94" s="369" t="s">
        <v>73</v>
      </c>
      <c r="AI94" s="369" t="s">
        <v>73</v>
      </c>
      <c r="AJ94" s="369" t="s">
        <v>73</v>
      </c>
      <c r="AK94" s="369" t="s">
        <v>72</v>
      </c>
      <c r="AL94" s="352" t="s">
        <v>488</v>
      </c>
    </row>
    <row r="95" spans="1:38" ht="26.25" customHeight="1" x14ac:dyDescent="0.2">
      <c r="A95" s="115" t="s">
        <v>68</v>
      </c>
      <c r="B95" s="115" t="s">
        <v>267</v>
      </c>
      <c r="C95" s="115" t="s">
        <v>268</v>
      </c>
      <c r="D95" s="325"/>
      <c r="E95" s="369" t="s">
        <v>73</v>
      </c>
      <c r="F95" s="369" t="s">
        <v>72</v>
      </c>
      <c r="G95" s="369" t="s">
        <v>73</v>
      </c>
      <c r="H95" s="369" t="s">
        <v>73</v>
      </c>
      <c r="I95" s="369" t="s">
        <v>72</v>
      </c>
      <c r="J95" s="369" t="s">
        <v>72</v>
      </c>
      <c r="K95" s="353">
        <v>1.3694293</v>
      </c>
      <c r="L95" s="369" t="s">
        <v>73</v>
      </c>
      <c r="M95" s="369" t="s">
        <v>73</v>
      </c>
      <c r="N95" s="369" t="s">
        <v>73</v>
      </c>
      <c r="O95" s="369" t="s">
        <v>73</v>
      </c>
      <c r="P95" s="369" t="s">
        <v>73</v>
      </c>
      <c r="Q95" s="369" t="s">
        <v>73</v>
      </c>
      <c r="R95" s="369" t="s">
        <v>73</v>
      </c>
      <c r="S95" s="369" t="s">
        <v>73</v>
      </c>
      <c r="T95" s="369" t="s">
        <v>73</v>
      </c>
      <c r="U95" s="369" t="s">
        <v>73</v>
      </c>
      <c r="V95" s="369" t="s">
        <v>73</v>
      </c>
      <c r="W95" s="369" t="s">
        <v>73</v>
      </c>
      <c r="X95" s="369" t="s">
        <v>73</v>
      </c>
      <c r="Y95" s="369" t="s">
        <v>73</v>
      </c>
      <c r="Z95" s="369" t="s">
        <v>73</v>
      </c>
      <c r="AA95" s="369" t="s">
        <v>73</v>
      </c>
      <c r="AB95" s="369" t="s">
        <v>73</v>
      </c>
      <c r="AC95" s="369" t="s">
        <v>73</v>
      </c>
      <c r="AD95" s="369" t="s">
        <v>73</v>
      </c>
      <c r="AE95" s="301">
        <v>0</v>
      </c>
      <c r="AF95" s="369" t="s">
        <v>73</v>
      </c>
      <c r="AG95" s="369" t="s">
        <v>73</v>
      </c>
      <c r="AH95" s="369" t="s">
        <v>73</v>
      </c>
      <c r="AI95" s="369" t="s">
        <v>73</v>
      </c>
      <c r="AJ95" s="369" t="s">
        <v>73</v>
      </c>
      <c r="AK95" s="353">
        <v>1386.0382500000001</v>
      </c>
      <c r="AL95" s="352" t="s">
        <v>269</v>
      </c>
    </row>
    <row r="96" spans="1:38" ht="26.25" customHeight="1" x14ac:dyDescent="0.2">
      <c r="A96" s="115" t="s">
        <v>68</v>
      </c>
      <c r="B96" s="115" t="s">
        <v>270</v>
      </c>
      <c r="C96" s="115" t="s">
        <v>271</v>
      </c>
      <c r="D96" s="325"/>
      <c r="E96" s="313" t="s">
        <v>67</v>
      </c>
      <c r="F96" s="313" t="s">
        <v>67</v>
      </c>
      <c r="G96" s="313" t="s">
        <v>67</v>
      </c>
      <c r="H96" s="313" t="s">
        <v>67</v>
      </c>
      <c r="I96" s="313" t="s">
        <v>67</v>
      </c>
      <c r="J96" s="313" t="s">
        <v>67</v>
      </c>
      <c r="K96" s="313" t="s">
        <v>67</v>
      </c>
      <c r="L96" s="313" t="s">
        <v>67</v>
      </c>
      <c r="M96" s="313" t="s">
        <v>67</v>
      </c>
      <c r="N96" s="313" t="s">
        <v>67</v>
      </c>
      <c r="O96" s="313" t="s">
        <v>67</v>
      </c>
      <c r="P96" s="313" t="s">
        <v>67</v>
      </c>
      <c r="Q96" s="313" t="s">
        <v>67</v>
      </c>
      <c r="R96" s="313" t="s">
        <v>67</v>
      </c>
      <c r="S96" s="313" t="s">
        <v>67</v>
      </c>
      <c r="T96" s="313" t="s">
        <v>67</v>
      </c>
      <c r="U96" s="313" t="s">
        <v>67</v>
      </c>
      <c r="V96" s="313" t="s">
        <v>67</v>
      </c>
      <c r="W96" s="313" t="s">
        <v>67</v>
      </c>
      <c r="X96" s="313" t="s">
        <v>67</v>
      </c>
      <c r="Y96" s="313" t="s">
        <v>67</v>
      </c>
      <c r="Z96" s="313" t="s">
        <v>67</v>
      </c>
      <c r="AA96" s="313" t="s">
        <v>67</v>
      </c>
      <c r="AB96" s="313" t="s">
        <v>67</v>
      </c>
      <c r="AC96" s="313" t="s">
        <v>67</v>
      </c>
      <c r="AD96" s="313" t="s">
        <v>67</v>
      </c>
      <c r="AE96" s="301"/>
      <c r="AF96" s="366" t="s">
        <v>67</v>
      </c>
      <c r="AG96" s="366" t="s">
        <v>67</v>
      </c>
      <c r="AH96" s="366" t="s">
        <v>67</v>
      </c>
      <c r="AI96" s="366" t="s">
        <v>67</v>
      </c>
      <c r="AJ96" s="366" t="s">
        <v>67</v>
      </c>
      <c r="AK96" s="366" t="s">
        <v>67</v>
      </c>
      <c r="AL96" s="352" t="s">
        <v>488</v>
      </c>
    </row>
    <row r="97" spans="1:38" ht="26.25" customHeight="1" x14ac:dyDescent="0.2">
      <c r="A97" s="115" t="s">
        <v>68</v>
      </c>
      <c r="B97" s="115" t="s">
        <v>272</v>
      </c>
      <c r="C97" s="115" t="s">
        <v>273</v>
      </c>
      <c r="D97" s="325"/>
      <c r="E97" s="369" t="s">
        <v>73</v>
      </c>
      <c r="F97" s="369" t="s">
        <v>73</v>
      </c>
      <c r="G97" s="369" t="s">
        <v>73</v>
      </c>
      <c r="H97" s="369" t="s">
        <v>73</v>
      </c>
      <c r="I97" s="369" t="s">
        <v>73</v>
      </c>
      <c r="J97" s="369" t="s">
        <v>73</v>
      </c>
      <c r="K97" s="369" t="s">
        <v>73</v>
      </c>
      <c r="L97" s="369" t="s">
        <v>73</v>
      </c>
      <c r="M97" s="369" t="s">
        <v>73</v>
      </c>
      <c r="N97" s="369" t="s">
        <v>73</v>
      </c>
      <c r="O97" s="369" t="s">
        <v>73</v>
      </c>
      <c r="P97" s="369">
        <v>2.794E-2</v>
      </c>
      <c r="Q97" s="369" t="s">
        <v>73</v>
      </c>
      <c r="R97" s="369" t="s">
        <v>73</v>
      </c>
      <c r="S97" s="369" t="s">
        <v>73</v>
      </c>
      <c r="T97" s="369" t="s">
        <v>73</v>
      </c>
      <c r="U97" s="369" t="s">
        <v>73</v>
      </c>
      <c r="V97" s="369" t="s">
        <v>73</v>
      </c>
      <c r="W97" s="369" t="s">
        <v>73</v>
      </c>
      <c r="X97" s="369" t="s">
        <v>73</v>
      </c>
      <c r="Y97" s="369" t="s">
        <v>73</v>
      </c>
      <c r="Z97" s="369" t="s">
        <v>73</v>
      </c>
      <c r="AA97" s="369" t="s">
        <v>73</v>
      </c>
      <c r="AB97" s="369" t="s">
        <v>73</v>
      </c>
      <c r="AC97" s="369" t="s">
        <v>73</v>
      </c>
      <c r="AD97" s="369">
        <v>3.15E-2</v>
      </c>
      <c r="AE97" s="368"/>
      <c r="AF97" s="369" t="s">
        <v>73</v>
      </c>
      <c r="AG97" s="369" t="s">
        <v>73</v>
      </c>
      <c r="AH97" s="369" t="s">
        <v>73</v>
      </c>
      <c r="AI97" s="369" t="s">
        <v>73</v>
      </c>
      <c r="AJ97" s="369" t="s">
        <v>73</v>
      </c>
      <c r="AK97" s="369">
        <v>10.5</v>
      </c>
      <c r="AL97" s="352" t="s">
        <v>475</v>
      </c>
    </row>
    <row r="98" spans="1:38" ht="26.25" customHeight="1" x14ac:dyDescent="0.2">
      <c r="A98" s="115" t="s">
        <v>68</v>
      </c>
      <c r="B98" s="115" t="s">
        <v>275</v>
      </c>
      <c r="C98" s="115" t="s">
        <v>276</v>
      </c>
      <c r="D98" s="325"/>
      <c r="E98" s="313" t="s">
        <v>67</v>
      </c>
      <c r="F98" s="313" t="s">
        <v>67</v>
      </c>
      <c r="G98" s="313" t="s">
        <v>67</v>
      </c>
      <c r="H98" s="313" t="s">
        <v>67</v>
      </c>
      <c r="I98" s="313" t="s">
        <v>67</v>
      </c>
      <c r="J98" s="313" t="s">
        <v>67</v>
      </c>
      <c r="K98" s="313" t="s">
        <v>67</v>
      </c>
      <c r="L98" s="313" t="s">
        <v>67</v>
      </c>
      <c r="M98" s="313" t="s">
        <v>67</v>
      </c>
      <c r="N98" s="313" t="s">
        <v>67</v>
      </c>
      <c r="O98" s="313" t="s">
        <v>67</v>
      </c>
      <c r="P98" s="313" t="s">
        <v>67</v>
      </c>
      <c r="Q98" s="313" t="s">
        <v>67</v>
      </c>
      <c r="R98" s="313" t="s">
        <v>67</v>
      </c>
      <c r="S98" s="313" t="s">
        <v>67</v>
      </c>
      <c r="T98" s="313" t="s">
        <v>67</v>
      </c>
      <c r="U98" s="313" t="s">
        <v>67</v>
      </c>
      <c r="V98" s="313" t="s">
        <v>67</v>
      </c>
      <c r="W98" s="313" t="s">
        <v>67</v>
      </c>
      <c r="X98" s="313" t="s">
        <v>67</v>
      </c>
      <c r="Y98" s="313" t="s">
        <v>67</v>
      </c>
      <c r="Z98" s="313" t="s">
        <v>67</v>
      </c>
      <c r="AA98" s="313" t="s">
        <v>67</v>
      </c>
      <c r="AB98" s="313" t="s">
        <v>67</v>
      </c>
      <c r="AC98" s="313" t="s">
        <v>67</v>
      </c>
      <c r="AD98" s="313" t="s">
        <v>67</v>
      </c>
      <c r="AE98" s="301"/>
      <c r="AF98" s="366" t="s">
        <v>67</v>
      </c>
      <c r="AG98" s="366" t="s">
        <v>67</v>
      </c>
      <c r="AH98" s="366" t="s">
        <v>67</v>
      </c>
      <c r="AI98" s="366" t="s">
        <v>67</v>
      </c>
      <c r="AJ98" s="366" t="s">
        <v>67</v>
      </c>
      <c r="AK98" s="366" t="s">
        <v>67</v>
      </c>
      <c r="AL98" s="352" t="s">
        <v>488</v>
      </c>
    </row>
    <row r="99" spans="1:38" ht="26.25" customHeight="1" x14ac:dyDescent="0.25">
      <c r="A99" s="115" t="s">
        <v>277</v>
      </c>
      <c r="B99" s="115" t="s">
        <v>278</v>
      </c>
      <c r="C99" s="115" t="s">
        <v>279</v>
      </c>
      <c r="D99" s="325">
        <v>0</v>
      </c>
      <c r="E99" s="282">
        <v>0.133216</v>
      </c>
      <c r="F99" s="282">
        <v>4.4692910000000001</v>
      </c>
      <c r="G99" s="283" t="s">
        <v>73</v>
      </c>
      <c r="H99" s="282">
        <v>5.0437669999999999</v>
      </c>
      <c r="I99" s="282">
        <v>6.8474999999999994E-2</v>
      </c>
      <c r="J99" s="282">
        <v>0.105217</v>
      </c>
      <c r="K99" s="282">
        <v>0.23047599999999999</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236895.5</v>
      </c>
      <c r="AL99" s="308" t="s">
        <v>280</v>
      </c>
    </row>
    <row r="100" spans="1:38" ht="26.25" customHeight="1" x14ac:dyDescent="0.25">
      <c r="A100" s="115" t="s">
        <v>277</v>
      </c>
      <c r="B100" s="115" t="s">
        <v>281</v>
      </c>
      <c r="C100" s="115" t="s">
        <v>282</v>
      </c>
      <c r="D100" s="325">
        <v>0</v>
      </c>
      <c r="E100" s="282">
        <v>9.3326000000000006E-2</v>
      </c>
      <c r="F100" s="282">
        <v>3.699802</v>
      </c>
      <c r="G100" s="283" t="s">
        <v>73</v>
      </c>
      <c r="H100" s="282">
        <v>3.1437900000000001</v>
      </c>
      <c r="I100" s="282">
        <v>4.1145000000000001E-2</v>
      </c>
      <c r="J100" s="282">
        <v>6.2862000000000001E-2</v>
      </c>
      <c r="K100" s="282">
        <v>0.136263</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3">
        <v>409359.8</v>
      </c>
      <c r="AL100" s="306" t="s">
        <v>450</v>
      </c>
    </row>
    <row r="101" spans="1:38" ht="26.25" customHeight="1" x14ac:dyDescent="0.25">
      <c r="A101" s="115" t="s">
        <v>277</v>
      </c>
      <c r="B101" s="115" t="s">
        <v>283</v>
      </c>
      <c r="C101" s="115" t="s">
        <v>284</v>
      </c>
      <c r="D101" s="325">
        <v>0</v>
      </c>
      <c r="E101" s="282">
        <v>6.3699999999999998E-3</v>
      </c>
      <c r="F101" s="282">
        <v>0.15284400000000001</v>
      </c>
      <c r="G101" s="283" t="s">
        <v>73</v>
      </c>
      <c r="H101" s="282">
        <v>0.21304799999999999</v>
      </c>
      <c r="I101" s="282">
        <v>1.766E-3</v>
      </c>
      <c r="J101" s="282">
        <v>5.2969999999999996E-3</v>
      </c>
      <c r="K101" s="282">
        <v>1.2359999999999999E-2</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3">
        <v>161100.6</v>
      </c>
      <c r="AL101" s="306" t="s">
        <v>285</v>
      </c>
    </row>
    <row r="102" spans="1:38" ht="26.25" customHeight="1" x14ac:dyDescent="0.25">
      <c r="A102" s="115" t="s">
        <v>277</v>
      </c>
      <c r="B102" s="115" t="s">
        <v>286</v>
      </c>
      <c r="C102" s="115" t="s">
        <v>287</v>
      </c>
      <c r="D102" s="325">
        <v>0</v>
      </c>
      <c r="E102" s="282">
        <v>1.2775E-2</v>
      </c>
      <c r="F102" s="282">
        <v>0.158058</v>
      </c>
      <c r="G102" s="283" t="s">
        <v>73</v>
      </c>
      <c r="H102" s="282">
        <v>1.9982169999999999</v>
      </c>
      <c r="I102" s="282">
        <v>2.519E-3</v>
      </c>
      <c r="J102" s="282">
        <v>5.6845E-2</v>
      </c>
      <c r="K102" s="282">
        <v>0.36968600000000001</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3">
        <v>565612</v>
      </c>
      <c r="AL102" s="306" t="s">
        <v>285</v>
      </c>
    </row>
    <row r="103" spans="1:38" ht="26.25" customHeight="1" x14ac:dyDescent="0.25">
      <c r="A103" s="115" t="s">
        <v>277</v>
      </c>
      <c r="B103" s="115" t="s">
        <v>288</v>
      </c>
      <c r="C103" s="115" t="s">
        <v>289</v>
      </c>
      <c r="D103" s="325"/>
      <c r="E103" s="289"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325">
        <v>0</v>
      </c>
      <c r="E104" s="282">
        <v>1.194E-3</v>
      </c>
      <c r="F104" s="282">
        <v>8.7729999999999995E-3</v>
      </c>
      <c r="G104" s="283" t="s">
        <v>73</v>
      </c>
      <c r="H104" s="282">
        <v>2.9717E-2</v>
      </c>
      <c r="I104" s="282">
        <v>1.64E-4</v>
      </c>
      <c r="J104" s="282">
        <v>4.9100000000000001E-4</v>
      </c>
      <c r="K104" s="282">
        <v>1.147E-3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14947.5</v>
      </c>
      <c r="AL104" s="306" t="s">
        <v>285</v>
      </c>
    </row>
    <row r="105" spans="1:38" ht="26.25" customHeight="1" x14ac:dyDescent="0.25">
      <c r="A105" s="115" t="s">
        <v>277</v>
      </c>
      <c r="B105" s="115" t="s">
        <v>292</v>
      </c>
      <c r="C105" s="115" t="s">
        <v>293</v>
      </c>
      <c r="D105" s="325">
        <v>0</v>
      </c>
      <c r="E105" s="282">
        <v>3.0699999999999998E-4</v>
      </c>
      <c r="F105" s="282">
        <v>8.2916000000000004E-2</v>
      </c>
      <c r="G105" s="283" t="s">
        <v>73</v>
      </c>
      <c r="H105" s="282">
        <v>7.0114999999999997E-2</v>
      </c>
      <c r="I105" s="282">
        <v>1.127E-3</v>
      </c>
      <c r="J105" s="282">
        <v>1.7719999999999999E-3</v>
      </c>
      <c r="K105" s="282">
        <v>3.8660000000000001E-3</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3">
        <v>12791</v>
      </c>
      <c r="AL105" s="306" t="s">
        <v>285</v>
      </c>
    </row>
    <row r="106" spans="1:38" ht="26.25" customHeight="1" x14ac:dyDescent="0.25">
      <c r="A106" s="115" t="s">
        <v>277</v>
      </c>
      <c r="B106" s="115" t="s">
        <v>294</v>
      </c>
      <c r="C106" s="115" t="s">
        <v>295</v>
      </c>
      <c r="D106" s="325"/>
      <c r="E106" s="289"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325">
        <v>0</v>
      </c>
      <c r="E107" s="282">
        <v>2.8809000000000001E-2</v>
      </c>
      <c r="F107" s="282">
        <v>0.55612300000000003</v>
      </c>
      <c r="G107" s="283" t="s">
        <v>73</v>
      </c>
      <c r="H107" s="282">
        <v>0.352244</v>
      </c>
      <c r="I107" s="282">
        <v>1.0111E-2</v>
      </c>
      <c r="J107" s="282">
        <v>0.13481799999999999</v>
      </c>
      <c r="K107" s="282">
        <v>0.64038399999999995</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3">
        <v>3370440</v>
      </c>
      <c r="AL107" s="306" t="s">
        <v>298</v>
      </c>
    </row>
    <row r="108" spans="1:38" ht="26.25" customHeight="1" x14ac:dyDescent="0.25">
      <c r="A108" s="115" t="s">
        <v>277</v>
      </c>
      <c r="B108" s="115" t="s">
        <v>299</v>
      </c>
      <c r="C108" s="115" t="s">
        <v>300</v>
      </c>
      <c r="D108" s="325">
        <v>0</v>
      </c>
      <c r="E108" s="282">
        <v>4.3208000000000003E-2</v>
      </c>
      <c r="F108" s="282">
        <v>0.73973599999999995</v>
      </c>
      <c r="G108" s="283" t="s">
        <v>73</v>
      </c>
      <c r="H108" s="282">
        <v>1.098625</v>
      </c>
      <c r="I108" s="282">
        <v>1.3698999999999999E-2</v>
      </c>
      <c r="J108" s="282">
        <v>0.136988</v>
      </c>
      <c r="K108" s="282">
        <v>0.273976</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3">
        <v>6849406</v>
      </c>
      <c r="AL108" s="306" t="s">
        <v>285</v>
      </c>
    </row>
    <row r="109" spans="1:38" ht="26.25" customHeight="1" x14ac:dyDescent="0.25">
      <c r="A109" s="115" t="s">
        <v>277</v>
      </c>
      <c r="B109" s="115" t="s">
        <v>301</v>
      </c>
      <c r="C109" s="115" t="s">
        <v>302</v>
      </c>
      <c r="D109" s="325">
        <v>0</v>
      </c>
      <c r="E109" s="282">
        <v>5.3959999999999998E-3</v>
      </c>
      <c r="F109" s="282">
        <v>8.5640999999999995E-2</v>
      </c>
      <c r="G109" s="283" t="s">
        <v>73</v>
      </c>
      <c r="H109" s="282">
        <v>0.157004</v>
      </c>
      <c r="I109" s="282">
        <v>3.503E-3</v>
      </c>
      <c r="J109" s="282">
        <v>1.9265000000000001E-2</v>
      </c>
      <c r="K109" s="282">
        <v>1.9265000000000001E-2</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175135.9</v>
      </c>
      <c r="AL109" s="306" t="s">
        <v>298</v>
      </c>
    </row>
    <row r="110" spans="1:38" ht="26.25" customHeight="1" x14ac:dyDescent="0.25">
      <c r="A110" s="115" t="s">
        <v>277</v>
      </c>
      <c r="B110" s="115" t="s">
        <v>303</v>
      </c>
      <c r="C110" s="115" t="s">
        <v>304</v>
      </c>
      <c r="D110" s="325">
        <v>0</v>
      </c>
      <c r="E110" s="284">
        <v>6.4599999999999998E-5</v>
      </c>
      <c r="F110" s="282">
        <v>1.9768999999999998E-2</v>
      </c>
      <c r="G110" s="283" t="s">
        <v>73</v>
      </c>
      <c r="H110" s="282">
        <v>4.6080000000000001E-3</v>
      </c>
      <c r="I110" s="282">
        <v>4.7100000000000001E-4</v>
      </c>
      <c r="J110" s="282">
        <v>3.4350000000000001E-3</v>
      </c>
      <c r="K110" s="282">
        <v>3.4350000000000001E-3</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3">
        <v>40427.980000000003</v>
      </c>
      <c r="AL110" s="306" t="s">
        <v>298</v>
      </c>
    </row>
    <row r="111" spans="1:38" ht="26.25" customHeight="1" x14ac:dyDescent="0.25">
      <c r="A111" s="115" t="s">
        <v>277</v>
      </c>
      <c r="B111" s="115" t="s">
        <v>305</v>
      </c>
      <c r="C111" s="115" t="s">
        <v>306</v>
      </c>
      <c r="D111" s="325">
        <v>0</v>
      </c>
      <c r="E111" s="282">
        <v>5.5341000000000001E-2</v>
      </c>
      <c r="F111" s="282">
        <v>2.0770010000000001</v>
      </c>
      <c r="G111" s="283" t="s">
        <v>73</v>
      </c>
      <c r="H111" s="282">
        <v>0.94377699999999998</v>
      </c>
      <c r="I111" s="282">
        <v>4.5450000000000004E-3</v>
      </c>
      <c r="J111" s="282">
        <v>9.0900000000000009E-3</v>
      </c>
      <c r="K111" s="282">
        <v>2.0454E-2</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3">
        <v>1136306</v>
      </c>
      <c r="AL111" s="306" t="s">
        <v>298</v>
      </c>
    </row>
    <row r="112" spans="1:38" ht="26.25" customHeight="1" x14ac:dyDescent="0.25">
      <c r="A112" s="115" t="s">
        <v>307</v>
      </c>
      <c r="B112" s="115" t="s">
        <v>308</v>
      </c>
      <c r="C112" s="115" t="s">
        <v>309</v>
      </c>
      <c r="D112" s="325">
        <v>0</v>
      </c>
      <c r="E112" s="283">
        <v>7.96</v>
      </c>
      <c r="F112" s="283" t="s">
        <v>73</v>
      </c>
      <c r="G112" s="283" t="s">
        <v>73</v>
      </c>
      <c r="H112" s="283">
        <v>14.973000000000001</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199</v>
      </c>
      <c r="AL112" s="308" t="s">
        <v>310</v>
      </c>
    </row>
    <row r="113" spans="1:38" ht="26.25" customHeight="1" x14ac:dyDescent="0.25">
      <c r="A113" s="115" t="s">
        <v>307</v>
      </c>
      <c r="B113" s="115" t="s">
        <v>311</v>
      </c>
      <c r="C113" s="115" t="s">
        <v>312</v>
      </c>
      <c r="D113" s="325">
        <v>0</v>
      </c>
      <c r="E113" s="282">
        <v>1.2676350000000001</v>
      </c>
      <c r="F113" s="282">
        <v>3.905729</v>
      </c>
      <c r="G113" s="283" t="s">
        <v>73</v>
      </c>
      <c r="H113" s="282">
        <v>7.1126180000000003</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3">
        <v>30.540400000000002</v>
      </c>
      <c r="AL113" s="306" t="s">
        <v>313</v>
      </c>
    </row>
    <row r="114" spans="1:38" ht="26.25" customHeight="1" x14ac:dyDescent="0.25">
      <c r="A114" s="115" t="s">
        <v>307</v>
      </c>
      <c r="B114" s="115" t="s">
        <v>314</v>
      </c>
      <c r="C114" s="115" t="s">
        <v>315</v>
      </c>
      <c r="D114" s="325">
        <v>0</v>
      </c>
      <c r="E114" s="282">
        <v>5.62E-3</v>
      </c>
      <c r="F114" s="283" t="s">
        <v>72</v>
      </c>
      <c r="G114" s="283" t="s">
        <v>73</v>
      </c>
      <c r="H114" s="282">
        <v>7.7796000000000004E-2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3">
        <v>598426.9</v>
      </c>
      <c r="AL114" s="306" t="s">
        <v>316</v>
      </c>
    </row>
    <row r="115" spans="1:38" ht="26.25" customHeight="1" x14ac:dyDescent="0.25">
      <c r="A115" s="115" t="s">
        <v>307</v>
      </c>
      <c r="B115" s="115" t="s">
        <v>317</v>
      </c>
      <c r="C115" s="115" t="s">
        <v>318</v>
      </c>
      <c r="D115" s="325">
        <v>0</v>
      </c>
      <c r="E115" s="282">
        <v>7.1269999999999997E-3</v>
      </c>
      <c r="F115" s="283" t="s">
        <v>72</v>
      </c>
      <c r="G115" s="283" t="s">
        <v>73</v>
      </c>
      <c r="H115" s="282">
        <v>1.4253E-2</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v>178167.1</v>
      </c>
      <c r="AL115" s="306" t="s">
        <v>319</v>
      </c>
    </row>
    <row r="116" spans="1:38" ht="26.25" customHeight="1" x14ac:dyDescent="0.25">
      <c r="A116" s="115" t="s">
        <v>307</v>
      </c>
      <c r="B116" s="115" t="s">
        <v>320</v>
      </c>
      <c r="C116" s="115" t="s">
        <v>321</v>
      </c>
      <c r="D116" s="325">
        <v>0</v>
      </c>
      <c r="E116" s="282">
        <v>0.57083799999999996</v>
      </c>
      <c r="F116" s="282">
        <v>0.106087</v>
      </c>
      <c r="G116" s="283" t="s">
        <v>73</v>
      </c>
      <c r="H116" s="282">
        <v>1.4899370000000001</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3">
        <v>14.65807</v>
      </c>
      <c r="AL116" s="306" t="s">
        <v>322</v>
      </c>
    </row>
    <row r="117" spans="1:38" ht="26.25" customHeight="1" x14ac:dyDescent="0.25">
      <c r="A117" s="115" t="s">
        <v>307</v>
      </c>
      <c r="B117" s="115" t="s">
        <v>323</v>
      </c>
      <c r="C117" s="115" t="s">
        <v>324</v>
      </c>
      <c r="D117" s="325">
        <v>0</v>
      </c>
      <c r="E117" s="283" t="s">
        <v>72</v>
      </c>
      <c r="F117" s="283" t="s">
        <v>72</v>
      </c>
      <c r="G117" s="283" t="s">
        <v>73</v>
      </c>
      <c r="H117" s="282">
        <v>0.50657300000000005</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v>4.9255120000000003</v>
      </c>
      <c r="AL117" s="306" t="s">
        <v>325</v>
      </c>
    </row>
    <row r="118" spans="1:38" ht="26.25" customHeight="1" x14ac:dyDescent="0.2">
      <c r="A118" s="115" t="s">
        <v>307</v>
      </c>
      <c r="B118" s="115" t="s">
        <v>326</v>
      </c>
      <c r="C118" s="115" t="s">
        <v>327</v>
      </c>
      <c r="D118" s="325"/>
      <c r="E118" s="369" t="s">
        <v>72</v>
      </c>
      <c r="F118" s="369" t="s">
        <v>73</v>
      </c>
      <c r="G118" s="369" t="s">
        <v>73</v>
      </c>
      <c r="H118" s="369" t="s">
        <v>72</v>
      </c>
      <c r="I118" s="369" t="s">
        <v>73</v>
      </c>
      <c r="J118" s="369" t="s">
        <v>73</v>
      </c>
      <c r="K118" s="369" t="s">
        <v>73</v>
      </c>
      <c r="L118" s="369" t="s">
        <v>73</v>
      </c>
      <c r="M118" s="369" t="s">
        <v>73</v>
      </c>
      <c r="N118" s="369" t="s">
        <v>73</v>
      </c>
      <c r="O118" s="369" t="s">
        <v>73</v>
      </c>
      <c r="P118" s="369" t="s">
        <v>73</v>
      </c>
      <c r="Q118" s="369" t="s">
        <v>73</v>
      </c>
      <c r="R118" s="369" t="s">
        <v>73</v>
      </c>
      <c r="S118" s="369" t="s">
        <v>73</v>
      </c>
      <c r="T118" s="369" t="s">
        <v>73</v>
      </c>
      <c r="U118" s="369" t="s">
        <v>73</v>
      </c>
      <c r="V118" s="369" t="s">
        <v>73</v>
      </c>
      <c r="W118" s="369" t="s">
        <v>73</v>
      </c>
      <c r="X118" s="369" t="s">
        <v>73</v>
      </c>
      <c r="Y118" s="369" t="s">
        <v>73</v>
      </c>
      <c r="Z118" s="369" t="s">
        <v>73</v>
      </c>
      <c r="AA118" s="369" t="s">
        <v>73</v>
      </c>
      <c r="AB118" s="369" t="s">
        <v>73</v>
      </c>
      <c r="AC118" s="369" t="s">
        <v>73</v>
      </c>
      <c r="AD118" s="369" t="s">
        <v>73</v>
      </c>
      <c r="AE118" s="368" t="s">
        <v>174</v>
      </c>
      <c r="AF118" s="369" t="s">
        <v>73</v>
      </c>
      <c r="AG118" s="369" t="s">
        <v>73</v>
      </c>
      <c r="AH118" s="369" t="s">
        <v>73</v>
      </c>
      <c r="AI118" s="369" t="s">
        <v>73</v>
      </c>
      <c r="AJ118" s="369" t="s">
        <v>73</v>
      </c>
      <c r="AK118" s="369" t="s">
        <v>72</v>
      </c>
      <c r="AL118" s="352" t="s">
        <v>73</v>
      </c>
    </row>
    <row r="119" spans="1:38" ht="26.25" customHeight="1" x14ac:dyDescent="0.25">
      <c r="A119" s="115" t="s">
        <v>307</v>
      </c>
      <c r="B119" s="115" t="s">
        <v>328</v>
      </c>
      <c r="C119" s="115" t="s">
        <v>329</v>
      </c>
      <c r="D119" s="325"/>
      <c r="E119" s="289" t="s">
        <v>73</v>
      </c>
      <c r="F119" s="289" t="s">
        <v>73</v>
      </c>
      <c r="G119" s="289" t="s">
        <v>73</v>
      </c>
      <c r="H119" s="289" t="s">
        <v>73</v>
      </c>
      <c r="I119" s="344">
        <v>0.298649</v>
      </c>
      <c r="J119" s="344">
        <v>5.2624170000000001</v>
      </c>
      <c r="K119" s="344">
        <v>5.2624170000000001</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345">
        <v>3.792853</v>
      </c>
      <c r="AL119" s="309" t="s">
        <v>330</v>
      </c>
    </row>
    <row r="120" spans="1:38" ht="26.25" customHeight="1" x14ac:dyDescent="0.2">
      <c r="A120" s="115" t="s">
        <v>307</v>
      </c>
      <c r="B120" s="115" t="s">
        <v>331</v>
      </c>
      <c r="C120" s="115" t="s">
        <v>332</v>
      </c>
      <c r="D120" s="325"/>
      <c r="E120" s="286"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52" t="s">
        <v>63</v>
      </c>
    </row>
    <row r="121" spans="1:38" ht="26.25" customHeight="1" x14ac:dyDescent="0.25">
      <c r="A121" s="115" t="s">
        <v>307</v>
      </c>
      <c r="B121" s="115" t="s">
        <v>333</v>
      </c>
      <c r="C121" s="115" t="s">
        <v>334</v>
      </c>
      <c r="D121" s="325"/>
      <c r="E121" s="286" t="s">
        <v>335</v>
      </c>
      <c r="F121" s="344">
        <v>0.89668599999999998</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345">
        <v>2190.9690000000001</v>
      </c>
      <c r="AL121" s="292" t="s">
        <v>336</v>
      </c>
    </row>
    <row r="122" spans="1:38" ht="26.25" customHeight="1" x14ac:dyDescent="0.2">
      <c r="A122" s="115" t="s">
        <v>307</v>
      </c>
      <c r="B122" s="115" t="s">
        <v>337</v>
      </c>
      <c r="C122" s="115" t="s">
        <v>338</v>
      </c>
      <c r="D122" s="325"/>
      <c r="E122" s="369" t="s">
        <v>73</v>
      </c>
      <c r="F122" s="369" t="s">
        <v>73</v>
      </c>
      <c r="G122" s="369" t="s">
        <v>73</v>
      </c>
      <c r="H122" s="369" t="s">
        <v>73</v>
      </c>
      <c r="I122" s="369" t="s">
        <v>73</v>
      </c>
      <c r="J122" s="369" t="s">
        <v>73</v>
      </c>
      <c r="K122" s="369" t="s">
        <v>73</v>
      </c>
      <c r="L122" s="369" t="s">
        <v>73</v>
      </c>
      <c r="M122" s="369" t="s">
        <v>73</v>
      </c>
      <c r="N122" s="369" t="s">
        <v>73</v>
      </c>
      <c r="O122" s="369" t="s">
        <v>73</v>
      </c>
      <c r="P122" s="369" t="s">
        <v>73</v>
      </c>
      <c r="Q122" s="369" t="s">
        <v>73</v>
      </c>
      <c r="R122" s="369" t="s">
        <v>73</v>
      </c>
      <c r="S122" s="369" t="s">
        <v>73</v>
      </c>
      <c r="T122" s="369" t="s">
        <v>73</v>
      </c>
      <c r="U122" s="369" t="s">
        <v>73</v>
      </c>
      <c r="V122" s="369" t="s">
        <v>73</v>
      </c>
      <c r="W122" s="369" t="s">
        <v>73</v>
      </c>
      <c r="X122" s="369" t="s">
        <v>73</v>
      </c>
      <c r="Y122" s="369" t="s">
        <v>73</v>
      </c>
      <c r="Z122" s="369" t="s">
        <v>73</v>
      </c>
      <c r="AA122" s="369" t="s">
        <v>73</v>
      </c>
      <c r="AB122" s="369" t="s">
        <v>73</v>
      </c>
      <c r="AC122" s="369">
        <v>5.2859999999999997E-2</v>
      </c>
      <c r="AD122" s="369" t="s">
        <v>73</v>
      </c>
      <c r="AE122" s="368"/>
      <c r="AF122" s="369" t="s">
        <v>73</v>
      </c>
      <c r="AG122" s="369" t="s">
        <v>73</v>
      </c>
      <c r="AH122" s="369" t="s">
        <v>73</v>
      </c>
      <c r="AI122" s="369" t="s">
        <v>73</v>
      </c>
      <c r="AJ122" s="369" t="s">
        <v>73</v>
      </c>
      <c r="AK122" s="369">
        <v>2249400</v>
      </c>
      <c r="AL122" s="352" t="s">
        <v>339</v>
      </c>
    </row>
    <row r="123" spans="1:38" ht="26.25" customHeight="1" x14ac:dyDescent="0.2">
      <c r="A123" s="115" t="s">
        <v>307</v>
      </c>
      <c r="B123" s="115" t="s">
        <v>340</v>
      </c>
      <c r="C123" s="115" t="s">
        <v>341</v>
      </c>
      <c r="D123" s="325"/>
      <c r="E123" s="286"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52" t="s">
        <v>63</v>
      </c>
    </row>
    <row r="124" spans="1:38" ht="26.25" customHeight="1" x14ac:dyDescent="0.2">
      <c r="A124" s="115" t="s">
        <v>307</v>
      </c>
      <c r="B124" s="115" t="s">
        <v>342</v>
      </c>
      <c r="C124" s="115" t="s">
        <v>343</v>
      </c>
      <c r="D124" s="325"/>
      <c r="E124" s="286"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52" t="s">
        <v>63</v>
      </c>
    </row>
    <row r="125" spans="1:38" ht="26.25" customHeight="1" x14ac:dyDescent="0.2">
      <c r="A125" s="115" t="s">
        <v>344</v>
      </c>
      <c r="B125" s="115" t="s">
        <v>345</v>
      </c>
      <c r="C125" s="115" t="s">
        <v>346</v>
      </c>
      <c r="D125" s="325"/>
      <c r="E125" s="369" t="s">
        <v>73</v>
      </c>
      <c r="F125" s="369">
        <v>0.227017315</v>
      </c>
      <c r="G125" s="369" t="s">
        <v>73</v>
      </c>
      <c r="H125" s="369" t="s">
        <v>73</v>
      </c>
      <c r="I125" s="374">
        <v>3.6363099999999997E-5</v>
      </c>
      <c r="J125" s="369">
        <v>2.4131900000000001E-4</v>
      </c>
      <c r="K125" s="369">
        <v>5.1018600000000004E-4</v>
      </c>
      <c r="L125" s="369" t="s">
        <v>73</v>
      </c>
      <c r="M125" s="369" t="s">
        <v>73</v>
      </c>
      <c r="N125" s="369" t="s">
        <v>73</v>
      </c>
      <c r="O125" s="369" t="s">
        <v>73</v>
      </c>
      <c r="P125" s="369" t="s">
        <v>73</v>
      </c>
      <c r="Q125" s="369" t="s">
        <v>73</v>
      </c>
      <c r="R125" s="369" t="s">
        <v>73</v>
      </c>
      <c r="S125" s="369" t="s">
        <v>73</v>
      </c>
      <c r="T125" s="369" t="s">
        <v>73</v>
      </c>
      <c r="U125" s="369" t="s">
        <v>73</v>
      </c>
      <c r="V125" s="369" t="s">
        <v>73</v>
      </c>
      <c r="W125" s="369" t="s">
        <v>73</v>
      </c>
      <c r="X125" s="369" t="s">
        <v>73</v>
      </c>
      <c r="Y125" s="369" t="s">
        <v>73</v>
      </c>
      <c r="Z125" s="369" t="s">
        <v>73</v>
      </c>
      <c r="AA125" s="369" t="s">
        <v>73</v>
      </c>
      <c r="AB125" s="369" t="s">
        <v>73</v>
      </c>
      <c r="AC125" s="369" t="s">
        <v>73</v>
      </c>
      <c r="AD125" s="369" t="s">
        <v>73</v>
      </c>
      <c r="AE125" s="301">
        <v>0</v>
      </c>
      <c r="AF125" s="369" t="s">
        <v>73</v>
      </c>
      <c r="AG125" s="369" t="s">
        <v>73</v>
      </c>
      <c r="AH125" s="369" t="s">
        <v>73</v>
      </c>
      <c r="AI125" s="369" t="s">
        <v>73</v>
      </c>
      <c r="AJ125" s="369" t="s">
        <v>73</v>
      </c>
      <c r="AK125" s="369">
        <v>22.52155905</v>
      </c>
      <c r="AL125" s="352" t="s">
        <v>347</v>
      </c>
    </row>
    <row r="126" spans="1:38" ht="26.25" customHeight="1" x14ac:dyDescent="0.2">
      <c r="A126" s="115" t="s">
        <v>344</v>
      </c>
      <c r="B126" s="115" t="s">
        <v>348</v>
      </c>
      <c r="C126" s="115" t="s">
        <v>349</v>
      </c>
      <c r="D126" s="325"/>
      <c r="E126" s="369" t="s">
        <v>72</v>
      </c>
      <c r="F126" s="369" t="s">
        <v>72</v>
      </c>
      <c r="G126" s="369" t="s">
        <v>72</v>
      </c>
      <c r="H126" s="369">
        <v>7.3614283000000003E-2</v>
      </c>
      <c r="I126" s="369" t="s">
        <v>72</v>
      </c>
      <c r="J126" s="369" t="s">
        <v>72</v>
      </c>
      <c r="K126" s="369" t="s">
        <v>72</v>
      </c>
      <c r="L126" s="369" t="s">
        <v>72</v>
      </c>
      <c r="M126" s="369" t="s">
        <v>72</v>
      </c>
      <c r="N126" s="369" t="s">
        <v>73</v>
      </c>
      <c r="O126" s="369" t="s">
        <v>73</v>
      </c>
      <c r="P126" s="369" t="s">
        <v>73</v>
      </c>
      <c r="Q126" s="369" t="s">
        <v>73</v>
      </c>
      <c r="R126" s="369" t="s">
        <v>73</v>
      </c>
      <c r="S126" s="369" t="s">
        <v>73</v>
      </c>
      <c r="T126" s="369" t="s">
        <v>73</v>
      </c>
      <c r="U126" s="369" t="s">
        <v>73</v>
      </c>
      <c r="V126" s="369" t="s">
        <v>73</v>
      </c>
      <c r="W126" s="369" t="s">
        <v>73</v>
      </c>
      <c r="X126" s="369" t="s">
        <v>73</v>
      </c>
      <c r="Y126" s="369" t="s">
        <v>73</v>
      </c>
      <c r="Z126" s="369" t="s">
        <v>73</v>
      </c>
      <c r="AA126" s="369" t="s">
        <v>73</v>
      </c>
      <c r="AB126" s="369" t="s">
        <v>73</v>
      </c>
      <c r="AC126" s="369" t="s">
        <v>73</v>
      </c>
      <c r="AD126" s="369" t="s">
        <v>73</v>
      </c>
      <c r="AE126" s="301">
        <v>0</v>
      </c>
      <c r="AF126" s="369" t="s">
        <v>73</v>
      </c>
      <c r="AG126" s="369" t="s">
        <v>73</v>
      </c>
      <c r="AH126" s="369" t="s">
        <v>73</v>
      </c>
      <c r="AI126" s="369" t="s">
        <v>73</v>
      </c>
      <c r="AJ126" s="369" t="s">
        <v>73</v>
      </c>
      <c r="AK126" s="369">
        <v>306.7261795</v>
      </c>
      <c r="AL126" s="352" t="s">
        <v>489</v>
      </c>
    </row>
    <row r="127" spans="1:38" ht="26.25" customHeight="1" x14ac:dyDescent="0.2">
      <c r="A127" s="115" t="s">
        <v>344</v>
      </c>
      <c r="B127" s="115" t="s">
        <v>351</v>
      </c>
      <c r="C127" s="115" t="s">
        <v>352</v>
      </c>
      <c r="D127" s="325"/>
      <c r="E127" s="286" t="s">
        <v>73</v>
      </c>
      <c r="F127" s="286" t="s">
        <v>73</v>
      </c>
      <c r="G127" s="286" t="s">
        <v>73</v>
      </c>
      <c r="H127" s="286">
        <v>5.3905000000000002E-2</v>
      </c>
      <c r="I127" s="286" t="s">
        <v>73</v>
      </c>
      <c r="J127" s="286" t="s">
        <v>73</v>
      </c>
      <c r="K127" s="286" t="s">
        <v>73</v>
      </c>
      <c r="L127" s="286" t="s">
        <v>73</v>
      </c>
      <c r="M127" s="286" t="s">
        <v>73</v>
      </c>
      <c r="N127" s="286" t="s">
        <v>73</v>
      </c>
      <c r="O127" s="286" t="s">
        <v>73</v>
      </c>
      <c r="P127" s="286" t="s">
        <v>73</v>
      </c>
      <c r="Q127" s="286" t="s">
        <v>73</v>
      </c>
      <c r="R127" s="286" t="s">
        <v>73</v>
      </c>
      <c r="S127" s="286" t="s">
        <v>73</v>
      </c>
      <c r="T127" s="286" t="s">
        <v>73</v>
      </c>
      <c r="U127" s="286" t="s">
        <v>73</v>
      </c>
      <c r="V127" s="286" t="s">
        <v>73</v>
      </c>
      <c r="W127" s="286" t="s">
        <v>73</v>
      </c>
      <c r="X127" s="286" t="s">
        <v>73</v>
      </c>
      <c r="Y127" s="286" t="s">
        <v>73</v>
      </c>
      <c r="Z127" s="286" t="s">
        <v>73</v>
      </c>
      <c r="AA127" s="286" t="s">
        <v>73</v>
      </c>
      <c r="AB127" s="286" t="s">
        <v>73</v>
      </c>
      <c r="AC127" s="286" t="s">
        <v>73</v>
      </c>
      <c r="AD127" s="286" t="s">
        <v>73</v>
      </c>
      <c r="AE127" s="286" t="s">
        <v>73</v>
      </c>
      <c r="AF127" s="286" t="s">
        <v>73</v>
      </c>
      <c r="AG127" s="286" t="s">
        <v>73</v>
      </c>
      <c r="AH127" s="286" t="s">
        <v>73</v>
      </c>
      <c r="AI127" s="286" t="s">
        <v>73</v>
      </c>
      <c r="AJ127" s="286" t="s">
        <v>73</v>
      </c>
      <c r="AK127" s="286">
        <v>80.8</v>
      </c>
      <c r="AL127" s="292" t="s">
        <v>467</v>
      </c>
    </row>
    <row r="128" spans="1:38" ht="26.25" customHeight="1" x14ac:dyDescent="0.2">
      <c r="A128" s="115" t="s">
        <v>344</v>
      </c>
      <c r="B128" s="115" t="s">
        <v>354</v>
      </c>
      <c r="C128" s="115" t="s">
        <v>355</v>
      </c>
      <c r="D128" s="325"/>
      <c r="E128" s="369" t="s">
        <v>67</v>
      </c>
      <c r="F128" s="369" t="s">
        <v>67</v>
      </c>
      <c r="G128" s="369" t="s">
        <v>67</v>
      </c>
      <c r="H128" s="369" t="s">
        <v>67</v>
      </c>
      <c r="I128" s="369" t="s">
        <v>67</v>
      </c>
      <c r="J128" s="369" t="s">
        <v>67</v>
      </c>
      <c r="K128" s="369" t="s">
        <v>67</v>
      </c>
      <c r="L128" s="369" t="s">
        <v>67</v>
      </c>
      <c r="M128" s="369" t="s">
        <v>67</v>
      </c>
      <c r="N128" s="369" t="s">
        <v>67</v>
      </c>
      <c r="O128" s="369" t="s">
        <v>67</v>
      </c>
      <c r="P128" s="369" t="s">
        <v>67</v>
      </c>
      <c r="Q128" s="369" t="s">
        <v>67</v>
      </c>
      <c r="R128" s="369" t="s">
        <v>67</v>
      </c>
      <c r="S128" s="369" t="s">
        <v>67</v>
      </c>
      <c r="T128" s="369" t="s">
        <v>67</v>
      </c>
      <c r="U128" s="369" t="s">
        <v>67</v>
      </c>
      <c r="V128" s="369" t="s">
        <v>67</v>
      </c>
      <c r="W128" s="369" t="s">
        <v>67</v>
      </c>
      <c r="X128" s="369" t="s">
        <v>67</v>
      </c>
      <c r="Y128" s="369" t="s">
        <v>67</v>
      </c>
      <c r="Z128" s="369" t="s">
        <v>67</v>
      </c>
      <c r="AA128" s="369" t="s">
        <v>67</v>
      </c>
      <c r="AB128" s="369" t="s">
        <v>67</v>
      </c>
      <c r="AC128" s="369" t="s">
        <v>67</v>
      </c>
      <c r="AD128" s="369" t="s">
        <v>67</v>
      </c>
      <c r="AE128" s="301">
        <v>0</v>
      </c>
      <c r="AF128" s="369" t="s">
        <v>73</v>
      </c>
      <c r="AG128" s="369" t="s">
        <v>73</v>
      </c>
      <c r="AH128" s="369" t="s">
        <v>73</v>
      </c>
      <c r="AI128" s="369" t="s">
        <v>73</v>
      </c>
      <c r="AJ128" s="369" t="s">
        <v>73</v>
      </c>
      <c r="AK128" s="369" t="s">
        <v>73</v>
      </c>
      <c r="AL128" s="352" t="s">
        <v>356</v>
      </c>
    </row>
    <row r="129" spans="1:38" ht="26.25" customHeight="1" x14ac:dyDescent="0.2">
      <c r="A129" s="115" t="s">
        <v>344</v>
      </c>
      <c r="B129" s="115" t="s">
        <v>357</v>
      </c>
      <c r="C129" s="115" t="s">
        <v>358</v>
      </c>
      <c r="D129" s="325"/>
      <c r="E129" s="369" t="s">
        <v>67</v>
      </c>
      <c r="F129" s="369" t="s">
        <v>67</v>
      </c>
      <c r="G129" s="369" t="s">
        <v>67</v>
      </c>
      <c r="H129" s="369" t="s">
        <v>67</v>
      </c>
      <c r="I129" s="369" t="s">
        <v>67</v>
      </c>
      <c r="J129" s="369" t="s">
        <v>67</v>
      </c>
      <c r="K129" s="369" t="s">
        <v>67</v>
      </c>
      <c r="L129" s="369" t="s">
        <v>67</v>
      </c>
      <c r="M129" s="369" t="s">
        <v>67</v>
      </c>
      <c r="N129" s="369" t="s">
        <v>67</v>
      </c>
      <c r="O129" s="369" t="s">
        <v>67</v>
      </c>
      <c r="P129" s="369" t="s">
        <v>67</v>
      </c>
      <c r="Q129" s="369" t="s">
        <v>67</v>
      </c>
      <c r="R129" s="369" t="s">
        <v>67</v>
      </c>
      <c r="S129" s="369" t="s">
        <v>67</v>
      </c>
      <c r="T129" s="369" t="s">
        <v>67</v>
      </c>
      <c r="U129" s="369" t="s">
        <v>67</v>
      </c>
      <c r="V129" s="369" t="s">
        <v>67</v>
      </c>
      <c r="W129" s="369" t="s">
        <v>67</v>
      </c>
      <c r="X129" s="369" t="s">
        <v>67</v>
      </c>
      <c r="Y129" s="369" t="s">
        <v>67</v>
      </c>
      <c r="Z129" s="369" t="s">
        <v>67</v>
      </c>
      <c r="AA129" s="369" t="s">
        <v>67</v>
      </c>
      <c r="AB129" s="369" t="s">
        <v>67</v>
      </c>
      <c r="AC129" s="369" t="s">
        <v>67</v>
      </c>
      <c r="AD129" s="369" t="s">
        <v>67</v>
      </c>
      <c r="AE129" s="301" t="s">
        <v>67</v>
      </c>
      <c r="AF129" s="369" t="s">
        <v>67</v>
      </c>
      <c r="AG129" s="369" t="s">
        <v>67</v>
      </c>
      <c r="AH129" s="369" t="s">
        <v>67</v>
      </c>
      <c r="AI129" s="369" t="s">
        <v>67</v>
      </c>
      <c r="AJ129" s="369" t="s">
        <v>67</v>
      </c>
      <c r="AK129" s="369" t="s">
        <v>67</v>
      </c>
      <c r="AL129" s="352" t="s">
        <v>356</v>
      </c>
    </row>
    <row r="130" spans="1:38" ht="26.25" customHeight="1" x14ac:dyDescent="0.2">
      <c r="A130" s="115" t="s">
        <v>344</v>
      </c>
      <c r="B130" s="115" t="s">
        <v>359</v>
      </c>
      <c r="C130" s="115" t="s">
        <v>360</v>
      </c>
      <c r="D130" s="325"/>
      <c r="E130" s="369">
        <v>9.6612100000000002E-4</v>
      </c>
      <c r="F130" s="369">
        <v>8.2175819999999993E-3</v>
      </c>
      <c r="G130" s="374">
        <v>5.2192699999999999E-5</v>
      </c>
      <c r="H130" s="369" t="s">
        <v>72</v>
      </c>
      <c r="I130" s="374">
        <v>4.44194E-6</v>
      </c>
      <c r="J130" s="374">
        <v>7.7733900000000001E-6</v>
      </c>
      <c r="K130" s="374">
        <v>1.1104800000000001E-5</v>
      </c>
      <c r="L130" s="374">
        <v>1.55468E-7</v>
      </c>
      <c r="M130" s="374">
        <v>7.7733900000000005E-5</v>
      </c>
      <c r="N130" s="369">
        <v>1.4436290000000001E-3</v>
      </c>
      <c r="O130" s="369">
        <v>1.11048E-4</v>
      </c>
      <c r="P130" s="374">
        <v>6.21871E-5</v>
      </c>
      <c r="Q130" s="374">
        <v>1.7767699999999999E-5</v>
      </c>
      <c r="R130" s="369" t="s">
        <v>72</v>
      </c>
      <c r="S130" s="369" t="s">
        <v>72</v>
      </c>
      <c r="T130" s="369">
        <v>1.55468E-4</v>
      </c>
      <c r="U130" s="369" t="s">
        <v>72</v>
      </c>
      <c r="V130" s="369" t="s">
        <v>72</v>
      </c>
      <c r="W130" s="374">
        <v>2.2209699999999998E-5</v>
      </c>
      <c r="X130" s="369" t="s">
        <v>72</v>
      </c>
      <c r="Y130" s="369" t="s">
        <v>72</v>
      </c>
      <c r="Z130" s="369" t="s">
        <v>72</v>
      </c>
      <c r="AA130" s="369" t="s">
        <v>72</v>
      </c>
      <c r="AB130" s="374">
        <v>2.2209699999999998E-5</v>
      </c>
      <c r="AC130" s="374">
        <v>2.22097E-6</v>
      </c>
      <c r="AD130" s="369" t="s">
        <v>72</v>
      </c>
      <c r="AE130" s="301">
        <v>0</v>
      </c>
      <c r="AF130" s="369" t="s">
        <v>73</v>
      </c>
      <c r="AG130" s="369" t="s">
        <v>73</v>
      </c>
      <c r="AH130" s="369" t="s">
        <v>73</v>
      </c>
      <c r="AI130" s="369" t="s">
        <v>73</v>
      </c>
      <c r="AJ130" s="369" t="s">
        <v>73</v>
      </c>
      <c r="AK130" s="353">
        <v>1.110484</v>
      </c>
      <c r="AL130" s="352" t="s">
        <v>356</v>
      </c>
    </row>
    <row r="131" spans="1:38" ht="26.25" customHeight="1" x14ac:dyDescent="0.2">
      <c r="A131" s="115" t="s">
        <v>344</v>
      </c>
      <c r="B131" s="115" t="s">
        <v>361</v>
      </c>
      <c r="C131" s="115" t="s">
        <v>362</v>
      </c>
      <c r="D131" s="325"/>
      <c r="E131" s="369">
        <v>1.9416259999999999E-3</v>
      </c>
      <c r="F131" s="369">
        <v>7.5507700000000005E-4</v>
      </c>
      <c r="G131" s="369">
        <v>1.1865490000000001E-3</v>
      </c>
      <c r="H131" s="369" t="s">
        <v>72</v>
      </c>
      <c r="I131" s="369">
        <v>1.0668159999999999E-3</v>
      </c>
      <c r="J131" s="369">
        <v>1.6126280000000001E-3</v>
      </c>
      <c r="K131" s="369">
        <v>2.4809659999999998E-3</v>
      </c>
      <c r="L131" s="374">
        <v>5.7062199999999997E-5</v>
      </c>
      <c r="M131" s="369">
        <v>1.618022E-3</v>
      </c>
      <c r="N131" s="369">
        <v>3.8832515999999997E-2</v>
      </c>
      <c r="O131" s="369">
        <v>3.2360430000000001E-3</v>
      </c>
      <c r="P131" s="369">
        <v>5.8248774000000003E-2</v>
      </c>
      <c r="Q131" s="369">
        <v>1.07868E-4</v>
      </c>
      <c r="R131" s="369">
        <v>4.3147200000000002E-4</v>
      </c>
      <c r="S131" s="369">
        <v>6.4720860000000002E-3</v>
      </c>
      <c r="T131" s="369">
        <v>3.2360400000000001E-4</v>
      </c>
      <c r="U131" s="369" t="s">
        <v>72</v>
      </c>
      <c r="V131" s="369" t="s">
        <v>72</v>
      </c>
      <c r="W131" s="369">
        <v>4.3147240000000003E-2</v>
      </c>
      <c r="X131" s="369" t="s">
        <v>72</v>
      </c>
      <c r="Y131" s="369" t="s">
        <v>72</v>
      </c>
      <c r="Z131" s="369" t="s">
        <v>72</v>
      </c>
      <c r="AA131" s="369" t="s">
        <v>72</v>
      </c>
      <c r="AB131" s="374">
        <v>4.3147199999999999E-5</v>
      </c>
      <c r="AC131" s="369">
        <v>1.07868E-4</v>
      </c>
      <c r="AD131" s="374">
        <v>2.15736E-5</v>
      </c>
      <c r="AE131" s="301">
        <v>0</v>
      </c>
      <c r="AF131" s="369" t="s">
        <v>73</v>
      </c>
      <c r="AG131" s="369" t="s">
        <v>73</v>
      </c>
      <c r="AH131" s="369" t="s">
        <v>73</v>
      </c>
      <c r="AI131" s="369" t="s">
        <v>73</v>
      </c>
      <c r="AJ131" s="369" t="s">
        <v>73</v>
      </c>
      <c r="AK131" s="353">
        <v>1.078681</v>
      </c>
      <c r="AL131" s="352" t="s">
        <v>356</v>
      </c>
    </row>
    <row r="132" spans="1:38" ht="26.25" customHeight="1" x14ac:dyDescent="0.2">
      <c r="A132" s="115" t="s">
        <v>344</v>
      </c>
      <c r="B132" s="115" t="s">
        <v>363</v>
      </c>
      <c r="C132" s="115" t="s">
        <v>364</v>
      </c>
      <c r="D132" s="325"/>
      <c r="E132" s="369" t="s">
        <v>67</v>
      </c>
      <c r="F132" s="369" t="s">
        <v>67</v>
      </c>
      <c r="G132" s="369" t="s">
        <v>67</v>
      </c>
      <c r="H132" s="369" t="s">
        <v>67</v>
      </c>
      <c r="I132" s="369" t="s">
        <v>67</v>
      </c>
      <c r="J132" s="369" t="s">
        <v>67</v>
      </c>
      <c r="K132" s="369" t="s">
        <v>67</v>
      </c>
      <c r="L132" s="369" t="s">
        <v>67</v>
      </c>
      <c r="M132" s="369" t="s">
        <v>67</v>
      </c>
      <c r="N132" s="369" t="s">
        <v>67</v>
      </c>
      <c r="O132" s="369" t="s">
        <v>67</v>
      </c>
      <c r="P132" s="369" t="s">
        <v>67</v>
      </c>
      <c r="Q132" s="369" t="s">
        <v>67</v>
      </c>
      <c r="R132" s="369" t="s">
        <v>67</v>
      </c>
      <c r="S132" s="369" t="s">
        <v>67</v>
      </c>
      <c r="T132" s="369" t="s">
        <v>67</v>
      </c>
      <c r="U132" s="369" t="s">
        <v>67</v>
      </c>
      <c r="V132" s="369" t="s">
        <v>67</v>
      </c>
      <c r="W132" s="369" t="s">
        <v>67</v>
      </c>
      <c r="X132" s="369" t="s">
        <v>67</v>
      </c>
      <c r="Y132" s="369" t="s">
        <v>67</v>
      </c>
      <c r="Z132" s="369" t="s">
        <v>67</v>
      </c>
      <c r="AA132" s="369" t="s">
        <v>67</v>
      </c>
      <c r="AB132" s="369" t="s">
        <v>67</v>
      </c>
      <c r="AC132" s="369" t="s">
        <v>67</v>
      </c>
      <c r="AD132" s="369" t="s">
        <v>67</v>
      </c>
      <c r="AE132" s="301"/>
      <c r="AF132" s="369" t="s">
        <v>67</v>
      </c>
      <c r="AG132" s="369" t="s">
        <v>67</v>
      </c>
      <c r="AH132" s="369" t="s">
        <v>67</v>
      </c>
      <c r="AI132" s="369" t="s">
        <v>67</v>
      </c>
      <c r="AJ132" s="369" t="s">
        <v>67</v>
      </c>
      <c r="AK132" s="369" t="s">
        <v>67</v>
      </c>
      <c r="AL132" s="352" t="s">
        <v>365</v>
      </c>
    </row>
    <row r="133" spans="1:38" ht="26.25" customHeight="1" x14ac:dyDescent="0.2">
      <c r="A133" s="115" t="s">
        <v>344</v>
      </c>
      <c r="B133" s="115" t="s">
        <v>366</v>
      </c>
      <c r="C133" s="115" t="s">
        <v>367</v>
      </c>
      <c r="D133" s="325"/>
      <c r="E133" s="369">
        <v>9.1141900000000001E-4</v>
      </c>
      <c r="F133" s="374">
        <v>1.43618E-5</v>
      </c>
      <c r="G133" s="369">
        <v>1.2483700000000001E-4</v>
      </c>
      <c r="H133" s="369" t="s">
        <v>73</v>
      </c>
      <c r="I133" s="374">
        <v>3.8334799999999998E-5</v>
      </c>
      <c r="J133" s="374">
        <v>3.8334799999999998E-5</v>
      </c>
      <c r="K133" s="374">
        <v>4.2599199999999997E-5</v>
      </c>
      <c r="L133" s="369" t="s">
        <v>72</v>
      </c>
      <c r="M133" s="369">
        <v>1.5466500000000001E-4</v>
      </c>
      <c r="N133" s="374">
        <v>3.3175600000000001E-5</v>
      </c>
      <c r="O133" s="374">
        <v>5.5568900000000003E-6</v>
      </c>
      <c r="P133" s="369">
        <v>1.646078E-3</v>
      </c>
      <c r="Q133" s="374">
        <v>1.5035600000000001E-5</v>
      </c>
      <c r="R133" s="374">
        <v>1.49804E-5</v>
      </c>
      <c r="S133" s="374">
        <v>1.3732E-5</v>
      </c>
      <c r="T133" s="374">
        <v>1.9145300000000001E-5</v>
      </c>
      <c r="U133" s="374">
        <v>2.1852E-5</v>
      </c>
      <c r="V133" s="369">
        <v>1.7689299999999999E-4</v>
      </c>
      <c r="W133" s="374">
        <v>2.98283E-5</v>
      </c>
      <c r="X133" s="374">
        <v>1.4582699999999999E-8</v>
      </c>
      <c r="Y133" s="374">
        <v>7.9652500000000008E-9</v>
      </c>
      <c r="Z133" s="374">
        <v>7.1145900000000003E-9</v>
      </c>
      <c r="AA133" s="374">
        <v>7.7222000000000005E-9</v>
      </c>
      <c r="AB133" s="374">
        <v>3.7384699999999997E-8</v>
      </c>
      <c r="AC133" s="369">
        <v>1.65713E-4</v>
      </c>
      <c r="AD133" s="369">
        <v>4.52948E-4</v>
      </c>
      <c r="AE133" s="301"/>
      <c r="AF133" s="369" t="s">
        <v>73</v>
      </c>
      <c r="AG133" s="369" t="s">
        <v>73</v>
      </c>
      <c r="AH133" s="369" t="s">
        <v>73</v>
      </c>
      <c r="AI133" s="369" t="s">
        <v>73</v>
      </c>
      <c r="AJ133" s="369" t="s">
        <v>73</v>
      </c>
      <c r="AK133" s="369">
        <v>7365</v>
      </c>
      <c r="AL133" s="352" t="s">
        <v>368</v>
      </c>
    </row>
    <row r="134" spans="1:38" ht="26.25" customHeight="1" x14ac:dyDescent="0.2">
      <c r="A134" s="115" t="s">
        <v>344</v>
      </c>
      <c r="B134" s="115" t="s">
        <v>369</v>
      </c>
      <c r="C134" s="115" t="s">
        <v>370</v>
      </c>
      <c r="D134" s="325"/>
      <c r="E134" s="369" t="s">
        <v>67</v>
      </c>
      <c r="F134" s="369" t="s">
        <v>67</v>
      </c>
      <c r="G134" s="369" t="s">
        <v>67</v>
      </c>
      <c r="H134" s="369" t="s">
        <v>67</v>
      </c>
      <c r="I134" s="369" t="s">
        <v>67</v>
      </c>
      <c r="J134" s="369" t="s">
        <v>67</v>
      </c>
      <c r="K134" s="369" t="s">
        <v>67</v>
      </c>
      <c r="L134" s="369" t="s">
        <v>67</v>
      </c>
      <c r="M134" s="369" t="s">
        <v>67</v>
      </c>
      <c r="N134" s="369" t="s">
        <v>67</v>
      </c>
      <c r="O134" s="369" t="s">
        <v>67</v>
      </c>
      <c r="P134" s="369" t="s">
        <v>67</v>
      </c>
      <c r="Q134" s="369" t="s">
        <v>67</v>
      </c>
      <c r="R134" s="369" t="s">
        <v>67</v>
      </c>
      <c r="S134" s="369" t="s">
        <v>67</v>
      </c>
      <c r="T134" s="369" t="s">
        <v>67</v>
      </c>
      <c r="U134" s="369" t="s">
        <v>67</v>
      </c>
      <c r="V134" s="369" t="s">
        <v>67</v>
      </c>
      <c r="W134" s="369" t="s">
        <v>67</v>
      </c>
      <c r="X134" s="369" t="s">
        <v>67</v>
      </c>
      <c r="Y134" s="369" t="s">
        <v>67</v>
      </c>
      <c r="Z134" s="369" t="s">
        <v>67</v>
      </c>
      <c r="AA134" s="369" t="s">
        <v>67</v>
      </c>
      <c r="AB134" s="369" t="s">
        <v>67</v>
      </c>
      <c r="AC134" s="369" t="s">
        <v>67</v>
      </c>
      <c r="AD134" s="369" t="s">
        <v>67</v>
      </c>
      <c r="AE134" s="301"/>
      <c r="AF134" s="369" t="s">
        <v>67</v>
      </c>
      <c r="AG134" s="369" t="s">
        <v>67</v>
      </c>
      <c r="AH134" s="369" t="s">
        <v>67</v>
      </c>
      <c r="AI134" s="369" t="s">
        <v>67</v>
      </c>
      <c r="AJ134" s="369" t="s">
        <v>67</v>
      </c>
      <c r="AK134" s="369" t="s">
        <v>67</v>
      </c>
      <c r="AL134" s="352" t="s">
        <v>63</v>
      </c>
    </row>
    <row r="135" spans="1:38" ht="26.25" customHeight="1" x14ac:dyDescent="0.25">
      <c r="A135" s="115" t="s">
        <v>344</v>
      </c>
      <c r="B135" s="115" t="s">
        <v>371</v>
      </c>
      <c r="C135" s="115" t="s">
        <v>372</v>
      </c>
      <c r="D135" s="325">
        <v>0</v>
      </c>
      <c r="E135" s="282">
        <v>0.17621899999999999</v>
      </c>
      <c r="F135" s="282">
        <v>6.8159999999999998E-2</v>
      </c>
      <c r="G135" s="282">
        <v>6.0959999999999999E-3</v>
      </c>
      <c r="H135" s="283" t="s">
        <v>72</v>
      </c>
      <c r="I135" s="282">
        <v>0.23218800000000001</v>
      </c>
      <c r="J135" s="282">
        <v>0.249921</v>
      </c>
      <c r="K135" s="282">
        <v>0.25712499999999999</v>
      </c>
      <c r="L135" s="282">
        <v>9.7518999999999995E-2</v>
      </c>
      <c r="M135" s="282">
        <v>3.0938110000000001</v>
      </c>
      <c r="N135" s="282">
        <v>2.7153E-2</v>
      </c>
      <c r="O135" s="282">
        <v>5.5409999999999999E-3</v>
      </c>
      <c r="P135" s="283" t="s">
        <v>72</v>
      </c>
      <c r="Q135" s="282">
        <v>2.2720000000000001E-2</v>
      </c>
      <c r="R135" s="282">
        <v>5.5400000000000002E-4</v>
      </c>
      <c r="S135" s="282">
        <v>1.1083000000000001E-2</v>
      </c>
      <c r="T135" s="283" t="s">
        <v>72</v>
      </c>
      <c r="U135" s="282">
        <v>3.8790000000000001E-3</v>
      </c>
      <c r="V135" s="282">
        <v>0.97142200000000001</v>
      </c>
      <c r="W135" s="282">
        <v>0.554149</v>
      </c>
      <c r="X135" s="282">
        <v>0.12911700000000001</v>
      </c>
      <c r="Y135" s="282">
        <v>0.25657099999999999</v>
      </c>
      <c r="Z135" s="282">
        <v>0.31475599999999998</v>
      </c>
      <c r="AA135" s="283" t="s">
        <v>72</v>
      </c>
      <c r="AB135" s="283" t="s">
        <v>72</v>
      </c>
      <c r="AC135" s="283" t="s">
        <v>72</v>
      </c>
      <c r="AD135" s="283" t="s">
        <v>72</v>
      </c>
      <c r="AE135" s="283">
        <v>0</v>
      </c>
      <c r="AF135" s="283" t="s">
        <v>73</v>
      </c>
      <c r="AG135" s="283" t="s">
        <v>73</v>
      </c>
      <c r="AH135" s="283" t="s">
        <v>73</v>
      </c>
      <c r="AI135" s="283" t="s">
        <v>73</v>
      </c>
      <c r="AJ135" s="283" t="s">
        <v>73</v>
      </c>
      <c r="AK135" s="283">
        <v>55.414850000000001</v>
      </c>
      <c r="AL135" s="306" t="s">
        <v>373</v>
      </c>
    </row>
    <row r="136" spans="1:38" ht="26.25" customHeight="1" x14ac:dyDescent="0.2">
      <c r="A136" s="115" t="s">
        <v>344</v>
      </c>
      <c r="B136" s="115" t="s">
        <v>374</v>
      </c>
      <c r="C136" s="115" t="s">
        <v>375</v>
      </c>
      <c r="D136" s="325"/>
      <c r="E136" s="369" t="s">
        <v>73</v>
      </c>
      <c r="F136" s="369">
        <v>2.5593600000000001E-3</v>
      </c>
      <c r="G136" s="369" t="s">
        <v>73</v>
      </c>
      <c r="H136" s="369">
        <v>0.27940900000000002</v>
      </c>
      <c r="I136" s="369" t="s">
        <v>73</v>
      </c>
      <c r="J136" s="369" t="s">
        <v>73</v>
      </c>
      <c r="K136" s="369" t="s">
        <v>73</v>
      </c>
      <c r="L136" s="369" t="s">
        <v>73</v>
      </c>
      <c r="M136" s="369" t="s">
        <v>73</v>
      </c>
      <c r="N136" s="369" t="s">
        <v>73</v>
      </c>
      <c r="O136" s="369" t="s">
        <v>73</v>
      </c>
      <c r="P136" s="369" t="s">
        <v>73</v>
      </c>
      <c r="Q136" s="369" t="s">
        <v>73</v>
      </c>
      <c r="R136" s="369" t="s">
        <v>73</v>
      </c>
      <c r="S136" s="369" t="s">
        <v>73</v>
      </c>
      <c r="T136" s="369" t="s">
        <v>73</v>
      </c>
      <c r="U136" s="369" t="s">
        <v>73</v>
      </c>
      <c r="V136" s="369" t="s">
        <v>73</v>
      </c>
      <c r="W136" s="369" t="s">
        <v>73</v>
      </c>
      <c r="X136" s="369" t="s">
        <v>73</v>
      </c>
      <c r="Y136" s="369" t="s">
        <v>73</v>
      </c>
      <c r="Z136" s="369" t="s">
        <v>73</v>
      </c>
      <c r="AA136" s="369" t="s">
        <v>73</v>
      </c>
      <c r="AB136" s="369" t="s">
        <v>73</v>
      </c>
      <c r="AC136" s="369" t="s">
        <v>73</v>
      </c>
      <c r="AD136" s="369" t="s">
        <v>73</v>
      </c>
      <c r="AE136" s="301">
        <v>0</v>
      </c>
      <c r="AF136" s="369" t="s">
        <v>73</v>
      </c>
      <c r="AG136" s="369" t="s">
        <v>73</v>
      </c>
      <c r="AH136" s="369" t="s">
        <v>73</v>
      </c>
      <c r="AI136" s="369" t="s">
        <v>73</v>
      </c>
      <c r="AJ136" s="369" t="s">
        <v>73</v>
      </c>
      <c r="AK136" s="369">
        <v>170.624</v>
      </c>
      <c r="AL136" s="352" t="s">
        <v>376</v>
      </c>
    </row>
    <row r="137" spans="1:38" ht="26.25" customHeight="1" x14ac:dyDescent="0.2">
      <c r="A137" s="115" t="s">
        <v>344</v>
      </c>
      <c r="B137" s="115" t="s">
        <v>377</v>
      </c>
      <c r="C137" s="115" t="s">
        <v>378</v>
      </c>
      <c r="D137" s="325" t="s">
        <v>379</v>
      </c>
      <c r="E137" s="369" t="s">
        <v>73</v>
      </c>
      <c r="F137" s="369" t="s">
        <v>71</v>
      </c>
      <c r="G137" s="369" t="s">
        <v>73</v>
      </c>
      <c r="H137" s="369" t="s">
        <v>73</v>
      </c>
      <c r="I137" s="369" t="s">
        <v>73</v>
      </c>
      <c r="J137" s="369" t="s">
        <v>73</v>
      </c>
      <c r="K137" s="369" t="s">
        <v>73</v>
      </c>
      <c r="L137" s="369" t="s">
        <v>73</v>
      </c>
      <c r="M137" s="369" t="s">
        <v>73</v>
      </c>
      <c r="N137" s="369" t="s">
        <v>73</v>
      </c>
      <c r="O137" s="369" t="s">
        <v>73</v>
      </c>
      <c r="P137" s="369" t="s">
        <v>73</v>
      </c>
      <c r="Q137" s="369" t="s">
        <v>73</v>
      </c>
      <c r="R137" s="369" t="s">
        <v>73</v>
      </c>
      <c r="S137" s="369" t="s">
        <v>73</v>
      </c>
      <c r="T137" s="369" t="s">
        <v>73</v>
      </c>
      <c r="U137" s="369" t="s">
        <v>73</v>
      </c>
      <c r="V137" s="369" t="s">
        <v>73</v>
      </c>
      <c r="W137" s="369" t="s">
        <v>73</v>
      </c>
      <c r="X137" s="369" t="s">
        <v>73</v>
      </c>
      <c r="Y137" s="369" t="s">
        <v>73</v>
      </c>
      <c r="Z137" s="369" t="s">
        <v>73</v>
      </c>
      <c r="AA137" s="369" t="s">
        <v>73</v>
      </c>
      <c r="AB137" s="369" t="s">
        <v>73</v>
      </c>
      <c r="AC137" s="369" t="s">
        <v>73</v>
      </c>
      <c r="AD137" s="369" t="s">
        <v>73</v>
      </c>
      <c r="AE137" s="301"/>
      <c r="AF137" s="369" t="s">
        <v>73</v>
      </c>
      <c r="AG137" s="369" t="s">
        <v>73</v>
      </c>
      <c r="AH137" s="369" t="s">
        <v>73</v>
      </c>
      <c r="AI137" s="369" t="s">
        <v>73</v>
      </c>
      <c r="AJ137" s="369" t="s">
        <v>73</v>
      </c>
      <c r="AK137" s="369" t="s">
        <v>71</v>
      </c>
      <c r="AL137" s="352" t="s">
        <v>380</v>
      </c>
    </row>
    <row r="138" spans="1:38" ht="26.25" customHeight="1" x14ac:dyDescent="0.2">
      <c r="A138" s="115" t="s">
        <v>344</v>
      </c>
      <c r="B138" s="115" t="s">
        <v>381</v>
      </c>
      <c r="C138" s="115" t="s">
        <v>382</v>
      </c>
      <c r="D138" s="325" t="s">
        <v>379</v>
      </c>
      <c r="E138" s="369" t="s">
        <v>73</v>
      </c>
      <c r="F138" s="369" t="s">
        <v>73</v>
      </c>
      <c r="G138" s="369" t="s">
        <v>73</v>
      </c>
      <c r="H138" s="369" t="s">
        <v>71</v>
      </c>
      <c r="I138" s="369" t="s">
        <v>73</v>
      </c>
      <c r="J138" s="369" t="s">
        <v>73</v>
      </c>
      <c r="K138" s="369" t="s">
        <v>73</v>
      </c>
      <c r="L138" s="369" t="s">
        <v>73</v>
      </c>
      <c r="M138" s="369" t="s">
        <v>73</v>
      </c>
      <c r="N138" s="369" t="s">
        <v>73</v>
      </c>
      <c r="O138" s="369" t="s">
        <v>73</v>
      </c>
      <c r="P138" s="369" t="s">
        <v>73</v>
      </c>
      <c r="Q138" s="369" t="s">
        <v>73</v>
      </c>
      <c r="R138" s="369" t="s">
        <v>73</v>
      </c>
      <c r="S138" s="369" t="s">
        <v>73</v>
      </c>
      <c r="T138" s="369" t="s">
        <v>73</v>
      </c>
      <c r="U138" s="369" t="s">
        <v>73</v>
      </c>
      <c r="V138" s="369" t="s">
        <v>73</v>
      </c>
      <c r="W138" s="369" t="s">
        <v>73</v>
      </c>
      <c r="X138" s="369" t="s">
        <v>73</v>
      </c>
      <c r="Y138" s="369" t="s">
        <v>73</v>
      </c>
      <c r="Z138" s="369" t="s">
        <v>73</v>
      </c>
      <c r="AA138" s="369" t="s">
        <v>73</v>
      </c>
      <c r="AB138" s="369" t="s">
        <v>73</v>
      </c>
      <c r="AC138" s="369" t="s">
        <v>73</v>
      </c>
      <c r="AD138" s="369" t="s">
        <v>73</v>
      </c>
      <c r="AE138" s="301">
        <v>0</v>
      </c>
      <c r="AF138" s="369" t="s">
        <v>73</v>
      </c>
      <c r="AG138" s="369" t="s">
        <v>73</v>
      </c>
      <c r="AH138" s="369" t="s">
        <v>73</v>
      </c>
      <c r="AI138" s="369" t="s">
        <v>73</v>
      </c>
      <c r="AJ138" s="369" t="s">
        <v>73</v>
      </c>
      <c r="AK138" s="369">
        <v>174.63062500000001</v>
      </c>
      <c r="AL138" s="352" t="s">
        <v>383</v>
      </c>
    </row>
    <row r="139" spans="1:38" ht="26.25" customHeight="1" x14ac:dyDescent="0.2">
      <c r="A139" s="115" t="s">
        <v>344</v>
      </c>
      <c r="B139" s="115" t="s">
        <v>384</v>
      </c>
      <c r="C139" s="115" t="s">
        <v>385</v>
      </c>
      <c r="D139" s="325"/>
      <c r="E139" s="286" t="s">
        <v>72</v>
      </c>
      <c r="F139" s="286" t="s">
        <v>72</v>
      </c>
      <c r="G139" s="286" t="s">
        <v>72</v>
      </c>
      <c r="H139" s="286" t="s">
        <v>72</v>
      </c>
      <c r="I139" s="286">
        <v>0.30252600000000002</v>
      </c>
      <c r="J139" s="286">
        <v>0.30252600000000002</v>
      </c>
      <c r="K139" s="286">
        <v>0.30252600000000002</v>
      </c>
      <c r="L139" s="286" t="s">
        <v>72</v>
      </c>
      <c r="M139" s="286" t="s">
        <v>72</v>
      </c>
      <c r="N139" s="286">
        <v>1.0640000000000001E-3</v>
      </c>
      <c r="O139" s="286">
        <v>2.15E-3</v>
      </c>
      <c r="P139" s="286">
        <v>2.15E-3</v>
      </c>
      <c r="Q139" s="286">
        <v>3.4129999999999998E-3</v>
      </c>
      <c r="R139" s="286">
        <v>3.2599999999999999E-3</v>
      </c>
      <c r="S139" s="286">
        <v>7.5620000000000001E-3</v>
      </c>
      <c r="T139" s="286" t="s">
        <v>72</v>
      </c>
      <c r="U139" s="286" t="s">
        <v>72</v>
      </c>
      <c r="V139" s="286" t="s">
        <v>72</v>
      </c>
      <c r="W139" s="286">
        <v>3.0550510000000002</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4031</v>
      </c>
      <c r="AL139" s="292" t="s">
        <v>386</v>
      </c>
    </row>
    <row r="140" spans="1:38" ht="26.25" customHeight="1" x14ac:dyDescent="0.25">
      <c r="A140" s="115" t="s">
        <v>387</v>
      </c>
      <c r="B140" s="115" t="s">
        <v>388</v>
      </c>
      <c r="C140" s="115" t="s">
        <v>389</v>
      </c>
      <c r="D140" s="332"/>
      <c r="E140" s="303" t="s">
        <v>72</v>
      </c>
      <c r="F140" s="303" t="s">
        <v>72</v>
      </c>
      <c r="G140" s="303" t="s">
        <v>73</v>
      </c>
      <c r="H140" s="377">
        <v>0.4924</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49">
        <v>1160</v>
      </c>
      <c r="AL140" s="304" t="s">
        <v>390</v>
      </c>
    </row>
    <row r="141" spans="1:38" s="10" customFormat="1" ht="37.5" customHeight="1" x14ac:dyDescent="0.2">
      <c r="A141" s="119"/>
      <c r="B141" s="120" t="s">
        <v>391</v>
      </c>
      <c r="C141" s="121" t="s">
        <v>476</v>
      </c>
      <c r="D141" s="119" t="s">
        <v>393</v>
      </c>
      <c r="E141" s="122">
        <f>SUM(E14:E140)</f>
        <v>53.276358556525018</v>
      </c>
      <c r="F141" s="122">
        <f t="shared" ref="F141:AD141" si="0">SUM(F14:F140)</f>
        <v>52.09667854251218</v>
      </c>
      <c r="G141" s="122">
        <f t="shared" si="0"/>
        <v>11.026380503076947</v>
      </c>
      <c r="H141" s="122">
        <f t="shared" si="0"/>
        <v>39.216567973452328</v>
      </c>
      <c r="I141" s="122">
        <f t="shared" si="0"/>
        <v>11.463476582839002</v>
      </c>
      <c r="J141" s="122">
        <f t="shared" si="0"/>
        <v>19.552398853185281</v>
      </c>
      <c r="K141" s="122">
        <f t="shared" si="0"/>
        <v>27.833861224825267</v>
      </c>
      <c r="L141" s="122">
        <f t="shared" si="0"/>
        <v>1.7993016063447935</v>
      </c>
      <c r="M141" s="122">
        <f t="shared" si="0"/>
        <v>106.35106711240934</v>
      </c>
      <c r="N141" s="122">
        <f t="shared" si="0"/>
        <v>3.1151863644572177</v>
      </c>
      <c r="O141" s="122">
        <f t="shared" si="0"/>
        <v>0.18010352372159658</v>
      </c>
      <c r="P141" s="122">
        <f t="shared" si="0"/>
        <v>0.17503250549401633</v>
      </c>
      <c r="Q141" s="122">
        <f t="shared" si="0"/>
        <v>0.10513128411656207</v>
      </c>
      <c r="R141" s="122">
        <f>SUM(R14:R140)</f>
        <v>1.6730069807043437</v>
      </c>
      <c r="S141" s="122">
        <f t="shared" si="0"/>
        <v>5.5891823090164232</v>
      </c>
      <c r="T141" s="122">
        <f t="shared" si="0"/>
        <v>1.3383359717572665</v>
      </c>
      <c r="U141" s="122">
        <f t="shared" si="0"/>
        <v>0.26937090033055261</v>
      </c>
      <c r="V141" s="122">
        <f t="shared" si="0"/>
        <v>32.427450685941196</v>
      </c>
      <c r="W141" s="122">
        <f t="shared" si="0"/>
        <v>16.978278757480002</v>
      </c>
      <c r="X141" s="122">
        <f t="shared" si="0"/>
        <v>2.7962699484263802</v>
      </c>
      <c r="Y141" s="122">
        <f t="shared" si="0"/>
        <v>3.1589362276247641</v>
      </c>
      <c r="Z141" s="122">
        <f t="shared" si="0"/>
        <v>1.46142439097719</v>
      </c>
      <c r="AA141" s="122">
        <f t="shared" si="0"/>
        <v>1.4724638651031001</v>
      </c>
      <c r="AB141" s="122">
        <f t="shared" si="0"/>
        <v>8.1865165714140637</v>
      </c>
      <c r="AC141" s="122">
        <f t="shared" si="0"/>
        <v>0.3648578023102147</v>
      </c>
      <c r="AD141" s="122">
        <f t="shared" si="0"/>
        <v>0.66480442337320389</v>
      </c>
      <c r="AE141" s="123"/>
      <c r="AF141" s="122"/>
      <c r="AG141" s="122"/>
      <c r="AH141" s="122"/>
      <c r="AI141" s="122"/>
      <c r="AJ141" s="122"/>
      <c r="AK141" s="122"/>
      <c r="AL141" s="120"/>
    </row>
    <row r="142" spans="1:38" ht="15" customHeight="1" x14ac:dyDescent="0.25">
      <c r="A142" s="39"/>
      <c r="B142" s="40"/>
      <c r="C142" s="41"/>
      <c r="D142" s="42"/>
      <c r="E142"/>
      <c r="F142"/>
      <c r="G142"/>
      <c r="H142"/>
      <c r="I142"/>
      <c r="J142"/>
      <c r="K142"/>
      <c r="L142"/>
      <c r="M142"/>
      <c r="N142"/>
      <c r="O142" s="43"/>
      <c r="P142" s="43"/>
      <c r="Q142" s="43"/>
      <c r="R142" s="43"/>
      <c r="S142" s="43"/>
      <c r="T142" s="43"/>
      <c r="U142" s="43"/>
      <c r="V142" s="43"/>
      <c r="W142" s="43"/>
      <c r="X142" s="43"/>
      <c r="Y142" s="43"/>
      <c r="Z142" s="43"/>
      <c r="AA142" s="43"/>
      <c r="AB142" s="43"/>
      <c r="AC142" s="43"/>
      <c r="AD142" s="43"/>
      <c r="AE142" s="44"/>
      <c r="AF142" s="45"/>
      <c r="AG142" s="45"/>
      <c r="AH142" s="45"/>
      <c r="AI142" s="45"/>
      <c r="AJ142" s="45"/>
      <c r="AK142" s="45"/>
      <c r="AL142" s="40"/>
    </row>
    <row r="143" spans="1:38" ht="26.25" customHeight="1" x14ac:dyDescent="0.2">
      <c r="A143" s="46"/>
      <c r="B143" s="47" t="s">
        <v>394</v>
      </c>
      <c r="C143" s="48" t="s">
        <v>395</v>
      </c>
      <c r="D143" s="49" t="s">
        <v>396</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63</v>
      </c>
    </row>
    <row r="144" spans="1:38" ht="26.25" customHeight="1" x14ac:dyDescent="0.2">
      <c r="A144" s="46"/>
      <c r="B144" s="47" t="s">
        <v>397</v>
      </c>
      <c r="C144" s="48" t="s">
        <v>398</v>
      </c>
      <c r="D144" s="49" t="s">
        <v>396</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63</v>
      </c>
    </row>
    <row r="145" spans="1:38" ht="26.25" customHeight="1" x14ac:dyDescent="0.2">
      <c r="A145" s="46"/>
      <c r="B145" s="47" t="s">
        <v>399</v>
      </c>
      <c r="C145" s="48" t="s">
        <v>400</v>
      </c>
      <c r="D145" s="49" t="s">
        <v>396</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63</v>
      </c>
    </row>
    <row r="146" spans="1:38" ht="26.25" customHeight="1" x14ac:dyDescent="0.2">
      <c r="A146" s="46"/>
      <c r="B146" s="47" t="s">
        <v>401</v>
      </c>
      <c r="C146" s="48" t="s">
        <v>402</v>
      </c>
      <c r="D146" s="49" t="s">
        <v>396</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63</v>
      </c>
    </row>
    <row r="147" spans="1:38" ht="26.25" customHeight="1" x14ac:dyDescent="0.2">
      <c r="A147" s="46"/>
      <c r="B147" s="47" t="s">
        <v>403</v>
      </c>
      <c r="C147" s="48" t="s">
        <v>404</v>
      </c>
      <c r="D147" s="49" t="s">
        <v>396</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63</v>
      </c>
    </row>
    <row r="148" spans="1:38" ht="26.25" customHeight="1" x14ac:dyDescent="0.2">
      <c r="A148" s="46"/>
      <c r="B148" s="47" t="s">
        <v>405</v>
      </c>
      <c r="C148" s="48" t="s">
        <v>406</v>
      </c>
      <c r="D148" s="49" t="s">
        <v>396</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112</v>
      </c>
    </row>
    <row r="149" spans="1:38" ht="26.25" customHeight="1" x14ac:dyDescent="0.2">
      <c r="A149" s="46"/>
      <c r="B149" s="47" t="s">
        <v>407</v>
      </c>
      <c r="C149" s="48" t="s">
        <v>408</v>
      </c>
      <c r="D149" s="49" t="s">
        <v>396</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112</v>
      </c>
    </row>
    <row r="150" spans="1:38" ht="15" customHeight="1" x14ac:dyDescent="0.25">
      <c r="A150" s="52"/>
      <c r="B150" s="53"/>
      <c r="C150" s="53"/>
      <c r="D150" s="42"/>
      <c r="E150"/>
      <c r="F150"/>
      <c r="G150"/>
      <c r="H150"/>
      <c r="I150"/>
      <c r="J150"/>
      <c r="K150"/>
      <c r="L150"/>
      <c r="M150"/>
      <c r="N150"/>
      <c r="O150" s="42"/>
      <c r="P150" s="42"/>
      <c r="Q150" s="42"/>
      <c r="R150" s="42"/>
      <c r="S150" s="42"/>
      <c r="T150" s="42"/>
      <c r="U150" s="42"/>
      <c r="V150" s="42"/>
      <c r="W150" s="42"/>
      <c r="X150" s="42"/>
      <c r="Y150" s="42"/>
      <c r="Z150" s="42"/>
      <c r="AA150" s="42"/>
      <c r="AB150" s="42"/>
      <c r="AC150" s="42"/>
      <c r="AD150" s="42"/>
      <c r="AE150" s="54"/>
      <c r="AF150" s="42"/>
      <c r="AG150" s="42"/>
      <c r="AH150" s="42"/>
      <c r="AI150" s="42"/>
      <c r="AJ150" s="42"/>
      <c r="AK150" s="42"/>
      <c r="AL150" s="55"/>
    </row>
    <row r="151" spans="1:38" ht="26.25" customHeight="1" x14ac:dyDescent="0.2">
      <c r="A151" s="56"/>
      <c r="B151" s="57" t="s">
        <v>409</v>
      </c>
      <c r="C151" s="58" t="s">
        <v>410</v>
      </c>
      <c r="D151" s="56"/>
      <c r="E151" s="59"/>
      <c r="F151" s="59"/>
      <c r="G151" s="59"/>
      <c r="H151" s="59"/>
      <c r="I151" s="59"/>
      <c r="J151" s="59"/>
      <c r="K151" s="59"/>
      <c r="L151" s="59"/>
      <c r="M151" s="59"/>
      <c r="N151" s="59"/>
      <c r="O151" s="59"/>
      <c r="P151" s="59"/>
      <c r="Q151" s="59"/>
      <c r="R151" s="59"/>
      <c r="S151" s="59"/>
      <c r="T151" s="59"/>
      <c r="U151" s="59"/>
      <c r="V151" s="59"/>
      <c r="W151" s="59"/>
      <c r="X151" s="59"/>
      <c r="Y151" s="59"/>
      <c r="Z151" s="59"/>
      <c r="AA151" s="59"/>
      <c r="AB151" s="59"/>
      <c r="AC151" s="59"/>
      <c r="AD151" s="59"/>
      <c r="AE151" s="60"/>
      <c r="AF151" s="59"/>
      <c r="AG151" s="59"/>
      <c r="AH151" s="59"/>
      <c r="AI151" s="59"/>
      <c r="AJ151" s="59"/>
      <c r="AK151" s="59"/>
      <c r="AL151" s="57"/>
    </row>
    <row r="152" spans="1:38" ht="37.5" customHeight="1" x14ac:dyDescent="0.2">
      <c r="A152" s="61"/>
      <c r="B152" s="62" t="s">
        <v>411</v>
      </c>
      <c r="C152" s="63" t="s">
        <v>412</v>
      </c>
      <c r="D152" s="61" t="s">
        <v>413</v>
      </c>
      <c r="E152" s="64">
        <f t="shared" ref="E152:AD152" si="1">E141 + E151 + IF(AND(OR($B$4="AT",$B$4="BE",$B$4="CH",$B$4="GB",$B$4="IE",$B$4="LT",$B$4="LU",$B$4="NL"),SUM(E143:E149)&gt;0),SUM(E143:E149)-SUM(E27:E33),0)</f>
        <v>53.276358556525018</v>
      </c>
      <c r="F152" s="64">
        <f t="shared" si="1"/>
        <v>52.09667854251218</v>
      </c>
      <c r="G152" s="64">
        <f t="shared" si="1"/>
        <v>11.026380503076947</v>
      </c>
      <c r="H152" s="64">
        <f t="shared" si="1"/>
        <v>39.216567973452328</v>
      </c>
      <c r="I152" s="64">
        <f t="shared" si="1"/>
        <v>11.463476582839002</v>
      </c>
      <c r="J152" s="64">
        <f t="shared" si="1"/>
        <v>19.552398853185281</v>
      </c>
      <c r="K152" s="64">
        <f t="shared" si="1"/>
        <v>27.833861224825267</v>
      </c>
      <c r="L152" s="64">
        <f t="shared" si="1"/>
        <v>1.7993016063447935</v>
      </c>
      <c r="M152" s="64">
        <f t="shared" si="1"/>
        <v>106.35106711240934</v>
      </c>
      <c r="N152" s="64">
        <f t="shared" si="1"/>
        <v>3.1151863644572177</v>
      </c>
      <c r="O152" s="64">
        <f t="shared" si="1"/>
        <v>0.18010352372159658</v>
      </c>
      <c r="P152" s="64">
        <f t="shared" si="1"/>
        <v>0.17503250549401633</v>
      </c>
      <c r="Q152" s="64">
        <f t="shared" si="1"/>
        <v>0.10513128411656207</v>
      </c>
      <c r="R152" s="64">
        <f t="shared" si="1"/>
        <v>1.6730069807043437</v>
      </c>
      <c r="S152" s="64">
        <f t="shared" si="1"/>
        <v>5.5891823090164232</v>
      </c>
      <c r="T152" s="64">
        <f t="shared" si="1"/>
        <v>1.3383359717572665</v>
      </c>
      <c r="U152" s="64">
        <f t="shared" si="1"/>
        <v>0.26937090033055261</v>
      </c>
      <c r="V152" s="64">
        <f t="shared" si="1"/>
        <v>32.427450685941196</v>
      </c>
      <c r="W152" s="64">
        <f t="shared" si="1"/>
        <v>16.978278757480002</v>
      </c>
      <c r="X152" s="64">
        <f t="shared" si="1"/>
        <v>2.7962699484263802</v>
      </c>
      <c r="Y152" s="64">
        <f t="shared" si="1"/>
        <v>3.1589362276247641</v>
      </c>
      <c r="Z152" s="64">
        <f t="shared" si="1"/>
        <v>1.46142439097719</v>
      </c>
      <c r="AA152" s="64">
        <f t="shared" si="1"/>
        <v>1.4724638651031001</v>
      </c>
      <c r="AB152" s="64">
        <f t="shared" si="1"/>
        <v>8.1865165714140637</v>
      </c>
      <c r="AC152" s="64">
        <f t="shared" si="1"/>
        <v>0.3648578023102147</v>
      </c>
      <c r="AD152" s="64">
        <f t="shared" si="1"/>
        <v>0.66480442337320389</v>
      </c>
      <c r="AE152" s="51"/>
      <c r="AF152" s="64"/>
      <c r="AG152" s="64"/>
      <c r="AH152" s="64"/>
      <c r="AI152" s="64"/>
      <c r="AJ152" s="64"/>
      <c r="AK152" s="64"/>
      <c r="AL152" s="65"/>
    </row>
    <row r="153" spans="1:38" ht="26.25" customHeight="1" x14ac:dyDescent="0.2">
      <c r="A153" s="56"/>
      <c r="B153" s="57" t="s">
        <v>414</v>
      </c>
      <c r="C153" s="58" t="s">
        <v>415</v>
      </c>
      <c r="D153" s="56" t="s">
        <v>416</v>
      </c>
      <c r="E153" s="59"/>
      <c r="F153" s="59"/>
      <c r="G153" s="59"/>
      <c r="H153" s="59">
        <f>6.1162*(-1)</f>
        <v>-6.1162000000000001</v>
      </c>
      <c r="I153" s="59"/>
      <c r="J153" s="59"/>
      <c r="K153" s="59"/>
      <c r="L153" s="59"/>
      <c r="M153" s="59"/>
      <c r="N153" s="59"/>
      <c r="O153" s="59"/>
      <c r="P153" s="59"/>
      <c r="Q153" s="59"/>
      <c r="R153" s="59"/>
      <c r="S153" s="59"/>
      <c r="T153" s="59"/>
      <c r="U153" s="59"/>
      <c r="V153" s="59"/>
      <c r="W153" s="59"/>
      <c r="X153" s="59"/>
      <c r="Y153" s="59"/>
      <c r="Z153" s="59"/>
      <c r="AA153" s="59"/>
      <c r="AB153" s="59"/>
      <c r="AC153" s="59"/>
      <c r="AD153" s="59"/>
      <c r="AE153" s="60"/>
      <c r="AF153" s="59"/>
      <c r="AG153" s="59"/>
      <c r="AH153" s="59"/>
      <c r="AI153" s="59"/>
      <c r="AJ153" s="59"/>
      <c r="AK153" s="59"/>
      <c r="AL153" s="57"/>
    </row>
    <row r="154" spans="1:38" ht="37.5" customHeight="1" x14ac:dyDescent="0.2">
      <c r="A154" s="61"/>
      <c r="B154" s="62" t="s">
        <v>417</v>
      </c>
      <c r="C154" s="63" t="s">
        <v>418</v>
      </c>
      <c r="D154" s="61" t="s">
        <v>419</v>
      </c>
      <c r="E154" s="64">
        <f>E141 + E153 - IF(OR($B$6=2005,$B$6&gt;=2020),SUM(E99:E122),0) + IF(AND(OR($B$4="AT",$B$4="BE",$B$4="CH",$B$4="GB",$B$4="IE",$B$4="LT",$B$4="LU",$B$4="NL"),SUM(E143:E149)&gt;0),SUM(E143:E149)-SUM(E27:E33),0)</f>
        <v>43.085131956525018</v>
      </c>
      <c r="F154" s="64">
        <f>F141 + F153 - IF(OR($B$6=2005,$B$6&gt;=2020),SUM(F99:F122),0) + IF(AND(OR($B$4="AT",$B$4="BE",$B$4="CH",$B$4="GB",$B$4="IE",$B$4="LT",$B$4="LU",$B$4="NL"),SUM(F143:F149)&gt;0),SUM(F143:F149)-SUM(F27:F33),0)</f>
        <v>35.138222542512182</v>
      </c>
      <c r="G154" s="64">
        <f t="shared" ref="G154:AD154" si="2">G141 + G153 + IF(AND(OR($B$4="AT",$B$4="BE",$B$4="CH",$B$4="GB",$B$4="IE",$B$4="LT",$B$4="LU",$B$4="NL"),SUM(G143:G149)&gt;0),SUM(G143:G149)-SUM(G27:G33),0)</f>
        <v>11.026380503076947</v>
      </c>
      <c r="H154" s="64">
        <f t="shared" si="2"/>
        <v>33.100367973452329</v>
      </c>
      <c r="I154" s="64">
        <f t="shared" si="2"/>
        <v>11.463476582839002</v>
      </c>
      <c r="J154" s="64">
        <f t="shared" si="2"/>
        <v>19.552398853185281</v>
      </c>
      <c r="K154" s="64">
        <f t="shared" si="2"/>
        <v>27.833861224825267</v>
      </c>
      <c r="L154" s="64">
        <f t="shared" si="2"/>
        <v>1.7993016063447935</v>
      </c>
      <c r="M154" s="64">
        <f t="shared" si="2"/>
        <v>106.35106711240934</v>
      </c>
      <c r="N154" s="64">
        <f t="shared" si="2"/>
        <v>3.1151863644572177</v>
      </c>
      <c r="O154" s="64">
        <f t="shared" si="2"/>
        <v>0.18010352372159658</v>
      </c>
      <c r="P154" s="64">
        <f t="shared" si="2"/>
        <v>0.17503250549401633</v>
      </c>
      <c r="Q154" s="64">
        <f t="shared" si="2"/>
        <v>0.10513128411656207</v>
      </c>
      <c r="R154" s="64">
        <f t="shared" si="2"/>
        <v>1.6730069807043437</v>
      </c>
      <c r="S154" s="64">
        <f t="shared" si="2"/>
        <v>5.5891823090164232</v>
      </c>
      <c r="T154" s="64">
        <f t="shared" si="2"/>
        <v>1.3383359717572665</v>
      </c>
      <c r="U154" s="64">
        <f t="shared" si="2"/>
        <v>0.26937090033055261</v>
      </c>
      <c r="V154" s="64">
        <f t="shared" si="2"/>
        <v>32.427450685941196</v>
      </c>
      <c r="W154" s="64">
        <f t="shared" si="2"/>
        <v>16.978278757480002</v>
      </c>
      <c r="X154" s="64">
        <f t="shared" si="2"/>
        <v>2.7962699484263802</v>
      </c>
      <c r="Y154" s="64">
        <f t="shared" si="2"/>
        <v>3.1589362276247641</v>
      </c>
      <c r="Z154" s="64">
        <f t="shared" si="2"/>
        <v>1.46142439097719</v>
      </c>
      <c r="AA154" s="64">
        <f t="shared" si="2"/>
        <v>1.4724638651031001</v>
      </c>
      <c r="AB154" s="64">
        <f t="shared" si="2"/>
        <v>8.1865165714140637</v>
      </c>
      <c r="AC154" s="64">
        <f t="shared" si="2"/>
        <v>0.3648578023102147</v>
      </c>
      <c r="AD154" s="64">
        <f t="shared" si="2"/>
        <v>0.66480442337320389</v>
      </c>
      <c r="AE154" s="66"/>
      <c r="AF154" s="64"/>
      <c r="AG154" s="64"/>
      <c r="AH154" s="64"/>
      <c r="AI154" s="64"/>
      <c r="AJ154" s="64"/>
      <c r="AK154" s="64"/>
      <c r="AL154" s="65"/>
    </row>
    <row r="155" spans="1:38" ht="15" customHeight="1" x14ac:dyDescent="0.25">
      <c r="A155" s="52"/>
      <c r="B155" s="53"/>
      <c r="C155" s="53"/>
      <c r="D155" s="42"/>
      <c r="E155"/>
      <c r="F155"/>
      <c r="G155"/>
      <c r="H155"/>
      <c r="I155"/>
      <c r="J155"/>
      <c r="K155"/>
      <c r="L155"/>
      <c r="M155"/>
      <c r="N155"/>
      <c r="O155" s="42"/>
      <c r="P155" s="42"/>
      <c r="Q155" s="42"/>
      <c r="R155" s="42"/>
      <c r="S155" s="42"/>
      <c r="T155" s="42"/>
      <c r="U155" s="42"/>
      <c r="V155" s="42"/>
      <c r="W155" s="42"/>
      <c r="X155" s="42"/>
      <c r="Y155" s="42"/>
      <c r="Z155" s="42"/>
      <c r="AA155" s="42"/>
      <c r="AB155" s="42"/>
      <c r="AC155" s="42"/>
      <c r="AD155" s="42"/>
      <c r="AE155" s="54"/>
      <c r="AF155" s="42"/>
      <c r="AG155" s="42"/>
      <c r="AH155" s="42"/>
      <c r="AI155" s="42"/>
      <c r="AJ155" s="42"/>
      <c r="AK155" s="42"/>
      <c r="AL155" s="55"/>
    </row>
    <row r="156" spans="1:38" ht="26.25" customHeight="1" x14ac:dyDescent="0.2">
      <c r="A156" s="67" t="s">
        <v>420</v>
      </c>
      <c r="B156" s="68"/>
      <c r="C156" s="68"/>
      <c r="D156" s="68"/>
      <c r="E156" s="68"/>
      <c r="F156" s="68"/>
      <c r="G156" s="68"/>
      <c r="H156" s="68"/>
      <c r="I156" s="68"/>
      <c r="J156" s="68"/>
      <c r="K156" s="68"/>
      <c r="L156" s="68"/>
      <c r="M156" s="68"/>
      <c r="N156" s="68"/>
      <c r="O156" s="68"/>
      <c r="P156" s="68"/>
      <c r="Q156" s="68"/>
      <c r="R156" s="68"/>
      <c r="S156" s="68"/>
      <c r="T156" s="68"/>
      <c r="U156" s="68"/>
      <c r="V156" s="68"/>
      <c r="W156" s="68"/>
      <c r="X156" s="68"/>
      <c r="Y156" s="68"/>
      <c r="Z156" s="68"/>
      <c r="AA156" s="68"/>
      <c r="AB156" s="68"/>
      <c r="AC156" s="68"/>
      <c r="AD156" s="68"/>
      <c r="AE156" s="69"/>
      <c r="AF156" s="68"/>
      <c r="AG156" s="68"/>
      <c r="AH156" s="68"/>
      <c r="AI156" s="68"/>
      <c r="AJ156" s="68"/>
      <c r="AK156" s="68"/>
      <c r="AL156" s="70"/>
    </row>
    <row r="157" spans="1:38" ht="26.25" customHeight="1" x14ac:dyDescent="0.2">
      <c r="A157" s="71" t="s">
        <v>421</v>
      </c>
      <c r="B157" s="71" t="s">
        <v>422</v>
      </c>
      <c r="C157" s="72" t="s">
        <v>423</v>
      </c>
      <c r="D157" s="73"/>
      <c r="E157" s="74">
        <v>0.58699362139788835</v>
      </c>
      <c r="F157" s="74">
        <v>2.292943833585501E-2</v>
      </c>
      <c r="G157" s="74">
        <v>4.5858876671710021E-2</v>
      </c>
      <c r="H157" s="74" t="s">
        <v>72</v>
      </c>
      <c r="I157" s="74">
        <v>9.1717753343420055E-3</v>
      </c>
      <c r="J157" s="74">
        <v>9.1717753343420055E-3</v>
      </c>
      <c r="K157" s="74">
        <v>9.1717753343420055E-3</v>
      </c>
      <c r="L157" s="74">
        <v>1.3757663001513008E-3</v>
      </c>
      <c r="M157" s="74">
        <v>5.044476433888103E-2</v>
      </c>
      <c r="N157" s="74" t="s">
        <v>72</v>
      </c>
      <c r="O157" s="74" t="s">
        <v>72</v>
      </c>
      <c r="P157" s="74" t="s">
        <v>72</v>
      </c>
      <c r="Q157" s="74" t="s">
        <v>72</v>
      </c>
      <c r="R157" s="74" t="s">
        <v>72</v>
      </c>
      <c r="S157" s="74" t="s">
        <v>72</v>
      </c>
      <c r="T157" s="74" t="s">
        <v>72</v>
      </c>
      <c r="U157" s="74" t="s">
        <v>72</v>
      </c>
      <c r="V157" s="74" t="s">
        <v>72</v>
      </c>
      <c r="W157" s="74" t="s">
        <v>72</v>
      </c>
      <c r="X157" s="74" t="s">
        <v>72</v>
      </c>
      <c r="Y157" s="74" t="s">
        <v>72</v>
      </c>
      <c r="Z157" s="74" t="s">
        <v>72</v>
      </c>
      <c r="AA157" s="74" t="s">
        <v>72</v>
      </c>
      <c r="AB157" s="74" t="s">
        <v>72</v>
      </c>
      <c r="AC157" s="74" t="s">
        <v>72</v>
      </c>
      <c r="AD157" s="74" t="s">
        <v>72</v>
      </c>
      <c r="AE157" s="51"/>
      <c r="AF157" s="74">
        <v>2022.376461222412</v>
      </c>
      <c r="AG157" s="74" t="s">
        <v>67</v>
      </c>
      <c r="AH157" s="74" t="s">
        <v>67</v>
      </c>
      <c r="AI157" s="74" t="s">
        <v>67</v>
      </c>
      <c r="AJ157" s="74" t="s">
        <v>67</v>
      </c>
      <c r="AK157" s="74" t="s">
        <v>67</v>
      </c>
      <c r="AL157" s="71" t="s">
        <v>63</v>
      </c>
    </row>
    <row r="158" spans="1:38" ht="26.25" customHeight="1" x14ac:dyDescent="0.2">
      <c r="A158" s="71" t="s">
        <v>421</v>
      </c>
      <c r="B158" s="71" t="s">
        <v>424</v>
      </c>
      <c r="C158" s="72" t="s">
        <v>425</v>
      </c>
      <c r="D158" s="73"/>
      <c r="E158" s="74">
        <v>4.4031360000000002E-3</v>
      </c>
      <c r="F158" s="74">
        <v>1.6187999999999999E-4</v>
      </c>
      <c r="G158" s="74">
        <v>2.7195839999999996E-4</v>
      </c>
      <c r="H158" s="74" t="s">
        <v>72</v>
      </c>
      <c r="I158" s="74">
        <v>4.8563999999999998E-5</v>
      </c>
      <c r="J158" s="74">
        <v>4.8563999999999998E-5</v>
      </c>
      <c r="K158" s="74">
        <v>4.8563999999999998E-5</v>
      </c>
      <c r="L158" s="74">
        <v>4.8563999999999998E-5</v>
      </c>
      <c r="M158" s="74">
        <v>1.6187999999999999E-4</v>
      </c>
      <c r="N158" s="74" t="s">
        <v>72</v>
      </c>
      <c r="O158" s="74" t="s">
        <v>72</v>
      </c>
      <c r="P158" s="74" t="s">
        <v>72</v>
      </c>
      <c r="Q158" s="74" t="s">
        <v>72</v>
      </c>
      <c r="R158" s="74" t="s">
        <v>72</v>
      </c>
      <c r="S158" s="74" t="s">
        <v>72</v>
      </c>
      <c r="T158" s="74" t="s">
        <v>72</v>
      </c>
      <c r="U158" s="74" t="s">
        <v>72</v>
      </c>
      <c r="V158" s="74" t="s">
        <v>72</v>
      </c>
      <c r="W158" s="74" t="s">
        <v>72</v>
      </c>
      <c r="X158" s="74" t="s">
        <v>72</v>
      </c>
      <c r="Y158" s="74" t="s">
        <v>72</v>
      </c>
      <c r="Z158" s="74" t="s">
        <v>72</v>
      </c>
      <c r="AA158" s="74" t="s">
        <v>72</v>
      </c>
      <c r="AB158" s="74" t="s">
        <v>72</v>
      </c>
      <c r="AC158" s="74" t="s">
        <v>72</v>
      </c>
      <c r="AD158" s="74" t="s">
        <v>72</v>
      </c>
      <c r="AE158" s="51"/>
      <c r="AF158" s="74">
        <v>0.32375999999999999</v>
      </c>
      <c r="AG158" s="74" t="s">
        <v>67</v>
      </c>
      <c r="AH158" s="74" t="s">
        <v>67</v>
      </c>
      <c r="AI158" s="74" t="s">
        <v>67</v>
      </c>
      <c r="AJ158" s="74" t="s">
        <v>67</v>
      </c>
      <c r="AK158" s="74" t="s">
        <v>67</v>
      </c>
      <c r="AL158" s="71" t="s">
        <v>63</v>
      </c>
    </row>
    <row r="159" spans="1:38" ht="26.25" customHeight="1" x14ac:dyDescent="0.2">
      <c r="A159" s="71" t="s">
        <v>426</v>
      </c>
      <c r="B159" s="71" t="s">
        <v>427</v>
      </c>
      <c r="C159" s="72" t="s">
        <v>428</v>
      </c>
      <c r="D159" s="73"/>
      <c r="E159" s="264">
        <v>14.00032664489034</v>
      </c>
      <c r="F159" s="265">
        <v>0.49937470835277648</v>
      </c>
      <c r="G159" s="265">
        <v>0.17834811012599161</v>
      </c>
      <c r="H159" s="265">
        <v>1.2484367708819413E-4</v>
      </c>
      <c r="I159" s="265">
        <v>0.24968735417638824</v>
      </c>
      <c r="J159" s="265">
        <v>0.26752216518898742</v>
      </c>
      <c r="K159" s="265">
        <v>0.26752216518898742</v>
      </c>
      <c r="L159" s="265">
        <v>7.7403079794680349E-2</v>
      </c>
      <c r="M159" s="265">
        <v>1.3197760149323379</v>
      </c>
      <c r="N159" s="265">
        <v>2.3185254316378908E-2</v>
      </c>
      <c r="O159" s="265">
        <v>1.7834811012599162E-3</v>
      </c>
      <c r="P159" s="265">
        <v>5.3504433037797478E-3</v>
      </c>
      <c r="Q159" s="265">
        <v>7.1339244050396648E-3</v>
      </c>
      <c r="R159" s="265">
        <v>8.9174055062995819E-3</v>
      </c>
      <c r="S159" s="265">
        <v>0.15694633691087259</v>
      </c>
      <c r="T159" s="265">
        <v>0.17834811012599161</v>
      </c>
      <c r="U159" s="265">
        <v>1.7834811012599164E-2</v>
      </c>
      <c r="V159" s="265">
        <v>0.21401773215118991</v>
      </c>
      <c r="W159" s="265">
        <v>9.9372000000000002E-4</v>
      </c>
      <c r="X159" s="265">
        <v>5.3504433037797478E-3</v>
      </c>
      <c r="Y159" s="265">
        <v>8.9174055062995819E-3</v>
      </c>
      <c r="Z159" s="265" t="s">
        <v>72</v>
      </c>
      <c r="AA159" s="265" t="s">
        <v>72</v>
      </c>
      <c r="AB159" s="265">
        <v>1.426784881007933E-2</v>
      </c>
      <c r="AC159" s="265">
        <v>1.426784881007933E-5</v>
      </c>
      <c r="AD159" s="265">
        <v>1.3554456369575362E-5</v>
      </c>
      <c r="AE159" s="266"/>
      <c r="AF159" s="265">
        <v>7644</v>
      </c>
      <c r="AG159" s="112" t="s">
        <v>67</v>
      </c>
      <c r="AH159" s="112" t="s">
        <v>67</v>
      </c>
      <c r="AI159" s="112" t="s">
        <v>67</v>
      </c>
      <c r="AJ159" s="112" t="s">
        <v>67</v>
      </c>
      <c r="AK159" s="112" t="s">
        <v>67</v>
      </c>
      <c r="AL159" s="71" t="s">
        <v>429</v>
      </c>
    </row>
    <row r="160" spans="1:38" ht="26.25" customHeight="1" x14ac:dyDescent="0.2">
      <c r="A160" s="71" t="s">
        <v>430</v>
      </c>
      <c r="B160" s="71" t="s">
        <v>431</v>
      </c>
      <c r="C160" s="72" t="s">
        <v>432</v>
      </c>
      <c r="D160" s="73"/>
      <c r="E160" s="74"/>
      <c r="F160" s="74"/>
      <c r="G160" s="74"/>
      <c r="H160" s="74"/>
      <c r="I160" s="74"/>
      <c r="J160" s="74"/>
      <c r="K160" s="74"/>
      <c r="L160" s="74"/>
      <c r="M160" s="74"/>
      <c r="N160" s="74"/>
      <c r="O160" s="74"/>
      <c r="P160" s="74"/>
      <c r="Q160" s="74"/>
      <c r="R160" s="74"/>
      <c r="S160" s="74"/>
      <c r="T160" s="74"/>
      <c r="U160" s="74"/>
      <c r="V160" s="74"/>
      <c r="W160" s="74"/>
      <c r="X160" s="74"/>
      <c r="Y160" s="74"/>
      <c r="Z160" s="74"/>
      <c r="AA160" s="74"/>
      <c r="AB160" s="74"/>
      <c r="AC160" s="74"/>
      <c r="AD160" s="74"/>
      <c r="AE160" s="51"/>
      <c r="AF160" s="74"/>
      <c r="AG160" s="74"/>
      <c r="AH160" s="74"/>
      <c r="AI160" s="74"/>
      <c r="AJ160" s="74"/>
      <c r="AK160" s="74"/>
      <c r="AL160" s="71"/>
    </row>
    <row r="161" spans="1:38" ht="26.25" customHeight="1" x14ac:dyDescent="0.2">
      <c r="A161" s="75" t="s">
        <v>430</v>
      </c>
      <c r="B161" s="75" t="s">
        <v>433</v>
      </c>
      <c r="C161" s="76" t="s">
        <v>434</v>
      </c>
      <c r="D161" s="77"/>
      <c r="E161" s="78"/>
      <c r="F161" s="78"/>
      <c r="G161" s="78"/>
      <c r="H161" s="78"/>
      <c r="I161" s="78"/>
      <c r="J161" s="78"/>
      <c r="K161" s="78"/>
      <c r="L161" s="78"/>
      <c r="M161" s="78"/>
      <c r="N161" s="78"/>
      <c r="O161" s="78"/>
      <c r="P161" s="78"/>
      <c r="Q161" s="78"/>
      <c r="R161" s="78"/>
      <c r="S161" s="78"/>
      <c r="T161" s="78"/>
      <c r="U161" s="78"/>
      <c r="V161" s="78"/>
      <c r="W161" s="78"/>
      <c r="X161" s="78"/>
      <c r="Y161" s="78"/>
      <c r="Z161" s="78"/>
      <c r="AA161" s="78"/>
      <c r="AB161" s="78"/>
      <c r="AC161" s="78"/>
      <c r="AD161" s="78"/>
      <c r="AE161" s="60"/>
      <c r="AF161" s="78"/>
      <c r="AG161" s="78"/>
      <c r="AH161" s="78"/>
      <c r="AI161" s="78"/>
      <c r="AJ161" s="78"/>
      <c r="AK161" s="78"/>
      <c r="AL161" s="75" t="s">
        <v>73</v>
      </c>
    </row>
    <row r="162" spans="1:38" ht="26.25" customHeight="1" x14ac:dyDescent="0.2">
      <c r="A162" s="79" t="s">
        <v>435</v>
      </c>
      <c r="B162" s="79" t="s">
        <v>436</v>
      </c>
      <c r="C162" s="80" t="s">
        <v>437</v>
      </c>
      <c r="D162" s="81"/>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60"/>
      <c r="AF162" s="82"/>
      <c r="AG162" s="82"/>
      <c r="AH162" s="82"/>
      <c r="AI162" s="82"/>
      <c r="AJ162" s="82"/>
      <c r="AK162" s="82"/>
      <c r="AL162" s="79" t="s">
        <v>194</v>
      </c>
    </row>
    <row r="163" spans="1:38" ht="26.25" customHeight="1" x14ac:dyDescent="0.2">
      <c r="A163" s="79" t="s">
        <v>435</v>
      </c>
      <c r="B163" s="79" t="s">
        <v>438</v>
      </c>
      <c r="C163" s="80" t="s">
        <v>439</v>
      </c>
      <c r="D163" s="81"/>
      <c r="E163" s="82"/>
      <c r="F163" s="82"/>
      <c r="G163" s="82"/>
      <c r="H163" s="82"/>
      <c r="I163" s="82"/>
      <c r="J163" s="82"/>
      <c r="K163" s="82"/>
      <c r="L163" s="82"/>
      <c r="M163" s="82"/>
      <c r="N163" s="82"/>
      <c r="O163" s="82"/>
      <c r="P163" s="82"/>
      <c r="Q163" s="82"/>
      <c r="R163" s="82"/>
      <c r="S163" s="82"/>
      <c r="T163" s="82"/>
      <c r="U163" s="82"/>
      <c r="V163" s="82"/>
      <c r="W163" s="82"/>
      <c r="X163" s="82"/>
      <c r="Y163" s="82"/>
      <c r="Z163" s="82"/>
      <c r="AA163" s="82"/>
      <c r="AB163" s="82"/>
      <c r="AC163" s="82"/>
      <c r="AD163" s="82"/>
      <c r="AE163" s="60"/>
      <c r="AF163" s="82"/>
      <c r="AG163" s="82"/>
      <c r="AH163" s="82"/>
      <c r="AI163" s="82"/>
      <c r="AJ163" s="82"/>
      <c r="AK163" s="82"/>
      <c r="AL163" s="79" t="s">
        <v>440</v>
      </c>
    </row>
    <row r="164" spans="1:38" ht="26.25" customHeight="1" x14ac:dyDescent="0.2">
      <c r="A164" s="79" t="s">
        <v>435</v>
      </c>
      <c r="B164" s="79" t="s">
        <v>441</v>
      </c>
      <c r="C164" s="80" t="s">
        <v>442</v>
      </c>
      <c r="D164" s="81"/>
      <c r="E164" s="82"/>
      <c r="F164" s="82"/>
      <c r="G164" s="82"/>
      <c r="H164" s="82"/>
      <c r="I164" s="82"/>
      <c r="J164" s="82"/>
      <c r="K164" s="82"/>
      <c r="L164" s="82"/>
      <c r="M164" s="82"/>
      <c r="N164" s="82"/>
      <c r="O164" s="82"/>
      <c r="P164" s="82"/>
      <c r="Q164" s="82"/>
      <c r="R164" s="82"/>
      <c r="S164" s="82"/>
      <c r="T164" s="82"/>
      <c r="U164" s="82"/>
      <c r="V164" s="82"/>
      <c r="W164" s="82"/>
      <c r="X164" s="82"/>
      <c r="Y164" s="82"/>
      <c r="Z164" s="82"/>
      <c r="AA164" s="82"/>
      <c r="AB164" s="82"/>
      <c r="AC164" s="82"/>
      <c r="AD164" s="82"/>
      <c r="AE164" s="83"/>
      <c r="AF164" s="82"/>
      <c r="AG164" s="82"/>
      <c r="AH164" s="82"/>
      <c r="AI164" s="82"/>
      <c r="AJ164" s="82"/>
      <c r="AK164" s="82"/>
      <c r="AL164" s="79"/>
    </row>
    <row r="165" spans="1:38" ht="15" customHeight="1" x14ac:dyDescent="0.2">
      <c r="D165" s="85"/>
      <c r="E165" s="85"/>
      <c r="F165" s="86"/>
      <c r="G165" s="86"/>
      <c r="H165" s="86"/>
      <c r="I165" s="86"/>
      <c r="J165" s="86"/>
      <c r="K165" s="86"/>
      <c r="L165" s="86"/>
      <c r="M165" s="86"/>
      <c r="N165" s="86"/>
      <c r="O165" s="86"/>
      <c r="P165" s="86"/>
      <c r="Q165" s="86"/>
      <c r="R165" s="86"/>
      <c r="S165" s="86"/>
      <c r="T165" s="86"/>
      <c r="U165" s="86"/>
      <c r="V165" s="86"/>
      <c r="W165" s="86"/>
      <c r="X165" s="86"/>
      <c r="Y165" s="86"/>
      <c r="Z165" s="86"/>
      <c r="AA165" s="86"/>
      <c r="AB165" s="86"/>
      <c r="AC165" s="86"/>
      <c r="AD165" s="86"/>
      <c r="AE165" s="86"/>
      <c r="AF165" s="87"/>
      <c r="AG165" s="87"/>
      <c r="AH165" s="87"/>
      <c r="AI165" s="87"/>
      <c r="AJ165" s="87"/>
      <c r="AK165" s="87"/>
      <c r="AL165" s="88"/>
    </row>
    <row r="166" spans="1:38" s="91" customFormat="1" ht="52.5" customHeight="1" x14ac:dyDescent="0.25">
      <c r="A166" s="409" t="s">
        <v>443</v>
      </c>
      <c r="B166" s="409"/>
      <c r="C166" s="409"/>
      <c r="D166" s="409"/>
      <c r="E166" s="409"/>
      <c r="F166" s="409"/>
      <c r="G166" s="40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409" t="s">
        <v>444</v>
      </c>
      <c r="B167" s="409"/>
      <c r="C167" s="409"/>
      <c r="D167" s="409"/>
      <c r="E167" s="409"/>
      <c r="F167" s="409"/>
      <c r="G167" s="409"/>
      <c r="H167" s="89"/>
      <c r="I167" s="90"/>
      <c r="J167"/>
      <c r="K167"/>
      <c r="L167"/>
      <c r="M167" s="90"/>
      <c r="N167" s="90"/>
      <c r="O167" s="90"/>
      <c r="P167" s="90"/>
      <c r="Q167" s="90"/>
      <c r="R167" s="90"/>
      <c r="S167" s="90"/>
      <c r="T167" s="90"/>
      <c r="U167" s="90"/>
    </row>
    <row r="168" spans="1:38" s="94" customFormat="1" ht="26.25" customHeight="1" x14ac:dyDescent="0.25">
      <c r="A168" s="409" t="s">
        <v>445</v>
      </c>
      <c r="B168" s="409"/>
      <c r="C168" s="409"/>
      <c r="D168" s="409"/>
      <c r="E168" s="409"/>
      <c r="F168" s="409"/>
      <c r="G168" s="409"/>
      <c r="H168" s="89"/>
      <c r="I168" s="90"/>
      <c r="J168"/>
      <c r="K168"/>
      <c r="L168"/>
      <c r="M168" s="90"/>
      <c r="N168" s="90"/>
      <c r="O168" s="90"/>
      <c r="P168" s="90"/>
      <c r="Q168" s="90"/>
      <c r="R168" s="90"/>
      <c r="S168" s="90"/>
      <c r="T168" s="90"/>
      <c r="U168" s="90"/>
    </row>
    <row r="169" spans="1:38" s="91" customFormat="1" ht="26.25" customHeight="1" x14ac:dyDescent="0.25">
      <c r="A169" s="409" t="s">
        <v>446</v>
      </c>
      <c r="B169" s="409"/>
      <c r="C169" s="409"/>
      <c r="D169" s="409"/>
      <c r="E169" s="409"/>
      <c r="F169" s="409"/>
      <c r="G169" s="40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409" t="s">
        <v>447</v>
      </c>
      <c r="B170" s="409"/>
      <c r="C170" s="409"/>
      <c r="D170" s="409"/>
      <c r="E170" s="409"/>
      <c r="F170" s="409"/>
      <c r="G170" s="409"/>
      <c r="H170" s="89"/>
      <c r="I170" s="90"/>
      <c r="J170"/>
      <c r="K170"/>
      <c r="L170"/>
      <c r="M170" s="90"/>
      <c r="N170" s="90"/>
      <c r="O170" s="90"/>
      <c r="P170" s="90"/>
      <c r="Q170" s="90"/>
      <c r="R170" s="90"/>
      <c r="S170" s="90"/>
      <c r="T170" s="90"/>
      <c r="U170" s="9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C7ED41-A87E-442E-B9E6-CA1DDD820AB9}">
  <dimension ref="A1:AL170"/>
  <sheetViews>
    <sheetView zoomScale="76" zoomScaleNormal="76" workbookViewId="0">
      <pane xSplit="4" ySplit="13" topLeftCell="E151" activePane="bottomRight" state="frozen"/>
      <selection pane="topRight"/>
      <selection pane="bottomLeft"/>
      <selection pane="bottomRight" activeCell="M6" sqref="M6"/>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8.5703125" style="4" customWidth="1"/>
    <col min="37" max="37" width="13.42578125" style="4" customWidth="1"/>
    <col min="38" max="38" width="25.7109375" style="4" customWidth="1"/>
    <col min="39" max="16384" width="8.85546875" style="4"/>
  </cols>
  <sheetData>
    <row r="1" spans="1:38" ht="22.7"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7" t="s">
        <v>6</v>
      </c>
      <c r="C5" s="8" t="s">
        <v>7</v>
      </c>
      <c r="R5" s="6"/>
      <c r="S5" s="6"/>
      <c r="T5" s="6"/>
      <c r="U5" s="6"/>
      <c r="V5" s="6"/>
    </row>
    <row r="6" spans="1:38" x14ac:dyDescent="0.2">
      <c r="A6" s="5" t="s">
        <v>8</v>
      </c>
      <c r="B6" s="7">
        <v>2021</v>
      </c>
      <c r="C6" s="8" t="s">
        <v>9</v>
      </c>
      <c r="R6" s="9"/>
      <c r="S6" s="9"/>
      <c r="T6" s="9"/>
      <c r="U6" s="9"/>
      <c r="V6" s="9"/>
    </row>
    <row r="7" spans="1:38" x14ac:dyDescent="0.2">
      <c r="A7" s="5" t="s">
        <v>10</v>
      </c>
      <c r="B7" s="7" t="s">
        <v>11</v>
      </c>
      <c r="C7" s="8" t="s">
        <v>12</v>
      </c>
      <c r="R7" s="6"/>
      <c r="S7" s="6"/>
      <c r="T7" s="6"/>
      <c r="U7" s="6"/>
      <c r="V7" s="6"/>
    </row>
    <row r="8" spans="1:38" x14ac:dyDescent="0.2">
      <c r="A8" s="10"/>
      <c r="B8" s="2"/>
      <c r="C8" s="3"/>
      <c r="R8" s="6"/>
      <c r="S8" s="6"/>
      <c r="T8" s="6"/>
      <c r="U8" s="6"/>
      <c r="V8" s="6"/>
      <c r="AF8" s="9"/>
    </row>
    <row r="9" spans="1:38" x14ac:dyDescent="0.2">
      <c r="A9" s="11"/>
      <c r="B9" s="12"/>
      <c r="C9" s="13"/>
      <c r="D9" s="14"/>
      <c r="E9" s="14"/>
      <c r="F9" s="14"/>
      <c r="G9" s="14"/>
      <c r="H9" s="14"/>
      <c r="I9" s="14"/>
      <c r="J9" s="14"/>
      <c r="K9" s="14"/>
      <c r="L9" s="14"/>
      <c r="M9" s="14"/>
      <c r="N9" s="14"/>
      <c r="O9" s="14"/>
      <c r="P9" s="14"/>
      <c r="Q9" s="14"/>
      <c r="R9" s="6"/>
      <c r="S9" s="6"/>
      <c r="T9" s="6"/>
      <c r="U9" s="6"/>
      <c r="V9" s="6"/>
      <c r="AF9" s="9"/>
    </row>
    <row r="10" spans="1:38" s="6" customFormat="1" ht="37.5" customHeight="1" x14ac:dyDescent="0.2">
      <c r="A10" s="425" t="str">
        <f>B4&amp;": "&amp;B5&amp;": "&amp;B6</f>
        <v>LT: 15.02.2025: 2021</v>
      </c>
      <c r="B10" s="427" t="s">
        <v>13</v>
      </c>
      <c r="C10" s="428"/>
      <c r="D10" s="429"/>
      <c r="E10" s="416" t="s">
        <v>14</v>
      </c>
      <c r="F10" s="417"/>
      <c r="G10" s="417"/>
      <c r="H10" s="418"/>
      <c r="I10" s="416" t="s">
        <v>15</v>
      </c>
      <c r="J10" s="417"/>
      <c r="K10" s="417"/>
      <c r="L10" s="418"/>
      <c r="M10" s="438" t="s">
        <v>16</v>
      </c>
      <c r="N10" s="416" t="s">
        <v>17</v>
      </c>
      <c r="O10" s="417"/>
      <c r="P10" s="418"/>
      <c r="Q10" s="416" t="s">
        <v>18</v>
      </c>
      <c r="R10" s="417"/>
      <c r="S10" s="417"/>
      <c r="T10" s="417"/>
      <c r="U10" s="417"/>
      <c r="V10" s="418"/>
      <c r="W10" s="416" t="s">
        <v>19</v>
      </c>
      <c r="X10" s="417"/>
      <c r="Y10" s="417"/>
      <c r="Z10" s="417"/>
      <c r="AA10" s="417"/>
      <c r="AB10" s="417"/>
      <c r="AC10" s="417"/>
      <c r="AD10" s="418"/>
      <c r="AE10" s="15"/>
      <c r="AF10" s="416" t="s">
        <v>20</v>
      </c>
      <c r="AG10" s="417"/>
      <c r="AH10" s="417"/>
      <c r="AI10" s="417"/>
      <c r="AJ10" s="417"/>
      <c r="AK10" s="417"/>
      <c r="AL10" s="418"/>
    </row>
    <row r="11" spans="1:38" ht="15" customHeight="1" x14ac:dyDescent="0.2">
      <c r="A11" s="426"/>
      <c r="B11" s="430"/>
      <c r="C11" s="431"/>
      <c r="D11" s="432"/>
      <c r="E11" s="419"/>
      <c r="F11" s="420"/>
      <c r="G11" s="420"/>
      <c r="H11" s="421"/>
      <c r="I11" s="419"/>
      <c r="J11" s="420"/>
      <c r="K11" s="420"/>
      <c r="L11" s="421"/>
      <c r="M11" s="439"/>
      <c r="N11" s="419"/>
      <c r="O11" s="420"/>
      <c r="P11" s="421"/>
      <c r="Q11" s="419"/>
      <c r="R11" s="420"/>
      <c r="S11" s="420"/>
      <c r="T11" s="420"/>
      <c r="U11" s="420"/>
      <c r="V11" s="421"/>
      <c r="W11" s="16"/>
      <c r="X11" s="435" t="s">
        <v>21</v>
      </c>
      <c r="Y11" s="436"/>
      <c r="Z11" s="436"/>
      <c r="AA11" s="436"/>
      <c r="AB11" s="437"/>
      <c r="AC11" s="17"/>
      <c r="AD11" s="18"/>
      <c r="AE11" s="19"/>
      <c r="AF11" s="419"/>
      <c r="AG11" s="420"/>
      <c r="AH11" s="420"/>
      <c r="AI11" s="420"/>
      <c r="AJ11" s="420"/>
      <c r="AK11" s="420"/>
      <c r="AL11" s="421"/>
    </row>
    <row r="12" spans="1:38" ht="52.5" customHeight="1" x14ac:dyDescent="0.2">
      <c r="A12" s="426"/>
      <c r="B12" s="430"/>
      <c r="C12" s="431"/>
      <c r="D12" s="432"/>
      <c r="E12" s="20" t="s">
        <v>22</v>
      </c>
      <c r="F12" s="20" t="s">
        <v>23</v>
      </c>
      <c r="G12" s="20" t="s">
        <v>24</v>
      </c>
      <c r="H12" s="20" t="s">
        <v>25</v>
      </c>
      <c r="I12" s="20" t="s">
        <v>26</v>
      </c>
      <c r="J12" s="21" t="s">
        <v>27</v>
      </c>
      <c r="K12" s="21" t="s">
        <v>28</v>
      </c>
      <c r="L12" s="22" t="s">
        <v>29</v>
      </c>
      <c r="M12" s="20" t="s">
        <v>30</v>
      </c>
      <c r="N12" s="21" t="s">
        <v>31</v>
      </c>
      <c r="O12" s="21" t="s">
        <v>32</v>
      </c>
      <c r="P12" s="21" t="s">
        <v>33</v>
      </c>
      <c r="Q12" s="21" t="s">
        <v>34</v>
      </c>
      <c r="R12" s="21" t="s">
        <v>35</v>
      </c>
      <c r="S12" s="21" t="s">
        <v>36</v>
      </c>
      <c r="T12" s="21" t="s">
        <v>37</v>
      </c>
      <c r="U12" s="21" t="s">
        <v>38</v>
      </c>
      <c r="V12" s="21" t="s">
        <v>39</v>
      </c>
      <c r="W12" s="20" t="s">
        <v>40</v>
      </c>
      <c r="X12" s="20" t="s">
        <v>41</v>
      </c>
      <c r="Y12" s="20" t="s">
        <v>42</v>
      </c>
      <c r="Z12" s="20" t="s">
        <v>43</v>
      </c>
      <c r="AA12" s="20" t="s">
        <v>44</v>
      </c>
      <c r="AB12" s="20" t="s">
        <v>45</v>
      </c>
      <c r="AC12" s="21" t="s">
        <v>46</v>
      </c>
      <c r="AD12" s="21" t="s">
        <v>47</v>
      </c>
      <c r="AE12" s="23"/>
      <c r="AF12" s="20" t="s">
        <v>48</v>
      </c>
      <c r="AG12" s="20" t="s">
        <v>49</v>
      </c>
      <c r="AH12" s="20" t="s">
        <v>50</v>
      </c>
      <c r="AI12" s="20" t="s">
        <v>51</v>
      </c>
      <c r="AJ12" s="20" t="s">
        <v>52</v>
      </c>
      <c r="AK12" s="20" t="s">
        <v>53</v>
      </c>
      <c r="AL12" s="24" t="s">
        <v>54</v>
      </c>
    </row>
    <row r="13" spans="1:38" ht="37.5" customHeight="1" x14ac:dyDescent="0.2">
      <c r="A13" s="105" t="s">
        <v>55</v>
      </c>
      <c r="B13" s="105" t="s">
        <v>56</v>
      </c>
      <c r="C13" s="116" t="s">
        <v>57</v>
      </c>
      <c r="D13" s="105" t="s">
        <v>58</v>
      </c>
      <c r="E13" s="105" t="s">
        <v>59</v>
      </c>
      <c r="F13" s="105" t="s">
        <v>59</v>
      </c>
      <c r="G13" s="105" t="s">
        <v>59</v>
      </c>
      <c r="H13" s="105" t="s">
        <v>59</v>
      </c>
      <c r="I13" s="105" t="s">
        <v>497</v>
      </c>
      <c r="J13" s="105" t="s">
        <v>59</v>
      </c>
      <c r="K13" s="105" t="s">
        <v>59</v>
      </c>
      <c r="L13" s="105" t="s">
        <v>59</v>
      </c>
      <c r="M13" s="105" t="s">
        <v>59</v>
      </c>
      <c r="N13" s="105" t="s">
        <v>60</v>
      </c>
      <c r="O13" s="105" t="s">
        <v>60</v>
      </c>
      <c r="P13" s="105" t="s">
        <v>60</v>
      </c>
      <c r="Q13" s="105" t="s">
        <v>60</v>
      </c>
      <c r="R13" s="105" t="s">
        <v>60</v>
      </c>
      <c r="S13" s="105" t="s">
        <v>60</v>
      </c>
      <c r="T13" s="105" t="s">
        <v>60</v>
      </c>
      <c r="U13" s="105" t="s">
        <v>60</v>
      </c>
      <c r="V13" s="105" t="s">
        <v>60</v>
      </c>
      <c r="W13" s="105" t="s">
        <v>61</v>
      </c>
      <c r="X13" s="105" t="s">
        <v>60</v>
      </c>
      <c r="Y13" s="105" t="s">
        <v>60</v>
      </c>
      <c r="Z13" s="105" t="s">
        <v>60</v>
      </c>
      <c r="AA13" s="105" t="s">
        <v>60</v>
      </c>
      <c r="AB13" s="105" t="s">
        <v>60</v>
      </c>
      <c r="AC13" s="105" t="s">
        <v>62</v>
      </c>
      <c r="AD13" s="105" t="s">
        <v>62</v>
      </c>
      <c r="AE13" s="117"/>
      <c r="AF13" s="105" t="s">
        <v>63</v>
      </c>
      <c r="AG13" s="105" t="s">
        <v>63</v>
      </c>
      <c r="AH13" s="105" t="s">
        <v>63</v>
      </c>
      <c r="AI13" s="105" t="s">
        <v>63</v>
      </c>
      <c r="AJ13" s="105" t="s">
        <v>63</v>
      </c>
      <c r="AK13" s="105"/>
      <c r="AL13" s="118"/>
    </row>
    <row r="14" spans="1:38" ht="26.25" customHeight="1" x14ac:dyDescent="0.25">
      <c r="A14" s="105" t="s">
        <v>64</v>
      </c>
      <c r="B14" s="105" t="s">
        <v>65</v>
      </c>
      <c r="C14" s="105" t="s">
        <v>66</v>
      </c>
      <c r="D14" s="105"/>
      <c r="E14" s="320">
        <v>6.8782829999999997</v>
      </c>
      <c r="F14" s="279">
        <v>0.45290599999999998</v>
      </c>
      <c r="G14" s="279">
        <v>0.72290600000000005</v>
      </c>
      <c r="H14" s="279">
        <v>2.1519999999999998E-3</v>
      </c>
      <c r="I14" s="279">
        <v>0.76086500000000001</v>
      </c>
      <c r="J14" s="279">
        <v>0.86215799999999998</v>
      </c>
      <c r="K14" s="279">
        <v>0.94083099999999997</v>
      </c>
      <c r="L14" s="279">
        <v>0.163495</v>
      </c>
      <c r="M14" s="279">
        <v>8.6419029999999992</v>
      </c>
      <c r="N14" s="279">
        <v>0.72728300000000001</v>
      </c>
      <c r="O14" s="279">
        <v>5.9796000000000002E-2</v>
      </c>
      <c r="P14" s="279">
        <v>3.3193E-2</v>
      </c>
      <c r="Q14" s="279">
        <v>1.4597000000000001E-2</v>
      </c>
      <c r="R14" s="280">
        <v>0.74809999999999999</v>
      </c>
      <c r="S14" s="279">
        <v>0.20724799999999999</v>
      </c>
      <c r="T14" s="279">
        <v>0.225659</v>
      </c>
      <c r="U14" s="279">
        <v>2.4905E-2</v>
      </c>
      <c r="V14" s="279">
        <v>16.386099999999999</v>
      </c>
      <c r="W14" s="279">
        <v>3.0215679999999998</v>
      </c>
      <c r="X14" s="279">
        <v>0.28969099999999998</v>
      </c>
      <c r="Y14" s="279">
        <v>0.456397</v>
      </c>
      <c r="Z14" s="279">
        <v>0.14327300000000001</v>
      </c>
      <c r="AA14" s="279">
        <v>0.11469799999999999</v>
      </c>
      <c r="AB14" s="279">
        <v>1.00406</v>
      </c>
      <c r="AC14" s="279">
        <v>0.18698999999999999</v>
      </c>
      <c r="AD14" s="279">
        <v>5.5195000000000001E-2</v>
      </c>
      <c r="AE14" s="280">
        <v>0</v>
      </c>
      <c r="AF14" s="280">
        <v>551</v>
      </c>
      <c r="AG14" s="280">
        <v>242</v>
      </c>
      <c r="AH14" s="279">
        <v>17042.59</v>
      </c>
      <c r="AI14" s="280">
        <v>31792</v>
      </c>
      <c r="AJ14" s="280">
        <v>6890</v>
      </c>
      <c r="AK14" s="280" t="s">
        <v>67</v>
      </c>
      <c r="AL14" s="305" t="s">
        <v>63</v>
      </c>
    </row>
    <row r="15" spans="1:38" ht="26.25" customHeight="1" x14ac:dyDescent="0.25">
      <c r="A15" s="115" t="s">
        <v>68</v>
      </c>
      <c r="B15" s="115" t="s">
        <v>69</v>
      </c>
      <c r="C15" s="115" t="s">
        <v>70</v>
      </c>
      <c r="D15" s="115">
        <v>0</v>
      </c>
      <c r="E15" s="321">
        <v>1.0301979999999999</v>
      </c>
      <c r="F15" s="283" t="s">
        <v>71</v>
      </c>
      <c r="G15" s="282">
        <v>1.069348</v>
      </c>
      <c r="H15" s="282">
        <v>6.3629999999999997E-3</v>
      </c>
      <c r="I15" s="282">
        <v>2.7333E-2</v>
      </c>
      <c r="J15" s="282">
        <v>3.5111999999999997E-2</v>
      </c>
      <c r="K15" s="282">
        <v>4.3062000000000003E-2</v>
      </c>
      <c r="L15" s="282">
        <v>2.941E-3</v>
      </c>
      <c r="M15" s="283">
        <v>0.2341</v>
      </c>
      <c r="N15" s="282">
        <v>2.6036E-2</v>
      </c>
      <c r="O15" s="282">
        <v>2.9395000000000001E-2</v>
      </c>
      <c r="P15" s="282">
        <v>5.2370000000000003E-3</v>
      </c>
      <c r="Q15" s="282">
        <v>9.4699999999999993E-3</v>
      </c>
      <c r="R15" s="282">
        <v>8.8453000000000004E-2</v>
      </c>
      <c r="S15" s="282">
        <v>4.8377999999999997E-2</v>
      </c>
      <c r="T15" s="282">
        <v>0.40082400000000001</v>
      </c>
      <c r="U15" s="282">
        <v>2.2405999999999999E-2</v>
      </c>
      <c r="V15" s="282">
        <v>0.32259500000000002</v>
      </c>
      <c r="W15" s="282">
        <v>3.0070000000000001E-3</v>
      </c>
      <c r="X15" s="284">
        <v>8.5399999999999996E-6</v>
      </c>
      <c r="Y15" s="284">
        <v>2.0000000000000002E-5</v>
      </c>
      <c r="Z15" s="284">
        <v>1.3499999999999999E-5</v>
      </c>
      <c r="AA15" s="284">
        <v>1.6399999999999999E-5</v>
      </c>
      <c r="AB15" s="284">
        <v>5.8300000000000001E-5</v>
      </c>
      <c r="AC15" s="283" t="s">
        <v>72</v>
      </c>
      <c r="AD15" s="283" t="s">
        <v>72</v>
      </c>
      <c r="AE15" s="283">
        <v>0</v>
      </c>
      <c r="AF15" s="282">
        <v>15196.98</v>
      </c>
      <c r="AG15" s="283" t="s">
        <v>73</v>
      </c>
      <c r="AH15" s="283">
        <v>1577</v>
      </c>
      <c r="AI15" s="283" t="s">
        <v>73</v>
      </c>
      <c r="AJ15" s="283" t="s">
        <v>73</v>
      </c>
      <c r="AK15" s="283" t="s">
        <v>73</v>
      </c>
      <c r="AL15" s="306" t="s">
        <v>63</v>
      </c>
    </row>
    <row r="16" spans="1:38" ht="26.25" customHeight="1" x14ac:dyDescent="0.25">
      <c r="A16" s="115" t="s">
        <v>68</v>
      </c>
      <c r="B16" s="115" t="s">
        <v>74</v>
      </c>
      <c r="C16" s="115" t="s">
        <v>75</v>
      </c>
      <c r="D16" s="115">
        <v>0</v>
      </c>
      <c r="E16" s="321">
        <v>0.15045500000000001</v>
      </c>
      <c r="F16" s="282">
        <v>3.4667000000000003E-2</v>
      </c>
      <c r="G16" s="282">
        <v>8.5439999999999995E-3</v>
      </c>
      <c r="H16" s="284">
        <v>2.5400000000000001E-5</v>
      </c>
      <c r="I16" s="282">
        <v>8.4519999999999994E-3</v>
      </c>
      <c r="J16" s="282">
        <v>8.4519999999999994E-3</v>
      </c>
      <c r="K16" s="282">
        <v>8.6320000000000008E-3</v>
      </c>
      <c r="L16" s="282">
        <v>1.7899999999999999E-4</v>
      </c>
      <c r="M16" s="282">
        <v>7.0552000000000004E-2</v>
      </c>
      <c r="N16" s="282">
        <v>1.2110000000000001E-3</v>
      </c>
      <c r="O16" s="284">
        <v>5.0599999999999997E-5</v>
      </c>
      <c r="P16" s="282">
        <v>1.01E-4</v>
      </c>
      <c r="Q16" s="284">
        <v>8.2999999999999998E-5</v>
      </c>
      <c r="R16" s="282">
        <v>2.6200000000000003E-4</v>
      </c>
      <c r="S16" s="282">
        <v>5.5719999999999997E-3</v>
      </c>
      <c r="T16" s="282">
        <v>3.5399999999999999E-4</v>
      </c>
      <c r="U16" s="284">
        <v>9.7499999999999998E-5</v>
      </c>
      <c r="V16" s="282">
        <v>5.9150000000000001E-3</v>
      </c>
      <c r="W16" s="283">
        <v>2.3999999999999998E-3</v>
      </c>
      <c r="X16" s="282">
        <v>6.9499999999999998E-4</v>
      </c>
      <c r="Y16" s="282">
        <v>9.41E-4</v>
      </c>
      <c r="Z16" s="283">
        <v>2.9999999999999997E-4</v>
      </c>
      <c r="AA16" s="282">
        <v>2.4000000000000001E-4</v>
      </c>
      <c r="AB16" s="282">
        <v>2.1770000000000001E-3</v>
      </c>
      <c r="AC16" s="284">
        <v>3.72E-6</v>
      </c>
      <c r="AD16" s="282">
        <v>1.0200000000000001E-3</v>
      </c>
      <c r="AE16" s="283">
        <v>0</v>
      </c>
      <c r="AF16" s="283">
        <v>136</v>
      </c>
      <c r="AG16" s="283">
        <v>6</v>
      </c>
      <c r="AH16" s="283">
        <v>583</v>
      </c>
      <c r="AI16" s="283">
        <v>0</v>
      </c>
      <c r="AJ16" s="283" t="s">
        <v>73</v>
      </c>
      <c r="AK16" s="283" t="s">
        <v>73</v>
      </c>
      <c r="AL16" s="306" t="s">
        <v>63</v>
      </c>
    </row>
    <row r="17" spans="1:38" ht="26.25" customHeight="1" x14ac:dyDescent="0.2">
      <c r="A17" s="115" t="s">
        <v>68</v>
      </c>
      <c r="B17" s="115" t="s">
        <v>76</v>
      </c>
      <c r="C17" s="115" t="s">
        <v>77</v>
      </c>
      <c r="D17" s="115" t="s">
        <v>78</v>
      </c>
      <c r="E17" s="287"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352"/>
    </row>
    <row r="18" spans="1:38" ht="26.25" customHeight="1" x14ac:dyDescent="0.2">
      <c r="A18" s="115" t="s">
        <v>68</v>
      </c>
      <c r="B18" s="115" t="s">
        <v>79</v>
      </c>
      <c r="C18" s="115" t="s">
        <v>80</v>
      </c>
      <c r="D18" s="115" t="s">
        <v>78</v>
      </c>
      <c r="E18" s="287"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352"/>
    </row>
    <row r="19" spans="1:38" ht="26.25" customHeight="1" x14ac:dyDescent="0.25">
      <c r="A19" s="115" t="s">
        <v>68</v>
      </c>
      <c r="B19" s="115" t="s">
        <v>81</v>
      </c>
      <c r="C19" s="115" t="s">
        <v>82</v>
      </c>
      <c r="D19" s="115">
        <v>0</v>
      </c>
      <c r="E19" s="321">
        <v>0.34402700000000003</v>
      </c>
      <c r="F19" s="341">
        <v>1.5443999999999999E-2</v>
      </c>
      <c r="G19" s="341">
        <v>7.7549999999999997E-3</v>
      </c>
      <c r="H19" s="341">
        <v>5.7700000000000004E-4</v>
      </c>
      <c r="I19" s="375">
        <v>1.5900000000000001E-2</v>
      </c>
      <c r="J19" s="282">
        <v>1.6497999999999999E-2</v>
      </c>
      <c r="K19" s="283">
        <v>1.7399999999999999E-2</v>
      </c>
      <c r="L19" s="282">
        <v>4.6629999999999996E-3</v>
      </c>
      <c r="M19" s="282">
        <v>0.21713099999999999</v>
      </c>
      <c r="N19" s="282">
        <v>1.2265E-2</v>
      </c>
      <c r="O19" s="283">
        <v>8.0000000000000004E-4</v>
      </c>
      <c r="P19" s="282">
        <v>7.1000000000000002E-4</v>
      </c>
      <c r="Q19" s="282">
        <v>6.3299999999999999E-4</v>
      </c>
      <c r="R19" s="282">
        <v>1.0444999999999999E-2</v>
      </c>
      <c r="S19" s="282">
        <v>2.7239999999999999E-3</v>
      </c>
      <c r="T19" s="282">
        <v>9.1E-4</v>
      </c>
      <c r="U19" s="282">
        <v>2.7700000000000001E-4</v>
      </c>
      <c r="V19" s="282">
        <v>0.23245499999999999</v>
      </c>
      <c r="W19" s="282">
        <v>4.7677999999999998E-2</v>
      </c>
      <c r="X19" s="282">
        <v>4.5430000000000002E-3</v>
      </c>
      <c r="Y19" s="282">
        <v>7.2680000000000002E-3</v>
      </c>
      <c r="Z19" s="282">
        <v>2.274E-3</v>
      </c>
      <c r="AA19" s="282">
        <v>1.82E-3</v>
      </c>
      <c r="AB19" s="282">
        <v>1.5904000000000001E-2</v>
      </c>
      <c r="AC19" s="282">
        <v>2.2330000000000002E-3</v>
      </c>
      <c r="AD19" s="284">
        <v>4.8199999999999996E-6</v>
      </c>
      <c r="AE19" s="283">
        <v>0</v>
      </c>
      <c r="AF19" s="283">
        <v>69</v>
      </c>
      <c r="AG19" s="283">
        <v>0</v>
      </c>
      <c r="AH19" s="283">
        <v>5103</v>
      </c>
      <c r="AI19" s="283">
        <v>454</v>
      </c>
      <c r="AJ19" s="283" t="s">
        <v>72</v>
      </c>
      <c r="AK19" s="283" t="s">
        <v>73</v>
      </c>
      <c r="AL19" s="306" t="s">
        <v>63</v>
      </c>
    </row>
    <row r="20" spans="1:38" ht="26.25" customHeight="1" x14ac:dyDescent="0.25">
      <c r="A20" s="115" t="s">
        <v>68</v>
      </c>
      <c r="B20" s="115" t="s">
        <v>83</v>
      </c>
      <c r="C20" s="115" t="s">
        <v>84</v>
      </c>
      <c r="D20" s="115">
        <v>0</v>
      </c>
      <c r="E20" s="321">
        <v>0.15418299999999999</v>
      </c>
      <c r="F20" s="282">
        <v>2.6366000000000001E-2</v>
      </c>
      <c r="G20" s="282">
        <v>9.6600000000000002E-3</v>
      </c>
      <c r="H20" s="282">
        <v>3.8099999999999999E-4</v>
      </c>
      <c r="I20" s="282">
        <v>2.1419999999999998E-2</v>
      </c>
      <c r="J20" s="282">
        <v>2.5451999999999999E-2</v>
      </c>
      <c r="K20" s="282">
        <v>2.6964999999999999E-2</v>
      </c>
      <c r="L20" s="282">
        <v>7.7419999999999998E-3</v>
      </c>
      <c r="M20" s="282">
        <v>0.25244</v>
      </c>
      <c r="N20" s="282">
        <v>2.0754999999999999E-2</v>
      </c>
      <c r="O20" s="282">
        <v>1.3439999999999999E-3</v>
      </c>
      <c r="P20" s="282">
        <v>4.6900000000000002E-4</v>
      </c>
      <c r="Q20" s="282">
        <v>2.03E-4</v>
      </c>
      <c r="R20" s="282">
        <v>1.7706E-2</v>
      </c>
      <c r="S20" s="282">
        <v>4.6620000000000003E-3</v>
      </c>
      <c r="T20" s="282">
        <v>4.2240000000000003E-3</v>
      </c>
      <c r="U20" s="282">
        <v>3.86E-4</v>
      </c>
      <c r="V20" s="282">
        <v>0.390235</v>
      </c>
      <c r="W20" s="282">
        <v>7.6494999999999994E-2</v>
      </c>
      <c r="X20" s="282">
        <v>7.62E-3</v>
      </c>
      <c r="Y20" s="282">
        <v>1.2192E-2</v>
      </c>
      <c r="Z20" s="282">
        <v>3.81E-3</v>
      </c>
      <c r="AA20" s="282">
        <v>3.0479999999999999E-3</v>
      </c>
      <c r="AB20" s="282">
        <v>2.6671E-2</v>
      </c>
      <c r="AC20" s="282">
        <v>3.8119999999999999E-3</v>
      </c>
      <c r="AD20" s="284">
        <v>1.4100000000000001E-5</v>
      </c>
      <c r="AE20" s="283">
        <v>0</v>
      </c>
      <c r="AF20" s="283">
        <v>9</v>
      </c>
      <c r="AG20" s="283">
        <v>3</v>
      </c>
      <c r="AH20" s="283">
        <v>478</v>
      </c>
      <c r="AI20" s="283">
        <v>762</v>
      </c>
      <c r="AJ20" s="283" t="s">
        <v>72</v>
      </c>
      <c r="AK20" s="283" t="s">
        <v>73</v>
      </c>
      <c r="AL20" s="306" t="s">
        <v>63</v>
      </c>
    </row>
    <row r="21" spans="1:38" ht="26.25" customHeight="1" x14ac:dyDescent="0.25">
      <c r="A21" s="115" t="s">
        <v>68</v>
      </c>
      <c r="B21" s="115" t="s">
        <v>85</v>
      </c>
      <c r="C21" s="115" t="s">
        <v>86</v>
      </c>
      <c r="D21" s="115">
        <v>0</v>
      </c>
      <c r="E21" s="321">
        <v>0.29894700000000002</v>
      </c>
      <c r="F21" s="282">
        <v>3.0918999999999999E-2</v>
      </c>
      <c r="G21" s="282">
        <v>0.117454</v>
      </c>
      <c r="H21" s="282">
        <v>3.5100000000000002E-4</v>
      </c>
      <c r="I21" s="282">
        <v>2.9148E-2</v>
      </c>
      <c r="J21" s="282">
        <v>3.7340999999999999E-2</v>
      </c>
      <c r="K21" s="282">
        <v>3.8883000000000001E-2</v>
      </c>
      <c r="L21" s="282">
        <v>1.0034E-2</v>
      </c>
      <c r="M21" s="282">
        <v>0.38414599999999999</v>
      </c>
      <c r="N21" s="282">
        <v>3.3236000000000002E-2</v>
      </c>
      <c r="O21" s="282">
        <v>1.395E-3</v>
      </c>
      <c r="P21" s="282">
        <v>1.2880000000000001E-3</v>
      </c>
      <c r="Q21" s="282">
        <v>1.109E-3</v>
      </c>
      <c r="R21" s="282">
        <v>2.2175E-2</v>
      </c>
      <c r="S21" s="282">
        <v>7.2329999999999998E-3</v>
      </c>
      <c r="T21" s="282">
        <v>7.4938000000000005E-2</v>
      </c>
      <c r="U21" s="282">
        <v>7.4938000000000005E-2</v>
      </c>
      <c r="V21" s="282">
        <v>0.35488599999999998</v>
      </c>
      <c r="W21" s="282">
        <v>8.8782E-2</v>
      </c>
      <c r="X21" s="283">
        <v>1.0800000000000001E-2</v>
      </c>
      <c r="Y21" s="282">
        <v>1.6015000000000001E-2</v>
      </c>
      <c r="Z21" s="282">
        <v>5.4949999999999999E-3</v>
      </c>
      <c r="AA21" s="282">
        <v>4.352E-3</v>
      </c>
      <c r="AB21" s="282">
        <v>3.6662E-2</v>
      </c>
      <c r="AC21" s="282">
        <v>1.2762000000000001E-2</v>
      </c>
      <c r="AD21" s="282">
        <v>1.2762000000000001E-2</v>
      </c>
      <c r="AE21" s="283">
        <v>0</v>
      </c>
      <c r="AF21" s="283">
        <v>298</v>
      </c>
      <c r="AG21" s="283">
        <v>75</v>
      </c>
      <c r="AH21" s="283">
        <v>3720</v>
      </c>
      <c r="AI21" s="283">
        <v>656</v>
      </c>
      <c r="AJ21" s="283" t="s">
        <v>72</v>
      </c>
      <c r="AK21" s="283" t="s">
        <v>73</v>
      </c>
      <c r="AL21" s="306" t="s">
        <v>63</v>
      </c>
    </row>
    <row r="22" spans="1:38" ht="26.25" customHeight="1" x14ac:dyDescent="0.25">
      <c r="A22" s="115" t="s">
        <v>68</v>
      </c>
      <c r="B22" s="115" t="s">
        <v>87</v>
      </c>
      <c r="C22" s="115" t="s">
        <v>88</v>
      </c>
      <c r="D22" s="115">
        <v>0</v>
      </c>
      <c r="E22" s="321">
        <v>1.670552</v>
      </c>
      <c r="F22" s="282">
        <v>4.8079999999999998E-2</v>
      </c>
      <c r="G22" s="282">
        <v>1.1057459999999999</v>
      </c>
      <c r="H22" s="282">
        <v>2.2900000000000001E-4</v>
      </c>
      <c r="I22" s="341">
        <v>4.2693000000000002E-2</v>
      </c>
      <c r="J22" s="282">
        <v>4.8186E-2</v>
      </c>
      <c r="K22" s="282">
        <v>5.0742000000000002E-2</v>
      </c>
      <c r="L22" s="282">
        <v>7.1159999999999999E-3</v>
      </c>
      <c r="M22" s="282">
        <v>2.2821609999999999</v>
      </c>
      <c r="N22" s="282">
        <v>9.3088000000000004E-2</v>
      </c>
      <c r="O22" s="282">
        <v>1.897E-3</v>
      </c>
      <c r="P22" s="282">
        <v>4.5409999999999999E-3</v>
      </c>
      <c r="Q22" s="282">
        <v>2.6940000000000002E-3</v>
      </c>
      <c r="R22" s="282">
        <v>2.1524000000000001E-2</v>
      </c>
      <c r="S22" s="282">
        <v>1.4595E-2</v>
      </c>
      <c r="T22" s="282">
        <v>5.4235999999999999E-2</v>
      </c>
      <c r="U22" s="282">
        <v>1.315E-3</v>
      </c>
      <c r="V22" s="282">
        <v>0.35244999999999999</v>
      </c>
      <c r="W22" s="282">
        <v>0.17715700000000001</v>
      </c>
      <c r="X22" s="282">
        <v>3.3835999999999998E-2</v>
      </c>
      <c r="Y22" s="282">
        <v>4.5385000000000002E-2</v>
      </c>
      <c r="Z22" s="282">
        <v>1.7565999999999998E-2</v>
      </c>
      <c r="AA22" s="282">
        <v>1.3742000000000001E-2</v>
      </c>
      <c r="AB22" s="282">
        <v>0.110529</v>
      </c>
      <c r="AC22" s="282">
        <v>2.6410000000000001E-3</v>
      </c>
      <c r="AD22" s="282">
        <v>8.8062000000000001E-2</v>
      </c>
      <c r="AE22" s="283">
        <v>0</v>
      </c>
      <c r="AF22" s="283">
        <v>160</v>
      </c>
      <c r="AG22" s="283">
        <v>4274</v>
      </c>
      <c r="AH22" s="283">
        <v>941</v>
      </c>
      <c r="AI22" s="283">
        <v>457</v>
      </c>
      <c r="AJ22" s="283">
        <v>143</v>
      </c>
      <c r="AK22" s="283" t="s">
        <v>73</v>
      </c>
      <c r="AL22" s="306" t="s">
        <v>63</v>
      </c>
    </row>
    <row r="23" spans="1:38" ht="26.25" customHeight="1" x14ac:dyDescent="0.2">
      <c r="A23" s="115" t="s">
        <v>89</v>
      </c>
      <c r="B23" s="115" t="s">
        <v>90</v>
      </c>
      <c r="C23" s="115" t="s">
        <v>91</v>
      </c>
      <c r="D23" s="115"/>
      <c r="E23" s="357">
        <v>0.11732003553090482</v>
      </c>
      <c r="F23" s="353">
        <v>7.3929827863449066E-2</v>
      </c>
      <c r="G23" s="353">
        <v>2.624833032750817E-2</v>
      </c>
      <c r="H23" s="353">
        <v>4.2873744490261236E-5</v>
      </c>
      <c r="I23" s="353">
        <v>3.6431229278126348E-3</v>
      </c>
      <c r="J23" s="353">
        <v>3.6431229278126348E-3</v>
      </c>
      <c r="K23" s="353">
        <v>3.6431229278126348E-3</v>
      </c>
      <c r="L23" s="353">
        <v>2.4313919602848774E-3</v>
      </c>
      <c r="M23" s="353">
        <v>0.42515909763438442</v>
      </c>
      <c r="N23" s="353">
        <v>1.1447368421462964E-3</v>
      </c>
      <c r="O23" s="353">
        <v>1.3693137219301634E-4</v>
      </c>
      <c r="P23" s="353" t="s">
        <v>72</v>
      </c>
      <c r="Q23" s="353" t="s">
        <v>72</v>
      </c>
      <c r="R23" s="353">
        <v>5.4772548877206535E-4</v>
      </c>
      <c r="S23" s="353">
        <v>2.3278333272812774E-2</v>
      </c>
      <c r="T23" s="353">
        <v>9.585196053511142E-4</v>
      </c>
      <c r="U23" s="353">
        <v>1.3693137219301634E-4</v>
      </c>
      <c r="V23" s="353">
        <v>1.369313721930163E-2</v>
      </c>
      <c r="W23" s="353" t="s">
        <v>73</v>
      </c>
      <c r="X23" s="353">
        <v>4.1647077416306341E-4</v>
      </c>
      <c r="Y23" s="353">
        <v>6.7898020338106691E-4</v>
      </c>
      <c r="Z23" s="353" t="s">
        <v>73</v>
      </c>
      <c r="AA23" s="353" t="s">
        <v>73</v>
      </c>
      <c r="AB23" s="353">
        <v>1.0954509775441303E-3</v>
      </c>
      <c r="AC23" s="353" t="s">
        <v>73</v>
      </c>
      <c r="AD23" s="353" t="s">
        <v>73</v>
      </c>
      <c r="AE23" s="368"/>
      <c r="AF23" s="354">
        <v>547</v>
      </c>
      <c r="AG23" s="354" t="s">
        <v>73</v>
      </c>
      <c r="AH23" s="354" t="s">
        <v>73</v>
      </c>
      <c r="AI23" s="354" t="s">
        <v>73</v>
      </c>
      <c r="AJ23" s="354" t="s">
        <v>73</v>
      </c>
      <c r="AK23" s="354" t="s">
        <v>73</v>
      </c>
      <c r="AL23" s="352" t="s">
        <v>63</v>
      </c>
    </row>
    <row r="24" spans="1:38" ht="26.25" customHeight="1" x14ac:dyDescent="0.25">
      <c r="A24" s="115" t="s">
        <v>68</v>
      </c>
      <c r="B24" s="115" t="s">
        <v>92</v>
      </c>
      <c r="C24" s="115" t="s">
        <v>93</v>
      </c>
      <c r="D24" s="115">
        <v>0</v>
      </c>
      <c r="E24" s="321">
        <v>0.65484399999999998</v>
      </c>
      <c r="F24" s="282">
        <v>0.108172</v>
      </c>
      <c r="G24" s="282">
        <v>5.0304000000000001E-2</v>
      </c>
      <c r="H24" s="282">
        <v>7.3499999999999998E-4</v>
      </c>
      <c r="I24" s="282">
        <v>7.3698E-2</v>
      </c>
      <c r="J24" s="282">
        <v>0.10148600000000001</v>
      </c>
      <c r="K24" s="282">
        <v>0.107442</v>
      </c>
      <c r="L24" s="282">
        <v>1.2636E-2</v>
      </c>
      <c r="M24" s="282">
        <v>1.031137</v>
      </c>
      <c r="N24" s="282">
        <v>0.14958199999999999</v>
      </c>
      <c r="O24" s="282">
        <v>9.4190000000000003E-3</v>
      </c>
      <c r="P24" s="282">
        <v>3.3700000000000002E-3</v>
      </c>
      <c r="Q24" s="282">
        <v>1.562E-3</v>
      </c>
      <c r="R24" s="282">
        <v>0.12593799999999999</v>
      </c>
      <c r="S24" s="282">
        <v>3.3994999999999997E-2</v>
      </c>
      <c r="T24" s="282">
        <v>6.7080000000000001E-2</v>
      </c>
      <c r="U24" s="282">
        <v>2.7309999999999999E-3</v>
      </c>
      <c r="V24" s="282">
        <v>2.718197</v>
      </c>
      <c r="W24" s="282">
        <v>0.537524</v>
      </c>
      <c r="X24" s="282">
        <v>5.4045000000000003E-2</v>
      </c>
      <c r="Y24" s="282">
        <v>8.6152999999999993E-2</v>
      </c>
      <c r="Z24" s="282">
        <v>2.7047999999999999E-2</v>
      </c>
      <c r="AA24" s="282">
        <v>2.1627E-2</v>
      </c>
      <c r="AB24" s="282">
        <v>0.18887399999999999</v>
      </c>
      <c r="AC24" s="282">
        <v>2.6539E-2</v>
      </c>
      <c r="AD24" s="282">
        <v>3.3279999999999998E-3</v>
      </c>
      <c r="AE24" s="283">
        <v>0</v>
      </c>
      <c r="AF24" s="283">
        <v>191</v>
      </c>
      <c r="AG24" s="283">
        <v>16</v>
      </c>
      <c r="AH24" s="283">
        <v>2881</v>
      </c>
      <c r="AI24" s="283">
        <v>2968</v>
      </c>
      <c r="AJ24" s="283" t="s">
        <v>72</v>
      </c>
      <c r="AK24" s="283" t="s">
        <v>73</v>
      </c>
      <c r="AL24" s="306" t="s">
        <v>63</v>
      </c>
    </row>
    <row r="25" spans="1:38" ht="26.25" customHeight="1" x14ac:dyDescent="0.2">
      <c r="A25" s="115" t="s">
        <v>94</v>
      </c>
      <c r="B25" s="115" t="s">
        <v>95</v>
      </c>
      <c r="C25" s="115" t="s">
        <v>96</v>
      </c>
      <c r="D25" s="115"/>
      <c r="E25" s="357">
        <v>9.6279337144133906E-2</v>
      </c>
      <c r="F25" s="353">
        <v>1.67826367498949E-2</v>
      </c>
      <c r="G25" s="353">
        <v>7.4196920367956406E-3</v>
      </c>
      <c r="H25" s="353" t="s">
        <v>73</v>
      </c>
      <c r="I25" s="353">
        <v>7.9496700394238997E-4</v>
      </c>
      <c r="J25" s="353">
        <v>7.9496700394238997E-4</v>
      </c>
      <c r="K25" s="353">
        <v>7.9496700394238997E-4</v>
      </c>
      <c r="L25" s="353">
        <v>1.192450505913585E-4</v>
      </c>
      <c r="M25" s="353">
        <v>0.10422900718355781</v>
      </c>
      <c r="N25" s="353" t="s">
        <v>73</v>
      </c>
      <c r="O25" s="353" t="s">
        <v>73</v>
      </c>
      <c r="P25" s="353" t="s">
        <v>73</v>
      </c>
      <c r="Q25" s="353" t="s">
        <v>73</v>
      </c>
      <c r="R25" s="353" t="s">
        <v>73</v>
      </c>
      <c r="S25" s="353" t="s">
        <v>73</v>
      </c>
      <c r="T25" s="353" t="s">
        <v>73</v>
      </c>
      <c r="U25" s="353" t="s">
        <v>73</v>
      </c>
      <c r="V25" s="353" t="s">
        <v>73</v>
      </c>
      <c r="W25" s="353" t="s">
        <v>73</v>
      </c>
      <c r="X25" s="353" t="s">
        <v>73</v>
      </c>
      <c r="Y25" s="353" t="s">
        <v>73</v>
      </c>
      <c r="Z25" s="353" t="s">
        <v>73</v>
      </c>
      <c r="AA25" s="353" t="s">
        <v>73</v>
      </c>
      <c r="AB25" s="353" t="s">
        <v>73</v>
      </c>
      <c r="AC25" s="353" t="s">
        <v>73</v>
      </c>
      <c r="AD25" s="353" t="s">
        <v>73</v>
      </c>
      <c r="AE25" s="368"/>
      <c r="AF25" s="354">
        <v>8.8329667104710001</v>
      </c>
      <c r="AG25" s="354" t="s">
        <v>67</v>
      </c>
      <c r="AH25" s="354" t="s">
        <v>67</v>
      </c>
      <c r="AI25" s="354" t="s">
        <v>67</v>
      </c>
      <c r="AJ25" s="354" t="s">
        <v>67</v>
      </c>
      <c r="AK25" s="354" t="s">
        <v>67</v>
      </c>
      <c r="AL25" s="352" t="s">
        <v>63</v>
      </c>
    </row>
    <row r="26" spans="1:38" ht="26.25" customHeight="1" x14ac:dyDescent="0.2">
      <c r="A26" s="115" t="s">
        <v>94</v>
      </c>
      <c r="B26" s="115" t="s">
        <v>97</v>
      </c>
      <c r="C26" s="115" t="s">
        <v>98</v>
      </c>
      <c r="D26" s="115"/>
      <c r="E26" s="378">
        <v>7.8405465900000003E-4</v>
      </c>
      <c r="F26" s="353">
        <v>1.8611656214000002E-3</v>
      </c>
      <c r="G26" s="353">
        <v>1.5312259199999997E-4</v>
      </c>
      <c r="H26" s="353" t="s">
        <v>73</v>
      </c>
      <c r="I26" s="353">
        <v>8.8200649999999997E-6</v>
      </c>
      <c r="J26" s="353">
        <v>8.8200649999999997E-6</v>
      </c>
      <c r="K26" s="353">
        <v>8.8200649999999997E-6</v>
      </c>
      <c r="L26" s="353">
        <v>4.4916000000000008E-5</v>
      </c>
      <c r="M26" s="353">
        <v>0.11405442162400001</v>
      </c>
      <c r="N26" s="353" t="s">
        <v>73</v>
      </c>
      <c r="O26" s="353" t="s">
        <v>73</v>
      </c>
      <c r="P26" s="353" t="s">
        <v>73</v>
      </c>
      <c r="Q26" s="353" t="s">
        <v>73</v>
      </c>
      <c r="R26" s="353" t="s">
        <v>73</v>
      </c>
      <c r="S26" s="353" t="s">
        <v>73</v>
      </c>
      <c r="T26" s="353" t="s">
        <v>73</v>
      </c>
      <c r="U26" s="353" t="s">
        <v>73</v>
      </c>
      <c r="V26" s="353" t="s">
        <v>73</v>
      </c>
      <c r="W26" s="353" t="s">
        <v>73</v>
      </c>
      <c r="X26" s="353">
        <v>5.2007999999999998E-7</v>
      </c>
      <c r="Y26" s="353">
        <v>7.5648000000000006E-7</v>
      </c>
      <c r="Z26" s="353">
        <v>3.68784E-7</v>
      </c>
      <c r="AA26" s="353">
        <v>8.41584E-7</v>
      </c>
      <c r="AB26" s="353">
        <v>2.4869279999999998E-6</v>
      </c>
      <c r="AC26" s="353" t="s">
        <v>73</v>
      </c>
      <c r="AD26" s="353" t="s">
        <v>73</v>
      </c>
      <c r="AE26" s="368"/>
      <c r="AF26" s="354">
        <v>0.1656</v>
      </c>
      <c r="AG26" s="354" t="s">
        <v>67</v>
      </c>
      <c r="AH26" s="354" t="s">
        <v>67</v>
      </c>
      <c r="AI26" s="354" t="s">
        <v>67</v>
      </c>
      <c r="AJ26" s="354" t="s">
        <v>67</v>
      </c>
      <c r="AK26" s="354" t="s">
        <v>67</v>
      </c>
      <c r="AL26" s="352" t="s">
        <v>63</v>
      </c>
    </row>
    <row r="27" spans="1:38" ht="26.25" customHeight="1" x14ac:dyDescent="0.2">
      <c r="A27" s="115" t="s">
        <v>99</v>
      </c>
      <c r="B27" s="115" t="s">
        <v>100</v>
      </c>
      <c r="C27" s="115" t="s">
        <v>101</v>
      </c>
      <c r="D27" s="115"/>
      <c r="E27" s="357">
        <v>7.3720351427851609</v>
      </c>
      <c r="F27" s="353">
        <v>0.66268030705589021</v>
      </c>
      <c r="G27" s="353">
        <v>1.8498696450109067E-2</v>
      </c>
      <c r="H27" s="353">
        <v>0.16865764478548914</v>
      </c>
      <c r="I27" s="353">
        <v>0.31044410002300304</v>
      </c>
      <c r="J27" s="353">
        <v>0.31044410002300304</v>
      </c>
      <c r="K27" s="353">
        <v>0.31044410002300304</v>
      </c>
      <c r="L27" s="353">
        <v>0.26160091741176916</v>
      </c>
      <c r="M27" s="353">
        <v>6.8065129106709517</v>
      </c>
      <c r="N27" s="353">
        <v>6.9421913681222045E-4</v>
      </c>
      <c r="O27" s="353">
        <v>7.7849249156112699E-5</v>
      </c>
      <c r="P27" s="353">
        <v>5.6184780746446079E-3</v>
      </c>
      <c r="Q27" s="353">
        <v>1.3463015962499872E-4</v>
      </c>
      <c r="R27" s="353">
        <v>7.3984425401773602E-3</v>
      </c>
      <c r="S27" s="353">
        <v>5.0193084240343598E-3</v>
      </c>
      <c r="T27" s="353">
        <v>6.2742207693285178E-4</v>
      </c>
      <c r="U27" s="353">
        <v>1.13561820937772E-4</v>
      </c>
      <c r="V27" s="353">
        <v>1.9809077608182155E-2</v>
      </c>
      <c r="W27" s="353">
        <v>0.49010979999999998</v>
      </c>
      <c r="X27" s="353">
        <v>2.2517200187899999E-2</v>
      </c>
      <c r="Y27" s="353">
        <v>2.5326578929099997E-2</v>
      </c>
      <c r="Z27" s="353">
        <v>1.9688763227999999E-2</v>
      </c>
      <c r="AA27" s="353">
        <v>2.1467601639500001E-2</v>
      </c>
      <c r="AB27" s="353">
        <v>8.9000143984499999E-2</v>
      </c>
      <c r="AC27" s="353">
        <v>4.901091E-4</v>
      </c>
      <c r="AD27" s="353">
        <v>9.8031500000000005E-5</v>
      </c>
      <c r="AE27" s="368"/>
      <c r="AF27" s="354">
        <v>43561.466009777498</v>
      </c>
      <c r="AG27" s="354" t="s">
        <v>73</v>
      </c>
      <c r="AH27" s="354">
        <v>418.99999999980002</v>
      </c>
      <c r="AI27" s="354">
        <v>2673.2464548255002</v>
      </c>
      <c r="AJ27" s="354">
        <v>0</v>
      </c>
      <c r="AK27" s="354" t="s">
        <v>73</v>
      </c>
      <c r="AL27" s="352" t="s">
        <v>63</v>
      </c>
    </row>
    <row r="28" spans="1:38" ht="26.25" customHeight="1" x14ac:dyDescent="0.2">
      <c r="A28" s="115" t="s">
        <v>99</v>
      </c>
      <c r="B28" s="115" t="s">
        <v>102</v>
      </c>
      <c r="C28" s="115" t="s">
        <v>103</v>
      </c>
      <c r="D28" s="115"/>
      <c r="E28" s="357">
        <v>1.2099450912130416</v>
      </c>
      <c r="F28" s="353">
        <v>3.7960112868387193E-2</v>
      </c>
      <c r="G28" s="353">
        <v>1.75091577183089E-3</v>
      </c>
      <c r="H28" s="353">
        <v>2.9526444539375368E-3</v>
      </c>
      <c r="I28" s="353">
        <v>3.701901495831883E-2</v>
      </c>
      <c r="J28" s="353">
        <v>3.701901495831883E-2</v>
      </c>
      <c r="K28" s="353">
        <v>3.701901495831883E-2</v>
      </c>
      <c r="L28" s="353">
        <v>3.1562468126880329E-2</v>
      </c>
      <c r="M28" s="353">
        <v>0.32004548361873425</v>
      </c>
      <c r="N28" s="353">
        <v>4.5758305368760062E-5</v>
      </c>
      <c r="O28" s="353">
        <v>4.6480273031664715E-6</v>
      </c>
      <c r="P28" s="353">
        <v>4.7012940466987537E-4</v>
      </c>
      <c r="Q28" s="353">
        <v>9.1155626906067775E-6</v>
      </c>
      <c r="R28" s="353">
        <v>7.4016838088215235E-4</v>
      </c>
      <c r="S28" s="353">
        <v>4.9684509198308965E-4</v>
      </c>
      <c r="T28" s="353">
        <v>2.1299487948558353E-5</v>
      </c>
      <c r="U28" s="353">
        <v>8.9350707748806105E-6</v>
      </c>
      <c r="V28" s="353">
        <v>1.6028979820067255E-3</v>
      </c>
      <c r="W28" s="353">
        <v>3.57262E-2</v>
      </c>
      <c r="X28" s="353">
        <v>1.9009179574999999E-3</v>
      </c>
      <c r="Y28" s="353">
        <v>2.131764422E-3</v>
      </c>
      <c r="Z28" s="353">
        <v>1.6705630922000001E-3</v>
      </c>
      <c r="AA28" s="353">
        <v>1.7740757841000002E-3</v>
      </c>
      <c r="AB28" s="353">
        <v>7.4773212558000004E-3</v>
      </c>
      <c r="AC28" s="353">
        <v>3.5726399999999997E-5</v>
      </c>
      <c r="AD28" s="353">
        <v>7.1462999999999997E-6</v>
      </c>
      <c r="AE28" s="368"/>
      <c r="AF28" s="354">
        <v>3739.2902428522998</v>
      </c>
      <c r="AG28" s="354" t="s">
        <v>73</v>
      </c>
      <c r="AH28" s="354" t="s">
        <v>72</v>
      </c>
      <c r="AI28" s="354">
        <v>249.47242816100001</v>
      </c>
      <c r="AJ28" s="354" t="s">
        <v>73</v>
      </c>
      <c r="AK28" s="354" t="s">
        <v>73</v>
      </c>
      <c r="AL28" s="352" t="s">
        <v>63</v>
      </c>
    </row>
    <row r="29" spans="1:38" ht="26.25" customHeight="1" x14ac:dyDescent="0.2">
      <c r="A29" s="115" t="s">
        <v>99</v>
      </c>
      <c r="B29" s="115" t="s">
        <v>104</v>
      </c>
      <c r="C29" s="115" t="s">
        <v>105</v>
      </c>
      <c r="D29" s="115"/>
      <c r="E29" s="357">
        <v>14.802876515023918</v>
      </c>
      <c r="F29" s="353">
        <v>0.44548179774508423</v>
      </c>
      <c r="G29" s="353">
        <v>1.5301658155952753E-2</v>
      </c>
      <c r="H29" s="353">
        <v>2.1834800013472735E-2</v>
      </c>
      <c r="I29" s="353">
        <v>0.18674883456299859</v>
      </c>
      <c r="J29" s="353">
        <v>0.18674883456299859</v>
      </c>
      <c r="K29" s="353">
        <v>0.18674883456299859</v>
      </c>
      <c r="L29" s="353">
        <v>0.13015303723086033</v>
      </c>
      <c r="M29" s="353">
        <v>3.7563005369777884</v>
      </c>
      <c r="N29" s="353">
        <v>3.8900532167263942E-4</v>
      </c>
      <c r="O29" s="353">
        <v>3.9135581904493833E-5</v>
      </c>
      <c r="P29" s="353">
        <v>4.0749186389920158E-3</v>
      </c>
      <c r="Q29" s="353">
        <v>7.768353946591303E-5</v>
      </c>
      <c r="R29" s="353">
        <v>6.4902769807322772E-3</v>
      </c>
      <c r="S29" s="353">
        <v>4.3539210823296389E-3</v>
      </c>
      <c r="T29" s="353">
        <v>1.6535669276409473E-4</v>
      </c>
      <c r="U29" s="353">
        <v>7.7095915122838394E-5</v>
      </c>
      <c r="V29" s="353">
        <v>1.3859635991818666E-2</v>
      </c>
      <c r="W29" s="353">
        <v>0.18465209999999999</v>
      </c>
      <c r="X29" s="353">
        <v>3.5325172980000003E-3</v>
      </c>
      <c r="Y29" s="353">
        <v>2.1391354749000002E-2</v>
      </c>
      <c r="Z29" s="353">
        <v>2.3903367050100002E-2</v>
      </c>
      <c r="AA29" s="353">
        <v>5.4950269079E-3</v>
      </c>
      <c r="AB29" s="353">
        <v>5.4322266005000001E-2</v>
      </c>
      <c r="AC29" s="353">
        <v>1.5640049999999999E-4</v>
      </c>
      <c r="AD29" s="353">
        <v>3.16142E-5</v>
      </c>
      <c r="AE29" s="368"/>
      <c r="AF29" s="354">
        <v>32696.035002906399</v>
      </c>
      <c r="AG29" s="354" t="s">
        <v>73</v>
      </c>
      <c r="AH29" s="354">
        <v>0</v>
      </c>
      <c r="AI29" s="354">
        <v>2180.012781382</v>
      </c>
      <c r="AJ29" s="354">
        <v>0</v>
      </c>
      <c r="AK29" s="354" t="s">
        <v>73</v>
      </c>
      <c r="AL29" s="352" t="s">
        <v>63</v>
      </c>
    </row>
    <row r="30" spans="1:38" ht="26.25" customHeight="1" x14ac:dyDescent="0.2">
      <c r="A30" s="115" t="s">
        <v>99</v>
      </c>
      <c r="B30" s="115" t="s">
        <v>106</v>
      </c>
      <c r="C30" s="115" t="s">
        <v>107</v>
      </c>
      <c r="D30" s="115"/>
      <c r="E30" s="357">
        <v>5.3703229496509089E-2</v>
      </c>
      <c r="F30" s="353">
        <v>0.33219193520603352</v>
      </c>
      <c r="G30" s="353">
        <v>1.6503272145914973E-4</v>
      </c>
      <c r="H30" s="353">
        <v>4.440369616932665E-4</v>
      </c>
      <c r="I30" s="353">
        <v>3.5004412344457701E-3</v>
      </c>
      <c r="J30" s="353">
        <v>3.5004412344457701E-3</v>
      </c>
      <c r="K30" s="353">
        <v>3.5004412344457701E-3</v>
      </c>
      <c r="L30" s="353">
        <v>6.8002753481836683E-4</v>
      </c>
      <c r="M30" s="353">
        <v>0.93176000686341542</v>
      </c>
      <c r="N30" s="353">
        <v>1.3202617716731978E-5</v>
      </c>
      <c r="O30" s="353">
        <v>1.6503272145914972E-6</v>
      </c>
      <c r="P30" s="353">
        <v>7.1789233834730116E-5</v>
      </c>
      <c r="Q30" s="353">
        <v>2.4754908218872457E-6</v>
      </c>
      <c r="R30" s="353">
        <v>5.1985307259632164E-5</v>
      </c>
      <c r="S30" s="353">
        <v>3.7132362328308676E-5</v>
      </c>
      <c r="T30" s="353">
        <v>1.8978762967802212E-5</v>
      </c>
      <c r="U30" s="353">
        <v>1.6503272145914972E-6</v>
      </c>
      <c r="V30" s="353">
        <v>2.7230399040759708E-4</v>
      </c>
      <c r="W30" s="353">
        <v>2.2794E-3</v>
      </c>
      <c r="X30" s="353">
        <v>5.2764829100000004E-5</v>
      </c>
      <c r="Y30" s="353">
        <v>5.94299976E-5</v>
      </c>
      <c r="Z30" s="353">
        <v>4.2853008999999996E-5</v>
      </c>
      <c r="AA30" s="353">
        <v>6.4398183600000006E-5</v>
      </c>
      <c r="AB30" s="353">
        <v>2.1944601930000001E-4</v>
      </c>
      <c r="AC30" s="353">
        <v>2.2792999999999999E-6</v>
      </c>
      <c r="AD30" s="353">
        <v>4.6100000000000001E-7</v>
      </c>
      <c r="AE30" s="368"/>
      <c r="AF30" s="354">
        <v>361.16517723930002</v>
      </c>
      <c r="AG30" s="354" t="s">
        <v>73</v>
      </c>
      <c r="AH30" s="354" t="s">
        <v>72</v>
      </c>
      <c r="AI30" s="354">
        <v>25.151082082199999</v>
      </c>
      <c r="AJ30" s="354" t="s">
        <v>73</v>
      </c>
      <c r="AK30" s="354" t="s">
        <v>73</v>
      </c>
      <c r="AL30" s="352" t="s">
        <v>63</v>
      </c>
    </row>
    <row r="31" spans="1:38" ht="26.25" customHeight="1" x14ac:dyDescent="0.2">
      <c r="A31" s="115" t="s">
        <v>99</v>
      </c>
      <c r="B31" s="115" t="s">
        <v>108</v>
      </c>
      <c r="C31" s="115" t="s">
        <v>109</v>
      </c>
      <c r="D31" s="115"/>
      <c r="E31" s="357" t="s">
        <v>73</v>
      </c>
      <c r="F31" s="353">
        <v>0.21399143347533661</v>
      </c>
      <c r="G31" s="353" t="s">
        <v>73</v>
      </c>
      <c r="H31" s="353" t="s">
        <v>73</v>
      </c>
      <c r="I31" s="353" t="s">
        <v>73</v>
      </c>
      <c r="J31" s="353" t="s">
        <v>73</v>
      </c>
      <c r="K31" s="353" t="s">
        <v>73</v>
      </c>
      <c r="L31" s="353" t="s">
        <v>73</v>
      </c>
      <c r="M31" s="353" t="s">
        <v>73</v>
      </c>
      <c r="N31" s="353" t="s">
        <v>73</v>
      </c>
      <c r="O31" s="353" t="s">
        <v>73</v>
      </c>
      <c r="P31" s="353" t="s">
        <v>73</v>
      </c>
      <c r="Q31" s="353" t="s">
        <v>73</v>
      </c>
      <c r="R31" s="353" t="s">
        <v>73</v>
      </c>
      <c r="S31" s="353" t="s">
        <v>73</v>
      </c>
      <c r="T31" s="353" t="s">
        <v>73</v>
      </c>
      <c r="U31" s="353" t="s">
        <v>73</v>
      </c>
      <c r="V31" s="353" t="s">
        <v>73</v>
      </c>
      <c r="W31" s="353" t="s">
        <v>73</v>
      </c>
      <c r="X31" s="353" t="s">
        <v>73</v>
      </c>
      <c r="Y31" s="353" t="s">
        <v>73</v>
      </c>
      <c r="Z31" s="353" t="s">
        <v>73</v>
      </c>
      <c r="AA31" s="353" t="s">
        <v>73</v>
      </c>
      <c r="AB31" s="353" t="s">
        <v>73</v>
      </c>
      <c r="AC31" s="353" t="s">
        <v>73</v>
      </c>
      <c r="AD31" s="353" t="s">
        <v>73</v>
      </c>
      <c r="AE31" s="368"/>
      <c r="AF31" s="354">
        <v>12.720446908</v>
      </c>
      <c r="AG31" s="354" t="s">
        <v>73</v>
      </c>
      <c r="AH31" s="354" t="s">
        <v>73</v>
      </c>
      <c r="AI31" s="354">
        <v>0.88583569049999999</v>
      </c>
      <c r="AJ31" s="354" t="s">
        <v>73</v>
      </c>
      <c r="AK31" s="354" t="s">
        <v>73</v>
      </c>
      <c r="AL31" s="352" t="s">
        <v>63</v>
      </c>
    </row>
    <row r="32" spans="1:38" ht="26.25" customHeight="1" x14ac:dyDescent="0.2">
      <c r="A32" s="115" t="s">
        <v>99</v>
      </c>
      <c r="B32" s="115" t="s">
        <v>110</v>
      </c>
      <c r="C32" s="115" t="s">
        <v>111</v>
      </c>
      <c r="D32" s="115"/>
      <c r="E32" s="357" t="s">
        <v>73</v>
      </c>
      <c r="F32" s="353" t="s">
        <v>73</v>
      </c>
      <c r="G32" s="353" t="s">
        <v>73</v>
      </c>
      <c r="H32" s="353" t="s">
        <v>73</v>
      </c>
      <c r="I32" s="353">
        <v>0.23647043426580594</v>
      </c>
      <c r="J32" s="353">
        <v>0.43647326767954242</v>
      </c>
      <c r="K32" s="353">
        <v>0.57969010727135417</v>
      </c>
      <c r="L32" s="353">
        <v>2.4633048465436003E-2</v>
      </c>
      <c r="M32" s="353" t="s">
        <v>73</v>
      </c>
      <c r="N32" s="353">
        <v>0.57810963452189157</v>
      </c>
      <c r="O32" s="353">
        <v>2.721975463405571E-3</v>
      </c>
      <c r="P32" s="353">
        <v>0</v>
      </c>
      <c r="Q32" s="353">
        <v>6.69479972388776E-3</v>
      </c>
      <c r="R32" s="353">
        <v>0.21374567694644628</v>
      </c>
      <c r="S32" s="353">
        <v>4.6761136830189916</v>
      </c>
      <c r="T32" s="353">
        <v>3.4104290271669155E-2</v>
      </c>
      <c r="U32" s="353">
        <v>4.7294086853161216E-3</v>
      </c>
      <c r="V32" s="353">
        <v>1.8709336949176811</v>
      </c>
      <c r="W32" s="353" t="s">
        <v>72</v>
      </c>
      <c r="X32" s="353" t="s">
        <v>72</v>
      </c>
      <c r="Y32" s="353" t="s">
        <v>72</v>
      </c>
      <c r="Z32" s="353" t="s">
        <v>72</v>
      </c>
      <c r="AA32" s="353" t="s">
        <v>72</v>
      </c>
      <c r="AB32" s="353" t="s">
        <v>72</v>
      </c>
      <c r="AC32" s="353" t="s">
        <v>72</v>
      </c>
      <c r="AD32" s="353" t="s">
        <v>72</v>
      </c>
      <c r="AE32" s="368"/>
      <c r="AF32" s="354" t="s">
        <v>73</v>
      </c>
      <c r="AG32" s="354" t="s">
        <v>73</v>
      </c>
      <c r="AH32" s="354" t="s">
        <v>73</v>
      </c>
      <c r="AI32" s="354" t="s">
        <v>73</v>
      </c>
      <c r="AJ32" s="354" t="s">
        <v>73</v>
      </c>
      <c r="AK32" s="354">
        <v>24246.257676902966</v>
      </c>
      <c r="AL32" s="352" t="s">
        <v>112</v>
      </c>
    </row>
    <row r="33" spans="1:38" ht="26.25" customHeight="1" x14ac:dyDescent="0.2">
      <c r="A33" s="115" t="s">
        <v>99</v>
      </c>
      <c r="B33" s="115" t="s">
        <v>113</v>
      </c>
      <c r="C33" s="115" t="s">
        <v>114</v>
      </c>
      <c r="D33" s="115"/>
      <c r="E33" s="357" t="s">
        <v>73</v>
      </c>
      <c r="F33" s="353" t="s">
        <v>73</v>
      </c>
      <c r="G33" s="353" t="s">
        <v>73</v>
      </c>
      <c r="H33" s="353" t="s">
        <v>73</v>
      </c>
      <c r="I33" s="353">
        <v>0.15642009702651941</v>
      </c>
      <c r="J33" s="353">
        <v>0.28966684634540651</v>
      </c>
      <c r="K33" s="353">
        <v>0.57933369269081303</v>
      </c>
      <c r="L33" s="353">
        <v>6.1409371425226195E-3</v>
      </c>
      <c r="M33" s="353" t="s">
        <v>73</v>
      </c>
      <c r="N33" s="353" t="s">
        <v>72</v>
      </c>
      <c r="O33" s="353" t="s">
        <v>72</v>
      </c>
      <c r="P33" s="353" t="s">
        <v>72</v>
      </c>
      <c r="Q33" s="353" t="s">
        <v>72</v>
      </c>
      <c r="R33" s="353" t="s">
        <v>72</v>
      </c>
      <c r="S33" s="353" t="s">
        <v>72</v>
      </c>
      <c r="T33" s="353" t="s">
        <v>72</v>
      </c>
      <c r="U33" s="353" t="s">
        <v>72</v>
      </c>
      <c r="V33" s="353" t="s">
        <v>72</v>
      </c>
      <c r="W33" s="353" t="s">
        <v>72</v>
      </c>
      <c r="X33" s="353" t="s">
        <v>72</v>
      </c>
      <c r="Y33" s="353" t="s">
        <v>72</v>
      </c>
      <c r="Z33" s="353" t="s">
        <v>72</v>
      </c>
      <c r="AA33" s="353" t="s">
        <v>72</v>
      </c>
      <c r="AB33" s="353" t="s">
        <v>72</v>
      </c>
      <c r="AC33" s="353" t="s">
        <v>72</v>
      </c>
      <c r="AD33" s="353" t="s">
        <v>72</v>
      </c>
      <c r="AE33" s="368"/>
      <c r="AF33" s="354" t="s">
        <v>73</v>
      </c>
      <c r="AG33" s="354" t="s">
        <v>73</v>
      </c>
      <c r="AH33" s="354" t="s">
        <v>73</v>
      </c>
      <c r="AI33" s="354" t="s">
        <v>73</v>
      </c>
      <c r="AJ33" s="354" t="s">
        <v>73</v>
      </c>
      <c r="AK33" s="354">
        <v>24246.257676902966</v>
      </c>
      <c r="AL33" s="352" t="s">
        <v>112</v>
      </c>
    </row>
    <row r="34" spans="1:38" ht="26.25" customHeight="1" x14ac:dyDescent="0.2">
      <c r="A34" s="115" t="s">
        <v>89</v>
      </c>
      <c r="B34" s="115" t="s">
        <v>115</v>
      </c>
      <c r="C34" s="115" t="s">
        <v>116</v>
      </c>
      <c r="D34" s="115"/>
      <c r="E34" s="357">
        <v>2.9998489307890579</v>
      </c>
      <c r="F34" s="353">
        <v>0.23379573191111319</v>
      </c>
      <c r="G34" s="353">
        <v>4.214534478755515E-4</v>
      </c>
      <c r="H34" s="353">
        <v>4.8763415772281839E-4</v>
      </c>
      <c r="I34" s="353">
        <v>5.4268262033395423E-2</v>
      </c>
      <c r="J34" s="353">
        <v>5.9144603610623597E-2</v>
      </c>
      <c r="K34" s="353">
        <v>8.8264067028857918E-2</v>
      </c>
      <c r="L34" s="353">
        <v>3.8252168562804743E-4</v>
      </c>
      <c r="M34" s="353">
        <v>0.85122034276281955</v>
      </c>
      <c r="N34" s="353" t="s">
        <v>72</v>
      </c>
      <c r="O34" s="353">
        <v>5.2681680984443939E-4</v>
      </c>
      <c r="P34" s="353" t="s">
        <v>72</v>
      </c>
      <c r="Q34" s="353" t="s">
        <v>72</v>
      </c>
      <c r="R34" s="353">
        <v>2.6340840492221971E-3</v>
      </c>
      <c r="S34" s="353">
        <v>8.955885767355469E-2</v>
      </c>
      <c r="T34" s="353">
        <v>3.6877176689110755E-3</v>
      </c>
      <c r="U34" s="353">
        <v>5.2681680984443939E-4</v>
      </c>
      <c r="V34" s="353">
        <v>5.2681680984443938E-2</v>
      </c>
      <c r="W34" s="353" t="s">
        <v>72</v>
      </c>
      <c r="X34" s="353">
        <v>1.5804504295333179E-3</v>
      </c>
      <c r="Y34" s="353">
        <v>2.6340840492222002E-3</v>
      </c>
      <c r="Z34" s="353" t="s">
        <v>72</v>
      </c>
      <c r="AA34" s="353" t="s">
        <v>72</v>
      </c>
      <c r="AB34" s="353">
        <v>4.2145344787555151E-3</v>
      </c>
      <c r="AC34" s="353" t="s">
        <v>72</v>
      </c>
      <c r="AD34" s="353" t="s">
        <v>72</v>
      </c>
      <c r="AE34" s="368"/>
      <c r="AF34" s="354">
        <v>2269</v>
      </c>
      <c r="AG34" s="354" t="s">
        <v>73</v>
      </c>
      <c r="AH34" s="354" t="s">
        <v>73</v>
      </c>
      <c r="AI34" s="354">
        <v>179</v>
      </c>
      <c r="AJ34" s="354" t="s">
        <v>73</v>
      </c>
      <c r="AK34" s="354" t="s">
        <v>73</v>
      </c>
      <c r="AL34" s="352" t="s">
        <v>63</v>
      </c>
    </row>
    <row r="35" spans="1:38" s="31" customFormat="1" ht="26.25" customHeight="1" x14ac:dyDescent="0.2">
      <c r="A35" s="115" t="s">
        <v>118</v>
      </c>
      <c r="B35" s="115" t="s">
        <v>119</v>
      </c>
      <c r="C35" s="115" t="s">
        <v>120</v>
      </c>
      <c r="D35" s="115"/>
      <c r="E35" s="357" t="s">
        <v>67</v>
      </c>
      <c r="F35" s="353" t="s">
        <v>67</v>
      </c>
      <c r="G35" s="353" t="s">
        <v>67</v>
      </c>
      <c r="H35" s="353" t="s">
        <v>67</v>
      </c>
      <c r="I35" s="353" t="s">
        <v>67</v>
      </c>
      <c r="J35" s="353" t="s">
        <v>67</v>
      </c>
      <c r="K35" s="353" t="s">
        <v>67</v>
      </c>
      <c r="L35" s="353" t="s">
        <v>67</v>
      </c>
      <c r="M35" s="353" t="s">
        <v>67</v>
      </c>
      <c r="N35" s="353" t="s">
        <v>67</v>
      </c>
      <c r="O35" s="353" t="s">
        <v>67</v>
      </c>
      <c r="P35" s="353" t="s">
        <v>67</v>
      </c>
      <c r="Q35" s="353" t="s">
        <v>67</v>
      </c>
      <c r="R35" s="353" t="s">
        <v>67</v>
      </c>
      <c r="S35" s="353" t="s">
        <v>67</v>
      </c>
      <c r="T35" s="353" t="s">
        <v>67</v>
      </c>
      <c r="U35" s="353" t="s">
        <v>67</v>
      </c>
      <c r="V35" s="353" t="s">
        <v>67</v>
      </c>
      <c r="W35" s="353" t="s">
        <v>67</v>
      </c>
      <c r="X35" s="353" t="s">
        <v>67</v>
      </c>
      <c r="Y35" s="353" t="s">
        <v>67</v>
      </c>
      <c r="Z35" s="353" t="s">
        <v>67</v>
      </c>
      <c r="AA35" s="353" t="s">
        <v>67</v>
      </c>
      <c r="AB35" s="353" t="s">
        <v>67</v>
      </c>
      <c r="AC35" s="353" t="s">
        <v>67</v>
      </c>
      <c r="AD35" s="353" t="s">
        <v>67</v>
      </c>
      <c r="AE35" s="368"/>
      <c r="AF35" s="354" t="s">
        <v>67</v>
      </c>
      <c r="AG35" s="354" t="s">
        <v>67</v>
      </c>
      <c r="AH35" s="354" t="s">
        <v>67</v>
      </c>
      <c r="AI35" s="354" t="s">
        <v>67</v>
      </c>
      <c r="AJ35" s="354" t="s">
        <v>67</v>
      </c>
      <c r="AK35" s="354" t="s">
        <v>67</v>
      </c>
      <c r="AL35" s="352" t="s">
        <v>63</v>
      </c>
    </row>
    <row r="36" spans="1:38" ht="26.25" customHeight="1" x14ac:dyDescent="0.2">
      <c r="A36" s="115" t="s">
        <v>118</v>
      </c>
      <c r="B36" s="115" t="s">
        <v>121</v>
      </c>
      <c r="C36" s="115" t="s">
        <v>122</v>
      </c>
      <c r="D36" s="115"/>
      <c r="E36" s="357">
        <v>0.15141390573961735</v>
      </c>
      <c r="F36" s="353">
        <v>1.1040597293513765E-2</v>
      </c>
      <c r="G36" s="353">
        <v>3.9430704619692024E-3</v>
      </c>
      <c r="H36" s="353">
        <v>2.7601493233784411E-6</v>
      </c>
      <c r="I36" s="353">
        <v>5.5202986467568823E-3</v>
      </c>
      <c r="J36" s="353">
        <v>5.9146056929538027E-3</v>
      </c>
      <c r="K36" s="353">
        <v>5.9146056929538027E-3</v>
      </c>
      <c r="L36" s="353">
        <v>1.7112925804946336E-3</v>
      </c>
      <c r="M36" s="353">
        <v>2.9178721418572095E-2</v>
      </c>
      <c r="N36" s="353">
        <v>5.1259916005599632E-4</v>
      </c>
      <c r="O36" s="353">
        <v>3.9430704619692021E-5</v>
      </c>
      <c r="P36" s="353">
        <v>1.1829211385907606E-4</v>
      </c>
      <c r="Q36" s="353">
        <v>1.5772281847876808E-4</v>
      </c>
      <c r="R36" s="353">
        <v>1.9715352309846012E-4</v>
      </c>
      <c r="S36" s="353">
        <v>3.4699020065328979E-3</v>
      </c>
      <c r="T36" s="353">
        <v>3.9430704619692015E-3</v>
      </c>
      <c r="U36" s="353">
        <v>3.9430704619692025E-4</v>
      </c>
      <c r="V36" s="353">
        <v>4.7316845543630423E-3</v>
      </c>
      <c r="W36" s="353">
        <v>2.1970000000000001E-5</v>
      </c>
      <c r="X36" s="353">
        <v>1.1829211385907606E-4</v>
      </c>
      <c r="Y36" s="353">
        <v>1.9715352309846012E-4</v>
      </c>
      <c r="Z36" s="353" t="s">
        <v>72</v>
      </c>
      <c r="AA36" s="353" t="s">
        <v>72</v>
      </c>
      <c r="AB36" s="353">
        <v>3.1544563695753617E-4</v>
      </c>
      <c r="AC36" s="353">
        <v>3.1544563695753616E-7</v>
      </c>
      <c r="AD36" s="353">
        <v>2.9967335510965935E-7</v>
      </c>
      <c r="AE36" s="368"/>
      <c r="AF36" s="354">
        <v>169</v>
      </c>
      <c r="AG36" s="354" t="s">
        <v>67</v>
      </c>
      <c r="AH36" s="354" t="s">
        <v>67</v>
      </c>
      <c r="AI36" s="354" t="s">
        <v>67</v>
      </c>
      <c r="AJ36" s="354" t="s">
        <v>67</v>
      </c>
      <c r="AK36" s="354" t="s">
        <v>67</v>
      </c>
      <c r="AL36" s="352" t="s">
        <v>123</v>
      </c>
    </row>
    <row r="37" spans="1:38" ht="26.25" customHeight="1" x14ac:dyDescent="0.2">
      <c r="A37" s="115" t="s">
        <v>89</v>
      </c>
      <c r="B37" s="115" t="s">
        <v>124</v>
      </c>
      <c r="C37" s="115" t="s">
        <v>125</v>
      </c>
      <c r="D37" s="115"/>
      <c r="E37" s="357">
        <v>4.76785188979E-2</v>
      </c>
      <c r="F37" s="353">
        <v>9.7701882987500003E-5</v>
      </c>
      <c r="G37" s="353">
        <v>1.9540376597500001E-4</v>
      </c>
      <c r="H37" s="353">
        <v>5.8621129792499997E-5</v>
      </c>
      <c r="I37" s="353">
        <v>1.5632301278E-4</v>
      </c>
      <c r="J37" s="353">
        <v>1.5632301278E-4</v>
      </c>
      <c r="K37" s="353">
        <v>1.5632301278E-4</v>
      </c>
      <c r="L37" s="353" t="s">
        <v>67</v>
      </c>
      <c r="M37" s="353">
        <v>2.0712799193350003E-2</v>
      </c>
      <c r="N37" s="353" t="s">
        <v>73</v>
      </c>
      <c r="O37" s="353" t="s">
        <v>73</v>
      </c>
      <c r="P37" s="353" t="s">
        <v>73</v>
      </c>
      <c r="Q37" s="353" t="s">
        <v>73</v>
      </c>
      <c r="R37" s="353" t="s">
        <v>73</v>
      </c>
      <c r="S37" s="353" t="s">
        <v>73</v>
      </c>
      <c r="T37" s="353" t="s">
        <v>73</v>
      </c>
      <c r="U37" s="353" t="s">
        <v>73</v>
      </c>
      <c r="V37" s="353" t="s">
        <v>73</v>
      </c>
      <c r="W37" s="353" t="s">
        <v>73</v>
      </c>
      <c r="X37" s="353" t="s">
        <v>73</v>
      </c>
      <c r="Y37" s="353" t="s">
        <v>73</v>
      </c>
      <c r="Z37" s="353" t="s">
        <v>73</v>
      </c>
      <c r="AA37" s="353" t="s">
        <v>73</v>
      </c>
      <c r="AB37" s="353" t="s">
        <v>73</v>
      </c>
      <c r="AC37" s="353" t="s">
        <v>73</v>
      </c>
      <c r="AD37" s="353" t="s">
        <v>73</v>
      </c>
      <c r="AE37" s="368"/>
      <c r="AF37" s="354" t="s">
        <v>67</v>
      </c>
      <c r="AG37" s="354" t="s">
        <v>67</v>
      </c>
      <c r="AH37" s="354">
        <v>390.80753195</v>
      </c>
      <c r="AI37" s="354" t="s">
        <v>67</v>
      </c>
      <c r="AJ37" s="354" t="s">
        <v>67</v>
      </c>
      <c r="AK37" s="354" t="s">
        <v>67</v>
      </c>
      <c r="AL37" s="352" t="s">
        <v>63</v>
      </c>
    </row>
    <row r="38" spans="1:38" ht="26.25" customHeight="1" x14ac:dyDescent="0.2">
      <c r="A38" s="115" t="s">
        <v>89</v>
      </c>
      <c r="B38" s="115" t="s">
        <v>126</v>
      </c>
      <c r="C38" s="115" t="s">
        <v>127</v>
      </c>
      <c r="D38" s="115"/>
      <c r="E38" s="357" t="s">
        <v>67</v>
      </c>
      <c r="F38" s="353" t="s">
        <v>67</v>
      </c>
      <c r="G38" s="353" t="s">
        <v>67</v>
      </c>
      <c r="H38" s="353" t="s">
        <v>67</v>
      </c>
      <c r="I38" s="353" t="s">
        <v>67</v>
      </c>
      <c r="J38" s="353" t="s">
        <v>67</v>
      </c>
      <c r="K38" s="353" t="s">
        <v>67</v>
      </c>
      <c r="L38" s="353" t="s">
        <v>67</v>
      </c>
      <c r="M38" s="353" t="s">
        <v>67</v>
      </c>
      <c r="N38" s="353" t="s">
        <v>67</v>
      </c>
      <c r="O38" s="353" t="s">
        <v>67</v>
      </c>
      <c r="P38" s="353" t="s">
        <v>67</v>
      </c>
      <c r="Q38" s="353" t="s">
        <v>67</v>
      </c>
      <c r="R38" s="353" t="s">
        <v>67</v>
      </c>
      <c r="S38" s="353" t="s">
        <v>67</v>
      </c>
      <c r="T38" s="353" t="s">
        <v>67</v>
      </c>
      <c r="U38" s="353" t="s">
        <v>67</v>
      </c>
      <c r="V38" s="353" t="s">
        <v>67</v>
      </c>
      <c r="W38" s="353" t="s">
        <v>67</v>
      </c>
      <c r="X38" s="353" t="s">
        <v>67</v>
      </c>
      <c r="Y38" s="353" t="s">
        <v>67</v>
      </c>
      <c r="Z38" s="353" t="s">
        <v>67</v>
      </c>
      <c r="AA38" s="353" t="s">
        <v>67</v>
      </c>
      <c r="AB38" s="353" t="s">
        <v>67</v>
      </c>
      <c r="AC38" s="353" t="s">
        <v>67</v>
      </c>
      <c r="AD38" s="353" t="s">
        <v>67</v>
      </c>
      <c r="AE38" s="368"/>
      <c r="AF38" s="354" t="s">
        <v>67</v>
      </c>
      <c r="AG38" s="354" t="s">
        <v>67</v>
      </c>
      <c r="AH38" s="354" t="s">
        <v>67</v>
      </c>
      <c r="AI38" s="354" t="s">
        <v>67</v>
      </c>
      <c r="AJ38" s="354" t="s">
        <v>67</v>
      </c>
      <c r="AK38" s="354" t="s">
        <v>67</v>
      </c>
      <c r="AL38" s="352" t="s">
        <v>63</v>
      </c>
    </row>
    <row r="39" spans="1:38" ht="26.25" customHeight="1" x14ac:dyDescent="0.25">
      <c r="A39" s="115" t="s">
        <v>128</v>
      </c>
      <c r="B39" s="115" t="s">
        <v>129</v>
      </c>
      <c r="C39" s="115" t="s">
        <v>130</v>
      </c>
      <c r="D39" s="115">
        <v>0</v>
      </c>
      <c r="E39" s="321">
        <v>0.70702200000000004</v>
      </c>
      <c r="F39" s="282">
        <v>0.118883</v>
      </c>
      <c r="G39" s="282">
        <v>0.31020599999999998</v>
      </c>
      <c r="H39" s="282">
        <v>5.9199999999999997E-4</v>
      </c>
      <c r="I39" s="282">
        <v>0.22767100000000001</v>
      </c>
      <c r="J39" s="282">
        <v>0.246501</v>
      </c>
      <c r="K39" s="282">
        <v>0.263048</v>
      </c>
      <c r="L39" s="282">
        <v>1.9181E-2</v>
      </c>
      <c r="M39" s="282">
        <v>2.0597400000000001</v>
      </c>
      <c r="N39" s="282">
        <v>0.19712499999999999</v>
      </c>
      <c r="O39" s="282">
        <v>1.5679999999999999E-2</v>
      </c>
      <c r="P39" s="282">
        <v>9.4289999999999999E-3</v>
      </c>
      <c r="Q39" s="282">
        <v>1.0201999999999999E-2</v>
      </c>
      <c r="R39" s="282">
        <v>3.6678000000000002E-2</v>
      </c>
      <c r="S39" s="282">
        <v>4.3924999999999999E-2</v>
      </c>
      <c r="T39" s="282">
        <v>2.5141E-2</v>
      </c>
      <c r="U39" s="282">
        <v>4.6870000000000002E-3</v>
      </c>
      <c r="V39" s="282">
        <v>0.76564100000000002</v>
      </c>
      <c r="W39" s="282">
        <v>0.32593699999999998</v>
      </c>
      <c r="X39" s="282">
        <v>9.2803999999999998E-2</v>
      </c>
      <c r="Y39" s="283">
        <v>0.11858</v>
      </c>
      <c r="Z39" s="282">
        <v>5.0673999999999997E-2</v>
      </c>
      <c r="AA39" s="282">
        <v>4.0339E-2</v>
      </c>
      <c r="AB39" s="282">
        <v>0.30239700000000003</v>
      </c>
      <c r="AC39" s="282">
        <v>7.1219999999999999E-3</v>
      </c>
      <c r="AD39" s="282">
        <v>0.201487</v>
      </c>
      <c r="AE39" s="283">
        <v>0</v>
      </c>
      <c r="AF39" s="283">
        <v>33</v>
      </c>
      <c r="AG39" s="283">
        <v>1171</v>
      </c>
      <c r="AH39" s="283">
        <v>3310</v>
      </c>
      <c r="AI39" s="283">
        <v>1414</v>
      </c>
      <c r="AJ39" s="283" t="s">
        <v>72</v>
      </c>
      <c r="AK39" s="283" t="s">
        <v>72</v>
      </c>
      <c r="AL39" s="306" t="s">
        <v>63</v>
      </c>
    </row>
    <row r="40" spans="1:38" ht="26.25" customHeight="1" x14ac:dyDescent="0.2">
      <c r="A40" s="115" t="s">
        <v>89</v>
      </c>
      <c r="B40" s="115" t="s">
        <v>131</v>
      </c>
      <c r="C40" s="115" t="s">
        <v>132</v>
      </c>
      <c r="D40" s="115"/>
      <c r="E40" s="357">
        <v>9.0803587643935174E-3</v>
      </c>
      <c r="F40" s="353">
        <v>1.1145271313910349E-2</v>
      </c>
      <c r="G40" s="353">
        <v>2.9667658923811916E-3</v>
      </c>
      <c r="H40" s="353">
        <v>1.2231548479141074E-5</v>
      </c>
      <c r="I40" s="353">
        <v>5.3734383463632405E-4</v>
      </c>
      <c r="J40" s="353">
        <v>5.3734383463632405E-4</v>
      </c>
      <c r="K40" s="353">
        <v>5.3734383463632405E-4</v>
      </c>
      <c r="L40" s="353">
        <v>3.4937521070734249E-4</v>
      </c>
      <c r="M40" s="353">
        <v>7.2595654117375966E-2</v>
      </c>
      <c r="N40" s="353" t="s">
        <v>73</v>
      </c>
      <c r="O40" s="353">
        <v>1.5743568205647506E-5</v>
      </c>
      <c r="P40" s="353" t="s">
        <v>72</v>
      </c>
      <c r="Q40" s="353" t="s">
        <v>72</v>
      </c>
      <c r="R40" s="353">
        <v>6.2974272822590024E-5</v>
      </c>
      <c r="S40" s="353">
        <v>2.6764065949600761E-3</v>
      </c>
      <c r="T40" s="353">
        <v>1.1020497743953253E-4</v>
      </c>
      <c r="U40" s="353">
        <v>1.5743568205647506E-5</v>
      </c>
      <c r="V40" s="353">
        <v>1.5743568205647505E-3</v>
      </c>
      <c r="W40" s="353" t="s">
        <v>73</v>
      </c>
      <c r="X40" s="353">
        <v>4.8138969830384843E-5</v>
      </c>
      <c r="Y40" s="353">
        <v>7.7809575814795191E-5</v>
      </c>
      <c r="Z40" s="353" t="s">
        <v>73</v>
      </c>
      <c r="AA40" s="353" t="s">
        <v>72</v>
      </c>
      <c r="AB40" s="353" t="s">
        <v>72</v>
      </c>
      <c r="AC40" s="353" t="s">
        <v>73</v>
      </c>
      <c r="AD40" s="353" t="s">
        <v>72</v>
      </c>
      <c r="AE40" s="368"/>
      <c r="AF40" s="369">
        <v>63</v>
      </c>
      <c r="AG40" s="369" t="s">
        <v>73</v>
      </c>
      <c r="AH40" s="369" t="s">
        <v>73</v>
      </c>
      <c r="AI40" s="369" t="s">
        <v>73</v>
      </c>
      <c r="AJ40" s="369" t="s">
        <v>73</v>
      </c>
      <c r="AK40" s="369" t="s">
        <v>73</v>
      </c>
      <c r="AL40" s="352" t="s">
        <v>63</v>
      </c>
    </row>
    <row r="41" spans="1:38" ht="26.25" customHeight="1" x14ac:dyDescent="0.25">
      <c r="A41" s="115" t="s">
        <v>128</v>
      </c>
      <c r="B41" s="115" t="s">
        <v>133</v>
      </c>
      <c r="C41" s="115" t="s">
        <v>134</v>
      </c>
      <c r="D41" s="115">
        <v>0</v>
      </c>
      <c r="E41" s="321">
        <v>2.1194389999999999</v>
      </c>
      <c r="F41" s="282">
        <v>7.3557379999999997</v>
      </c>
      <c r="G41" s="282">
        <v>0.71667999999999998</v>
      </c>
      <c r="H41" s="282">
        <v>0.125356</v>
      </c>
      <c r="I41" s="282">
        <v>7.8305509999999998</v>
      </c>
      <c r="J41" s="282">
        <v>8.0564029999999995</v>
      </c>
      <c r="K41" s="282">
        <v>8.4106649999999998</v>
      </c>
      <c r="L41" s="282">
        <v>0.98178600000000005</v>
      </c>
      <c r="M41" s="282">
        <v>70.869780000000006</v>
      </c>
      <c r="N41" s="282">
        <v>0.78056000000000003</v>
      </c>
      <c r="O41" s="282">
        <v>4.4026999999999997E-2</v>
      </c>
      <c r="P41" s="282">
        <v>2.1579000000000001E-2</v>
      </c>
      <c r="Q41" s="282">
        <v>1.0258E-2</v>
      </c>
      <c r="R41" s="282">
        <v>0.46712999999999999</v>
      </c>
      <c r="S41" s="282">
        <v>0.15983800000000001</v>
      </c>
      <c r="T41" s="282">
        <v>6.4516000000000004E-2</v>
      </c>
      <c r="U41" s="282">
        <v>1.3336000000000001E-2</v>
      </c>
      <c r="V41" s="283">
        <v>10.345000000000001</v>
      </c>
      <c r="W41" s="282">
        <v>8.9176950000000001</v>
      </c>
      <c r="X41" s="282">
        <v>2.1841599999999999</v>
      </c>
      <c r="Y41" s="283">
        <v>2.2100499999999998</v>
      </c>
      <c r="Z41" s="282">
        <v>0.83343999999999996</v>
      </c>
      <c r="AA41" s="282">
        <v>1.1903980000000001</v>
      </c>
      <c r="AB41" s="282">
        <v>6.4180489999999999</v>
      </c>
      <c r="AC41" s="282">
        <v>9.7866999999999996E-2</v>
      </c>
      <c r="AD41" s="282">
        <v>0.30296299999999998</v>
      </c>
      <c r="AE41" s="283">
        <v>0</v>
      </c>
      <c r="AF41" s="283">
        <v>2190</v>
      </c>
      <c r="AG41" s="283">
        <v>1778</v>
      </c>
      <c r="AH41" s="283">
        <v>9207</v>
      </c>
      <c r="AI41" s="283">
        <v>19353</v>
      </c>
      <c r="AJ41" s="283" t="s">
        <v>72</v>
      </c>
      <c r="AK41" s="283" t="s">
        <v>73</v>
      </c>
      <c r="AL41" s="306" t="s">
        <v>63</v>
      </c>
    </row>
    <row r="42" spans="1:38" s="262" customFormat="1" ht="26.25" customHeight="1" x14ac:dyDescent="0.2">
      <c r="A42" s="115" t="s">
        <v>89</v>
      </c>
      <c r="B42" s="115" t="s">
        <v>135</v>
      </c>
      <c r="C42" s="115" t="s">
        <v>136</v>
      </c>
      <c r="D42" s="115"/>
      <c r="E42" s="285">
        <v>3.2820000000000002E-2</v>
      </c>
      <c r="F42" s="286">
        <v>3.3999999999999998E-3</v>
      </c>
      <c r="G42" s="286">
        <v>4.1099999999999999E-3</v>
      </c>
      <c r="H42" s="286">
        <v>8.1000000000000004E-6</v>
      </c>
      <c r="I42" s="286">
        <v>1.99E-3</v>
      </c>
      <c r="J42" s="286">
        <v>2.1199999999999999E-3</v>
      </c>
      <c r="K42" s="286">
        <v>2.1199999999999999E-3</v>
      </c>
      <c r="L42" s="286">
        <v>1.31E-3</v>
      </c>
      <c r="M42" s="286">
        <v>1.0840000000000001E-2</v>
      </c>
      <c r="N42" s="286">
        <v>9.7999999999999993E-6</v>
      </c>
      <c r="O42" s="286">
        <v>1.0000000000000001E-5</v>
      </c>
      <c r="P42" s="286" t="s">
        <v>72</v>
      </c>
      <c r="Q42" s="286" t="s">
        <v>72</v>
      </c>
      <c r="R42" s="286">
        <v>4.0000000000000003E-5</v>
      </c>
      <c r="S42" s="286">
        <v>1.7099999999999999E-3</v>
      </c>
      <c r="T42" s="286">
        <v>6.9999999999999994E-5</v>
      </c>
      <c r="U42" s="286">
        <v>1.0000000000000001E-5</v>
      </c>
      <c r="V42" s="286">
        <v>1.01E-3</v>
      </c>
      <c r="W42" s="286" t="s">
        <v>67</v>
      </c>
      <c r="X42" s="286">
        <v>3.0000000000000001E-5</v>
      </c>
      <c r="Y42" s="286">
        <v>5.0300000000000003E-5</v>
      </c>
      <c r="Z42" s="286" t="s">
        <v>67</v>
      </c>
      <c r="AA42" s="286" t="s">
        <v>72</v>
      </c>
      <c r="AB42" s="286">
        <v>8.1000000000000004E-5</v>
      </c>
      <c r="AC42" s="286" t="s">
        <v>67</v>
      </c>
      <c r="AD42" s="286" t="s">
        <v>72</v>
      </c>
      <c r="AE42" s="286" t="s">
        <v>174</v>
      </c>
      <c r="AF42" s="286">
        <v>40</v>
      </c>
      <c r="AG42" s="286" t="s">
        <v>73</v>
      </c>
      <c r="AH42" s="286" t="s">
        <v>73</v>
      </c>
      <c r="AI42" s="286" t="s">
        <v>73</v>
      </c>
      <c r="AJ42" s="286" t="s">
        <v>73</v>
      </c>
      <c r="AK42" s="286" t="s">
        <v>73</v>
      </c>
      <c r="AL42" s="336" t="s">
        <v>63</v>
      </c>
    </row>
    <row r="43" spans="1:38" ht="26.25" customHeight="1" x14ac:dyDescent="0.25">
      <c r="A43" s="115" t="s">
        <v>128</v>
      </c>
      <c r="B43" s="115" t="s">
        <v>137</v>
      </c>
      <c r="C43" s="115" t="s">
        <v>138</v>
      </c>
      <c r="D43" s="115">
        <v>0</v>
      </c>
      <c r="E43" s="321">
        <v>0.28285199999999999</v>
      </c>
      <c r="F43" s="282">
        <v>2.5245E-2</v>
      </c>
      <c r="G43" s="282">
        <v>5.3185999999999997E-2</v>
      </c>
      <c r="H43" s="282">
        <v>2.2499999999999999E-4</v>
      </c>
      <c r="I43" s="282">
        <v>4.9678E-2</v>
      </c>
      <c r="J43" s="282">
        <v>3.4012000000000001E-2</v>
      </c>
      <c r="K43" s="282">
        <v>3.5659999999999997E-2</v>
      </c>
      <c r="L43" s="282">
        <v>6.5469999999999999E-3</v>
      </c>
      <c r="M43" s="282">
        <v>0.32269300000000001</v>
      </c>
      <c r="N43" s="282">
        <v>4.0735E-2</v>
      </c>
      <c r="O43" s="282">
        <v>1.6149999999999999E-3</v>
      </c>
      <c r="P43" s="282">
        <v>9.8200000000000002E-4</v>
      </c>
      <c r="Q43" s="282">
        <v>1.1720000000000001E-3</v>
      </c>
      <c r="R43" s="282">
        <v>3.1433000000000003E-2</v>
      </c>
      <c r="S43" s="282">
        <v>1.2156E-2</v>
      </c>
      <c r="T43" s="282">
        <v>0.20430400000000001</v>
      </c>
      <c r="U43" s="282">
        <v>5.4900000000000001E-4</v>
      </c>
      <c r="V43" s="282">
        <v>0.40079500000000001</v>
      </c>
      <c r="W43" s="282">
        <v>9.3992999999999993E-2</v>
      </c>
      <c r="X43" s="282">
        <v>1.0146000000000001E-2</v>
      </c>
      <c r="Y43" s="282">
        <v>1.5435000000000001E-2</v>
      </c>
      <c r="Z43" s="282">
        <v>5.1310000000000001E-3</v>
      </c>
      <c r="AA43" s="282">
        <v>4.0730000000000002E-3</v>
      </c>
      <c r="AB43" s="282">
        <v>3.4785000000000003E-2</v>
      </c>
      <c r="AC43" s="282">
        <v>3.9230000000000003E-3</v>
      </c>
      <c r="AD43" s="282">
        <v>8.0040000000000007E-3</v>
      </c>
      <c r="AE43" s="283">
        <v>0</v>
      </c>
      <c r="AF43" s="283">
        <v>675</v>
      </c>
      <c r="AG43" s="283">
        <v>47</v>
      </c>
      <c r="AH43" s="283">
        <v>1191</v>
      </c>
      <c r="AI43" s="283">
        <v>749</v>
      </c>
      <c r="AJ43" s="283" t="s">
        <v>72</v>
      </c>
      <c r="AK43" s="283" t="s">
        <v>73</v>
      </c>
      <c r="AL43" s="306" t="s">
        <v>63</v>
      </c>
    </row>
    <row r="44" spans="1:38" ht="26.25" customHeight="1" x14ac:dyDescent="0.2">
      <c r="A44" s="115" t="s">
        <v>89</v>
      </c>
      <c r="B44" s="115" t="s">
        <v>139</v>
      </c>
      <c r="C44" s="115" t="s">
        <v>140</v>
      </c>
      <c r="D44" s="115"/>
      <c r="E44" s="357">
        <v>0.58060759971069598</v>
      </c>
      <c r="F44" s="353">
        <v>8.848372206666813E-2</v>
      </c>
      <c r="G44" s="353">
        <v>7.6934724666834306E-2</v>
      </c>
      <c r="H44" s="353">
        <v>1.6348773841961855E-6</v>
      </c>
      <c r="I44" s="353">
        <v>2.0064919733153809E-2</v>
      </c>
      <c r="J44" s="353">
        <v>2.1233559748586726E-2</v>
      </c>
      <c r="K44" s="353">
        <v>2.1233559748586726E-2</v>
      </c>
      <c r="L44" s="353">
        <v>1.2660266833856576E-2</v>
      </c>
      <c r="M44" s="353">
        <v>0.49354008179192388</v>
      </c>
      <c r="N44" s="353">
        <v>4.0870912806539509E-5</v>
      </c>
      <c r="O44" s="353">
        <v>3.8879928800411638E-4</v>
      </c>
      <c r="P44" s="353" t="s">
        <v>72</v>
      </c>
      <c r="Q44" s="353" t="s">
        <v>72</v>
      </c>
      <c r="R44" s="353">
        <v>1.5551971520164655E-3</v>
      </c>
      <c r="S44" s="353">
        <v>6.6095878960699767E-2</v>
      </c>
      <c r="T44" s="353">
        <v>2.7215950160288144E-3</v>
      </c>
      <c r="U44" s="353">
        <v>3.8879928800411638E-4</v>
      </c>
      <c r="V44" s="353">
        <v>3.8879928800411634E-2</v>
      </c>
      <c r="W44" s="353" t="s">
        <v>73</v>
      </c>
      <c r="X44" s="353">
        <v>1.1704850574728394E-3</v>
      </c>
      <c r="Y44" s="353">
        <v>1.9399092465600912E-3</v>
      </c>
      <c r="Z44" s="353" t="s">
        <v>73</v>
      </c>
      <c r="AA44" s="353" t="s">
        <v>72</v>
      </c>
      <c r="AB44" s="353" t="s">
        <v>72</v>
      </c>
      <c r="AC44" s="353" t="s">
        <v>73</v>
      </c>
      <c r="AD44" s="353" t="s">
        <v>72</v>
      </c>
      <c r="AE44" s="368"/>
      <c r="AF44" s="369">
        <v>1548</v>
      </c>
      <c r="AG44" s="369" t="s">
        <v>73</v>
      </c>
      <c r="AH44" s="369" t="s">
        <v>73</v>
      </c>
      <c r="AI44" s="369" t="s">
        <v>73</v>
      </c>
      <c r="AJ44" s="369" t="s">
        <v>73</v>
      </c>
      <c r="AK44" s="369" t="s">
        <v>73</v>
      </c>
      <c r="AL44" s="352" t="s">
        <v>63</v>
      </c>
    </row>
    <row r="45" spans="1:38" ht="26.25" customHeight="1" x14ac:dyDescent="0.2">
      <c r="A45" s="115" t="s">
        <v>89</v>
      </c>
      <c r="B45" s="115" t="s">
        <v>141</v>
      </c>
      <c r="C45" s="115" t="s">
        <v>142</v>
      </c>
      <c r="D45" s="115"/>
      <c r="E45" s="357">
        <v>3.0719999999999999E-4</v>
      </c>
      <c r="F45" s="353">
        <v>2.2399999999999999E-5</v>
      </c>
      <c r="G45" s="353">
        <v>7.9999999999999996E-6</v>
      </c>
      <c r="H45" s="353">
        <v>5.5999999999999997E-9</v>
      </c>
      <c r="I45" s="353">
        <v>1.1199999999999999E-5</v>
      </c>
      <c r="J45" s="353">
        <v>1.2E-5</v>
      </c>
      <c r="K45" s="353">
        <v>1.2E-5</v>
      </c>
      <c r="L45" s="353">
        <v>3.472E-6</v>
      </c>
      <c r="M45" s="353">
        <v>5.9200000000000002E-5</v>
      </c>
      <c r="N45" s="353">
        <v>1.04E-6</v>
      </c>
      <c r="O45" s="353">
        <v>8.0000000000000002E-8</v>
      </c>
      <c r="P45" s="353">
        <v>2.3999999999999998E-7</v>
      </c>
      <c r="Q45" s="353">
        <v>3.2000000000000001E-7</v>
      </c>
      <c r="R45" s="353">
        <v>4.0000000000000003E-7</v>
      </c>
      <c r="S45" s="353">
        <v>7.0400000000000004E-6</v>
      </c>
      <c r="T45" s="353">
        <v>7.9999999999999996E-6</v>
      </c>
      <c r="U45" s="353">
        <v>8.0000000000000007E-7</v>
      </c>
      <c r="V45" s="353">
        <v>9.5999999999999996E-6</v>
      </c>
      <c r="W45" s="353" t="s">
        <v>73</v>
      </c>
      <c r="X45" s="353" t="s">
        <v>73</v>
      </c>
      <c r="Y45" s="353" t="s">
        <v>73</v>
      </c>
      <c r="Z45" s="353" t="s">
        <v>72</v>
      </c>
      <c r="AA45" s="353" t="s">
        <v>72</v>
      </c>
      <c r="AB45" s="353">
        <v>6.4000000000000001E-7</v>
      </c>
      <c r="AC45" s="353">
        <v>6.4000000000000006E-10</v>
      </c>
      <c r="AD45" s="353">
        <v>6.0799999999999997E-10</v>
      </c>
      <c r="AE45" s="368"/>
      <c r="AF45" s="369">
        <v>8</v>
      </c>
      <c r="AG45" s="369" t="s">
        <v>73</v>
      </c>
      <c r="AH45" s="369" t="s">
        <v>73</v>
      </c>
      <c r="AI45" s="369" t="s">
        <v>73</v>
      </c>
      <c r="AJ45" s="369" t="s">
        <v>73</v>
      </c>
      <c r="AK45" s="369" t="s">
        <v>73</v>
      </c>
      <c r="AL45" s="352" t="s">
        <v>63</v>
      </c>
    </row>
    <row r="46" spans="1:38" ht="26.25" customHeight="1" x14ac:dyDescent="0.2">
      <c r="A46" s="115" t="s">
        <v>128</v>
      </c>
      <c r="B46" s="115" t="s">
        <v>143</v>
      </c>
      <c r="C46" s="115" t="s">
        <v>144</v>
      </c>
      <c r="D46" s="115"/>
      <c r="E46" s="370" t="s">
        <v>72</v>
      </c>
      <c r="F46" s="313" t="s">
        <v>72</v>
      </c>
      <c r="G46" s="313" t="s">
        <v>72</v>
      </c>
      <c r="H46" s="313" t="s">
        <v>72</v>
      </c>
      <c r="I46" s="313" t="s">
        <v>72</v>
      </c>
      <c r="J46" s="313" t="s">
        <v>72</v>
      </c>
      <c r="K46" s="313" t="s">
        <v>72</v>
      </c>
      <c r="L46" s="313" t="s">
        <v>72</v>
      </c>
      <c r="M46" s="313" t="s">
        <v>72</v>
      </c>
      <c r="N46" s="313" t="s">
        <v>72</v>
      </c>
      <c r="O46" s="313" t="s">
        <v>72</v>
      </c>
      <c r="P46" s="313" t="s">
        <v>72</v>
      </c>
      <c r="Q46" s="313" t="s">
        <v>72</v>
      </c>
      <c r="R46" s="313" t="s">
        <v>72</v>
      </c>
      <c r="S46" s="313" t="s">
        <v>72</v>
      </c>
      <c r="T46" s="313" t="s">
        <v>72</v>
      </c>
      <c r="U46" s="313" t="s">
        <v>72</v>
      </c>
      <c r="V46" s="313" t="s">
        <v>72</v>
      </c>
      <c r="W46" s="313" t="s">
        <v>72</v>
      </c>
      <c r="X46" s="313" t="s">
        <v>72</v>
      </c>
      <c r="Y46" s="313" t="s">
        <v>72</v>
      </c>
      <c r="Z46" s="313" t="s">
        <v>72</v>
      </c>
      <c r="AA46" s="313" t="s">
        <v>72</v>
      </c>
      <c r="AB46" s="313" t="s">
        <v>72</v>
      </c>
      <c r="AC46" s="313" t="s">
        <v>72</v>
      </c>
      <c r="AD46" s="313" t="s">
        <v>72</v>
      </c>
      <c r="AE46" s="301"/>
      <c r="AF46" s="366" t="s">
        <v>72</v>
      </c>
      <c r="AG46" s="366" t="s">
        <v>72</v>
      </c>
      <c r="AH46" s="366" t="s">
        <v>72</v>
      </c>
      <c r="AI46" s="366" t="s">
        <v>72</v>
      </c>
      <c r="AJ46" s="366" t="s">
        <v>72</v>
      </c>
      <c r="AK46" s="366" t="s">
        <v>72</v>
      </c>
      <c r="AL46" s="352" t="s">
        <v>63</v>
      </c>
    </row>
    <row r="47" spans="1:38" ht="26.25" customHeight="1" x14ac:dyDescent="0.2">
      <c r="A47" s="115" t="s">
        <v>89</v>
      </c>
      <c r="B47" s="115" t="s">
        <v>145</v>
      </c>
      <c r="C47" s="115" t="s">
        <v>146</v>
      </c>
      <c r="D47" s="115"/>
      <c r="E47" s="357">
        <v>0.31094772441538848</v>
      </c>
      <c r="F47" s="353">
        <v>3.2182122202665323E-2</v>
      </c>
      <c r="G47" s="353">
        <v>1.3032949459391501E-2</v>
      </c>
      <c r="H47" s="353">
        <v>7.6238370631128989E-5</v>
      </c>
      <c r="I47" s="353">
        <v>1.8847649987427707E-2</v>
      </c>
      <c r="J47" s="353">
        <v>2.0050691475986922E-2</v>
      </c>
      <c r="K47" s="353">
        <v>2.0050691475986922E-2</v>
      </c>
      <c r="L47" s="353">
        <v>1.3032949459391501E-2</v>
      </c>
      <c r="M47" s="353">
        <v>0.10267402564747297</v>
      </c>
      <c r="N47" s="353">
        <v>7.1473472466683429E-7</v>
      </c>
      <c r="O47" s="353">
        <v>9.5297963288911236E-5</v>
      </c>
      <c r="P47" s="353" t="s">
        <v>73</v>
      </c>
      <c r="Q47" s="353" t="s">
        <v>73</v>
      </c>
      <c r="R47" s="353">
        <v>3.8119185315564494E-4</v>
      </c>
      <c r="S47" s="353">
        <v>1.6200653759114909E-2</v>
      </c>
      <c r="T47" s="353">
        <v>6.6708574302237864E-4</v>
      </c>
      <c r="U47" s="353">
        <v>9.5297963288911236E-5</v>
      </c>
      <c r="V47" s="353">
        <v>9.5297963288911228E-3</v>
      </c>
      <c r="W47" s="353" t="s">
        <v>147</v>
      </c>
      <c r="X47" s="353">
        <v>2.8589388986673369E-4</v>
      </c>
      <c r="Y47" s="353">
        <v>4.7648981644455619E-4</v>
      </c>
      <c r="Z47" s="353" t="s">
        <v>72</v>
      </c>
      <c r="AA47" s="353" t="s">
        <v>72</v>
      </c>
      <c r="AB47" s="353">
        <v>7.6238370631128989E-4</v>
      </c>
      <c r="AC47" s="353" t="s">
        <v>147</v>
      </c>
      <c r="AD47" s="353" t="s">
        <v>72</v>
      </c>
      <c r="AE47" s="368"/>
      <c r="AF47" s="369">
        <v>379</v>
      </c>
      <c r="AG47" s="369" t="s">
        <v>73</v>
      </c>
      <c r="AH47" s="369" t="s">
        <v>73</v>
      </c>
      <c r="AI47" s="369" t="s">
        <v>73</v>
      </c>
      <c r="AJ47" s="369" t="s">
        <v>73</v>
      </c>
      <c r="AK47" s="369" t="s">
        <v>73</v>
      </c>
      <c r="AL47" s="352" t="s">
        <v>63</v>
      </c>
    </row>
    <row r="48" spans="1:38" ht="26.25" customHeight="1" x14ac:dyDescent="0.2">
      <c r="A48" s="115" t="s">
        <v>148</v>
      </c>
      <c r="B48" s="115" t="s">
        <v>149</v>
      </c>
      <c r="C48" s="115" t="s">
        <v>150</v>
      </c>
      <c r="D48" s="115"/>
      <c r="E48" s="357" t="s">
        <v>73</v>
      </c>
      <c r="F48" s="353" t="s">
        <v>73</v>
      </c>
      <c r="G48" s="353" t="s">
        <v>73</v>
      </c>
      <c r="H48" s="353" t="s">
        <v>73</v>
      </c>
      <c r="I48" s="353">
        <v>2.259629E-3</v>
      </c>
      <c r="J48" s="353">
        <v>2.2598225E-2</v>
      </c>
      <c r="K48" s="353">
        <v>5.6462444000000001E-2</v>
      </c>
      <c r="L48" s="353" t="s">
        <v>73</v>
      </c>
      <c r="M48" s="353" t="s">
        <v>73</v>
      </c>
      <c r="N48" s="353" t="s">
        <v>73</v>
      </c>
      <c r="O48" s="353" t="s">
        <v>73</v>
      </c>
      <c r="P48" s="353" t="s">
        <v>73</v>
      </c>
      <c r="Q48" s="353" t="s">
        <v>73</v>
      </c>
      <c r="R48" s="353" t="s">
        <v>73</v>
      </c>
      <c r="S48" s="353" t="s">
        <v>73</v>
      </c>
      <c r="T48" s="353" t="s">
        <v>73</v>
      </c>
      <c r="U48" s="353" t="s">
        <v>73</v>
      </c>
      <c r="V48" s="353" t="s">
        <v>73</v>
      </c>
      <c r="W48" s="353" t="s">
        <v>73</v>
      </c>
      <c r="X48" s="353" t="s">
        <v>73</v>
      </c>
      <c r="Y48" s="353" t="s">
        <v>73</v>
      </c>
      <c r="Z48" s="353" t="s">
        <v>73</v>
      </c>
      <c r="AA48" s="353" t="s">
        <v>73</v>
      </c>
      <c r="AB48" s="353" t="s">
        <v>73</v>
      </c>
      <c r="AC48" s="353" t="s">
        <v>73</v>
      </c>
      <c r="AD48" s="353" t="s">
        <v>73</v>
      </c>
      <c r="AE48" s="301">
        <v>0</v>
      </c>
      <c r="AF48" s="369" t="s">
        <v>73</v>
      </c>
      <c r="AG48" s="369" t="s">
        <v>73</v>
      </c>
      <c r="AH48" s="369" t="s">
        <v>73</v>
      </c>
      <c r="AI48" s="369" t="s">
        <v>73</v>
      </c>
      <c r="AJ48" s="369" t="s">
        <v>73</v>
      </c>
      <c r="AK48" s="353">
        <v>0.24679999999999999</v>
      </c>
      <c r="AL48" s="352" t="s">
        <v>151</v>
      </c>
    </row>
    <row r="49" spans="1:38" ht="26.25" customHeight="1" x14ac:dyDescent="0.2">
      <c r="A49" s="115" t="s">
        <v>148</v>
      </c>
      <c r="B49" s="115" t="s">
        <v>152</v>
      </c>
      <c r="C49" s="115" t="s">
        <v>153</v>
      </c>
      <c r="D49" s="115"/>
      <c r="E49" s="357" t="s">
        <v>67</v>
      </c>
      <c r="F49" s="353" t="s">
        <v>67</v>
      </c>
      <c r="G49" s="353" t="s">
        <v>67</v>
      </c>
      <c r="H49" s="353" t="s">
        <v>67</v>
      </c>
      <c r="I49" s="353" t="s">
        <v>67</v>
      </c>
      <c r="J49" s="353" t="s">
        <v>67</v>
      </c>
      <c r="K49" s="353" t="s">
        <v>67</v>
      </c>
      <c r="L49" s="353" t="s">
        <v>67</v>
      </c>
      <c r="M49" s="353" t="s">
        <v>67</v>
      </c>
      <c r="N49" s="353" t="s">
        <v>67</v>
      </c>
      <c r="O49" s="353" t="s">
        <v>67</v>
      </c>
      <c r="P49" s="353" t="s">
        <v>67</v>
      </c>
      <c r="Q49" s="353" t="s">
        <v>67</v>
      </c>
      <c r="R49" s="353" t="s">
        <v>67</v>
      </c>
      <c r="S49" s="353" t="s">
        <v>67</v>
      </c>
      <c r="T49" s="353" t="s">
        <v>67</v>
      </c>
      <c r="U49" s="353" t="s">
        <v>67</v>
      </c>
      <c r="V49" s="353" t="s">
        <v>67</v>
      </c>
      <c r="W49" s="353" t="s">
        <v>67</v>
      </c>
      <c r="X49" s="353" t="s">
        <v>67</v>
      </c>
      <c r="Y49" s="353" t="s">
        <v>67</v>
      </c>
      <c r="Z49" s="353" t="s">
        <v>67</v>
      </c>
      <c r="AA49" s="353" t="s">
        <v>67</v>
      </c>
      <c r="AB49" s="353" t="s">
        <v>67</v>
      </c>
      <c r="AC49" s="353" t="s">
        <v>67</v>
      </c>
      <c r="AD49" s="353" t="s">
        <v>67</v>
      </c>
      <c r="AE49" s="301" t="s">
        <v>67</v>
      </c>
      <c r="AF49" s="369" t="s">
        <v>67</v>
      </c>
      <c r="AG49" s="369" t="s">
        <v>67</v>
      </c>
      <c r="AH49" s="369" t="s">
        <v>67</v>
      </c>
      <c r="AI49" s="369" t="s">
        <v>67</v>
      </c>
      <c r="AJ49" s="369" t="s">
        <v>67</v>
      </c>
      <c r="AK49" s="369" t="s">
        <v>67</v>
      </c>
      <c r="AL49" s="352" t="s">
        <v>63</v>
      </c>
    </row>
    <row r="50" spans="1:38" ht="26.25" customHeight="1" x14ac:dyDescent="0.2">
      <c r="A50" s="115" t="s">
        <v>148</v>
      </c>
      <c r="B50" s="115" t="s">
        <v>154</v>
      </c>
      <c r="C50" s="115" t="s">
        <v>155</v>
      </c>
      <c r="D50" s="115"/>
      <c r="E50" s="357" t="s">
        <v>67</v>
      </c>
      <c r="F50" s="353" t="s">
        <v>67</v>
      </c>
      <c r="G50" s="353" t="s">
        <v>67</v>
      </c>
      <c r="H50" s="353" t="s">
        <v>67</v>
      </c>
      <c r="I50" s="353" t="s">
        <v>67</v>
      </c>
      <c r="J50" s="353" t="s">
        <v>67</v>
      </c>
      <c r="K50" s="353" t="s">
        <v>67</v>
      </c>
      <c r="L50" s="353" t="s">
        <v>67</v>
      </c>
      <c r="M50" s="353" t="s">
        <v>67</v>
      </c>
      <c r="N50" s="353" t="s">
        <v>67</v>
      </c>
      <c r="O50" s="353" t="s">
        <v>67</v>
      </c>
      <c r="P50" s="353" t="s">
        <v>67</v>
      </c>
      <c r="Q50" s="353" t="s">
        <v>67</v>
      </c>
      <c r="R50" s="353" t="s">
        <v>67</v>
      </c>
      <c r="S50" s="353" t="s">
        <v>67</v>
      </c>
      <c r="T50" s="353" t="s">
        <v>67</v>
      </c>
      <c r="U50" s="353" t="s">
        <v>67</v>
      </c>
      <c r="V50" s="353" t="s">
        <v>67</v>
      </c>
      <c r="W50" s="353" t="s">
        <v>67</v>
      </c>
      <c r="X50" s="353" t="s">
        <v>67</v>
      </c>
      <c r="Y50" s="353" t="s">
        <v>67</v>
      </c>
      <c r="Z50" s="353" t="s">
        <v>67</v>
      </c>
      <c r="AA50" s="353" t="s">
        <v>67</v>
      </c>
      <c r="AB50" s="353" t="s">
        <v>67</v>
      </c>
      <c r="AC50" s="353" t="s">
        <v>67</v>
      </c>
      <c r="AD50" s="353" t="s">
        <v>67</v>
      </c>
      <c r="AE50" s="301" t="s">
        <v>67</v>
      </c>
      <c r="AF50" s="369" t="s">
        <v>67</v>
      </c>
      <c r="AG50" s="369" t="s">
        <v>67</v>
      </c>
      <c r="AH50" s="369" t="s">
        <v>67</v>
      </c>
      <c r="AI50" s="369" t="s">
        <v>67</v>
      </c>
      <c r="AJ50" s="369" t="s">
        <v>67</v>
      </c>
      <c r="AK50" s="369" t="s">
        <v>67</v>
      </c>
      <c r="AL50" s="352" t="s">
        <v>63</v>
      </c>
    </row>
    <row r="51" spans="1:38" ht="26.25" customHeight="1" x14ac:dyDescent="0.2">
      <c r="A51" s="115" t="s">
        <v>148</v>
      </c>
      <c r="B51" s="115" t="s">
        <v>156</v>
      </c>
      <c r="C51" s="115" t="s">
        <v>157</v>
      </c>
      <c r="D51" s="115">
        <v>0</v>
      </c>
      <c r="E51" s="357" t="s">
        <v>73</v>
      </c>
      <c r="F51" s="353">
        <v>2.7499999999999998E-3</v>
      </c>
      <c r="G51" s="353" t="s">
        <v>73</v>
      </c>
      <c r="H51" s="353" t="s">
        <v>73</v>
      </c>
      <c r="I51" s="353" t="s">
        <v>73</v>
      </c>
      <c r="J51" s="353" t="s">
        <v>73</v>
      </c>
      <c r="K51" s="353" t="s">
        <v>73</v>
      </c>
      <c r="L51" s="353" t="s">
        <v>73</v>
      </c>
      <c r="M51" s="353" t="s">
        <v>73</v>
      </c>
      <c r="N51" s="353" t="s">
        <v>73</v>
      </c>
      <c r="O51" s="353" t="s">
        <v>73</v>
      </c>
      <c r="P51" s="353" t="s">
        <v>73</v>
      </c>
      <c r="Q51" s="353" t="s">
        <v>73</v>
      </c>
      <c r="R51" s="353" t="s">
        <v>73</v>
      </c>
      <c r="S51" s="353" t="s">
        <v>73</v>
      </c>
      <c r="T51" s="353" t="s">
        <v>73</v>
      </c>
      <c r="U51" s="353" t="s">
        <v>73</v>
      </c>
      <c r="V51" s="353" t="s">
        <v>73</v>
      </c>
      <c r="W51" s="353" t="s">
        <v>73</v>
      </c>
      <c r="X51" s="353" t="s">
        <v>73</v>
      </c>
      <c r="Y51" s="353" t="s">
        <v>73</v>
      </c>
      <c r="Z51" s="353" t="s">
        <v>73</v>
      </c>
      <c r="AA51" s="353" t="s">
        <v>73</v>
      </c>
      <c r="AB51" s="353" t="s">
        <v>73</v>
      </c>
      <c r="AC51" s="353" t="s">
        <v>73</v>
      </c>
      <c r="AD51" s="353" t="s">
        <v>73</v>
      </c>
      <c r="AE51" s="301">
        <v>0</v>
      </c>
      <c r="AF51" s="369" t="s">
        <v>73</v>
      </c>
      <c r="AG51" s="369" t="s">
        <v>73</v>
      </c>
      <c r="AH51" s="369" t="s">
        <v>73</v>
      </c>
      <c r="AI51" s="369" t="s">
        <v>73</v>
      </c>
      <c r="AJ51" s="369" t="s">
        <v>72</v>
      </c>
      <c r="AK51" s="353">
        <v>2.75E-2</v>
      </c>
      <c r="AL51" s="352" t="s">
        <v>158</v>
      </c>
    </row>
    <row r="52" spans="1:38" ht="26.25" customHeight="1" x14ac:dyDescent="0.25">
      <c r="A52" s="115" t="s">
        <v>148</v>
      </c>
      <c r="B52" s="115" t="s">
        <v>159</v>
      </c>
      <c r="C52" s="115" t="s">
        <v>160</v>
      </c>
      <c r="D52" s="115">
        <v>0</v>
      </c>
      <c r="E52" s="321">
        <v>4.6945000000000001E-2</v>
      </c>
      <c r="F52" s="282">
        <v>9.5320879999999999</v>
      </c>
      <c r="G52" s="282">
        <v>5.9797969999999996</v>
      </c>
      <c r="H52" s="283" t="s">
        <v>71</v>
      </c>
      <c r="I52" s="282">
        <v>3.1799999999999998E-4</v>
      </c>
      <c r="J52" s="282">
        <v>7.9500000000000003E-4</v>
      </c>
      <c r="K52" s="282">
        <v>9.5399999999999999E-4</v>
      </c>
      <c r="L52" s="283" t="s">
        <v>72</v>
      </c>
      <c r="M52" s="282">
        <v>0.32611299999999999</v>
      </c>
      <c r="N52" s="282">
        <v>2.3862000000000001E-2</v>
      </c>
      <c r="O52" s="282">
        <v>3.9769999999999996E-3</v>
      </c>
      <c r="P52" s="282">
        <v>4.7720000000000002E-3</v>
      </c>
      <c r="Q52" s="282">
        <v>7.9500000000000003E-4</v>
      </c>
      <c r="R52" s="282">
        <v>7.9500000000000003E-4</v>
      </c>
      <c r="S52" s="282">
        <v>9.5449999999999997E-3</v>
      </c>
      <c r="T52" s="282">
        <v>4.2155999999999999E-2</v>
      </c>
      <c r="U52" s="282">
        <v>7.9500000000000003E-4</v>
      </c>
      <c r="V52" s="282">
        <v>7.9539999999999993E-3</v>
      </c>
      <c r="W52" s="284">
        <v>9.5399999999999997E-9</v>
      </c>
      <c r="X52" s="284">
        <v>7.8899999999999993E-5</v>
      </c>
      <c r="Y52" s="282">
        <v>1.3300000000000001E-4</v>
      </c>
      <c r="Z52" s="284">
        <v>9.1100000000000005E-5</v>
      </c>
      <c r="AA52" s="284">
        <v>6.8899999999999994E-5</v>
      </c>
      <c r="AB52" s="282">
        <v>3.7199999999999999E-4</v>
      </c>
      <c r="AC52" s="283" t="s">
        <v>72</v>
      </c>
      <c r="AD52" s="283" t="s">
        <v>72</v>
      </c>
      <c r="AE52" s="283">
        <v>0</v>
      </c>
      <c r="AF52" s="283" t="s">
        <v>73</v>
      </c>
      <c r="AG52" s="283" t="s">
        <v>73</v>
      </c>
      <c r="AH52" s="283" t="s">
        <v>73</v>
      </c>
      <c r="AI52" s="283" t="s">
        <v>73</v>
      </c>
      <c r="AJ52" s="283">
        <v>3626</v>
      </c>
      <c r="AK52" s="283">
        <v>7.95397</v>
      </c>
      <c r="AL52" s="306" t="s">
        <v>161</v>
      </c>
    </row>
    <row r="53" spans="1:38" ht="26.1" customHeight="1" x14ac:dyDescent="0.25">
      <c r="A53" s="115" t="s">
        <v>148</v>
      </c>
      <c r="B53" s="115" t="s">
        <v>162</v>
      </c>
      <c r="C53" s="115" t="s">
        <v>163</v>
      </c>
      <c r="D53" s="115">
        <v>0</v>
      </c>
      <c r="E53" s="281" t="s">
        <v>73</v>
      </c>
      <c r="F53" s="282">
        <v>0.53499399999999997</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10678</v>
      </c>
      <c r="AL53" s="306" t="s">
        <v>63</v>
      </c>
    </row>
    <row r="54" spans="1:38" ht="37.5" customHeight="1" x14ac:dyDescent="0.25">
      <c r="A54" s="115" t="s">
        <v>148</v>
      </c>
      <c r="B54" s="115" t="s">
        <v>164</v>
      </c>
      <c r="C54" s="115" t="s">
        <v>165</v>
      </c>
      <c r="D54" s="115">
        <v>0</v>
      </c>
      <c r="E54" s="281" t="s">
        <v>73</v>
      </c>
      <c r="F54" s="282">
        <v>0.31140800000000002</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3">
        <v>9.8931869999999993</v>
      </c>
      <c r="AL54" s="306" t="s">
        <v>166</v>
      </c>
    </row>
    <row r="55" spans="1:38" ht="26.25" customHeight="1" x14ac:dyDescent="0.2">
      <c r="A55" s="115" t="s">
        <v>148</v>
      </c>
      <c r="B55" s="115" t="s">
        <v>167</v>
      </c>
      <c r="C55" s="115" t="s">
        <v>168</v>
      </c>
      <c r="D55" s="115" t="s">
        <v>169</v>
      </c>
      <c r="E55" s="287"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115" t="s">
        <v>174</v>
      </c>
      <c r="E56" s="287"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115"/>
      <c r="E57" s="357" t="s">
        <v>73</v>
      </c>
      <c r="F57" s="353" t="s">
        <v>73</v>
      </c>
      <c r="G57" s="353" t="s">
        <v>73</v>
      </c>
      <c r="H57" s="353" t="s">
        <v>73</v>
      </c>
      <c r="I57" s="353">
        <v>0.15335786700000001</v>
      </c>
      <c r="J57" s="353">
        <v>0.27604416100000001</v>
      </c>
      <c r="K57" s="353">
        <v>0.30671573400000002</v>
      </c>
      <c r="L57" s="353">
        <v>4.6007360000000002E-3</v>
      </c>
      <c r="M57" s="353" t="s">
        <v>73</v>
      </c>
      <c r="N57" s="353" t="s">
        <v>73</v>
      </c>
      <c r="O57" s="353" t="s">
        <v>73</v>
      </c>
      <c r="P57" s="353" t="s">
        <v>73</v>
      </c>
      <c r="Q57" s="353" t="s">
        <v>73</v>
      </c>
      <c r="R57" s="353" t="s">
        <v>73</v>
      </c>
      <c r="S57" s="353" t="s">
        <v>73</v>
      </c>
      <c r="T57" s="353" t="s">
        <v>73</v>
      </c>
      <c r="U57" s="353" t="s">
        <v>73</v>
      </c>
      <c r="V57" s="353" t="s">
        <v>73</v>
      </c>
      <c r="W57" s="353" t="s">
        <v>73</v>
      </c>
      <c r="X57" s="353" t="s">
        <v>73</v>
      </c>
      <c r="Y57" s="353" t="s">
        <v>73</v>
      </c>
      <c r="Z57" s="353" t="s">
        <v>73</v>
      </c>
      <c r="AA57" s="353" t="s">
        <v>73</v>
      </c>
      <c r="AB57" s="353" t="s">
        <v>73</v>
      </c>
      <c r="AC57" s="353" t="s">
        <v>73</v>
      </c>
      <c r="AD57" s="353" t="s">
        <v>73</v>
      </c>
      <c r="AE57" s="301">
        <v>0</v>
      </c>
      <c r="AF57" s="369" t="s">
        <v>73</v>
      </c>
      <c r="AG57" s="369" t="s">
        <v>73</v>
      </c>
      <c r="AH57" s="369" t="s">
        <v>73</v>
      </c>
      <c r="AI57" s="369" t="s">
        <v>73</v>
      </c>
      <c r="AJ57" s="369" t="s">
        <v>73</v>
      </c>
      <c r="AK57" s="353">
        <v>1179.6759</v>
      </c>
      <c r="AL57" s="352" t="s">
        <v>177</v>
      </c>
    </row>
    <row r="58" spans="1:38" ht="26.25" customHeight="1" x14ac:dyDescent="0.2">
      <c r="A58" s="115" t="s">
        <v>68</v>
      </c>
      <c r="B58" s="115" t="s">
        <v>178</v>
      </c>
      <c r="C58" s="115" t="s">
        <v>179</v>
      </c>
      <c r="D58" s="115"/>
      <c r="E58" s="357" t="s">
        <v>73</v>
      </c>
      <c r="F58" s="353" t="s">
        <v>73</v>
      </c>
      <c r="G58" s="353" t="s">
        <v>73</v>
      </c>
      <c r="H58" s="353" t="s">
        <v>73</v>
      </c>
      <c r="I58" s="353">
        <v>6.0108800000000003E-5</v>
      </c>
      <c r="J58" s="353">
        <v>4.0072600000000001E-4</v>
      </c>
      <c r="K58" s="353">
        <v>8.0145100000000001E-4</v>
      </c>
      <c r="L58" s="353">
        <v>2.76501E-7</v>
      </c>
      <c r="M58" s="353" t="s">
        <v>73</v>
      </c>
      <c r="N58" s="353" t="s">
        <v>73</v>
      </c>
      <c r="O58" s="353" t="s">
        <v>73</v>
      </c>
      <c r="P58" s="353" t="s">
        <v>73</v>
      </c>
      <c r="Q58" s="353" t="s">
        <v>73</v>
      </c>
      <c r="R58" s="353" t="s">
        <v>73</v>
      </c>
      <c r="S58" s="353" t="s">
        <v>73</v>
      </c>
      <c r="T58" s="353" t="s">
        <v>73</v>
      </c>
      <c r="U58" s="353" t="s">
        <v>73</v>
      </c>
      <c r="V58" s="353" t="s">
        <v>73</v>
      </c>
      <c r="W58" s="353" t="s">
        <v>73</v>
      </c>
      <c r="X58" s="353" t="s">
        <v>73</v>
      </c>
      <c r="Y58" s="353" t="s">
        <v>73</v>
      </c>
      <c r="Z58" s="353" t="s">
        <v>73</v>
      </c>
      <c r="AA58" s="353" t="s">
        <v>73</v>
      </c>
      <c r="AB58" s="353" t="s">
        <v>73</v>
      </c>
      <c r="AC58" s="353" t="s">
        <v>73</v>
      </c>
      <c r="AD58" s="353" t="s">
        <v>73</v>
      </c>
      <c r="AE58" s="301">
        <v>0</v>
      </c>
      <c r="AF58" s="369" t="s">
        <v>73</v>
      </c>
      <c r="AG58" s="369" t="s">
        <v>73</v>
      </c>
      <c r="AH58" s="369" t="s">
        <v>73</v>
      </c>
      <c r="AI58" s="369" t="s">
        <v>73</v>
      </c>
      <c r="AJ58" s="369" t="s">
        <v>73</v>
      </c>
      <c r="AK58" s="353">
        <v>2.003628236</v>
      </c>
      <c r="AL58" s="352" t="s">
        <v>180</v>
      </c>
    </row>
    <row r="59" spans="1:38" ht="26.25" customHeight="1" x14ac:dyDescent="0.2">
      <c r="A59" s="115" t="s">
        <v>68</v>
      </c>
      <c r="B59" s="115" t="s">
        <v>181</v>
      </c>
      <c r="C59" s="115" t="s">
        <v>182</v>
      </c>
      <c r="D59" s="115"/>
      <c r="E59" s="357" t="s">
        <v>73</v>
      </c>
      <c r="F59" s="353">
        <v>1.2151200000000001E-3</v>
      </c>
      <c r="G59" s="353" t="s">
        <v>73</v>
      </c>
      <c r="H59" s="353">
        <v>3.4023349999999998E-3</v>
      </c>
      <c r="I59" s="353">
        <v>1.9728145999999998E-2</v>
      </c>
      <c r="J59" s="353">
        <v>2.2551827E-2</v>
      </c>
      <c r="K59" s="353">
        <v>2.5244936999999999E-2</v>
      </c>
      <c r="L59" s="353">
        <v>6.4999999999999994E-5</v>
      </c>
      <c r="M59" s="353" t="s">
        <v>73</v>
      </c>
      <c r="N59" s="353">
        <v>0.229133277</v>
      </c>
      <c r="O59" s="353">
        <v>9.8111799999999992E-3</v>
      </c>
      <c r="P59" s="353">
        <v>1.9199999999999999E-5</v>
      </c>
      <c r="Q59" s="353">
        <v>2.3169743E-2</v>
      </c>
      <c r="R59" s="353">
        <v>5.1283100000000005E-4</v>
      </c>
      <c r="S59" s="353">
        <v>4.48727E-4</v>
      </c>
      <c r="T59" s="353">
        <v>2.3494233999999999E-2</v>
      </c>
      <c r="U59" s="353">
        <v>0.118152483</v>
      </c>
      <c r="V59" s="353">
        <v>2.3718430000000002E-3</v>
      </c>
      <c r="W59" s="353" t="s">
        <v>73</v>
      </c>
      <c r="X59" s="353" t="s">
        <v>73</v>
      </c>
      <c r="Y59" s="353" t="s">
        <v>73</v>
      </c>
      <c r="Z59" s="353" t="s">
        <v>73</v>
      </c>
      <c r="AA59" s="353" t="s">
        <v>73</v>
      </c>
      <c r="AB59" s="353" t="s">
        <v>73</v>
      </c>
      <c r="AC59" s="353" t="s">
        <v>73</v>
      </c>
      <c r="AD59" s="353" t="s">
        <v>73</v>
      </c>
      <c r="AE59" s="301"/>
      <c r="AF59" s="369" t="s">
        <v>73</v>
      </c>
      <c r="AG59" s="369" t="s">
        <v>73</v>
      </c>
      <c r="AH59" s="369" t="s">
        <v>73</v>
      </c>
      <c r="AI59" s="369" t="s">
        <v>73</v>
      </c>
      <c r="AJ59" s="369" t="s">
        <v>73</v>
      </c>
      <c r="AK59" s="369">
        <v>291.36298959999999</v>
      </c>
      <c r="AL59" s="352" t="s">
        <v>468</v>
      </c>
    </row>
    <row r="60" spans="1:38" ht="26.25" customHeight="1" x14ac:dyDescent="0.2">
      <c r="A60" s="115" t="s">
        <v>68</v>
      </c>
      <c r="B60" s="115" t="s">
        <v>183</v>
      </c>
      <c r="C60" s="115" t="s">
        <v>184</v>
      </c>
      <c r="D60" s="115"/>
      <c r="E60" s="357" t="s">
        <v>73</v>
      </c>
      <c r="F60" s="353" t="s">
        <v>73</v>
      </c>
      <c r="G60" s="353" t="s">
        <v>73</v>
      </c>
      <c r="H60" s="353" t="s">
        <v>73</v>
      </c>
      <c r="I60" s="353">
        <v>9.4742622999999998E-2</v>
      </c>
      <c r="J60" s="353">
        <v>0.50288540900000001</v>
      </c>
      <c r="K60" s="353">
        <v>1.5132507079999999</v>
      </c>
      <c r="L60" s="353" t="s">
        <v>73</v>
      </c>
      <c r="M60" s="353" t="s">
        <v>73</v>
      </c>
      <c r="N60" s="353" t="s">
        <v>73</v>
      </c>
      <c r="O60" s="353" t="s">
        <v>73</v>
      </c>
      <c r="P60" s="353" t="s">
        <v>73</v>
      </c>
      <c r="Q60" s="353" t="s">
        <v>73</v>
      </c>
      <c r="R60" s="353" t="s">
        <v>73</v>
      </c>
      <c r="S60" s="353" t="s">
        <v>73</v>
      </c>
      <c r="T60" s="353" t="s">
        <v>73</v>
      </c>
      <c r="U60" s="353" t="s">
        <v>73</v>
      </c>
      <c r="V60" s="353" t="s">
        <v>73</v>
      </c>
      <c r="W60" s="353" t="s">
        <v>73</v>
      </c>
      <c r="X60" s="353" t="s">
        <v>73</v>
      </c>
      <c r="Y60" s="353" t="s">
        <v>73</v>
      </c>
      <c r="Z60" s="353" t="s">
        <v>73</v>
      </c>
      <c r="AA60" s="353" t="s">
        <v>73</v>
      </c>
      <c r="AB60" s="353" t="s">
        <v>73</v>
      </c>
      <c r="AC60" s="353" t="s">
        <v>73</v>
      </c>
      <c r="AD60" s="353" t="s">
        <v>73</v>
      </c>
      <c r="AE60" s="301">
        <v>0</v>
      </c>
      <c r="AF60" s="369" t="s">
        <v>73</v>
      </c>
      <c r="AG60" s="369" t="s">
        <v>73</v>
      </c>
      <c r="AH60" s="369" t="s">
        <v>73</v>
      </c>
      <c r="AI60" s="369" t="s">
        <v>73</v>
      </c>
      <c r="AJ60" s="369" t="s">
        <v>73</v>
      </c>
      <c r="AK60" s="353">
        <v>29.179079999999999</v>
      </c>
      <c r="AL60" s="352" t="s">
        <v>185</v>
      </c>
    </row>
    <row r="61" spans="1:38" ht="26.25" customHeight="1" x14ac:dyDescent="0.25">
      <c r="A61" s="115" t="s">
        <v>68</v>
      </c>
      <c r="B61" s="115" t="s">
        <v>186</v>
      </c>
      <c r="C61" s="115" t="s">
        <v>187</v>
      </c>
      <c r="D61" s="115"/>
      <c r="E61" s="322" t="s">
        <v>73</v>
      </c>
      <c r="F61" s="289" t="s">
        <v>73</v>
      </c>
      <c r="G61" s="289" t="s">
        <v>73</v>
      </c>
      <c r="H61" s="289" t="s">
        <v>73</v>
      </c>
      <c r="I61" s="344">
        <v>0.16158700000000001</v>
      </c>
      <c r="J61" s="344">
        <v>1.6158729999999999</v>
      </c>
      <c r="K61" s="344">
        <v>5.3970459999999996</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345">
        <f>5551546/1000</f>
        <v>5551.5460000000003</v>
      </c>
      <c r="AL61" s="292" t="s">
        <v>188</v>
      </c>
    </row>
    <row r="62" spans="1:38" ht="26.25" customHeight="1" x14ac:dyDescent="0.2">
      <c r="A62" s="115" t="s">
        <v>68</v>
      </c>
      <c r="B62" s="115" t="s">
        <v>189</v>
      </c>
      <c r="C62" s="115" t="s">
        <v>190</v>
      </c>
      <c r="D62" s="115"/>
      <c r="E62" s="357" t="s">
        <v>73</v>
      </c>
      <c r="F62" s="353" t="s">
        <v>73</v>
      </c>
      <c r="G62" s="353" t="s">
        <v>73</v>
      </c>
      <c r="H62" s="353" t="s">
        <v>73</v>
      </c>
      <c r="I62" s="353">
        <v>2.309934E-3</v>
      </c>
      <c r="J62" s="353">
        <v>2.3099339999999999E-2</v>
      </c>
      <c r="K62" s="353">
        <v>4.6198679999999999E-2</v>
      </c>
      <c r="L62" s="353" t="s">
        <v>73</v>
      </c>
      <c r="M62" s="353" t="s">
        <v>73</v>
      </c>
      <c r="N62" s="353" t="s">
        <v>73</v>
      </c>
      <c r="O62" s="353" t="s">
        <v>73</v>
      </c>
      <c r="P62" s="353" t="s">
        <v>73</v>
      </c>
      <c r="Q62" s="353" t="s">
        <v>73</v>
      </c>
      <c r="R62" s="353" t="s">
        <v>73</v>
      </c>
      <c r="S62" s="353" t="s">
        <v>73</v>
      </c>
      <c r="T62" s="353" t="s">
        <v>73</v>
      </c>
      <c r="U62" s="353" t="s">
        <v>73</v>
      </c>
      <c r="V62" s="353" t="s">
        <v>73</v>
      </c>
      <c r="W62" s="353" t="s">
        <v>73</v>
      </c>
      <c r="X62" s="353" t="s">
        <v>73</v>
      </c>
      <c r="Y62" s="353" t="s">
        <v>73</v>
      </c>
      <c r="Z62" s="353" t="s">
        <v>73</v>
      </c>
      <c r="AA62" s="353" t="s">
        <v>73</v>
      </c>
      <c r="AB62" s="353" t="s">
        <v>73</v>
      </c>
      <c r="AC62" s="353" t="s">
        <v>73</v>
      </c>
      <c r="AD62" s="353" t="s">
        <v>73</v>
      </c>
      <c r="AE62" s="301">
        <v>0</v>
      </c>
      <c r="AF62" s="369" t="s">
        <v>73</v>
      </c>
      <c r="AG62" s="369" t="s">
        <v>73</v>
      </c>
      <c r="AH62" s="369" t="s">
        <v>73</v>
      </c>
      <c r="AI62" s="369" t="s">
        <v>73</v>
      </c>
      <c r="AJ62" s="369" t="s">
        <v>73</v>
      </c>
      <c r="AK62" s="369">
        <v>3.387</v>
      </c>
      <c r="AL62" s="352" t="s">
        <v>191</v>
      </c>
    </row>
    <row r="63" spans="1:38" ht="26.25" customHeight="1" x14ac:dyDescent="0.2">
      <c r="A63" s="115" t="s">
        <v>68</v>
      </c>
      <c r="B63" s="115" t="s">
        <v>192</v>
      </c>
      <c r="C63" s="115" t="s">
        <v>193</v>
      </c>
      <c r="D63" s="115"/>
      <c r="E63" s="357" t="s">
        <v>67</v>
      </c>
      <c r="F63" s="353" t="s">
        <v>67</v>
      </c>
      <c r="G63" s="353" t="s">
        <v>67</v>
      </c>
      <c r="H63" s="353" t="s">
        <v>67</v>
      </c>
      <c r="I63" s="353" t="s">
        <v>67</v>
      </c>
      <c r="J63" s="353" t="s">
        <v>67</v>
      </c>
      <c r="K63" s="353" t="s">
        <v>67</v>
      </c>
      <c r="L63" s="353" t="s">
        <v>67</v>
      </c>
      <c r="M63" s="353" t="s">
        <v>67</v>
      </c>
      <c r="N63" s="353" t="s">
        <v>67</v>
      </c>
      <c r="O63" s="353" t="s">
        <v>67</v>
      </c>
      <c r="P63" s="353" t="s">
        <v>67</v>
      </c>
      <c r="Q63" s="353" t="s">
        <v>67</v>
      </c>
      <c r="R63" s="353" t="s">
        <v>67</v>
      </c>
      <c r="S63" s="353" t="s">
        <v>67</v>
      </c>
      <c r="T63" s="353" t="s">
        <v>67</v>
      </c>
      <c r="U63" s="353" t="s">
        <v>67</v>
      </c>
      <c r="V63" s="353" t="s">
        <v>67</v>
      </c>
      <c r="W63" s="353" t="s">
        <v>67</v>
      </c>
      <c r="X63" s="353" t="s">
        <v>67</v>
      </c>
      <c r="Y63" s="353" t="s">
        <v>67</v>
      </c>
      <c r="Z63" s="353" t="s">
        <v>67</v>
      </c>
      <c r="AA63" s="353" t="s">
        <v>67</v>
      </c>
      <c r="AB63" s="353" t="s">
        <v>67</v>
      </c>
      <c r="AC63" s="353" t="s">
        <v>67</v>
      </c>
      <c r="AD63" s="353" t="s">
        <v>67</v>
      </c>
      <c r="AE63" s="301"/>
      <c r="AF63" s="369" t="s">
        <v>67</v>
      </c>
      <c r="AG63" s="369" t="s">
        <v>67</v>
      </c>
      <c r="AH63" s="369" t="s">
        <v>67</v>
      </c>
      <c r="AI63" s="369" t="s">
        <v>67</v>
      </c>
      <c r="AJ63" s="369" t="s">
        <v>67</v>
      </c>
      <c r="AK63" s="369" t="s">
        <v>67</v>
      </c>
      <c r="AL63" s="352" t="s">
        <v>194</v>
      </c>
    </row>
    <row r="64" spans="1:38" ht="26.25" customHeight="1" x14ac:dyDescent="0.2">
      <c r="A64" s="115" t="s">
        <v>68</v>
      </c>
      <c r="B64" s="115" t="s">
        <v>195</v>
      </c>
      <c r="C64" s="115" t="s">
        <v>196</v>
      </c>
      <c r="D64" s="115"/>
      <c r="E64" s="357">
        <v>0.57743500000000003</v>
      </c>
      <c r="F64" s="353">
        <v>2.0844000000000001E-2</v>
      </c>
      <c r="G64" s="353">
        <v>4.08E-4</v>
      </c>
      <c r="H64" s="353">
        <v>0.40536800000000001</v>
      </c>
      <c r="I64" s="353">
        <v>9.2820000000000001E-4</v>
      </c>
      <c r="J64" s="353">
        <v>1.2375999999999999E-3</v>
      </c>
      <c r="K64" s="353">
        <v>1.547E-3</v>
      </c>
      <c r="L64" s="353">
        <v>1.6707599999999999E-5</v>
      </c>
      <c r="M64" s="353">
        <v>0.60311499999999996</v>
      </c>
      <c r="N64" s="353" t="s">
        <v>73</v>
      </c>
      <c r="O64" s="353" t="s">
        <v>73</v>
      </c>
      <c r="P64" s="353" t="s">
        <v>73</v>
      </c>
      <c r="Q64" s="353" t="s">
        <v>73</v>
      </c>
      <c r="R64" s="353" t="s">
        <v>73</v>
      </c>
      <c r="S64" s="353" t="s">
        <v>73</v>
      </c>
      <c r="T64" s="353" t="s">
        <v>73</v>
      </c>
      <c r="U64" s="353" t="s">
        <v>73</v>
      </c>
      <c r="V64" s="353" t="s">
        <v>73</v>
      </c>
      <c r="W64" s="353" t="s">
        <v>73</v>
      </c>
      <c r="X64" s="353" t="s">
        <v>73</v>
      </c>
      <c r="Y64" s="353" t="s">
        <v>73</v>
      </c>
      <c r="Z64" s="353" t="s">
        <v>73</v>
      </c>
      <c r="AA64" s="353" t="s">
        <v>73</v>
      </c>
      <c r="AB64" s="353" t="s">
        <v>73</v>
      </c>
      <c r="AC64" s="353" t="s">
        <v>73</v>
      </c>
      <c r="AD64" s="353" t="s">
        <v>73</v>
      </c>
      <c r="AE64" s="368"/>
      <c r="AF64" s="369" t="s">
        <v>73</v>
      </c>
      <c r="AG64" s="369" t="s">
        <v>73</v>
      </c>
      <c r="AH64" s="369" t="s">
        <v>73</v>
      </c>
      <c r="AI64" s="369" t="s">
        <v>73</v>
      </c>
      <c r="AJ64" s="369" t="s">
        <v>73</v>
      </c>
      <c r="AK64" s="369">
        <v>869.64700000000005</v>
      </c>
      <c r="AL64" s="352" t="s">
        <v>197</v>
      </c>
    </row>
    <row r="65" spans="1:38" ht="26.25" customHeight="1" x14ac:dyDescent="0.2">
      <c r="A65" s="115" t="s">
        <v>68</v>
      </c>
      <c r="B65" s="115" t="s">
        <v>198</v>
      </c>
      <c r="C65" s="115" t="s">
        <v>199</v>
      </c>
      <c r="D65" s="115" t="s">
        <v>451</v>
      </c>
      <c r="E65" s="357" t="s">
        <v>71</v>
      </c>
      <c r="F65" s="353" t="s">
        <v>71</v>
      </c>
      <c r="G65" s="353" t="s">
        <v>71</v>
      </c>
      <c r="H65" s="353" t="s">
        <v>71</v>
      </c>
      <c r="I65" s="353" t="s">
        <v>71</v>
      </c>
      <c r="J65" s="353" t="s">
        <v>71</v>
      </c>
      <c r="K65" s="353" t="s">
        <v>71</v>
      </c>
      <c r="L65" s="353" t="s">
        <v>71</v>
      </c>
      <c r="M65" s="353" t="s">
        <v>71</v>
      </c>
      <c r="N65" s="353" t="s">
        <v>73</v>
      </c>
      <c r="O65" s="353" t="s">
        <v>73</v>
      </c>
      <c r="P65" s="353" t="s">
        <v>73</v>
      </c>
      <c r="Q65" s="353" t="s">
        <v>73</v>
      </c>
      <c r="R65" s="353" t="s">
        <v>73</v>
      </c>
      <c r="S65" s="353" t="s">
        <v>73</v>
      </c>
      <c r="T65" s="353" t="s">
        <v>73</v>
      </c>
      <c r="U65" s="353" t="s">
        <v>73</v>
      </c>
      <c r="V65" s="353" t="s">
        <v>73</v>
      </c>
      <c r="W65" s="353" t="s">
        <v>73</v>
      </c>
      <c r="X65" s="353" t="s">
        <v>73</v>
      </c>
      <c r="Y65" s="353" t="s">
        <v>73</v>
      </c>
      <c r="Z65" s="353" t="s">
        <v>73</v>
      </c>
      <c r="AA65" s="353" t="s">
        <v>73</v>
      </c>
      <c r="AB65" s="353" t="s">
        <v>73</v>
      </c>
      <c r="AC65" s="353" t="s">
        <v>73</v>
      </c>
      <c r="AD65" s="353" t="s">
        <v>73</v>
      </c>
      <c r="AE65" s="368"/>
      <c r="AF65" s="369" t="s">
        <v>73</v>
      </c>
      <c r="AG65" s="369" t="s">
        <v>73</v>
      </c>
      <c r="AH65" s="369" t="s">
        <v>73</v>
      </c>
      <c r="AI65" s="369" t="s">
        <v>73</v>
      </c>
      <c r="AJ65" s="369" t="s">
        <v>73</v>
      </c>
      <c r="AK65" s="369">
        <v>948.61300000000006</v>
      </c>
      <c r="AL65" s="352" t="s">
        <v>448</v>
      </c>
    </row>
    <row r="66" spans="1:38" ht="26.25" customHeight="1" x14ac:dyDescent="0.2">
      <c r="A66" s="115" t="s">
        <v>68</v>
      </c>
      <c r="B66" s="115" t="s">
        <v>201</v>
      </c>
      <c r="C66" s="115" t="s">
        <v>202</v>
      </c>
      <c r="D66" s="115"/>
      <c r="E66" s="370" t="s">
        <v>67</v>
      </c>
      <c r="F66" s="313" t="s">
        <v>67</v>
      </c>
      <c r="G66" s="313" t="s">
        <v>67</v>
      </c>
      <c r="H66" s="313" t="s">
        <v>67</v>
      </c>
      <c r="I66" s="313" t="s">
        <v>67</v>
      </c>
      <c r="J66" s="313" t="s">
        <v>67</v>
      </c>
      <c r="K66" s="313" t="s">
        <v>67</v>
      </c>
      <c r="L66" s="313" t="s">
        <v>67</v>
      </c>
      <c r="M66" s="313" t="s">
        <v>67</v>
      </c>
      <c r="N66" s="313" t="s">
        <v>67</v>
      </c>
      <c r="O66" s="313" t="s">
        <v>67</v>
      </c>
      <c r="P66" s="313" t="s">
        <v>67</v>
      </c>
      <c r="Q66" s="313" t="s">
        <v>67</v>
      </c>
      <c r="R66" s="313" t="s">
        <v>67</v>
      </c>
      <c r="S66" s="313" t="s">
        <v>67</v>
      </c>
      <c r="T66" s="313" t="s">
        <v>67</v>
      </c>
      <c r="U66" s="313" t="s">
        <v>67</v>
      </c>
      <c r="V66" s="313" t="s">
        <v>67</v>
      </c>
      <c r="W66" s="313" t="s">
        <v>67</v>
      </c>
      <c r="X66" s="313" t="s">
        <v>67</v>
      </c>
      <c r="Y66" s="313" t="s">
        <v>67</v>
      </c>
      <c r="Z66" s="313" t="s">
        <v>67</v>
      </c>
      <c r="AA66" s="313" t="s">
        <v>67</v>
      </c>
      <c r="AB66" s="313" t="s">
        <v>67</v>
      </c>
      <c r="AC66" s="313" t="s">
        <v>67</v>
      </c>
      <c r="AD66" s="313" t="s">
        <v>67</v>
      </c>
      <c r="AE66" s="301"/>
      <c r="AF66" s="366" t="s">
        <v>67</v>
      </c>
      <c r="AG66" s="366" t="s">
        <v>67</v>
      </c>
      <c r="AH66" s="366" t="s">
        <v>67</v>
      </c>
      <c r="AI66" s="366" t="s">
        <v>67</v>
      </c>
      <c r="AJ66" s="366" t="s">
        <v>67</v>
      </c>
      <c r="AK66" s="366" t="s">
        <v>67</v>
      </c>
      <c r="AL66" s="352" t="s">
        <v>482</v>
      </c>
    </row>
    <row r="67" spans="1:38" ht="26.25" customHeight="1" x14ac:dyDescent="0.2">
      <c r="A67" s="115" t="s">
        <v>68</v>
      </c>
      <c r="B67" s="115" t="s">
        <v>203</v>
      </c>
      <c r="C67" s="115" t="s">
        <v>204</v>
      </c>
      <c r="D67" s="115"/>
      <c r="E67" s="370" t="s">
        <v>67</v>
      </c>
      <c r="F67" s="313" t="s">
        <v>67</v>
      </c>
      <c r="G67" s="313" t="s">
        <v>67</v>
      </c>
      <c r="H67" s="313" t="s">
        <v>67</v>
      </c>
      <c r="I67" s="313" t="s">
        <v>67</v>
      </c>
      <c r="J67" s="313" t="s">
        <v>67</v>
      </c>
      <c r="K67" s="313" t="s">
        <v>67</v>
      </c>
      <c r="L67" s="313" t="s">
        <v>67</v>
      </c>
      <c r="M67" s="313" t="s">
        <v>67</v>
      </c>
      <c r="N67" s="313" t="s">
        <v>67</v>
      </c>
      <c r="O67" s="313" t="s">
        <v>67</v>
      </c>
      <c r="P67" s="313" t="s">
        <v>67</v>
      </c>
      <c r="Q67" s="313" t="s">
        <v>67</v>
      </c>
      <c r="R67" s="313" t="s">
        <v>67</v>
      </c>
      <c r="S67" s="313" t="s">
        <v>67</v>
      </c>
      <c r="T67" s="313" t="s">
        <v>67</v>
      </c>
      <c r="U67" s="313" t="s">
        <v>67</v>
      </c>
      <c r="V67" s="313" t="s">
        <v>67</v>
      </c>
      <c r="W67" s="313" t="s">
        <v>67</v>
      </c>
      <c r="X67" s="313" t="s">
        <v>67</v>
      </c>
      <c r="Y67" s="313" t="s">
        <v>67</v>
      </c>
      <c r="Z67" s="313" t="s">
        <v>67</v>
      </c>
      <c r="AA67" s="313" t="s">
        <v>67</v>
      </c>
      <c r="AB67" s="313" t="s">
        <v>67</v>
      </c>
      <c r="AC67" s="313" t="s">
        <v>67</v>
      </c>
      <c r="AD67" s="313" t="s">
        <v>67</v>
      </c>
      <c r="AE67" s="301"/>
      <c r="AF67" s="366" t="s">
        <v>67</v>
      </c>
      <c r="AG67" s="366" t="s">
        <v>67</v>
      </c>
      <c r="AH67" s="366" t="s">
        <v>67</v>
      </c>
      <c r="AI67" s="366" t="s">
        <v>67</v>
      </c>
      <c r="AJ67" s="366" t="s">
        <v>67</v>
      </c>
      <c r="AK67" s="366" t="s">
        <v>67</v>
      </c>
      <c r="AL67" s="352" t="s">
        <v>483</v>
      </c>
    </row>
    <row r="68" spans="1:38" ht="26.25" customHeight="1" x14ac:dyDescent="0.2">
      <c r="A68" s="115" t="s">
        <v>68</v>
      </c>
      <c r="B68" s="115" t="s">
        <v>205</v>
      </c>
      <c r="C68" s="115" t="s">
        <v>206</v>
      </c>
      <c r="D68" s="115"/>
      <c r="E68" s="370" t="s">
        <v>67</v>
      </c>
      <c r="F68" s="313" t="s">
        <v>67</v>
      </c>
      <c r="G68" s="313" t="s">
        <v>67</v>
      </c>
      <c r="H68" s="313" t="s">
        <v>67</v>
      </c>
      <c r="I68" s="313" t="s">
        <v>67</v>
      </c>
      <c r="J68" s="313" t="s">
        <v>67</v>
      </c>
      <c r="K68" s="313" t="s">
        <v>67</v>
      </c>
      <c r="L68" s="313" t="s">
        <v>67</v>
      </c>
      <c r="M68" s="313" t="s">
        <v>67</v>
      </c>
      <c r="N68" s="313" t="s">
        <v>67</v>
      </c>
      <c r="O68" s="313" t="s">
        <v>67</v>
      </c>
      <c r="P68" s="313" t="s">
        <v>67</v>
      </c>
      <c r="Q68" s="313" t="s">
        <v>67</v>
      </c>
      <c r="R68" s="313" t="s">
        <v>67</v>
      </c>
      <c r="S68" s="313" t="s">
        <v>67</v>
      </c>
      <c r="T68" s="313" t="s">
        <v>67</v>
      </c>
      <c r="U68" s="313" t="s">
        <v>67</v>
      </c>
      <c r="V68" s="313" t="s">
        <v>67</v>
      </c>
      <c r="W68" s="313" t="s">
        <v>67</v>
      </c>
      <c r="X68" s="313" t="s">
        <v>67</v>
      </c>
      <c r="Y68" s="313" t="s">
        <v>67</v>
      </c>
      <c r="Z68" s="313" t="s">
        <v>67</v>
      </c>
      <c r="AA68" s="313" t="s">
        <v>67</v>
      </c>
      <c r="AB68" s="313" t="s">
        <v>67</v>
      </c>
      <c r="AC68" s="313" t="s">
        <v>67</v>
      </c>
      <c r="AD68" s="313" t="s">
        <v>67</v>
      </c>
      <c r="AE68" s="301"/>
      <c r="AF68" s="366" t="s">
        <v>67</v>
      </c>
      <c r="AG68" s="366" t="s">
        <v>67</v>
      </c>
      <c r="AH68" s="366" t="s">
        <v>67</v>
      </c>
      <c r="AI68" s="366" t="s">
        <v>67</v>
      </c>
      <c r="AJ68" s="366" t="s">
        <v>67</v>
      </c>
      <c r="AK68" s="366" t="s">
        <v>67</v>
      </c>
      <c r="AL68" s="352" t="s">
        <v>484</v>
      </c>
    </row>
    <row r="69" spans="1:38" ht="26.25" customHeight="1" x14ac:dyDescent="0.2">
      <c r="A69" s="115" t="s">
        <v>68</v>
      </c>
      <c r="B69" s="115" t="s">
        <v>207</v>
      </c>
      <c r="C69" s="115" t="s">
        <v>208</v>
      </c>
      <c r="D69" s="115"/>
      <c r="E69" s="370" t="s">
        <v>67</v>
      </c>
      <c r="F69" s="313" t="s">
        <v>67</v>
      </c>
      <c r="G69" s="313" t="s">
        <v>67</v>
      </c>
      <c r="H69" s="313" t="s">
        <v>67</v>
      </c>
      <c r="I69" s="313" t="s">
        <v>67</v>
      </c>
      <c r="J69" s="313" t="s">
        <v>67</v>
      </c>
      <c r="K69" s="313" t="s">
        <v>67</v>
      </c>
      <c r="L69" s="313" t="s">
        <v>67</v>
      </c>
      <c r="M69" s="313" t="s">
        <v>67</v>
      </c>
      <c r="N69" s="313" t="s">
        <v>67</v>
      </c>
      <c r="O69" s="313" t="s">
        <v>67</v>
      </c>
      <c r="P69" s="313" t="s">
        <v>67</v>
      </c>
      <c r="Q69" s="313" t="s">
        <v>67</v>
      </c>
      <c r="R69" s="313" t="s">
        <v>67</v>
      </c>
      <c r="S69" s="313" t="s">
        <v>67</v>
      </c>
      <c r="T69" s="313" t="s">
        <v>67</v>
      </c>
      <c r="U69" s="313" t="s">
        <v>67</v>
      </c>
      <c r="V69" s="313" t="s">
        <v>67</v>
      </c>
      <c r="W69" s="313" t="s">
        <v>67</v>
      </c>
      <c r="X69" s="313" t="s">
        <v>67</v>
      </c>
      <c r="Y69" s="313" t="s">
        <v>67</v>
      </c>
      <c r="Z69" s="313" t="s">
        <v>67</v>
      </c>
      <c r="AA69" s="313" t="s">
        <v>67</v>
      </c>
      <c r="AB69" s="313" t="s">
        <v>67</v>
      </c>
      <c r="AC69" s="313" t="s">
        <v>67</v>
      </c>
      <c r="AD69" s="313" t="s">
        <v>67</v>
      </c>
      <c r="AE69" s="301"/>
      <c r="AF69" s="366" t="s">
        <v>67</v>
      </c>
      <c r="AG69" s="366" t="s">
        <v>67</v>
      </c>
      <c r="AH69" s="366" t="s">
        <v>67</v>
      </c>
      <c r="AI69" s="366" t="s">
        <v>67</v>
      </c>
      <c r="AJ69" s="366" t="s">
        <v>67</v>
      </c>
      <c r="AK69" s="366" t="s">
        <v>67</v>
      </c>
      <c r="AL69" s="352" t="s">
        <v>485</v>
      </c>
    </row>
    <row r="70" spans="1:38" ht="26.25" customHeight="1" x14ac:dyDescent="0.2">
      <c r="A70" s="115" t="s">
        <v>68</v>
      </c>
      <c r="B70" s="115" t="s">
        <v>209</v>
      </c>
      <c r="C70" s="115" t="s">
        <v>210</v>
      </c>
      <c r="D70" s="115"/>
      <c r="E70" s="357">
        <v>8.5953000000000002E-2</v>
      </c>
      <c r="F70" s="353">
        <v>3.0760000000000002E-3</v>
      </c>
      <c r="G70" s="353">
        <v>0.67854199999999998</v>
      </c>
      <c r="H70" s="353">
        <v>6.0967E-2</v>
      </c>
      <c r="I70" s="353">
        <v>1.4600399999999999E-2</v>
      </c>
      <c r="J70" s="353">
        <v>1.94672E-2</v>
      </c>
      <c r="K70" s="353">
        <v>2.4334000000000001E-2</v>
      </c>
      <c r="L70" s="353">
        <v>2.6280699999999999E-4</v>
      </c>
      <c r="M70" s="353">
        <v>4.1240000000000001E-3</v>
      </c>
      <c r="N70" s="353" t="s">
        <v>73</v>
      </c>
      <c r="O70" s="353" t="s">
        <v>73</v>
      </c>
      <c r="P70" s="353" t="s">
        <v>73</v>
      </c>
      <c r="Q70" s="353" t="s">
        <v>73</v>
      </c>
      <c r="R70" s="353" t="s">
        <v>73</v>
      </c>
      <c r="S70" s="353" t="s">
        <v>73</v>
      </c>
      <c r="T70" s="353" t="s">
        <v>73</v>
      </c>
      <c r="U70" s="353" t="s">
        <v>73</v>
      </c>
      <c r="V70" s="353" t="s">
        <v>73</v>
      </c>
      <c r="W70" s="353" t="s">
        <v>73</v>
      </c>
      <c r="X70" s="353" t="s">
        <v>73</v>
      </c>
      <c r="Y70" s="353" t="s">
        <v>73</v>
      </c>
      <c r="Z70" s="353" t="s">
        <v>73</v>
      </c>
      <c r="AA70" s="353" t="s">
        <v>73</v>
      </c>
      <c r="AB70" s="353" t="s">
        <v>73</v>
      </c>
      <c r="AC70" s="353" t="s">
        <v>73</v>
      </c>
      <c r="AD70" s="353" t="s">
        <v>73</v>
      </c>
      <c r="AE70" s="368"/>
      <c r="AF70" s="369" t="s">
        <v>73</v>
      </c>
      <c r="AG70" s="369" t="s">
        <v>73</v>
      </c>
      <c r="AH70" s="369" t="s">
        <v>73</v>
      </c>
      <c r="AI70" s="369" t="s">
        <v>73</v>
      </c>
      <c r="AJ70" s="369" t="s">
        <v>73</v>
      </c>
      <c r="AK70" s="369">
        <v>679</v>
      </c>
      <c r="AL70" s="352" t="s">
        <v>211</v>
      </c>
    </row>
    <row r="71" spans="1:38" ht="26.25" customHeight="1" x14ac:dyDescent="0.2">
      <c r="A71" s="115" t="s">
        <v>68</v>
      </c>
      <c r="B71" s="115" t="s">
        <v>212</v>
      </c>
      <c r="C71" s="115" t="s">
        <v>213</v>
      </c>
      <c r="D71" s="115"/>
      <c r="E71" s="370" t="s">
        <v>67</v>
      </c>
      <c r="F71" s="313" t="s">
        <v>67</v>
      </c>
      <c r="G71" s="313" t="s">
        <v>67</v>
      </c>
      <c r="H71" s="313" t="s">
        <v>67</v>
      </c>
      <c r="I71" s="313" t="s">
        <v>67</v>
      </c>
      <c r="J71" s="313" t="s">
        <v>67</v>
      </c>
      <c r="K71" s="313" t="s">
        <v>67</v>
      </c>
      <c r="L71" s="313" t="s">
        <v>67</v>
      </c>
      <c r="M71" s="313" t="s">
        <v>67</v>
      </c>
      <c r="N71" s="313" t="s">
        <v>67</v>
      </c>
      <c r="O71" s="313" t="s">
        <v>67</v>
      </c>
      <c r="P71" s="313" t="s">
        <v>67</v>
      </c>
      <c r="Q71" s="313" t="s">
        <v>67</v>
      </c>
      <c r="R71" s="313" t="s">
        <v>67</v>
      </c>
      <c r="S71" s="313" t="s">
        <v>67</v>
      </c>
      <c r="T71" s="313" t="s">
        <v>67</v>
      </c>
      <c r="U71" s="313" t="s">
        <v>67</v>
      </c>
      <c r="V71" s="313" t="s">
        <v>67</v>
      </c>
      <c r="W71" s="313" t="s">
        <v>67</v>
      </c>
      <c r="X71" s="313" t="s">
        <v>67</v>
      </c>
      <c r="Y71" s="313" t="s">
        <v>67</v>
      </c>
      <c r="Z71" s="313" t="s">
        <v>67</v>
      </c>
      <c r="AA71" s="313" t="s">
        <v>67</v>
      </c>
      <c r="AB71" s="313" t="s">
        <v>67</v>
      </c>
      <c r="AC71" s="313" t="s">
        <v>67</v>
      </c>
      <c r="AD71" s="313" t="s">
        <v>67</v>
      </c>
      <c r="AE71" s="301"/>
      <c r="AF71" s="366" t="s">
        <v>67</v>
      </c>
      <c r="AG71" s="366" t="s">
        <v>67</v>
      </c>
      <c r="AH71" s="366" t="s">
        <v>67</v>
      </c>
      <c r="AI71" s="366" t="s">
        <v>67</v>
      </c>
      <c r="AJ71" s="366" t="s">
        <v>67</v>
      </c>
      <c r="AK71" s="366" t="s">
        <v>67</v>
      </c>
      <c r="AL71" s="352" t="s">
        <v>486</v>
      </c>
    </row>
    <row r="72" spans="1:38" ht="26.25" customHeight="1" x14ac:dyDescent="0.2">
      <c r="A72" s="115" t="s">
        <v>68</v>
      </c>
      <c r="B72" s="115" t="s">
        <v>214</v>
      </c>
      <c r="C72" s="115" t="s">
        <v>215</v>
      </c>
      <c r="D72" s="115"/>
      <c r="E72" s="357" t="s">
        <v>72</v>
      </c>
      <c r="F72" s="353">
        <v>2.3951899999999999E-4</v>
      </c>
      <c r="G72" s="353" t="s">
        <v>72</v>
      </c>
      <c r="H72" s="353" t="s">
        <v>72</v>
      </c>
      <c r="I72" s="353">
        <v>2.23551E-4</v>
      </c>
      <c r="J72" s="353">
        <v>2.8742299999999998E-4</v>
      </c>
      <c r="K72" s="353">
        <v>4.7903799999999999E-4</v>
      </c>
      <c r="L72" s="358">
        <v>8.0500000000000005E-5</v>
      </c>
      <c r="M72" s="353" t="s">
        <v>72</v>
      </c>
      <c r="N72" s="353">
        <v>7.3452480000000004E-3</v>
      </c>
      <c r="O72" s="353">
        <v>3.19359E-5</v>
      </c>
      <c r="P72" s="353">
        <v>1.59679E-4</v>
      </c>
      <c r="Q72" s="353">
        <v>6.3871700000000002E-4</v>
      </c>
      <c r="R72" s="353">
        <v>7.1855690000000002E-3</v>
      </c>
      <c r="S72" s="353">
        <v>1.11776E-4</v>
      </c>
      <c r="T72" s="353">
        <v>2.23551E-4</v>
      </c>
      <c r="U72" s="353">
        <v>3.19359E-5</v>
      </c>
      <c r="V72" s="353">
        <v>6.387172E-3</v>
      </c>
      <c r="W72" s="353">
        <v>4.790379E-3</v>
      </c>
      <c r="X72" s="353" t="s">
        <v>72</v>
      </c>
      <c r="Y72" s="353" t="s">
        <v>72</v>
      </c>
      <c r="Z72" s="353" t="s">
        <v>72</v>
      </c>
      <c r="AA72" s="353" t="s">
        <v>72</v>
      </c>
      <c r="AB72" s="353">
        <v>7.6646099999999997E-4</v>
      </c>
      <c r="AC72" s="353">
        <v>4.79038E-5</v>
      </c>
      <c r="AD72" s="353">
        <v>3.9919830000000002E-3</v>
      </c>
      <c r="AE72" s="301">
        <v>0</v>
      </c>
      <c r="AF72" s="369" t="s">
        <v>73</v>
      </c>
      <c r="AG72" s="369" t="s">
        <v>73</v>
      </c>
      <c r="AH72" s="369" t="s">
        <v>73</v>
      </c>
      <c r="AI72" s="369" t="s">
        <v>73</v>
      </c>
      <c r="AJ72" s="369" t="s">
        <v>73</v>
      </c>
      <c r="AK72" s="353">
        <v>1.5967929999999999</v>
      </c>
      <c r="AL72" s="352" t="s">
        <v>216</v>
      </c>
    </row>
    <row r="73" spans="1:38" ht="26.25" customHeight="1" x14ac:dyDescent="0.2">
      <c r="A73" s="115" t="s">
        <v>68</v>
      </c>
      <c r="B73" s="115" t="s">
        <v>217</v>
      </c>
      <c r="C73" s="115" t="s">
        <v>218</v>
      </c>
      <c r="D73" s="115"/>
      <c r="E73" s="370" t="s">
        <v>67</v>
      </c>
      <c r="F73" s="313" t="s">
        <v>67</v>
      </c>
      <c r="G73" s="313" t="s">
        <v>67</v>
      </c>
      <c r="H73" s="313" t="s">
        <v>67</v>
      </c>
      <c r="I73" s="313" t="s">
        <v>67</v>
      </c>
      <c r="J73" s="313" t="s">
        <v>67</v>
      </c>
      <c r="K73" s="313" t="s">
        <v>67</v>
      </c>
      <c r="L73" s="313" t="s">
        <v>67</v>
      </c>
      <c r="M73" s="313" t="s">
        <v>67</v>
      </c>
      <c r="N73" s="313" t="s">
        <v>67</v>
      </c>
      <c r="O73" s="313" t="s">
        <v>67</v>
      </c>
      <c r="P73" s="313" t="s">
        <v>67</v>
      </c>
      <c r="Q73" s="313" t="s">
        <v>67</v>
      </c>
      <c r="R73" s="313" t="s">
        <v>67</v>
      </c>
      <c r="S73" s="313" t="s">
        <v>67</v>
      </c>
      <c r="T73" s="313" t="s">
        <v>67</v>
      </c>
      <c r="U73" s="313" t="s">
        <v>67</v>
      </c>
      <c r="V73" s="313" t="s">
        <v>67</v>
      </c>
      <c r="W73" s="313" t="s">
        <v>67</v>
      </c>
      <c r="X73" s="313" t="s">
        <v>67</v>
      </c>
      <c r="Y73" s="313" t="s">
        <v>67</v>
      </c>
      <c r="Z73" s="313" t="s">
        <v>67</v>
      </c>
      <c r="AA73" s="313" t="s">
        <v>67</v>
      </c>
      <c r="AB73" s="313" t="s">
        <v>67</v>
      </c>
      <c r="AC73" s="313" t="s">
        <v>67</v>
      </c>
      <c r="AD73" s="313" t="s">
        <v>67</v>
      </c>
      <c r="AE73" s="301"/>
      <c r="AF73" s="366" t="s">
        <v>67</v>
      </c>
      <c r="AG73" s="366" t="s">
        <v>67</v>
      </c>
      <c r="AH73" s="366" t="s">
        <v>67</v>
      </c>
      <c r="AI73" s="366" t="s">
        <v>67</v>
      </c>
      <c r="AJ73" s="366" t="s">
        <v>67</v>
      </c>
      <c r="AK73" s="366" t="s">
        <v>67</v>
      </c>
      <c r="AL73" s="352" t="s">
        <v>63</v>
      </c>
    </row>
    <row r="74" spans="1:38" ht="26.25" customHeight="1" x14ac:dyDescent="0.2">
      <c r="A74" s="115" t="s">
        <v>68</v>
      </c>
      <c r="B74" s="115" t="s">
        <v>219</v>
      </c>
      <c r="C74" s="115" t="s">
        <v>220</v>
      </c>
      <c r="D74" s="115"/>
      <c r="E74" s="357">
        <v>9.3813969999999997E-3</v>
      </c>
      <c r="F74" s="353" t="s">
        <v>73</v>
      </c>
      <c r="G74" s="353">
        <v>4.2216286999999998E-2</v>
      </c>
      <c r="H74" s="353" t="s">
        <v>73</v>
      </c>
      <c r="I74" s="353">
        <v>1.0319537E-2</v>
      </c>
      <c r="J74" s="353">
        <v>1.4072095999999999E-2</v>
      </c>
      <c r="K74" s="353">
        <v>1.6886515000000001E-2</v>
      </c>
      <c r="L74" s="353">
        <v>2.3734900000000001E-4</v>
      </c>
      <c r="M74" s="353">
        <v>1.1257676400000001</v>
      </c>
      <c r="N74" s="353" t="s">
        <v>73</v>
      </c>
      <c r="O74" s="353" t="s">
        <v>73</v>
      </c>
      <c r="P74" s="353" t="s">
        <v>73</v>
      </c>
      <c r="Q74" s="353" t="s">
        <v>73</v>
      </c>
      <c r="R74" s="353" t="s">
        <v>73</v>
      </c>
      <c r="S74" s="353" t="s">
        <v>73</v>
      </c>
      <c r="T74" s="353" t="s">
        <v>73</v>
      </c>
      <c r="U74" s="353" t="s">
        <v>73</v>
      </c>
      <c r="V74" s="353" t="s">
        <v>73</v>
      </c>
      <c r="W74" s="353" t="s">
        <v>73</v>
      </c>
      <c r="X74" s="353">
        <v>8.4432572999999997E-2</v>
      </c>
      <c r="Y74" s="353">
        <v>8.4432572999999997E-2</v>
      </c>
      <c r="Z74" s="353">
        <v>8.4432572999999997E-2</v>
      </c>
      <c r="AA74" s="353">
        <v>0.103195367</v>
      </c>
      <c r="AB74" s="353">
        <v>0.35649308600000001</v>
      </c>
      <c r="AC74" s="353" t="s">
        <v>73</v>
      </c>
      <c r="AD74" s="353" t="s">
        <v>73</v>
      </c>
      <c r="AE74" s="368"/>
      <c r="AF74" s="369" t="s">
        <v>73</v>
      </c>
      <c r="AG74" s="369" t="s">
        <v>73</v>
      </c>
      <c r="AH74" s="369" t="s">
        <v>73</v>
      </c>
      <c r="AI74" s="369" t="s">
        <v>73</v>
      </c>
      <c r="AJ74" s="369" t="s">
        <v>73</v>
      </c>
      <c r="AK74" s="369">
        <v>9.3813969999999998</v>
      </c>
      <c r="AL74" s="352" t="s">
        <v>449</v>
      </c>
    </row>
    <row r="75" spans="1:38" ht="26.25" customHeight="1" x14ac:dyDescent="0.2">
      <c r="A75" s="115" t="s">
        <v>68</v>
      </c>
      <c r="B75" s="115" t="s">
        <v>221</v>
      </c>
      <c r="C75" s="115" t="s">
        <v>222</v>
      </c>
      <c r="D75" s="115"/>
      <c r="E75" s="370" t="s">
        <v>67</v>
      </c>
      <c r="F75" s="313" t="s">
        <v>67</v>
      </c>
      <c r="G75" s="313" t="s">
        <v>67</v>
      </c>
      <c r="H75" s="313" t="s">
        <v>67</v>
      </c>
      <c r="I75" s="313" t="s">
        <v>67</v>
      </c>
      <c r="J75" s="313" t="s">
        <v>67</v>
      </c>
      <c r="K75" s="313" t="s">
        <v>67</v>
      </c>
      <c r="L75" s="313" t="s">
        <v>67</v>
      </c>
      <c r="M75" s="313" t="s">
        <v>67</v>
      </c>
      <c r="N75" s="313" t="s">
        <v>67</v>
      </c>
      <c r="O75" s="313" t="s">
        <v>67</v>
      </c>
      <c r="P75" s="313" t="s">
        <v>67</v>
      </c>
      <c r="Q75" s="313" t="s">
        <v>67</v>
      </c>
      <c r="R75" s="313" t="s">
        <v>67</v>
      </c>
      <c r="S75" s="313" t="s">
        <v>67</v>
      </c>
      <c r="T75" s="313" t="s">
        <v>67</v>
      </c>
      <c r="U75" s="313" t="s">
        <v>67</v>
      </c>
      <c r="V75" s="313" t="s">
        <v>67</v>
      </c>
      <c r="W75" s="313" t="s">
        <v>67</v>
      </c>
      <c r="X75" s="313" t="s">
        <v>67</v>
      </c>
      <c r="Y75" s="313" t="s">
        <v>67</v>
      </c>
      <c r="Z75" s="313" t="s">
        <v>67</v>
      </c>
      <c r="AA75" s="313" t="s">
        <v>67</v>
      </c>
      <c r="AB75" s="313" t="s">
        <v>67</v>
      </c>
      <c r="AC75" s="313" t="s">
        <v>67</v>
      </c>
      <c r="AD75" s="313" t="s">
        <v>67</v>
      </c>
      <c r="AE75" s="301"/>
      <c r="AF75" s="366" t="s">
        <v>67</v>
      </c>
      <c r="AG75" s="366" t="s">
        <v>67</v>
      </c>
      <c r="AH75" s="366" t="s">
        <v>67</v>
      </c>
      <c r="AI75" s="366" t="s">
        <v>67</v>
      </c>
      <c r="AJ75" s="366" t="s">
        <v>67</v>
      </c>
      <c r="AK75" s="366" t="s">
        <v>67</v>
      </c>
      <c r="AL75" s="352" t="s">
        <v>63</v>
      </c>
    </row>
    <row r="76" spans="1:38" ht="26.25" customHeight="1" x14ac:dyDescent="0.2">
      <c r="A76" s="115" t="s">
        <v>68</v>
      </c>
      <c r="B76" s="115" t="s">
        <v>223</v>
      </c>
      <c r="C76" s="115" t="s">
        <v>224</v>
      </c>
      <c r="D76" s="115"/>
      <c r="E76" s="370" t="s">
        <v>67</v>
      </c>
      <c r="F76" s="313" t="s">
        <v>67</v>
      </c>
      <c r="G76" s="313" t="s">
        <v>67</v>
      </c>
      <c r="H76" s="313" t="s">
        <v>67</v>
      </c>
      <c r="I76" s="313" t="s">
        <v>67</v>
      </c>
      <c r="J76" s="313" t="s">
        <v>67</v>
      </c>
      <c r="K76" s="313" t="s">
        <v>67</v>
      </c>
      <c r="L76" s="313" t="s">
        <v>67</v>
      </c>
      <c r="M76" s="313" t="s">
        <v>67</v>
      </c>
      <c r="N76" s="313" t="s">
        <v>67</v>
      </c>
      <c r="O76" s="313" t="s">
        <v>67</v>
      </c>
      <c r="P76" s="313" t="s">
        <v>67</v>
      </c>
      <c r="Q76" s="313" t="s">
        <v>67</v>
      </c>
      <c r="R76" s="313" t="s">
        <v>67</v>
      </c>
      <c r="S76" s="313" t="s">
        <v>67</v>
      </c>
      <c r="T76" s="313" t="s">
        <v>67</v>
      </c>
      <c r="U76" s="313" t="s">
        <v>67</v>
      </c>
      <c r="V76" s="313" t="s">
        <v>67</v>
      </c>
      <c r="W76" s="313" t="s">
        <v>67</v>
      </c>
      <c r="X76" s="313" t="s">
        <v>67</v>
      </c>
      <c r="Y76" s="313" t="s">
        <v>67</v>
      </c>
      <c r="Z76" s="313" t="s">
        <v>67</v>
      </c>
      <c r="AA76" s="313" t="s">
        <v>67</v>
      </c>
      <c r="AB76" s="313" t="s">
        <v>67</v>
      </c>
      <c r="AC76" s="313" t="s">
        <v>67</v>
      </c>
      <c r="AD76" s="313" t="s">
        <v>67</v>
      </c>
      <c r="AE76" s="301"/>
      <c r="AF76" s="366" t="s">
        <v>67</v>
      </c>
      <c r="AG76" s="366" t="s">
        <v>67</v>
      </c>
      <c r="AH76" s="366" t="s">
        <v>67</v>
      </c>
      <c r="AI76" s="366" t="s">
        <v>67</v>
      </c>
      <c r="AJ76" s="366" t="s">
        <v>67</v>
      </c>
      <c r="AK76" s="366" t="s">
        <v>67</v>
      </c>
      <c r="AL76" s="352" t="s">
        <v>63</v>
      </c>
    </row>
    <row r="77" spans="1:38" ht="26.25" customHeight="1" x14ac:dyDescent="0.2">
      <c r="A77" s="115" t="s">
        <v>68</v>
      </c>
      <c r="B77" s="115" t="s">
        <v>225</v>
      </c>
      <c r="C77" s="115" t="s">
        <v>226</v>
      </c>
      <c r="D77" s="115"/>
      <c r="E77" s="370" t="s">
        <v>67</v>
      </c>
      <c r="F77" s="313" t="s">
        <v>67</v>
      </c>
      <c r="G77" s="313" t="s">
        <v>67</v>
      </c>
      <c r="H77" s="313" t="s">
        <v>67</v>
      </c>
      <c r="I77" s="313" t="s">
        <v>67</v>
      </c>
      <c r="J77" s="313" t="s">
        <v>67</v>
      </c>
      <c r="K77" s="313" t="s">
        <v>67</v>
      </c>
      <c r="L77" s="313" t="s">
        <v>67</v>
      </c>
      <c r="M77" s="313" t="s">
        <v>67</v>
      </c>
      <c r="N77" s="313" t="s">
        <v>67</v>
      </c>
      <c r="O77" s="313" t="s">
        <v>67</v>
      </c>
      <c r="P77" s="313" t="s">
        <v>67</v>
      </c>
      <c r="Q77" s="313" t="s">
        <v>67</v>
      </c>
      <c r="R77" s="313" t="s">
        <v>67</v>
      </c>
      <c r="S77" s="313" t="s">
        <v>67</v>
      </c>
      <c r="T77" s="313" t="s">
        <v>67</v>
      </c>
      <c r="U77" s="313" t="s">
        <v>67</v>
      </c>
      <c r="V77" s="313" t="s">
        <v>67</v>
      </c>
      <c r="W77" s="313" t="s">
        <v>67</v>
      </c>
      <c r="X77" s="313" t="s">
        <v>67</v>
      </c>
      <c r="Y77" s="313" t="s">
        <v>67</v>
      </c>
      <c r="Z77" s="313" t="s">
        <v>67</v>
      </c>
      <c r="AA77" s="313" t="s">
        <v>67</v>
      </c>
      <c r="AB77" s="313" t="s">
        <v>67</v>
      </c>
      <c r="AC77" s="313" t="s">
        <v>67</v>
      </c>
      <c r="AD77" s="313" t="s">
        <v>67</v>
      </c>
      <c r="AE77" s="301"/>
      <c r="AF77" s="366" t="s">
        <v>67</v>
      </c>
      <c r="AG77" s="366" t="s">
        <v>67</v>
      </c>
      <c r="AH77" s="366" t="s">
        <v>67</v>
      </c>
      <c r="AI77" s="366" t="s">
        <v>67</v>
      </c>
      <c r="AJ77" s="366" t="s">
        <v>67</v>
      </c>
      <c r="AK77" s="366" t="s">
        <v>67</v>
      </c>
      <c r="AL77" s="352" t="s">
        <v>63</v>
      </c>
    </row>
    <row r="78" spans="1:38" ht="26.25" customHeight="1" x14ac:dyDescent="0.2">
      <c r="A78" s="115" t="s">
        <v>68</v>
      </c>
      <c r="B78" s="115" t="s">
        <v>227</v>
      </c>
      <c r="C78" s="115" t="s">
        <v>228</v>
      </c>
      <c r="D78" s="115"/>
      <c r="E78" s="370" t="s">
        <v>67</v>
      </c>
      <c r="F78" s="313" t="s">
        <v>67</v>
      </c>
      <c r="G78" s="313" t="s">
        <v>67</v>
      </c>
      <c r="H78" s="313" t="s">
        <v>67</v>
      </c>
      <c r="I78" s="313" t="s">
        <v>67</v>
      </c>
      <c r="J78" s="313" t="s">
        <v>67</v>
      </c>
      <c r="K78" s="313" t="s">
        <v>67</v>
      </c>
      <c r="L78" s="313" t="s">
        <v>67</v>
      </c>
      <c r="M78" s="313" t="s">
        <v>67</v>
      </c>
      <c r="N78" s="313" t="s">
        <v>67</v>
      </c>
      <c r="O78" s="313" t="s">
        <v>67</v>
      </c>
      <c r="P78" s="313" t="s">
        <v>67</v>
      </c>
      <c r="Q78" s="313" t="s">
        <v>67</v>
      </c>
      <c r="R78" s="313" t="s">
        <v>67</v>
      </c>
      <c r="S78" s="313" t="s">
        <v>67</v>
      </c>
      <c r="T78" s="313" t="s">
        <v>67</v>
      </c>
      <c r="U78" s="313" t="s">
        <v>67</v>
      </c>
      <c r="V78" s="313" t="s">
        <v>67</v>
      </c>
      <c r="W78" s="313" t="s">
        <v>67</v>
      </c>
      <c r="X78" s="313" t="s">
        <v>67</v>
      </c>
      <c r="Y78" s="313" t="s">
        <v>67</v>
      </c>
      <c r="Z78" s="313" t="s">
        <v>67</v>
      </c>
      <c r="AA78" s="313" t="s">
        <v>67</v>
      </c>
      <c r="AB78" s="313" t="s">
        <v>67</v>
      </c>
      <c r="AC78" s="313" t="s">
        <v>67</v>
      </c>
      <c r="AD78" s="313" t="s">
        <v>67</v>
      </c>
      <c r="AE78" s="301"/>
      <c r="AF78" s="366" t="s">
        <v>67</v>
      </c>
      <c r="AG78" s="366" t="s">
        <v>67</v>
      </c>
      <c r="AH78" s="366" t="s">
        <v>67</v>
      </c>
      <c r="AI78" s="366" t="s">
        <v>67</v>
      </c>
      <c r="AJ78" s="366" t="s">
        <v>67</v>
      </c>
      <c r="AK78" s="366" t="s">
        <v>67</v>
      </c>
      <c r="AL78" s="352" t="s">
        <v>63</v>
      </c>
    </row>
    <row r="79" spans="1:38" ht="26.25" customHeight="1" x14ac:dyDescent="0.2">
      <c r="A79" s="115" t="s">
        <v>68</v>
      </c>
      <c r="B79" s="115" t="s">
        <v>229</v>
      </c>
      <c r="C79" s="115" t="s">
        <v>230</v>
      </c>
      <c r="D79" s="115"/>
      <c r="E79" s="370" t="s">
        <v>67</v>
      </c>
      <c r="F79" s="313" t="s">
        <v>67</v>
      </c>
      <c r="G79" s="313" t="s">
        <v>67</v>
      </c>
      <c r="H79" s="313" t="s">
        <v>67</v>
      </c>
      <c r="I79" s="313" t="s">
        <v>67</v>
      </c>
      <c r="J79" s="313" t="s">
        <v>67</v>
      </c>
      <c r="K79" s="313" t="s">
        <v>67</v>
      </c>
      <c r="L79" s="313" t="s">
        <v>67</v>
      </c>
      <c r="M79" s="313" t="s">
        <v>67</v>
      </c>
      <c r="N79" s="313" t="s">
        <v>67</v>
      </c>
      <c r="O79" s="313" t="s">
        <v>67</v>
      </c>
      <c r="P79" s="313" t="s">
        <v>67</v>
      </c>
      <c r="Q79" s="313" t="s">
        <v>67</v>
      </c>
      <c r="R79" s="313" t="s">
        <v>67</v>
      </c>
      <c r="S79" s="313" t="s">
        <v>67</v>
      </c>
      <c r="T79" s="313" t="s">
        <v>67</v>
      </c>
      <c r="U79" s="313" t="s">
        <v>67</v>
      </c>
      <c r="V79" s="313" t="s">
        <v>67</v>
      </c>
      <c r="W79" s="313" t="s">
        <v>67</v>
      </c>
      <c r="X79" s="313" t="s">
        <v>67</v>
      </c>
      <c r="Y79" s="313" t="s">
        <v>67</v>
      </c>
      <c r="Z79" s="313" t="s">
        <v>67</v>
      </c>
      <c r="AA79" s="313" t="s">
        <v>67</v>
      </c>
      <c r="AB79" s="313" t="s">
        <v>67</v>
      </c>
      <c r="AC79" s="313" t="s">
        <v>67</v>
      </c>
      <c r="AD79" s="313" t="s">
        <v>67</v>
      </c>
      <c r="AE79" s="301"/>
      <c r="AF79" s="366" t="s">
        <v>67</v>
      </c>
      <c r="AG79" s="366" t="s">
        <v>67</v>
      </c>
      <c r="AH79" s="366" t="s">
        <v>67</v>
      </c>
      <c r="AI79" s="366" t="s">
        <v>67</v>
      </c>
      <c r="AJ79" s="366" t="s">
        <v>67</v>
      </c>
      <c r="AK79" s="366" t="s">
        <v>67</v>
      </c>
      <c r="AL79" s="352" t="s">
        <v>63</v>
      </c>
    </row>
    <row r="80" spans="1:38" ht="26.25" customHeight="1" x14ac:dyDescent="0.2">
      <c r="A80" s="115" t="s">
        <v>68</v>
      </c>
      <c r="B80" s="115" t="s">
        <v>231</v>
      </c>
      <c r="C80" s="115" t="s">
        <v>232</v>
      </c>
      <c r="D80" s="115"/>
      <c r="E80" s="370" t="s">
        <v>67</v>
      </c>
      <c r="F80" s="313" t="s">
        <v>67</v>
      </c>
      <c r="G80" s="313" t="s">
        <v>67</v>
      </c>
      <c r="H80" s="313" t="s">
        <v>67</v>
      </c>
      <c r="I80" s="313" t="s">
        <v>67</v>
      </c>
      <c r="J80" s="313" t="s">
        <v>67</v>
      </c>
      <c r="K80" s="313" t="s">
        <v>67</v>
      </c>
      <c r="L80" s="313" t="s">
        <v>67</v>
      </c>
      <c r="M80" s="313" t="s">
        <v>67</v>
      </c>
      <c r="N80" s="313" t="s">
        <v>67</v>
      </c>
      <c r="O80" s="313" t="s">
        <v>67</v>
      </c>
      <c r="P80" s="313" t="s">
        <v>67</v>
      </c>
      <c r="Q80" s="313" t="s">
        <v>67</v>
      </c>
      <c r="R80" s="313" t="s">
        <v>67</v>
      </c>
      <c r="S80" s="313" t="s">
        <v>67</v>
      </c>
      <c r="T80" s="313" t="s">
        <v>67</v>
      </c>
      <c r="U80" s="313" t="s">
        <v>67</v>
      </c>
      <c r="V80" s="313" t="s">
        <v>67</v>
      </c>
      <c r="W80" s="313" t="s">
        <v>67</v>
      </c>
      <c r="X80" s="313" t="s">
        <v>67</v>
      </c>
      <c r="Y80" s="313" t="s">
        <v>67</v>
      </c>
      <c r="Z80" s="313" t="s">
        <v>67</v>
      </c>
      <c r="AA80" s="313" t="s">
        <v>67</v>
      </c>
      <c r="AB80" s="313" t="s">
        <v>67</v>
      </c>
      <c r="AC80" s="313" t="s">
        <v>67</v>
      </c>
      <c r="AD80" s="313" t="s">
        <v>67</v>
      </c>
      <c r="AE80" s="301"/>
      <c r="AF80" s="366" t="s">
        <v>67</v>
      </c>
      <c r="AG80" s="366" t="s">
        <v>67</v>
      </c>
      <c r="AH80" s="366" t="s">
        <v>67</v>
      </c>
      <c r="AI80" s="366" t="s">
        <v>67</v>
      </c>
      <c r="AJ80" s="366" t="s">
        <v>67</v>
      </c>
      <c r="AK80" s="366" t="s">
        <v>67</v>
      </c>
      <c r="AL80" s="352" t="s">
        <v>63</v>
      </c>
    </row>
    <row r="81" spans="1:38" ht="26.25" customHeight="1" x14ac:dyDescent="0.2">
      <c r="A81" s="115" t="s">
        <v>68</v>
      </c>
      <c r="B81" s="115" t="s">
        <v>233</v>
      </c>
      <c r="C81" s="115" t="s">
        <v>234</v>
      </c>
      <c r="D81" s="115"/>
      <c r="E81" s="357" t="s">
        <v>67</v>
      </c>
      <c r="F81" s="353" t="s">
        <v>67</v>
      </c>
      <c r="G81" s="353" t="s">
        <v>67</v>
      </c>
      <c r="H81" s="353" t="s">
        <v>67</v>
      </c>
      <c r="I81" s="353" t="s">
        <v>67</v>
      </c>
      <c r="J81" s="353" t="s">
        <v>67</v>
      </c>
      <c r="K81" s="353" t="s">
        <v>67</v>
      </c>
      <c r="L81" s="353" t="s">
        <v>67</v>
      </c>
      <c r="M81" s="353" t="s">
        <v>67</v>
      </c>
      <c r="N81" s="353" t="s">
        <v>67</v>
      </c>
      <c r="O81" s="353" t="s">
        <v>67</v>
      </c>
      <c r="P81" s="353" t="s">
        <v>67</v>
      </c>
      <c r="Q81" s="353" t="s">
        <v>67</v>
      </c>
      <c r="R81" s="353" t="s">
        <v>67</v>
      </c>
      <c r="S81" s="353" t="s">
        <v>67</v>
      </c>
      <c r="T81" s="353" t="s">
        <v>67</v>
      </c>
      <c r="U81" s="353" t="s">
        <v>67</v>
      </c>
      <c r="V81" s="353" t="s">
        <v>67</v>
      </c>
      <c r="W81" s="353" t="s">
        <v>67</v>
      </c>
      <c r="X81" s="353" t="s">
        <v>67</v>
      </c>
      <c r="Y81" s="353" t="s">
        <v>67</v>
      </c>
      <c r="Z81" s="353" t="s">
        <v>67</v>
      </c>
      <c r="AA81" s="353" t="s">
        <v>67</v>
      </c>
      <c r="AB81" s="353" t="s">
        <v>67</v>
      </c>
      <c r="AC81" s="353" t="s">
        <v>67</v>
      </c>
      <c r="AD81" s="353" t="s">
        <v>67</v>
      </c>
      <c r="AE81" s="368"/>
      <c r="AF81" s="369" t="s">
        <v>67</v>
      </c>
      <c r="AG81" s="369" t="s">
        <v>67</v>
      </c>
      <c r="AH81" s="369" t="s">
        <v>67</v>
      </c>
      <c r="AI81" s="369" t="s">
        <v>67</v>
      </c>
      <c r="AJ81" s="369" t="s">
        <v>67</v>
      </c>
      <c r="AK81" s="369" t="s">
        <v>67</v>
      </c>
      <c r="AL81" s="352" t="s">
        <v>63</v>
      </c>
    </row>
    <row r="82" spans="1:38" ht="26.25" customHeight="1" x14ac:dyDescent="0.2">
      <c r="A82" s="115" t="s">
        <v>235</v>
      </c>
      <c r="B82" s="115" t="s">
        <v>236</v>
      </c>
      <c r="C82" s="115" t="s">
        <v>237</v>
      </c>
      <c r="D82" s="115"/>
      <c r="E82" s="357" t="s">
        <v>73</v>
      </c>
      <c r="F82" s="353">
        <v>4.205668567</v>
      </c>
      <c r="G82" s="353" t="s">
        <v>73</v>
      </c>
      <c r="H82" s="353" t="s">
        <v>73</v>
      </c>
      <c r="I82" s="353" t="s">
        <v>73</v>
      </c>
      <c r="J82" s="353" t="s">
        <v>73</v>
      </c>
      <c r="K82" s="353" t="s">
        <v>73</v>
      </c>
      <c r="L82" s="353" t="s">
        <v>73</v>
      </c>
      <c r="M82" s="353" t="s">
        <v>73</v>
      </c>
      <c r="N82" s="353" t="s">
        <v>73</v>
      </c>
      <c r="O82" s="353" t="s">
        <v>73</v>
      </c>
      <c r="P82" s="353" t="s">
        <v>73</v>
      </c>
      <c r="Q82" s="353" t="s">
        <v>73</v>
      </c>
      <c r="R82" s="353" t="s">
        <v>73</v>
      </c>
      <c r="S82" s="353" t="s">
        <v>73</v>
      </c>
      <c r="T82" s="353" t="s">
        <v>73</v>
      </c>
      <c r="U82" s="353" t="s">
        <v>73</v>
      </c>
      <c r="V82" s="353" t="s">
        <v>73</v>
      </c>
      <c r="W82" s="353" t="s">
        <v>73</v>
      </c>
      <c r="X82" s="353" t="s">
        <v>73</v>
      </c>
      <c r="Y82" s="353" t="s">
        <v>73</v>
      </c>
      <c r="Z82" s="353" t="s">
        <v>73</v>
      </c>
      <c r="AA82" s="353" t="s">
        <v>73</v>
      </c>
      <c r="AB82" s="353" t="s">
        <v>73</v>
      </c>
      <c r="AC82" s="353" t="s">
        <v>73</v>
      </c>
      <c r="AD82" s="353" t="s">
        <v>73</v>
      </c>
      <c r="AE82" s="368"/>
      <c r="AF82" s="369" t="s">
        <v>73</v>
      </c>
      <c r="AG82" s="369" t="s">
        <v>73</v>
      </c>
      <c r="AH82" s="369" t="s">
        <v>73</v>
      </c>
      <c r="AI82" s="369" t="s">
        <v>73</v>
      </c>
      <c r="AJ82" s="369" t="s">
        <v>73</v>
      </c>
      <c r="AK82" s="369">
        <v>52.14</v>
      </c>
      <c r="AL82" s="352" t="s">
        <v>469</v>
      </c>
    </row>
    <row r="83" spans="1:38" ht="26.1" customHeight="1" x14ac:dyDescent="0.2">
      <c r="A83" s="115" t="s">
        <v>68</v>
      </c>
      <c r="B83" s="115" t="s">
        <v>239</v>
      </c>
      <c r="C83" s="115" t="s">
        <v>240</v>
      </c>
      <c r="D83" s="115"/>
      <c r="E83" s="357" t="s">
        <v>73</v>
      </c>
      <c r="F83" s="353">
        <v>1.6000000000000001E-3</v>
      </c>
      <c r="G83" s="353" t="s">
        <v>73</v>
      </c>
      <c r="H83" s="353" t="s">
        <v>73</v>
      </c>
      <c r="I83" s="353">
        <v>1E-4</v>
      </c>
      <c r="J83" s="353">
        <v>2E-3</v>
      </c>
      <c r="K83" s="353">
        <v>1.4999999999999999E-2</v>
      </c>
      <c r="L83" s="353">
        <v>5.7000000000000005E-6</v>
      </c>
      <c r="M83" s="353" t="s">
        <v>73</v>
      </c>
      <c r="N83" s="353" t="s">
        <v>73</v>
      </c>
      <c r="O83" s="353" t="s">
        <v>73</v>
      </c>
      <c r="P83" s="353" t="s">
        <v>73</v>
      </c>
      <c r="Q83" s="353" t="s">
        <v>73</v>
      </c>
      <c r="R83" s="353" t="s">
        <v>73</v>
      </c>
      <c r="S83" s="353" t="s">
        <v>73</v>
      </c>
      <c r="T83" s="353" t="s">
        <v>73</v>
      </c>
      <c r="U83" s="353" t="s">
        <v>73</v>
      </c>
      <c r="V83" s="353" t="s">
        <v>73</v>
      </c>
      <c r="W83" s="353" t="s">
        <v>73</v>
      </c>
      <c r="X83" s="353" t="s">
        <v>73</v>
      </c>
      <c r="Y83" s="353" t="s">
        <v>73</v>
      </c>
      <c r="Z83" s="353" t="s">
        <v>73</v>
      </c>
      <c r="AA83" s="353" t="s">
        <v>73</v>
      </c>
      <c r="AB83" s="353" t="s">
        <v>73</v>
      </c>
      <c r="AC83" s="353" t="s">
        <v>73</v>
      </c>
      <c r="AD83" s="353" t="s">
        <v>73</v>
      </c>
      <c r="AE83" s="368"/>
      <c r="AF83" s="369" t="s">
        <v>73</v>
      </c>
      <c r="AG83" s="369" t="s">
        <v>73</v>
      </c>
      <c r="AH83" s="369" t="s">
        <v>73</v>
      </c>
      <c r="AI83" s="369" t="s">
        <v>73</v>
      </c>
      <c r="AJ83" s="369" t="s">
        <v>73</v>
      </c>
      <c r="AK83" s="369">
        <v>100</v>
      </c>
      <c r="AL83" s="352" t="s">
        <v>241</v>
      </c>
    </row>
    <row r="84" spans="1:38" ht="26.25" customHeight="1" x14ac:dyDescent="0.2">
      <c r="A84" s="115" t="s">
        <v>68</v>
      </c>
      <c r="B84" s="115" t="s">
        <v>242</v>
      </c>
      <c r="C84" s="115" t="s">
        <v>243</v>
      </c>
      <c r="D84" s="115"/>
      <c r="E84" s="357" t="s">
        <v>73</v>
      </c>
      <c r="F84" s="353">
        <v>6.3760320000000002E-3</v>
      </c>
      <c r="G84" s="353" t="s">
        <v>73</v>
      </c>
      <c r="H84" s="353" t="s">
        <v>73</v>
      </c>
      <c r="I84" s="353">
        <v>1.1771136E-4</v>
      </c>
      <c r="J84" s="353">
        <v>5.8855680000000001E-4</v>
      </c>
      <c r="K84" s="353">
        <v>2.3542272E-3</v>
      </c>
      <c r="L84" s="353">
        <v>1.5302476799999998E-9</v>
      </c>
      <c r="M84" s="353">
        <v>4.6594079999999998E-4</v>
      </c>
      <c r="N84" s="353" t="s">
        <v>73</v>
      </c>
      <c r="O84" s="353" t="s">
        <v>73</v>
      </c>
      <c r="P84" s="353" t="s">
        <v>73</v>
      </c>
      <c r="Q84" s="353" t="s">
        <v>73</v>
      </c>
      <c r="R84" s="353" t="s">
        <v>73</v>
      </c>
      <c r="S84" s="353" t="s">
        <v>73</v>
      </c>
      <c r="T84" s="353" t="s">
        <v>73</v>
      </c>
      <c r="U84" s="353" t="s">
        <v>73</v>
      </c>
      <c r="V84" s="353" t="s">
        <v>73</v>
      </c>
      <c r="W84" s="353" t="s">
        <v>73</v>
      </c>
      <c r="X84" s="353" t="s">
        <v>73</v>
      </c>
      <c r="Y84" s="353" t="s">
        <v>73</v>
      </c>
      <c r="Z84" s="353" t="s">
        <v>73</v>
      </c>
      <c r="AA84" s="353" t="s">
        <v>73</v>
      </c>
      <c r="AB84" s="353" t="s">
        <v>73</v>
      </c>
      <c r="AC84" s="353" t="s">
        <v>73</v>
      </c>
      <c r="AD84" s="353" t="s">
        <v>73</v>
      </c>
      <c r="AE84" s="368"/>
      <c r="AF84" s="369" t="s">
        <v>73</v>
      </c>
      <c r="AG84" s="369" t="s">
        <v>73</v>
      </c>
      <c r="AH84" s="369" t="s">
        <v>73</v>
      </c>
      <c r="AI84" s="369" t="s">
        <v>73</v>
      </c>
      <c r="AJ84" s="369" t="s">
        <v>73</v>
      </c>
      <c r="AK84" s="369">
        <v>49.046399999999998</v>
      </c>
      <c r="AL84" s="352" t="s">
        <v>241</v>
      </c>
    </row>
    <row r="85" spans="1:38" ht="26.25" customHeight="1" x14ac:dyDescent="0.2">
      <c r="A85" s="115" t="s">
        <v>235</v>
      </c>
      <c r="B85" s="115" t="s">
        <v>244</v>
      </c>
      <c r="C85" s="115" t="s">
        <v>245</v>
      </c>
      <c r="D85" s="115"/>
      <c r="E85" s="357" t="s">
        <v>73</v>
      </c>
      <c r="F85" s="353">
        <v>6.5308172830000002</v>
      </c>
      <c r="G85" s="353" t="s">
        <v>73</v>
      </c>
      <c r="H85" s="353" t="s">
        <v>73</v>
      </c>
      <c r="I85" s="353" t="s">
        <v>73</v>
      </c>
      <c r="J85" s="353" t="s">
        <v>73</v>
      </c>
      <c r="K85" s="353" t="s">
        <v>73</v>
      </c>
      <c r="L85" s="353" t="s">
        <v>73</v>
      </c>
      <c r="M85" s="353" t="s">
        <v>73</v>
      </c>
      <c r="N85" s="353" t="s">
        <v>73</v>
      </c>
      <c r="O85" s="353" t="s">
        <v>73</v>
      </c>
      <c r="P85" s="353" t="s">
        <v>73</v>
      </c>
      <c r="Q85" s="353" t="s">
        <v>73</v>
      </c>
      <c r="R85" s="353" t="s">
        <v>73</v>
      </c>
      <c r="S85" s="353" t="s">
        <v>73</v>
      </c>
      <c r="T85" s="353" t="s">
        <v>73</v>
      </c>
      <c r="U85" s="353" t="s">
        <v>73</v>
      </c>
      <c r="V85" s="353" t="s">
        <v>73</v>
      </c>
      <c r="W85" s="353" t="s">
        <v>73</v>
      </c>
      <c r="X85" s="353" t="s">
        <v>73</v>
      </c>
      <c r="Y85" s="353" t="s">
        <v>73</v>
      </c>
      <c r="Z85" s="353" t="s">
        <v>73</v>
      </c>
      <c r="AA85" s="353" t="s">
        <v>73</v>
      </c>
      <c r="AB85" s="353" t="s">
        <v>73</v>
      </c>
      <c r="AC85" s="353" t="s">
        <v>73</v>
      </c>
      <c r="AD85" s="353" t="s">
        <v>73</v>
      </c>
      <c r="AE85" s="368"/>
      <c r="AF85" s="369" t="s">
        <v>73</v>
      </c>
      <c r="AG85" s="369" t="s">
        <v>73</v>
      </c>
      <c r="AH85" s="369" t="s">
        <v>73</v>
      </c>
      <c r="AI85" s="369" t="s">
        <v>73</v>
      </c>
      <c r="AJ85" s="369" t="s">
        <v>73</v>
      </c>
      <c r="AK85" s="369">
        <v>39528877</v>
      </c>
      <c r="AL85" s="352" t="s">
        <v>470</v>
      </c>
    </row>
    <row r="86" spans="1:38" ht="26.25" customHeight="1" x14ac:dyDescent="0.2">
      <c r="A86" s="115" t="s">
        <v>235</v>
      </c>
      <c r="B86" s="115" t="s">
        <v>246</v>
      </c>
      <c r="C86" s="115" t="s">
        <v>247</v>
      </c>
      <c r="D86" s="115"/>
      <c r="E86" s="357" t="s">
        <v>73</v>
      </c>
      <c r="F86" s="353">
        <v>9.3333781446000005E-2</v>
      </c>
      <c r="G86" s="353" t="s">
        <v>73</v>
      </c>
      <c r="H86" s="353" t="s">
        <v>73</v>
      </c>
      <c r="I86" s="353" t="s">
        <v>73</v>
      </c>
      <c r="J86" s="353" t="s">
        <v>73</v>
      </c>
      <c r="K86" s="353" t="s">
        <v>73</v>
      </c>
      <c r="L86" s="353" t="s">
        <v>73</v>
      </c>
      <c r="M86" s="353" t="s">
        <v>73</v>
      </c>
      <c r="N86" s="353" t="s">
        <v>73</v>
      </c>
      <c r="O86" s="353" t="s">
        <v>73</v>
      </c>
      <c r="P86" s="353" t="s">
        <v>73</v>
      </c>
      <c r="Q86" s="353" t="s">
        <v>73</v>
      </c>
      <c r="R86" s="353" t="s">
        <v>73</v>
      </c>
      <c r="S86" s="353" t="s">
        <v>73</v>
      </c>
      <c r="T86" s="353" t="s">
        <v>73</v>
      </c>
      <c r="U86" s="353" t="s">
        <v>73</v>
      </c>
      <c r="V86" s="353" t="s">
        <v>73</v>
      </c>
      <c r="W86" s="353" t="s">
        <v>73</v>
      </c>
      <c r="X86" s="353" t="s">
        <v>73</v>
      </c>
      <c r="Y86" s="353" t="s">
        <v>73</v>
      </c>
      <c r="Z86" s="353" t="s">
        <v>73</v>
      </c>
      <c r="AA86" s="353" t="s">
        <v>73</v>
      </c>
      <c r="AB86" s="353" t="s">
        <v>73</v>
      </c>
      <c r="AC86" s="353" t="s">
        <v>73</v>
      </c>
      <c r="AD86" s="353" t="s">
        <v>73</v>
      </c>
      <c r="AE86" s="368"/>
      <c r="AF86" s="369" t="s">
        <v>73</v>
      </c>
      <c r="AG86" s="369" t="s">
        <v>73</v>
      </c>
      <c r="AH86" s="369" t="s">
        <v>73</v>
      </c>
      <c r="AI86" s="369" t="s">
        <v>73</v>
      </c>
      <c r="AJ86" s="369" t="s">
        <v>73</v>
      </c>
      <c r="AK86" s="369">
        <v>1.1485821000000001</v>
      </c>
      <c r="AL86" s="352" t="s">
        <v>248</v>
      </c>
    </row>
    <row r="87" spans="1:38" ht="26.25" customHeight="1" x14ac:dyDescent="0.2">
      <c r="A87" s="115" t="s">
        <v>235</v>
      </c>
      <c r="B87" s="115" t="s">
        <v>249</v>
      </c>
      <c r="C87" s="115" t="s">
        <v>250</v>
      </c>
      <c r="D87" s="115"/>
      <c r="E87" s="357" t="s">
        <v>73</v>
      </c>
      <c r="F87" s="353">
        <v>8.6514400000000005E-2</v>
      </c>
      <c r="G87" s="353" t="s">
        <v>73</v>
      </c>
      <c r="H87" s="353" t="s">
        <v>73</v>
      </c>
      <c r="I87" s="353" t="s">
        <v>73</v>
      </c>
      <c r="J87" s="353" t="s">
        <v>73</v>
      </c>
      <c r="K87" s="353" t="s">
        <v>73</v>
      </c>
      <c r="L87" s="353" t="s">
        <v>73</v>
      </c>
      <c r="M87" s="353" t="s">
        <v>73</v>
      </c>
      <c r="N87" s="353" t="s">
        <v>73</v>
      </c>
      <c r="O87" s="353" t="s">
        <v>73</v>
      </c>
      <c r="P87" s="353" t="s">
        <v>73</v>
      </c>
      <c r="Q87" s="353" t="s">
        <v>73</v>
      </c>
      <c r="R87" s="353" t="s">
        <v>73</v>
      </c>
      <c r="S87" s="353" t="s">
        <v>73</v>
      </c>
      <c r="T87" s="353" t="s">
        <v>73</v>
      </c>
      <c r="U87" s="353" t="s">
        <v>73</v>
      </c>
      <c r="V87" s="353" t="s">
        <v>73</v>
      </c>
      <c r="W87" s="353" t="s">
        <v>73</v>
      </c>
      <c r="X87" s="353" t="s">
        <v>73</v>
      </c>
      <c r="Y87" s="353" t="s">
        <v>73</v>
      </c>
      <c r="Z87" s="353" t="s">
        <v>73</v>
      </c>
      <c r="AA87" s="353" t="s">
        <v>73</v>
      </c>
      <c r="AB87" s="353" t="s">
        <v>73</v>
      </c>
      <c r="AC87" s="353" t="s">
        <v>73</v>
      </c>
      <c r="AD87" s="353" t="s">
        <v>73</v>
      </c>
      <c r="AE87" s="368"/>
      <c r="AF87" s="369" t="s">
        <v>73</v>
      </c>
      <c r="AG87" s="369" t="s">
        <v>73</v>
      </c>
      <c r="AH87" s="369" t="s">
        <v>73</v>
      </c>
      <c r="AI87" s="369" t="s">
        <v>73</v>
      </c>
      <c r="AJ87" s="369" t="s">
        <v>73</v>
      </c>
      <c r="AK87" s="369">
        <v>216286</v>
      </c>
      <c r="AL87" s="352" t="s">
        <v>251</v>
      </c>
    </row>
    <row r="88" spans="1:38" ht="26.25" customHeight="1" x14ac:dyDescent="0.2">
      <c r="A88" s="115" t="s">
        <v>235</v>
      </c>
      <c r="B88" s="115" t="s">
        <v>252</v>
      </c>
      <c r="C88" s="115" t="s">
        <v>253</v>
      </c>
      <c r="D88" s="115"/>
      <c r="E88" s="357" t="s">
        <v>73</v>
      </c>
      <c r="F88" s="353">
        <v>0.18337643200000001</v>
      </c>
      <c r="G88" s="353" t="s">
        <v>73</v>
      </c>
      <c r="H88" s="353" t="s">
        <v>73</v>
      </c>
      <c r="I88" s="353" t="s">
        <v>73</v>
      </c>
      <c r="J88" s="353" t="s">
        <v>73</v>
      </c>
      <c r="K88" s="353" t="s">
        <v>73</v>
      </c>
      <c r="L88" s="353" t="s">
        <v>73</v>
      </c>
      <c r="M88" s="353" t="s">
        <v>73</v>
      </c>
      <c r="N88" s="353" t="s">
        <v>73</v>
      </c>
      <c r="O88" s="353" t="s">
        <v>73</v>
      </c>
      <c r="P88" s="353" t="s">
        <v>73</v>
      </c>
      <c r="Q88" s="353" t="s">
        <v>73</v>
      </c>
      <c r="R88" s="353" t="s">
        <v>73</v>
      </c>
      <c r="S88" s="353" t="s">
        <v>73</v>
      </c>
      <c r="T88" s="353" t="s">
        <v>73</v>
      </c>
      <c r="U88" s="353" t="s">
        <v>73</v>
      </c>
      <c r="V88" s="353" t="s">
        <v>73</v>
      </c>
      <c r="W88" s="353" t="s">
        <v>73</v>
      </c>
      <c r="X88" s="353" t="s">
        <v>73</v>
      </c>
      <c r="Y88" s="353" t="s">
        <v>73</v>
      </c>
      <c r="Z88" s="353" t="s">
        <v>73</v>
      </c>
      <c r="AA88" s="353" t="s">
        <v>73</v>
      </c>
      <c r="AB88" s="353" t="s">
        <v>73</v>
      </c>
      <c r="AC88" s="353" t="s">
        <v>73</v>
      </c>
      <c r="AD88" s="353" t="s">
        <v>73</v>
      </c>
      <c r="AE88" s="368"/>
      <c r="AF88" s="369" t="s">
        <v>73</v>
      </c>
      <c r="AG88" s="369" t="s">
        <v>73</v>
      </c>
      <c r="AH88" s="369" t="s">
        <v>73</v>
      </c>
      <c r="AI88" s="369" t="s">
        <v>73</v>
      </c>
      <c r="AJ88" s="369" t="s">
        <v>73</v>
      </c>
      <c r="AK88" s="369">
        <v>27.339549999999999</v>
      </c>
      <c r="AL88" s="352" t="s">
        <v>471</v>
      </c>
    </row>
    <row r="89" spans="1:38" ht="26.25" customHeight="1" x14ac:dyDescent="0.2">
      <c r="A89" s="115" t="s">
        <v>235</v>
      </c>
      <c r="B89" s="115" t="s">
        <v>254</v>
      </c>
      <c r="C89" s="115" t="s">
        <v>255</v>
      </c>
      <c r="D89" s="115"/>
      <c r="E89" s="357" t="s">
        <v>73</v>
      </c>
      <c r="F89" s="353">
        <v>0.582936236</v>
      </c>
      <c r="G89" s="353" t="s">
        <v>73</v>
      </c>
      <c r="H89" s="353" t="s">
        <v>73</v>
      </c>
      <c r="I89" s="353" t="s">
        <v>73</v>
      </c>
      <c r="J89" s="353" t="s">
        <v>73</v>
      </c>
      <c r="K89" s="353" t="s">
        <v>73</v>
      </c>
      <c r="L89" s="353" t="s">
        <v>73</v>
      </c>
      <c r="M89" s="353" t="s">
        <v>73</v>
      </c>
      <c r="N89" s="353" t="s">
        <v>73</v>
      </c>
      <c r="O89" s="353" t="s">
        <v>73</v>
      </c>
      <c r="P89" s="353" t="s">
        <v>73</v>
      </c>
      <c r="Q89" s="353" t="s">
        <v>73</v>
      </c>
      <c r="R89" s="353" t="s">
        <v>73</v>
      </c>
      <c r="S89" s="353" t="s">
        <v>73</v>
      </c>
      <c r="T89" s="353" t="s">
        <v>73</v>
      </c>
      <c r="U89" s="353" t="s">
        <v>73</v>
      </c>
      <c r="V89" s="353" t="s">
        <v>73</v>
      </c>
      <c r="W89" s="353" t="s">
        <v>73</v>
      </c>
      <c r="X89" s="353" t="s">
        <v>73</v>
      </c>
      <c r="Y89" s="353" t="s">
        <v>73</v>
      </c>
      <c r="Z89" s="353" t="s">
        <v>73</v>
      </c>
      <c r="AA89" s="353" t="s">
        <v>73</v>
      </c>
      <c r="AB89" s="353" t="s">
        <v>73</v>
      </c>
      <c r="AC89" s="353" t="s">
        <v>73</v>
      </c>
      <c r="AD89" s="353" t="s">
        <v>73</v>
      </c>
      <c r="AE89" s="368"/>
      <c r="AF89" s="369" t="s">
        <v>73</v>
      </c>
      <c r="AG89" s="369" t="s">
        <v>73</v>
      </c>
      <c r="AH89" s="369" t="s">
        <v>73</v>
      </c>
      <c r="AI89" s="369" t="s">
        <v>73</v>
      </c>
      <c r="AJ89" s="369" t="s">
        <v>73</v>
      </c>
      <c r="AK89" s="372">
        <v>3234641</v>
      </c>
      <c r="AL89" s="352" t="s">
        <v>256</v>
      </c>
    </row>
    <row r="90" spans="1:38" s="32" customFormat="1" ht="26.25" customHeight="1" x14ac:dyDescent="0.2">
      <c r="A90" s="115" t="s">
        <v>235</v>
      </c>
      <c r="B90" s="115" t="s">
        <v>257</v>
      </c>
      <c r="C90" s="115" t="s">
        <v>258</v>
      </c>
      <c r="D90" s="115"/>
      <c r="E90" s="371">
        <v>9.0537401000000003E-2</v>
      </c>
      <c r="F90" s="369">
        <v>0.55246887300000003</v>
      </c>
      <c r="G90" s="369">
        <v>1.5430750000000001E-3</v>
      </c>
      <c r="H90" s="369">
        <v>0.20843272099999999</v>
      </c>
      <c r="I90" s="369">
        <v>2.6540202999999998E-2</v>
      </c>
      <c r="J90" s="369">
        <v>5.1004584999999998E-2</v>
      </c>
      <c r="K90" s="369">
        <v>5.6119214000000001E-2</v>
      </c>
      <c r="L90" s="369">
        <v>3.4895199999999998E-4</v>
      </c>
      <c r="M90" s="369">
        <v>2.771037142</v>
      </c>
      <c r="N90" s="369">
        <v>0.40058636800000003</v>
      </c>
      <c r="O90" s="369">
        <v>7.5892099999999997E-4</v>
      </c>
      <c r="P90" s="369">
        <v>2.9099999999999999E-5</v>
      </c>
      <c r="Q90" s="369">
        <v>6.7956600000000005E-4</v>
      </c>
      <c r="R90" s="369">
        <v>7.9708509999999993E-3</v>
      </c>
      <c r="S90" s="369">
        <v>0.22686539999999999</v>
      </c>
      <c r="T90" s="369">
        <v>1.5329916000000001E-2</v>
      </c>
      <c r="U90" s="369" t="s">
        <v>73</v>
      </c>
      <c r="V90" s="369">
        <v>0.132848876</v>
      </c>
      <c r="W90" s="369">
        <v>5.0224750000000002E-3</v>
      </c>
      <c r="X90" s="373">
        <v>5.5749470000000002E-3</v>
      </c>
      <c r="Y90" s="369">
        <v>2.2601140000000001E-3</v>
      </c>
      <c r="Z90" s="369">
        <v>2.2601140000000001E-3</v>
      </c>
      <c r="AA90" s="373">
        <v>2.2601140000000001E-3</v>
      </c>
      <c r="AB90" s="373">
        <v>1.2355289E-2</v>
      </c>
      <c r="AC90" s="369" t="s">
        <v>73</v>
      </c>
      <c r="AD90" s="369" t="s">
        <v>73</v>
      </c>
      <c r="AE90" s="368"/>
      <c r="AF90" s="369" t="s">
        <v>73</v>
      </c>
      <c r="AG90" s="369" t="s">
        <v>73</v>
      </c>
      <c r="AH90" s="369" t="s">
        <v>73</v>
      </c>
      <c r="AI90" s="369" t="s">
        <v>73</v>
      </c>
      <c r="AJ90" s="369" t="s">
        <v>73</v>
      </c>
      <c r="AK90" s="369">
        <v>510952</v>
      </c>
      <c r="AL90" s="352" t="s">
        <v>472</v>
      </c>
    </row>
    <row r="91" spans="1:38" ht="26.25" customHeight="1" x14ac:dyDescent="0.2">
      <c r="A91" s="115" t="s">
        <v>235</v>
      </c>
      <c r="B91" s="115" t="s">
        <v>259</v>
      </c>
      <c r="C91" s="115" t="s">
        <v>260</v>
      </c>
      <c r="D91" s="115" t="s">
        <v>473</v>
      </c>
      <c r="E91" s="371" t="s">
        <v>73</v>
      </c>
      <c r="F91" s="369" t="s">
        <v>71</v>
      </c>
      <c r="G91" s="369" t="s">
        <v>73</v>
      </c>
      <c r="H91" s="369" t="s">
        <v>73</v>
      </c>
      <c r="I91" s="369" t="s">
        <v>73</v>
      </c>
      <c r="J91" s="369" t="s">
        <v>73</v>
      </c>
      <c r="K91" s="369" t="s">
        <v>73</v>
      </c>
      <c r="L91" s="369" t="s">
        <v>73</v>
      </c>
      <c r="M91" s="369" t="s">
        <v>73</v>
      </c>
      <c r="N91" s="369" t="s">
        <v>73</v>
      </c>
      <c r="O91" s="369" t="s">
        <v>73</v>
      </c>
      <c r="P91" s="369" t="s">
        <v>73</v>
      </c>
      <c r="Q91" s="369" t="s">
        <v>73</v>
      </c>
      <c r="R91" s="369" t="s">
        <v>73</v>
      </c>
      <c r="S91" s="369" t="s">
        <v>73</v>
      </c>
      <c r="T91" s="369" t="s">
        <v>73</v>
      </c>
      <c r="U91" s="369" t="s">
        <v>73</v>
      </c>
      <c r="V91" s="369" t="s">
        <v>73</v>
      </c>
      <c r="W91" s="369" t="s">
        <v>73</v>
      </c>
      <c r="X91" s="369" t="s">
        <v>73</v>
      </c>
      <c r="Y91" s="369" t="s">
        <v>73</v>
      </c>
      <c r="Z91" s="369" t="s">
        <v>73</v>
      </c>
      <c r="AA91" s="369" t="s">
        <v>73</v>
      </c>
      <c r="AB91" s="369" t="s">
        <v>73</v>
      </c>
      <c r="AC91" s="369" t="s">
        <v>73</v>
      </c>
      <c r="AD91" s="369" t="s">
        <v>73</v>
      </c>
      <c r="AE91" s="368"/>
      <c r="AF91" s="369" t="s">
        <v>73</v>
      </c>
      <c r="AG91" s="369" t="s">
        <v>73</v>
      </c>
      <c r="AH91" s="369" t="s">
        <v>73</v>
      </c>
      <c r="AI91" s="369" t="s">
        <v>73</v>
      </c>
      <c r="AJ91" s="369" t="s">
        <v>73</v>
      </c>
      <c r="AK91" s="369" t="s">
        <v>71</v>
      </c>
      <c r="AL91" s="352" t="s">
        <v>487</v>
      </c>
    </row>
    <row r="92" spans="1:38" ht="26.25" customHeight="1" x14ac:dyDescent="0.2">
      <c r="A92" s="115" t="s">
        <v>68</v>
      </c>
      <c r="B92" s="115" t="s">
        <v>261</v>
      </c>
      <c r="C92" s="115" t="s">
        <v>262</v>
      </c>
      <c r="D92" s="115"/>
      <c r="E92" s="371">
        <v>1.7799999999999999E-5</v>
      </c>
      <c r="F92" s="369">
        <v>1.04154E-2</v>
      </c>
      <c r="G92" s="369">
        <v>1.789948E-3</v>
      </c>
      <c r="H92" s="369">
        <v>2.1708000000000001E-3</v>
      </c>
      <c r="I92" s="369">
        <v>1.6122E-3</v>
      </c>
      <c r="J92" s="369">
        <v>2.1496000000000002E-3</v>
      </c>
      <c r="K92" s="369">
        <v>2.6870000000000002E-3</v>
      </c>
      <c r="L92" s="374">
        <v>2.9019599999999999E-5</v>
      </c>
      <c r="M92" s="369">
        <v>2.26E-5</v>
      </c>
      <c r="N92" s="369" t="s">
        <v>73</v>
      </c>
      <c r="O92" s="369" t="s">
        <v>73</v>
      </c>
      <c r="P92" s="369" t="s">
        <v>73</v>
      </c>
      <c r="Q92" s="369" t="s">
        <v>73</v>
      </c>
      <c r="R92" s="369" t="s">
        <v>73</v>
      </c>
      <c r="S92" s="369" t="s">
        <v>73</v>
      </c>
      <c r="T92" s="369" t="s">
        <v>73</v>
      </c>
      <c r="U92" s="369" t="s">
        <v>73</v>
      </c>
      <c r="V92" s="369" t="s">
        <v>73</v>
      </c>
      <c r="W92" s="369" t="s">
        <v>73</v>
      </c>
      <c r="X92" s="369" t="s">
        <v>73</v>
      </c>
      <c r="Y92" s="369" t="s">
        <v>73</v>
      </c>
      <c r="Z92" s="369" t="s">
        <v>73</v>
      </c>
      <c r="AA92" s="369" t="s">
        <v>73</v>
      </c>
      <c r="AB92" s="369" t="s">
        <v>73</v>
      </c>
      <c r="AC92" s="369" t="s">
        <v>73</v>
      </c>
      <c r="AD92" s="369" t="s">
        <v>73</v>
      </c>
      <c r="AE92" s="368"/>
      <c r="AF92" s="369" t="s">
        <v>73</v>
      </c>
      <c r="AG92" s="369" t="s">
        <v>73</v>
      </c>
      <c r="AH92" s="369" t="s">
        <v>73</v>
      </c>
      <c r="AI92" s="369" t="s">
        <v>73</v>
      </c>
      <c r="AJ92" s="369" t="s">
        <v>73</v>
      </c>
      <c r="AK92" s="369" t="s">
        <v>72</v>
      </c>
      <c r="AL92" s="352" t="s">
        <v>460</v>
      </c>
    </row>
    <row r="93" spans="1:38" ht="26.25" customHeight="1" x14ac:dyDescent="0.2">
      <c r="A93" s="115" t="s">
        <v>68</v>
      </c>
      <c r="B93" s="115" t="s">
        <v>263</v>
      </c>
      <c r="C93" s="115" t="s">
        <v>264</v>
      </c>
      <c r="D93" s="115"/>
      <c r="E93" s="371" t="s">
        <v>73</v>
      </c>
      <c r="F93" s="369">
        <v>2.1433680000000002</v>
      </c>
      <c r="G93" s="369" t="s">
        <v>73</v>
      </c>
      <c r="H93" s="369" t="s">
        <v>73</v>
      </c>
      <c r="I93" s="369" t="s">
        <v>73</v>
      </c>
      <c r="J93" s="373">
        <v>3.8272599999999999E-3</v>
      </c>
      <c r="K93" s="369" t="s">
        <v>73</v>
      </c>
      <c r="L93" s="369" t="s">
        <v>73</v>
      </c>
      <c r="M93" s="369" t="s">
        <v>73</v>
      </c>
      <c r="N93" s="369" t="s">
        <v>73</v>
      </c>
      <c r="O93" s="369" t="s">
        <v>73</v>
      </c>
      <c r="P93" s="369" t="s">
        <v>73</v>
      </c>
      <c r="Q93" s="369" t="s">
        <v>73</v>
      </c>
      <c r="R93" s="369" t="s">
        <v>73</v>
      </c>
      <c r="S93" s="369" t="s">
        <v>73</v>
      </c>
      <c r="T93" s="369" t="s">
        <v>73</v>
      </c>
      <c r="U93" s="369" t="s">
        <v>73</v>
      </c>
      <c r="V93" s="369" t="s">
        <v>73</v>
      </c>
      <c r="W93" s="369" t="s">
        <v>73</v>
      </c>
      <c r="X93" s="369" t="s">
        <v>73</v>
      </c>
      <c r="Y93" s="369" t="s">
        <v>73</v>
      </c>
      <c r="Z93" s="369" t="s">
        <v>73</v>
      </c>
      <c r="AA93" s="369" t="s">
        <v>73</v>
      </c>
      <c r="AB93" s="369" t="s">
        <v>73</v>
      </c>
      <c r="AC93" s="369" t="s">
        <v>73</v>
      </c>
      <c r="AD93" s="369" t="s">
        <v>73</v>
      </c>
      <c r="AE93" s="368"/>
      <c r="AF93" s="369" t="s">
        <v>73</v>
      </c>
      <c r="AG93" s="369" t="s">
        <v>73</v>
      </c>
      <c r="AH93" s="369" t="s">
        <v>73</v>
      </c>
      <c r="AI93" s="369" t="s">
        <v>73</v>
      </c>
      <c r="AJ93" s="369" t="s">
        <v>73</v>
      </c>
      <c r="AK93" s="369">
        <v>2338</v>
      </c>
      <c r="AL93" s="352" t="s">
        <v>474</v>
      </c>
    </row>
    <row r="94" spans="1:38" ht="26.25" customHeight="1" x14ac:dyDescent="0.25">
      <c r="A94" s="115" t="s">
        <v>68</v>
      </c>
      <c r="B94" s="115" t="s">
        <v>265</v>
      </c>
      <c r="C94" s="115" t="s">
        <v>266</v>
      </c>
      <c r="D94" s="115"/>
      <c r="E94" s="379">
        <v>0.120391</v>
      </c>
      <c r="F94" s="276">
        <v>1.4599690000000001</v>
      </c>
      <c r="G94" s="276">
        <v>3.8000000000000002E-4</v>
      </c>
      <c r="H94" s="276" t="s">
        <v>73</v>
      </c>
      <c r="I94" s="276">
        <v>7.6059999999999999E-3</v>
      </c>
      <c r="J94" s="276">
        <v>1.0141000000000001E-2</v>
      </c>
      <c r="K94" s="276">
        <v>1.2676E-2</v>
      </c>
      <c r="L94" s="276">
        <v>1.37E-4</v>
      </c>
      <c r="M94" s="276">
        <v>0.19444900000000001</v>
      </c>
      <c r="N94" s="276" t="s">
        <v>73</v>
      </c>
      <c r="O94" s="276" t="s">
        <v>73</v>
      </c>
      <c r="P94" s="276" t="s">
        <v>73</v>
      </c>
      <c r="Q94" s="276" t="s">
        <v>73</v>
      </c>
      <c r="R94" s="276" t="s">
        <v>73</v>
      </c>
      <c r="S94" s="276" t="s">
        <v>73</v>
      </c>
      <c r="T94" s="276" t="s">
        <v>73</v>
      </c>
      <c r="U94" s="276" t="s">
        <v>73</v>
      </c>
      <c r="V94" s="276" t="s">
        <v>73</v>
      </c>
      <c r="W94" s="276" t="s">
        <v>73</v>
      </c>
      <c r="X94" s="276" t="s">
        <v>73</v>
      </c>
      <c r="Y94" s="276" t="s">
        <v>73</v>
      </c>
      <c r="Z94" s="276" t="s">
        <v>73</v>
      </c>
      <c r="AA94" s="276" t="s">
        <v>73</v>
      </c>
      <c r="AB94" s="276" t="s">
        <v>73</v>
      </c>
      <c r="AC94" s="276" t="s">
        <v>73</v>
      </c>
      <c r="AD94" s="276" t="s">
        <v>73</v>
      </c>
      <c r="AE94" s="276"/>
      <c r="AF94" s="276" t="s">
        <v>73</v>
      </c>
      <c r="AG94" s="276" t="s">
        <v>73</v>
      </c>
      <c r="AH94" s="276" t="s">
        <v>73</v>
      </c>
      <c r="AI94" s="276" t="s">
        <v>73</v>
      </c>
      <c r="AJ94" s="276" t="s">
        <v>73</v>
      </c>
      <c r="AK94" s="276" t="s">
        <v>72</v>
      </c>
      <c r="AL94" s="352" t="s">
        <v>488</v>
      </c>
    </row>
    <row r="95" spans="1:38" ht="26.25" customHeight="1" x14ac:dyDescent="0.2">
      <c r="A95" s="115" t="s">
        <v>68</v>
      </c>
      <c r="B95" s="115" t="s">
        <v>267</v>
      </c>
      <c r="C95" s="115" t="s">
        <v>268</v>
      </c>
      <c r="D95" s="115"/>
      <c r="E95" s="371" t="s">
        <v>73</v>
      </c>
      <c r="F95" s="369" t="s">
        <v>72</v>
      </c>
      <c r="G95" s="369" t="s">
        <v>73</v>
      </c>
      <c r="H95" s="369" t="s">
        <v>73</v>
      </c>
      <c r="I95" s="369" t="s">
        <v>72</v>
      </c>
      <c r="J95" s="369" t="s">
        <v>72</v>
      </c>
      <c r="K95" s="353">
        <v>1.70841175</v>
      </c>
      <c r="L95" s="369" t="s">
        <v>73</v>
      </c>
      <c r="M95" s="369" t="s">
        <v>73</v>
      </c>
      <c r="N95" s="369" t="s">
        <v>73</v>
      </c>
      <c r="O95" s="369" t="s">
        <v>73</v>
      </c>
      <c r="P95" s="369" t="s">
        <v>73</v>
      </c>
      <c r="Q95" s="369" t="s">
        <v>73</v>
      </c>
      <c r="R95" s="369" t="s">
        <v>73</v>
      </c>
      <c r="S95" s="369" t="s">
        <v>73</v>
      </c>
      <c r="T95" s="369" t="s">
        <v>73</v>
      </c>
      <c r="U95" s="369" t="s">
        <v>73</v>
      </c>
      <c r="V95" s="369" t="s">
        <v>73</v>
      </c>
      <c r="W95" s="369" t="s">
        <v>73</v>
      </c>
      <c r="X95" s="369" t="s">
        <v>73</v>
      </c>
      <c r="Y95" s="369" t="s">
        <v>73</v>
      </c>
      <c r="Z95" s="369" t="s">
        <v>73</v>
      </c>
      <c r="AA95" s="369" t="s">
        <v>73</v>
      </c>
      <c r="AB95" s="369" t="s">
        <v>73</v>
      </c>
      <c r="AC95" s="369" t="s">
        <v>73</v>
      </c>
      <c r="AD95" s="369" t="s">
        <v>73</v>
      </c>
      <c r="AE95" s="301">
        <v>0</v>
      </c>
      <c r="AF95" s="369" t="s">
        <v>73</v>
      </c>
      <c r="AG95" s="369" t="s">
        <v>73</v>
      </c>
      <c r="AH95" s="369" t="s">
        <v>73</v>
      </c>
      <c r="AI95" s="369" t="s">
        <v>73</v>
      </c>
      <c r="AJ95" s="369" t="s">
        <v>73</v>
      </c>
      <c r="AK95" s="353">
        <v>1708.41175</v>
      </c>
      <c r="AL95" s="352" t="s">
        <v>269</v>
      </c>
    </row>
    <row r="96" spans="1:38" ht="26.25" customHeight="1" x14ac:dyDescent="0.2">
      <c r="A96" s="115" t="s">
        <v>68</v>
      </c>
      <c r="B96" s="115" t="s">
        <v>270</v>
      </c>
      <c r="C96" s="115" t="s">
        <v>271</v>
      </c>
      <c r="D96" s="115"/>
      <c r="E96" s="370" t="s">
        <v>67</v>
      </c>
      <c r="F96" s="313" t="s">
        <v>67</v>
      </c>
      <c r="G96" s="313" t="s">
        <v>67</v>
      </c>
      <c r="H96" s="313" t="s">
        <v>67</v>
      </c>
      <c r="I96" s="313" t="s">
        <v>67</v>
      </c>
      <c r="J96" s="313" t="s">
        <v>67</v>
      </c>
      <c r="K96" s="313" t="s">
        <v>67</v>
      </c>
      <c r="L96" s="313" t="s">
        <v>67</v>
      </c>
      <c r="M96" s="313" t="s">
        <v>67</v>
      </c>
      <c r="N96" s="313" t="s">
        <v>67</v>
      </c>
      <c r="O96" s="313" t="s">
        <v>67</v>
      </c>
      <c r="P96" s="313" t="s">
        <v>67</v>
      </c>
      <c r="Q96" s="313" t="s">
        <v>67</v>
      </c>
      <c r="R96" s="313" t="s">
        <v>67</v>
      </c>
      <c r="S96" s="313" t="s">
        <v>67</v>
      </c>
      <c r="T96" s="313" t="s">
        <v>67</v>
      </c>
      <c r="U96" s="313" t="s">
        <v>67</v>
      </c>
      <c r="V96" s="313" t="s">
        <v>67</v>
      </c>
      <c r="W96" s="313" t="s">
        <v>67</v>
      </c>
      <c r="X96" s="313" t="s">
        <v>67</v>
      </c>
      <c r="Y96" s="313" t="s">
        <v>67</v>
      </c>
      <c r="Z96" s="313" t="s">
        <v>67</v>
      </c>
      <c r="AA96" s="313" t="s">
        <v>67</v>
      </c>
      <c r="AB96" s="313" t="s">
        <v>67</v>
      </c>
      <c r="AC96" s="313" t="s">
        <v>67</v>
      </c>
      <c r="AD96" s="313" t="s">
        <v>67</v>
      </c>
      <c r="AE96" s="301"/>
      <c r="AF96" s="366" t="s">
        <v>67</v>
      </c>
      <c r="AG96" s="366" t="s">
        <v>67</v>
      </c>
      <c r="AH96" s="366" t="s">
        <v>67</v>
      </c>
      <c r="AI96" s="366" t="s">
        <v>67</v>
      </c>
      <c r="AJ96" s="366" t="s">
        <v>67</v>
      </c>
      <c r="AK96" s="366" t="s">
        <v>67</v>
      </c>
      <c r="AL96" s="352" t="s">
        <v>488</v>
      </c>
    </row>
    <row r="97" spans="1:38" ht="26.25" customHeight="1" x14ac:dyDescent="0.2">
      <c r="A97" s="115" t="s">
        <v>68</v>
      </c>
      <c r="B97" s="115" t="s">
        <v>272</v>
      </c>
      <c r="C97" s="115" t="s">
        <v>273</v>
      </c>
      <c r="D97" s="115"/>
      <c r="E97" s="371" t="s">
        <v>73</v>
      </c>
      <c r="F97" s="369" t="s">
        <v>73</v>
      </c>
      <c r="G97" s="369" t="s">
        <v>73</v>
      </c>
      <c r="H97" s="369" t="s">
        <v>73</v>
      </c>
      <c r="I97" s="369" t="s">
        <v>73</v>
      </c>
      <c r="J97" s="369" t="s">
        <v>73</v>
      </c>
      <c r="K97" s="369" t="s">
        <v>73</v>
      </c>
      <c r="L97" s="369" t="s">
        <v>73</v>
      </c>
      <c r="M97" s="369" t="s">
        <v>73</v>
      </c>
      <c r="N97" s="369" t="s">
        <v>73</v>
      </c>
      <c r="O97" s="369" t="s">
        <v>73</v>
      </c>
      <c r="P97" s="369">
        <v>2.7959999999999999E-2</v>
      </c>
      <c r="Q97" s="369" t="s">
        <v>73</v>
      </c>
      <c r="R97" s="369" t="s">
        <v>73</v>
      </c>
      <c r="S97" s="369" t="s">
        <v>73</v>
      </c>
      <c r="T97" s="369" t="s">
        <v>73</v>
      </c>
      <c r="U97" s="369" t="s">
        <v>73</v>
      </c>
      <c r="V97" s="369" t="s">
        <v>73</v>
      </c>
      <c r="W97" s="369" t="s">
        <v>73</v>
      </c>
      <c r="X97" s="369" t="s">
        <v>73</v>
      </c>
      <c r="Y97" s="369" t="s">
        <v>73</v>
      </c>
      <c r="Z97" s="369" t="s">
        <v>73</v>
      </c>
      <c r="AA97" s="369" t="s">
        <v>73</v>
      </c>
      <c r="AB97" s="369" t="s">
        <v>73</v>
      </c>
      <c r="AC97" s="369" t="s">
        <v>73</v>
      </c>
      <c r="AD97" s="369">
        <v>3.15E-2</v>
      </c>
      <c r="AE97" s="368"/>
      <c r="AF97" s="369" t="s">
        <v>73</v>
      </c>
      <c r="AG97" s="369" t="s">
        <v>73</v>
      </c>
      <c r="AH97" s="369" t="s">
        <v>73</v>
      </c>
      <c r="AI97" s="369" t="s">
        <v>73</v>
      </c>
      <c r="AJ97" s="369" t="s">
        <v>73</v>
      </c>
      <c r="AK97" s="369">
        <v>10.5</v>
      </c>
      <c r="AL97" s="352" t="s">
        <v>475</v>
      </c>
    </row>
    <row r="98" spans="1:38" ht="26.25" customHeight="1" x14ac:dyDescent="0.2">
      <c r="A98" s="115" t="s">
        <v>68</v>
      </c>
      <c r="B98" s="115" t="s">
        <v>275</v>
      </c>
      <c r="C98" s="115" t="s">
        <v>276</v>
      </c>
      <c r="D98" s="115"/>
      <c r="E98" s="370" t="s">
        <v>67</v>
      </c>
      <c r="F98" s="313" t="s">
        <v>67</v>
      </c>
      <c r="G98" s="313" t="s">
        <v>67</v>
      </c>
      <c r="H98" s="313" t="s">
        <v>67</v>
      </c>
      <c r="I98" s="313" t="s">
        <v>67</v>
      </c>
      <c r="J98" s="313" t="s">
        <v>67</v>
      </c>
      <c r="K98" s="313" t="s">
        <v>67</v>
      </c>
      <c r="L98" s="313" t="s">
        <v>67</v>
      </c>
      <c r="M98" s="313" t="s">
        <v>67</v>
      </c>
      <c r="N98" s="313" t="s">
        <v>67</v>
      </c>
      <c r="O98" s="313" t="s">
        <v>67</v>
      </c>
      <c r="P98" s="313" t="s">
        <v>67</v>
      </c>
      <c r="Q98" s="313" t="s">
        <v>67</v>
      </c>
      <c r="R98" s="313" t="s">
        <v>67</v>
      </c>
      <c r="S98" s="313" t="s">
        <v>67</v>
      </c>
      <c r="T98" s="313" t="s">
        <v>67</v>
      </c>
      <c r="U98" s="313" t="s">
        <v>67</v>
      </c>
      <c r="V98" s="313" t="s">
        <v>67</v>
      </c>
      <c r="W98" s="313" t="s">
        <v>67</v>
      </c>
      <c r="X98" s="313" t="s">
        <v>67</v>
      </c>
      <c r="Y98" s="313" t="s">
        <v>67</v>
      </c>
      <c r="Z98" s="313" t="s">
        <v>67</v>
      </c>
      <c r="AA98" s="313" t="s">
        <v>67</v>
      </c>
      <c r="AB98" s="313" t="s">
        <v>67</v>
      </c>
      <c r="AC98" s="313" t="s">
        <v>67</v>
      </c>
      <c r="AD98" s="313" t="s">
        <v>67</v>
      </c>
      <c r="AE98" s="301"/>
      <c r="AF98" s="366" t="s">
        <v>67</v>
      </c>
      <c r="AG98" s="366" t="s">
        <v>67</v>
      </c>
      <c r="AH98" s="366" t="s">
        <v>67</v>
      </c>
      <c r="AI98" s="366" t="s">
        <v>67</v>
      </c>
      <c r="AJ98" s="366" t="s">
        <v>67</v>
      </c>
      <c r="AK98" s="366" t="s">
        <v>67</v>
      </c>
      <c r="AL98" s="352" t="s">
        <v>488</v>
      </c>
    </row>
    <row r="99" spans="1:38" ht="26.25" customHeight="1" x14ac:dyDescent="0.25">
      <c r="A99" s="115" t="s">
        <v>277</v>
      </c>
      <c r="B99" s="115" t="s">
        <v>278</v>
      </c>
      <c r="C99" s="115" t="s">
        <v>279</v>
      </c>
      <c r="D99" s="115">
        <v>0</v>
      </c>
      <c r="E99" s="321">
        <v>0.13390099999999999</v>
      </c>
      <c r="F99" s="282">
        <v>4.4835909999999997</v>
      </c>
      <c r="G99" s="283" t="s">
        <v>73</v>
      </c>
      <c r="H99" s="282">
        <v>5.1505910000000004</v>
      </c>
      <c r="I99" s="282">
        <v>6.7141999999999993E-2</v>
      </c>
      <c r="J99" s="282">
        <v>0.103169</v>
      </c>
      <c r="K99" s="282">
        <v>0.225989</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229035.5</v>
      </c>
      <c r="AL99" s="308" t="s">
        <v>280</v>
      </c>
    </row>
    <row r="100" spans="1:38" ht="26.25" customHeight="1" x14ac:dyDescent="0.25">
      <c r="A100" s="115" t="s">
        <v>277</v>
      </c>
      <c r="B100" s="115" t="s">
        <v>281</v>
      </c>
      <c r="C100" s="115" t="s">
        <v>282</v>
      </c>
      <c r="D100" s="115">
        <v>0</v>
      </c>
      <c r="E100" s="321">
        <v>9.5847000000000002E-2</v>
      </c>
      <c r="F100" s="282">
        <v>3.7904990000000001</v>
      </c>
      <c r="G100" s="283" t="s">
        <v>73</v>
      </c>
      <c r="H100" s="282">
        <v>3.2292589999999999</v>
      </c>
      <c r="I100" s="282">
        <v>4.1671E-2</v>
      </c>
      <c r="J100" s="282">
        <v>6.3647999999999996E-2</v>
      </c>
      <c r="K100" s="282">
        <v>0.137984</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3">
        <v>414738.2</v>
      </c>
      <c r="AL100" s="306" t="s">
        <v>450</v>
      </c>
    </row>
    <row r="101" spans="1:38" ht="26.25" customHeight="1" x14ac:dyDescent="0.25">
      <c r="A101" s="115" t="s">
        <v>277</v>
      </c>
      <c r="B101" s="115" t="s">
        <v>283</v>
      </c>
      <c r="C101" s="115" t="s">
        <v>284</v>
      </c>
      <c r="D101" s="115">
        <v>0</v>
      </c>
      <c r="E101" s="321">
        <v>6.0270000000000002E-3</v>
      </c>
      <c r="F101" s="282">
        <v>0.14460600000000001</v>
      </c>
      <c r="G101" s="283" t="s">
        <v>73</v>
      </c>
      <c r="H101" s="282">
        <v>0.201567</v>
      </c>
      <c r="I101" s="282">
        <v>1.67E-3</v>
      </c>
      <c r="J101" s="282">
        <v>5.0109999999999998E-3</v>
      </c>
      <c r="K101" s="282">
        <v>1.1693E-2</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3">
        <v>152413.20000000001</v>
      </c>
      <c r="AL101" s="306" t="s">
        <v>285</v>
      </c>
    </row>
    <row r="102" spans="1:38" ht="26.25" customHeight="1" x14ac:dyDescent="0.25">
      <c r="A102" s="115" t="s">
        <v>277</v>
      </c>
      <c r="B102" s="115" t="s">
        <v>286</v>
      </c>
      <c r="C102" s="115" t="s">
        <v>287</v>
      </c>
      <c r="D102" s="115">
        <v>0</v>
      </c>
      <c r="E102" s="321">
        <v>1.2374E-2</v>
      </c>
      <c r="F102" s="282">
        <v>0.15883800000000001</v>
      </c>
      <c r="G102" s="283" t="s">
        <v>73</v>
      </c>
      <c r="H102" s="282">
        <v>2.046198</v>
      </c>
      <c r="I102" s="282">
        <v>2.5730000000000002E-3</v>
      </c>
      <c r="J102" s="282">
        <v>5.8037999999999999E-2</v>
      </c>
      <c r="K102" s="282">
        <v>0.37714900000000001</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3">
        <v>577586</v>
      </c>
      <c r="AL102" s="306" t="s">
        <v>285</v>
      </c>
    </row>
    <row r="103" spans="1:38" ht="26.25" customHeight="1" x14ac:dyDescent="0.25">
      <c r="A103" s="115" t="s">
        <v>277</v>
      </c>
      <c r="B103" s="115" t="s">
        <v>288</v>
      </c>
      <c r="C103" s="115" t="s">
        <v>289</v>
      </c>
      <c r="D103" s="115"/>
      <c r="E103" s="322"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115">
        <v>0</v>
      </c>
      <c r="E104" s="321">
        <v>1.176E-3</v>
      </c>
      <c r="F104" s="282">
        <v>8.6390000000000008E-3</v>
      </c>
      <c r="G104" s="283" t="s">
        <v>73</v>
      </c>
      <c r="H104" s="282">
        <v>2.9260000000000001E-2</v>
      </c>
      <c r="I104" s="282">
        <v>1.6100000000000001E-4</v>
      </c>
      <c r="J104" s="282">
        <v>4.84E-4</v>
      </c>
      <c r="K104" s="282">
        <v>1.129E-3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14718</v>
      </c>
      <c r="AL104" s="306" t="s">
        <v>285</v>
      </c>
    </row>
    <row r="105" spans="1:38" ht="26.25" customHeight="1" x14ac:dyDescent="0.25">
      <c r="A105" s="115" t="s">
        <v>277</v>
      </c>
      <c r="B105" s="115" t="s">
        <v>292</v>
      </c>
      <c r="C105" s="115" t="s">
        <v>293</v>
      </c>
      <c r="D105" s="115">
        <v>0</v>
      </c>
      <c r="E105" s="321">
        <v>3.1700000000000001E-4</v>
      </c>
      <c r="F105" s="282">
        <v>8.2038E-2</v>
      </c>
      <c r="G105" s="283" t="s">
        <v>73</v>
      </c>
      <c r="H105" s="282">
        <v>6.9685999999999998E-2</v>
      </c>
      <c r="I105" s="282">
        <v>1.116E-3</v>
      </c>
      <c r="J105" s="282">
        <v>1.753E-3</v>
      </c>
      <c r="K105" s="282">
        <v>3.8249999999999998E-3</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3">
        <v>12655.5</v>
      </c>
      <c r="AL105" s="306" t="s">
        <v>285</v>
      </c>
    </row>
    <row r="106" spans="1:38" ht="26.25" customHeight="1" x14ac:dyDescent="0.25">
      <c r="A106" s="115" t="s">
        <v>277</v>
      </c>
      <c r="B106" s="115" t="s">
        <v>294</v>
      </c>
      <c r="C106" s="115" t="s">
        <v>295</v>
      </c>
      <c r="D106" s="115"/>
      <c r="E106" s="322"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115">
        <v>0</v>
      </c>
      <c r="E107" s="321">
        <v>3.1039000000000001E-2</v>
      </c>
      <c r="F107" s="282">
        <v>0.59917900000000002</v>
      </c>
      <c r="G107" s="283" t="s">
        <v>73</v>
      </c>
      <c r="H107" s="282">
        <v>0.37951600000000002</v>
      </c>
      <c r="I107" s="282">
        <v>1.0893999999999999E-2</v>
      </c>
      <c r="J107" s="282">
        <v>0.145255</v>
      </c>
      <c r="K107" s="282">
        <v>0.68996299999999999</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3">
        <v>3631385</v>
      </c>
      <c r="AL107" s="306" t="s">
        <v>298</v>
      </c>
    </row>
    <row r="108" spans="1:38" ht="26.25" customHeight="1" x14ac:dyDescent="0.25">
      <c r="A108" s="115" t="s">
        <v>277</v>
      </c>
      <c r="B108" s="115" t="s">
        <v>299</v>
      </c>
      <c r="C108" s="115" t="s">
        <v>300</v>
      </c>
      <c r="D108" s="115">
        <v>0</v>
      </c>
      <c r="E108" s="321">
        <v>3.7714999999999999E-2</v>
      </c>
      <c r="F108" s="282">
        <v>0.630911</v>
      </c>
      <c r="G108" s="283" t="s">
        <v>73</v>
      </c>
      <c r="H108" s="282">
        <v>0.94657800000000003</v>
      </c>
      <c r="I108" s="282">
        <v>1.1684E-2</v>
      </c>
      <c r="J108" s="282">
        <v>0.11683499999999999</v>
      </c>
      <c r="K108" s="282">
        <v>0.23367099999999999</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3">
        <v>5841766</v>
      </c>
      <c r="AL108" s="306" t="s">
        <v>285</v>
      </c>
    </row>
    <row r="109" spans="1:38" ht="26.25" customHeight="1" x14ac:dyDescent="0.25">
      <c r="A109" s="115" t="s">
        <v>277</v>
      </c>
      <c r="B109" s="115" t="s">
        <v>301</v>
      </c>
      <c r="C109" s="115" t="s">
        <v>302</v>
      </c>
      <c r="D109" s="115">
        <v>0</v>
      </c>
      <c r="E109" s="321">
        <v>4.9300000000000004E-3</v>
      </c>
      <c r="F109" s="282">
        <v>7.8079999999999997E-2</v>
      </c>
      <c r="G109" s="283" t="s">
        <v>73</v>
      </c>
      <c r="H109" s="282">
        <v>0.14324000000000001</v>
      </c>
      <c r="I109" s="282">
        <v>3.1930000000000001E-3</v>
      </c>
      <c r="J109" s="282">
        <v>1.7564E-2</v>
      </c>
      <c r="K109" s="282">
        <v>1.7564E-2</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159673.70000000001</v>
      </c>
      <c r="AL109" s="306" t="s">
        <v>298</v>
      </c>
    </row>
    <row r="110" spans="1:38" ht="26.25" customHeight="1" x14ac:dyDescent="0.25">
      <c r="A110" s="115" t="s">
        <v>277</v>
      </c>
      <c r="B110" s="115" t="s">
        <v>303</v>
      </c>
      <c r="C110" s="115" t="s">
        <v>304</v>
      </c>
      <c r="D110" s="115">
        <v>0</v>
      </c>
      <c r="E110" s="335">
        <v>5.4500000000000003E-5</v>
      </c>
      <c r="F110" s="282">
        <v>1.6168999999999999E-2</v>
      </c>
      <c r="G110" s="283" t="s">
        <v>73</v>
      </c>
      <c r="H110" s="282">
        <v>3.7399999999999998E-3</v>
      </c>
      <c r="I110" s="282">
        <v>3.86E-4</v>
      </c>
      <c r="J110" s="282">
        <v>2.8159999999999999E-3</v>
      </c>
      <c r="K110" s="282">
        <v>2.8159999999999999E-3</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3">
        <v>33066.239999999998</v>
      </c>
      <c r="AL110" s="306" t="s">
        <v>298</v>
      </c>
    </row>
    <row r="111" spans="1:38" ht="26.25" customHeight="1" x14ac:dyDescent="0.25">
      <c r="A111" s="115" t="s">
        <v>277</v>
      </c>
      <c r="B111" s="115" t="s">
        <v>305</v>
      </c>
      <c r="C111" s="115" t="s">
        <v>306</v>
      </c>
      <c r="D111" s="115">
        <v>0</v>
      </c>
      <c r="E111" s="321">
        <v>5.6953999999999998E-2</v>
      </c>
      <c r="F111" s="282">
        <v>2.1794980000000002</v>
      </c>
      <c r="G111" s="283" t="s">
        <v>73</v>
      </c>
      <c r="H111" s="282">
        <v>0.97123499999999996</v>
      </c>
      <c r="I111" s="282">
        <v>4.7270000000000003E-3</v>
      </c>
      <c r="J111" s="282">
        <v>9.4529999999999996E-3</v>
      </c>
      <c r="K111" s="282">
        <v>2.1269E-2</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3">
        <v>1181637</v>
      </c>
      <c r="AL111" s="306" t="s">
        <v>298</v>
      </c>
    </row>
    <row r="112" spans="1:38" ht="26.25" customHeight="1" x14ac:dyDescent="0.25">
      <c r="A112" s="115" t="s">
        <v>307</v>
      </c>
      <c r="B112" s="115" t="s">
        <v>308</v>
      </c>
      <c r="C112" s="115" t="s">
        <v>309</v>
      </c>
      <c r="D112" s="115">
        <v>0</v>
      </c>
      <c r="E112" s="281">
        <v>6.98</v>
      </c>
      <c r="F112" s="283" t="s">
        <v>73</v>
      </c>
      <c r="G112" s="283" t="s">
        <v>73</v>
      </c>
      <c r="H112" s="282">
        <v>13.786799999999999</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174.5</v>
      </c>
      <c r="AL112" s="308" t="s">
        <v>310</v>
      </c>
    </row>
    <row r="113" spans="1:38" ht="26.25" customHeight="1" x14ac:dyDescent="0.25">
      <c r="A113" s="115" t="s">
        <v>307</v>
      </c>
      <c r="B113" s="115" t="s">
        <v>311</v>
      </c>
      <c r="C113" s="115" t="s">
        <v>312</v>
      </c>
      <c r="D113" s="115">
        <v>0</v>
      </c>
      <c r="E113" s="321">
        <v>1.2685489999999999</v>
      </c>
      <c r="F113" s="282">
        <v>3.9526590000000001</v>
      </c>
      <c r="G113" s="283" t="s">
        <v>73</v>
      </c>
      <c r="H113" s="282">
        <v>7.2815329999999996</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3">
        <v>30.6846</v>
      </c>
      <c r="AL113" s="306" t="s">
        <v>313</v>
      </c>
    </row>
    <row r="114" spans="1:38" ht="26.25" customHeight="1" x14ac:dyDescent="0.25">
      <c r="A114" s="115" t="s">
        <v>307</v>
      </c>
      <c r="B114" s="115" t="s">
        <v>314</v>
      </c>
      <c r="C114" s="115" t="s">
        <v>315</v>
      </c>
      <c r="D114" s="115">
        <v>0</v>
      </c>
      <c r="E114" s="321">
        <v>5.6220000000000003E-3</v>
      </c>
      <c r="F114" s="283" t="s">
        <v>72</v>
      </c>
      <c r="G114" s="283" t="s">
        <v>73</v>
      </c>
      <c r="H114" s="282">
        <v>7.2286000000000003E-2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3">
        <v>556044.5</v>
      </c>
      <c r="AL114" s="306" t="s">
        <v>316</v>
      </c>
    </row>
    <row r="115" spans="1:38" ht="26.25" customHeight="1" x14ac:dyDescent="0.25">
      <c r="A115" s="115" t="s">
        <v>307</v>
      </c>
      <c r="B115" s="115" t="s">
        <v>317</v>
      </c>
      <c r="C115" s="115" t="s">
        <v>318</v>
      </c>
      <c r="D115" s="115">
        <v>0</v>
      </c>
      <c r="E115" s="321">
        <v>9.2010000000000008E-3</v>
      </c>
      <c r="F115" s="283" t="s">
        <v>72</v>
      </c>
      <c r="G115" s="283" t="s">
        <v>73</v>
      </c>
      <c r="H115" s="282">
        <v>1.8402000000000002E-2</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v>230030.6</v>
      </c>
      <c r="AL115" s="306" t="s">
        <v>319</v>
      </c>
    </row>
    <row r="116" spans="1:38" ht="26.25" customHeight="1" x14ac:dyDescent="0.25">
      <c r="A116" s="115" t="s">
        <v>307</v>
      </c>
      <c r="B116" s="115" t="s">
        <v>320</v>
      </c>
      <c r="C116" s="115" t="s">
        <v>321</v>
      </c>
      <c r="D116" s="115">
        <v>0</v>
      </c>
      <c r="E116" s="321">
        <v>0.56645400000000001</v>
      </c>
      <c r="F116" s="282">
        <v>0.10567799999999999</v>
      </c>
      <c r="G116" s="283" t="s">
        <v>73</v>
      </c>
      <c r="H116" s="282">
        <v>1.47915</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3">
        <v>14.54255</v>
      </c>
      <c r="AL116" s="306" t="s">
        <v>322</v>
      </c>
    </row>
    <row r="117" spans="1:38" ht="26.25" customHeight="1" x14ac:dyDescent="0.25">
      <c r="A117" s="115" t="s">
        <v>307</v>
      </c>
      <c r="B117" s="115" t="s">
        <v>323</v>
      </c>
      <c r="C117" s="115" t="s">
        <v>324</v>
      </c>
      <c r="D117" s="115">
        <v>0</v>
      </c>
      <c r="E117" s="281" t="s">
        <v>72</v>
      </c>
      <c r="F117" s="283" t="s">
        <v>72</v>
      </c>
      <c r="G117" s="283" t="s">
        <v>73</v>
      </c>
      <c r="H117" s="282">
        <v>0.47196300000000002</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v>4.523962</v>
      </c>
      <c r="AL117" s="306" t="s">
        <v>325</v>
      </c>
    </row>
    <row r="118" spans="1:38" ht="26.25" customHeight="1" x14ac:dyDescent="0.2">
      <c r="A118" s="115" t="s">
        <v>307</v>
      </c>
      <c r="B118" s="115" t="s">
        <v>326</v>
      </c>
      <c r="C118" s="115" t="s">
        <v>327</v>
      </c>
      <c r="D118" s="115"/>
      <c r="E118" s="371" t="s">
        <v>72</v>
      </c>
      <c r="F118" s="369" t="s">
        <v>73</v>
      </c>
      <c r="G118" s="369" t="s">
        <v>73</v>
      </c>
      <c r="H118" s="369" t="s">
        <v>72</v>
      </c>
      <c r="I118" s="369" t="s">
        <v>73</v>
      </c>
      <c r="J118" s="369" t="s">
        <v>73</v>
      </c>
      <c r="K118" s="369" t="s">
        <v>73</v>
      </c>
      <c r="L118" s="369" t="s">
        <v>73</v>
      </c>
      <c r="M118" s="369" t="s">
        <v>73</v>
      </c>
      <c r="N118" s="369" t="s">
        <v>73</v>
      </c>
      <c r="O118" s="369" t="s">
        <v>73</v>
      </c>
      <c r="P118" s="369" t="s">
        <v>73</v>
      </c>
      <c r="Q118" s="369" t="s">
        <v>73</v>
      </c>
      <c r="R118" s="369" t="s">
        <v>73</v>
      </c>
      <c r="S118" s="369" t="s">
        <v>73</v>
      </c>
      <c r="T118" s="369" t="s">
        <v>73</v>
      </c>
      <c r="U118" s="369" t="s">
        <v>73</v>
      </c>
      <c r="V118" s="369" t="s">
        <v>73</v>
      </c>
      <c r="W118" s="369" t="s">
        <v>73</v>
      </c>
      <c r="X118" s="369" t="s">
        <v>73</v>
      </c>
      <c r="Y118" s="369" t="s">
        <v>73</v>
      </c>
      <c r="Z118" s="369" t="s">
        <v>73</v>
      </c>
      <c r="AA118" s="369" t="s">
        <v>73</v>
      </c>
      <c r="AB118" s="369" t="s">
        <v>73</v>
      </c>
      <c r="AC118" s="369" t="s">
        <v>73</v>
      </c>
      <c r="AD118" s="369" t="s">
        <v>73</v>
      </c>
      <c r="AE118" s="368" t="s">
        <v>174</v>
      </c>
      <c r="AF118" s="369" t="s">
        <v>73</v>
      </c>
      <c r="AG118" s="369" t="s">
        <v>73</v>
      </c>
      <c r="AH118" s="369" t="s">
        <v>73</v>
      </c>
      <c r="AI118" s="369" t="s">
        <v>73</v>
      </c>
      <c r="AJ118" s="369" t="s">
        <v>73</v>
      </c>
      <c r="AK118" s="369" t="s">
        <v>72</v>
      </c>
      <c r="AL118" s="352" t="s">
        <v>73</v>
      </c>
    </row>
    <row r="119" spans="1:38" ht="26.25" customHeight="1" x14ac:dyDescent="0.25">
      <c r="A119" s="115" t="s">
        <v>307</v>
      </c>
      <c r="B119" s="115" t="s">
        <v>328</v>
      </c>
      <c r="C119" s="115" t="s">
        <v>329</v>
      </c>
      <c r="D119" s="115"/>
      <c r="E119" s="322" t="s">
        <v>73</v>
      </c>
      <c r="F119" s="289" t="s">
        <v>73</v>
      </c>
      <c r="G119" s="289" t="s">
        <v>73</v>
      </c>
      <c r="H119" s="289" t="s">
        <v>73</v>
      </c>
      <c r="I119" s="344">
        <v>0.30155599999999999</v>
      </c>
      <c r="J119" s="344">
        <v>5.3087999999999997</v>
      </c>
      <c r="K119" s="344">
        <v>5.3087999999999997</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345">
        <v>3.8821729999999999</v>
      </c>
      <c r="AL119" s="309" t="s">
        <v>330</v>
      </c>
    </row>
    <row r="120" spans="1:38" ht="26.25" customHeight="1" x14ac:dyDescent="0.2">
      <c r="A120" s="115" t="s">
        <v>307</v>
      </c>
      <c r="B120" s="115" t="s">
        <v>331</v>
      </c>
      <c r="C120" s="115" t="s">
        <v>332</v>
      </c>
      <c r="D120" s="115"/>
      <c r="E120" s="285"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352" t="s">
        <v>63</v>
      </c>
    </row>
    <row r="121" spans="1:38" ht="26.25" customHeight="1" x14ac:dyDescent="0.25">
      <c r="A121" s="115" t="s">
        <v>307</v>
      </c>
      <c r="B121" s="115" t="s">
        <v>333</v>
      </c>
      <c r="C121" s="115" t="s">
        <v>334</v>
      </c>
      <c r="D121" s="115"/>
      <c r="E121" s="285" t="s">
        <v>335</v>
      </c>
      <c r="F121" s="344">
        <v>0.78032800000000002</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345">
        <v>2141.8670000000002</v>
      </c>
      <c r="AL121" s="292" t="s">
        <v>336</v>
      </c>
    </row>
    <row r="122" spans="1:38" ht="26.25" customHeight="1" x14ac:dyDescent="0.2">
      <c r="A122" s="115" t="s">
        <v>307</v>
      </c>
      <c r="B122" s="115" t="s">
        <v>337</v>
      </c>
      <c r="C122" s="115" t="s">
        <v>338</v>
      </c>
      <c r="D122" s="115"/>
      <c r="E122" s="371" t="s">
        <v>73</v>
      </c>
      <c r="F122" s="369" t="s">
        <v>73</v>
      </c>
      <c r="G122" s="369" t="s">
        <v>73</v>
      </c>
      <c r="H122" s="369" t="s">
        <v>73</v>
      </c>
      <c r="I122" s="369" t="s">
        <v>73</v>
      </c>
      <c r="J122" s="369" t="s">
        <v>73</v>
      </c>
      <c r="K122" s="369" t="s">
        <v>73</v>
      </c>
      <c r="L122" s="369" t="s">
        <v>73</v>
      </c>
      <c r="M122" s="369" t="s">
        <v>73</v>
      </c>
      <c r="N122" s="369" t="s">
        <v>73</v>
      </c>
      <c r="O122" s="369" t="s">
        <v>73</v>
      </c>
      <c r="P122" s="369" t="s">
        <v>73</v>
      </c>
      <c r="Q122" s="369" t="s">
        <v>73</v>
      </c>
      <c r="R122" s="369" t="s">
        <v>73</v>
      </c>
      <c r="S122" s="369" t="s">
        <v>73</v>
      </c>
      <c r="T122" s="369" t="s">
        <v>73</v>
      </c>
      <c r="U122" s="369" t="s">
        <v>73</v>
      </c>
      <c r="V122" s="369" t="s">
        <v>73</v>
      </c>
      <c r="W122" s="369" t="s">
        <v>73</v>
      </c>
      <c r="X122" s="369" t="s">
        <v>73</v>
      </c>
      <c r="Y122" s="369" t="s">
        <v>73</v>
      </c>
      <c r="Z122" s="369" t="s">
        <v>73</v>
      </c>
      <c r="AA122" s="369" t="s">
        <v>73</v>
      </c>
      <c r="AB122" s="369" t="s">
        <v>73</v>
      </c>
      <c r="AC122" s="369">
        <v>5.2859999999999997E-2</v>
      </c>
      <c r="AD122" s="369" t="s">
        <v>73</v>
      </c>
      <c r="AE122" s="368"/>
      <c r="AF122" s="369" t="s">
        <v>73</v>
      </c>
      <c r="AG122" s="369" t="s">
        <v>73</v>
      </c>
      <c r="AH122" s="369" t="s">
        <v>73</v>
      </c>
      <c r="AI122" s="369" t="s">
        <v>73</v>
      </c>
      <c r="AJ122" s="369" t="s">
        <v>73</v>
      </c>
      <c r="AK122" s="369">
        <v>2249400</v>
      </c>
      <c r="AL122" s="352" t="s">
        <v>339</v>
      </c>
    </row>
    <row r="123" spans="1:38" ht="26.25" customHeight="1" x14ac:dyDescent="0.2">
      <c r="A123" s="115" t="s">
        <v>307</v>
      </c>
      <c r="B123" s="115" t="s">
        <v>340</v>
      </c>
      <c r="C123" s="115" t="s">
        <v>341</v>
      </c>
      <c r="D123" s="115"/>
      <c r="E123" s="285"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352" t="s">
        <v>63</v>
      </c>
    </row>
    <row r="124" spans="1:38" ht="26.25" customHeight="1" x14ac:dyDescent="0.2">
      <c r="A124" s="115" t="s">
        <v>307</v>
      </c>
      <c r="B124" s="115" t="s">
        <v>342</v>
      </c>
      <c r="C124" s="115" t="s">
        <v>343</v>
      </c>
      <c r="D124" s="115"/>
      <c r="E124" s="285"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352" t="s">
        <v>63</v>
      </c>
    </row>
    <row r="125" spans="1:38" ht="26.25" customHeight="1" x14ac:dyDescent="0.2">
      <c r="A125" s="115" t="s">
        <v>344</v>
      </c>
      <c r="B125" s="115" t="s">
        <v>345</v>
      </c>
      <c r="C125" s="115" t="s">
        <v>346</v>
      </c>
      <c r="D125" s="115"/>
      <c r="E125" s="371" t="s">
        <v>73</v>
      </c>
      <c r="F125" s="353">
        <v>0.222064396</v>
      </c>
      <c r="G125" s="353" t="s">
        <v>73</v>
      </c>
      <c r="H125" s="353" t="s">
        <v>73</v>
      </c>
      <c r="I125" s="353">
        <v>4.1156999999999999E-5</v>
      </c>
      <c r="J125" s="353">
        <v>2.73133E-4</v>
      </c>
      <c r="K125" s="353">
        <v>5.77445E-4</v>
      </c>
      <c r="L125" s="353" t="s">
        <v>73</v>
      </c>
      <c r="M125" s="369" t="s">
        <v>73</v>
      </c>
      <c r="N125" s="369" t="s">
        <v>73</v>
      </c>
      <c r="O125" s="369" t="s">
        <v>73</v>
      </c>
      <c r="P125" s="369" t="s">
        <v>73</v>
      </c>
      <c r="Q125" s="369" t="s">
        <v>73</v>
      </c>
      <c r="R125" s="369" t="s">
        <v>73</v>
      </c>
      <c r="S125" s="369" t="s">
        <v>73</v>
      </c>
      <c r="T125" s="369" t="s">
        <v>73</v>
      </c>
      <c r="U125" s="369" t="s">
        <v>73</v>
      </c>
      <c r="V125" s="369" t="s">
        <v>73</v>
      </c>
      <c r="W125" s="369" t="s">
        <v>73</v>
      </c>
      <c r="X125" s="369" t="s">
        <v>73</v>
      </c>
      <c r="Y125" s="369" t="s">
        <v>73</v>
      </c>
      <c r="Z125" s="369" t="s">
        <v>73</v>
      </c>
      <c r="AA125" s="369" t="s">
        <v>73</v>
      </c>
      <c r="AB125" s="369" t="s">
        <v>73</v>
      </c>
      <c r="AC125" s="369" t="s">
        <v>73</v>
      </c>
      <c r="AD125" s="369" t="s">
        <v>73</v>
      </c>
      <c r="AE125" s="301" t="s">
        <v>498</v>
      </c>
      <c r="AF125" s="369" t="s">
        <v>73</v>
      </c>
      <c r="AG125" s="369" t="s">
        <v>73</v>
      </c>
      <c r="AH125" s="369" t="s">
        <v>73</v>
      </c>
      <c r="AI125" s="369" t="s">
        <v>73</v>
      </c>
      <c r="AJ125" s="369" t="s">
        <v>73</v>
      </c>
      <c r="AK125" s="353">
        <v>22.030197990000001</v>
      </c>
      <c r="AL125" s="352" t="s">
        <v>347</v>
      </c>
    </row>
    <row r="126" spans="1:38" ht="26.25" customHeight="1" x14ac:dyDescent="0.2">
      <c r="A126" s="115" t="s">
        <v>344</v>
      </c>
      <c r="B126" s="115" t="s">
        <v>348</v>
      </c>
      <c r="C126" s="115" t="s">
        <v>349</v>
      </c>
      <c r="D126" s="115"/>
      <c r="E126" s="371" t="s">
        <v>72</v>
      </c>
      <c r="F126" s="369" t="s">
        <v>72</v>
      </c>
      <c r="G126" s="369" t="s">
        <v>72</v>
      </c>
      <c r="H126" s="353">
        <v>6.6123134E-2</v>
      </c>
      <c r="I126" s="369" t="s">
        <v>72</v>
      </c>
      <c r="J126" s="369" t="s">
        <v>72</v>
      </c>
      <c r="K126" s="369" t="s">
        <v>72</v>
      </c>
      <c r="L126" s="369" t="s">
        <v>72</v>
      </c>
      <c r="M126" s="369" t="s">
        <v>72</v>
      </c>
      <c r="N126" s="369" t="s">
        <v>73</v>
      </c>
      <c r="O126" s="369" t="s">
        <v>73</v>
      </c>
      <c r="P126" s="369" t="s">
        <v>73</v>
      </c>
      <c r="Q126" s="369" t="s">
        <v>73</v>
      </c>
      <c r="R126" s="369" t="s">
        <v>73</v>
      </c>
      <c r="S126" s="369" t="s">
        <v>73</v>
      </c>
      <c r="T126" s="369" t="s">
        <v>73</v>
      </c>
      <c r="U126" s="369" t="s">
        <v>73</v>
      </c>
      <c r="V126" s="369" t="s">
        <v>73</v>
      </c>
      <c r="W126" s="369" t="s">
        <v>73</v>
      </c>
      <c r="X126" s="369" t="s">
        <v>73</v>
      </c>
      <c r="Y126" s="369" t="s">
        <v>73</v>
      </c>
      <c r="Z126" s="369" t="s">
        <v>73</v>
      </c>
      <c r="AA126" s="369" t="s">
        <v>73</v>
      </c>
      <c r="AB126" s="369" t="s">
        <v>73</v>
      </c>
      <c r="AC126" s="369" t="s">
        <v>73</v>
      </c>
      <c r="AD126" s="369" t="s">
        <v>73</v>
      </c>
      <c r="AE126" s="301">
        <v>0</v>
      </c>
      <c r="AF126" s="369" t="s">
        <v>73</v>
      </c>
      <c r="AG126" s="369" t="s">
        <v>73</v>
      </c>
      <c r="AH126" s="369" t="s">
        <v>73</v>
      </c>
      <c r="AI126" s="369" t="s">
        <v>73</v>
      </c>
      <c r="AJ126" s="369" t="s">
        <v>73</v>
      </c>
      <c r="AK126" s="353">
        <v>275.5130575</v>
      </c>
      <c r="AL126" s="352" t="s">
        <v>489</v>
      </c>
    </row>
    <row r="127" spans="1:38" ht="26.25" customHeight="1" x14ac:dyDescent="0.2">
      <c r="A127" s="115" t="s">
        <v>344</v>
      </c>
      <c r="B127" s="115" t="s">
        <v>351</v>
      </c>
      <c r="C127" s="115" t="s">
        <v>352</v>
      </c>
      <c r="D127" s="115"/>
      <c r="E127" s="285" t="s">
        <v>73</v>
      </c>
      <c r="F127" s="286" t="s">
        <v>73</v>
      </c>
      <c r="G127" s="286" t="s">
        <v>73</v>
      </c>
      <c r="H127" s="286">
        <v>5.3613000000000001E-2</v>
      </c>
      <c r="I127" s="286" t="s">
        <v>73</v>
      </c>
      <c r="J127" s="286" t="s">
        <v>73</v>
      </c>
      <c r="K127" s="286" t="s">
        <v>73</v>
      </c>
      <c r="L127" s="286" t="s">
        <v>73</v>
      </c>
      <c r="M127" s="286" t="s">
        <v>73</v>
      </c>
      <c r="N127" s="286" t="s">
        <v>73</v>
      </c>
      <c r="O127" s="286" t="s">
        <v>73</v>
      </c>
      <c r="P127" s="286" t="s">
        <v>73</v>
      </c>
      <c r="Q127" s="286" t="s">
        <v>73</v>
      </c>
      <c r="R127" s="286" t="s">
        <v>73</v>
      </c>
      <c r="S127" s="286" t="s">
        <v>73</v>
      </c>
      <c r="T127" s="286" t="s">
        <v>73</v>
      </c>
      <c r="U127" s="286" t="s">
        <v>73</v>
      </c>
      <c r="V127" s="286" t="s">
        <v>73</v>
      </c>
      <c r="W127" s="286" t="s">
        <v>73</v>
      </c>
      <c r="X127" s="286" t="s">
        <v>73</v>
      </c>
      <c r="Y127" s="286" t="s">
        <v>73</v>
      </c>
      <c r="Z127" s="286" t="s">
        <v>73</v>
      </c>
      <c r="AA127" s="286" t="s">
        <v>73</v>
      </c>
      <c r="AB127" s="286" t="s">
        <v>73</v>
      </c>
      <c r="AC127" s="286" t="s">
        <v>73</v>
      </c>
      <c r="AD127" s="286" t="s">
        <v>73</v>
      </c>
      <c r="AE127" s="286" t="s">
        <v>73</v>
      </c>
      <c r="AF127" s="286" t="s">
        <v>73</v>
      </c>
      <c r="AG127" s="286" t="s">
        <v>73</v>
      </c>
      <c r="AH127" s="286" t="s">
        <v>73</v>
      </c>
      <c r="AI127" s="286" t="s">
        <v>73</v>
      </c>
      <c r="AJ127" s="286" t="s">
        <v>73</v>
      </c>
      <c r="AK127" s="286">
        <v>84.2</v>
      </c>
      <c r="AL127" s="292" t="s">
        <v>467</v>
      </c>
    </row>
    <row r="128" spans="1:38" ht="26.25" customHeight="1" x14ac:dyDescent="0.2">
      <c r="A128" s="115" t="s">
        <v>344</v>
      </c>
      <c r="B128" s="115" t="s">
        <v>354</v>
      </c>
      <c r="C128" s="115" t="s">
        <v>355</v>
      </c>
      <c r="D128" s="115"/>
      <c r="E128" s="371" t="s">
        <v>67</v>
      </c>
      <c r="F128" s="369" t="s">
        <v>67</v>
      </c>
      <c r="G128" s="369" t="s">
        <v>67</v>
      </c>
      <c r="H128" s="369" t="s">
        <v>67</v>
      </c>
      <c r="I128" s="369" t="s">
        <v>67</v>
      </c>
      <c r="J128" s="369" t="s">
        <v>67</v>
      </c>
      <c r="K128" s="369" t="s">
        <v>67</v>
      </c>
      <c r="L128" s="369" t="s">
        <v>67</v>
      </c>
      <c r="M128" s="369" t="s">
        <v>67</v>
      </c>
      <c r="N128" s="369" t="s">
        <v>67</v>
      </c>
      <c r="O128" s="369" t="s">
        <v>67</v>
      </c>
      <c r="P128" s="369" t="s">
        <v>67</v>
      </c>
      <c r="Q128" s="369" t="s">
        <v>67</v>
      </c>
      <c r="R128" s="369" t="s">
        <v>67</v>
      </c>
      <c r="S128" s="369" t="s">
        <v>67</v>
      </c>
      <c r="T128" s="369" t="s">
        <v>67</v>
      </c>
      <c r="U128" s="369" t="s">
        <v>67</v>
      </c>
      <c r="V128" s="369" t="s">
        <v>67</v>
      </c>
      <c r="W128" s="369" t="s">
        <v>67</v>
      </c>
      <c r="X128" s="369" t="s">
        <v>67</v>
      </c>
      <c r="Y128" s="369" t="s">
        <v>67</v>
      </c>
      <c r="Z128" s="369" t="s">
        <v>67</v>
      </c>
      <c r="AA128" s="369" t="s">
        <v>67</v>
      </c>
      <c r="AB128" s="369" t="s">
        <v>67</v>
      </c>
      <c r="AC128" s="369" t="s">
        <v>67</v>
      </c>
      <c r="AD128" s="369" t="s">
        <v>67</v>
      </c>
      <c r="AE128" s="301">
        <v>0</v>
      </c>
      <c r="AF128" s="369" t="s">
        <v>73</v>
      </c>
      <c r="AG128" s="369" t="s">
        <v>73</v>
      </c>
      <c r="AH128" s="369" t="s">
        <v>73</v>
      </c>
      <c r="AI128" s="369" t="s">
        <v>73</v>
      </c>
      <c r="AJ128" s="369" t="s">
        <v>73</v>
      </c>
      <c r="AK128" s="369" t="s">
        <v>73</v>
      </c>
      <c r="AL128" s="352" t="s">
        <v>356</v>
      </c>
    </row>
    <row r="129" spans="1:38" ht="26.25" customHeight="1" x14ac:dyDescent="0.2">
      <c r="A129" s="115" t="s">
        <v>344</v>
      </c>
      <c r="B129" s="115" t="s">
        <v>357</v>
      </c>
      <c r="C129" s="115" t="s">
        <v>358</v>
      </c>
      <c r="D129" s="115"/>
      <c r="E129" s="371" t="s">
        <v>67</v>
      </c>
      <c r="F129" s="369" t="s">
        <v>67</v>
      </c>
      <c r="G129" s="369" t="s">
        <v>67</v>
      </c>
      <c r="H129" s="369" t="s">
        <v>67</v>
      </c>
      <c r="I129" s="369" t="s">
        <v>67</v>
      </c>
      <c r="J129" s="369" t="s">
        <v>67</v>
      </c>
      <c r="K129" s="369" t="s">
        <v>67</v>
      </c>
      <c r="L129" s="369" t="s">
        <v>67</v>
      </c>
      <c r="M129" s="369" t="s">
        <v>67</v>
      </c>
      <c r="N129" s="369" t="s">
        <v>67</v>
      </c>
      <c r="O129" s="369" t="s">
        <v>67</v>
      </c>
      <c r="P129" s="369" t="s">
        <v>67</v>
      </c>
      <c r="Q129" s="369" t="s">
        <v>67</v>
      </c>
      <c r="R129" s="369" t="s">
        <v>67</v>
      </c>
      <c r="S129" s="369" t="s">
        <v>67</v>
      </c>
      <c r="T129" s="369" t="s">
        <v>67</v>
      </c>
      <c r="U129" s="369" t="s">
        <v>67</v>
      </c>
      <c r="V129" s="369" t="s">
        <v>67</v>
      </c>
      <c r="W129" s="369" t="s">
        <v>67</v>
      </c>
      <c r="X129" s="369" t="s">
        <v>67</v>
      </c>
      <c r="Y129" s="369" t="s">
        <v>67</v>
      </c>
      <c r="Z129" s="369" t="s">
        <v>67</v>
      </c>
      <c r="AA129" s="369" t="s">
        <v>67</v>
      </c>
      <c r="AB129" s="369" t="s">
        <v>67</v>
      </c>
      <c r="AC129" s="369" t="s">
        <v>67</v>
      </c>
      <c r="AD129" s="369" t="s">
        <v>67</v>
      </c>
      <c r="AE129" s="301" t="s">
        <v>67</v>
      </c>
      <c r="AF129" s="369" t="s">
        <v>67</v>
      </c>
      <c r="AG129" s="369" t="s">
        <v>67</v>
      </c>
      <c r="AH129" s="369" t="s">
        <v>67</v>
      </c>
      <c r="AI129" s="369" t="s">
        <v>67</v>
      </c>
      <c r="AJ129" s="369" t="s">
        <v>67</v>
      </c>
      <c r="AK129" s="369" t="s">
        <v>67</v>
      </c>
      <c r="AL129" s="352" t="s">
        <v>356</v>
      </c>
    </row>
    <row r="130" spans="1:38" ht="26.25" customHeight="1" x14ac:dyDescent="0.2">
      <c r="A130" s="115" t="s">
        <v>344</v>
      </c>
      <c r="B130" s="115" t="s">
        <v>359</v>
      </c>
      <c r="C130" s="115" t="s">
        <v>360</v>
      </c>
      <c r="D130" s="115"/>
      <c r="E130" s="357">
        <v>6.2842900000000001E-4</v>
      </c>
      <c r="F130" s="353">
        <v>5.345257E-3</v>
      </c>
      <c r="G130" s="353">
        <v>3.3949599999999998E-5</v>
      </c>
      <c r="H130" s="353" t="s">
        <v>72</v>
      </c>
      <c r="I130" s="353">
        <v>2.88933E-6</v>
      </c>
      <c r="J130" s="353">
        <v>5.0563199999999999E-6</v>
      </c>
      <c r="K130" s="353">
        <v>7.2233199999999996E-6</v>
      </c>
      <c r="L130" s="353">
        <v>1.01126E-7</v>
      </c>
      <c r="M130" s="353">
        <v>5.0563199999999997E-5</v>
      </c>
      <c r="N130" s="353">
        <v>9.3903200000000002E-4</v>
      </c>
      <c r="O130" s="353">
        <v>7.2233199999999998E-5</v>
      </c>
      <c r="P130" s="353">
        <v>4.0450600000000002E-5</v>
      </c>
      <c r="Q130" s="353">
        <v>1.15573E-5</v>
      </c>
      <c r="R130" s="353" t="s">
        <v>72</v>
      </c>
      <c r="S130" s="353" t="s">
        <v>72</v>
      </c>
      <c r="T130" s="353">
        <v>1.0112599999999999E-4</v>
      </c>
      <c r="U130" s="353" t="s">
        <v>72</v>
      </c>
      <c r="V130" s="353" t="s">
        <v>72</v>
      </c>
      <c r="W130" s="353">
        <v>0.25281619999999999</v>
      </c>
      <c r="X130" s="353" t="s">
        <v>72</v>
      </c>
      <c r="Y130" s="353" t="s">
        <v>72</v>
      </c>
      <c r="Z130" s="353" t="s">
        <v>72</v>
      </c>
      <c r="AA130" s="353" t="s">
        <v>72</v>
      </c>
      <c r="AB130" s="353">
        <v>1.44466E-5</v>
      </c>
      <c r="AC130" s="353">
        <v>1.4446600000000001E-6</v>
      </c>
      <c r="AD130" s="353" t="s">
        <v>72</v>
      </c>
      <c r="AE130" s="301">
        <v>0</v>
      </c>
      <c r="AF130" s="369" t="s">
        <v>73</v>
      </c>
      <c r="AG130" s="369" t="s">
        <v>73</v>
      </c>
      <c r="AH130" s="369" t="s">
        <v>73</v>
      </c>
      <c r="AI130" s="369" t="s">
        <v>73</v>
      </c>
      <c r="AJ130" s="369" t="s">
        <v>73</v>
      </c>
      <c r="AK130" s="353">
        <v>0.72233199999999997</v>
      </c>
      <c r="AL130" s="352" t="s">
        <v>356</v>
      </c>
    </row>
    <row r="131" spans="1:38" ht="26.25" customHeight="1" x14ac:dyDescent="0.2">
      <c r="A131" s="115" t="s">
        <v>344</v>
      </c>
      <c r="B131" s="115" t="s">
        <v>361</v>
      </c>
      <c r="C131" s="115" t="s">
        <v>362</v>
      </c>
      <c r="D131" s="115"/>
      <c r="E131" s="357">
        <v>3.3772749999999999E-3</v>
      </c>
      <c r="F131" s="353">
        <v>1.313385E-3</v>
      </c>
      <c r="G131" s="353">
        <v>2.0638900000000001E-3</v>
      </c>
      <c r="H131" s="353" t="s">
        <v>72</v>
      </c>
      <c r="I131" s="353">
        <v>1.8556250000000001E-3</v>
      </c>
      <c r="J131" s="353">
        <v>2.8050150000000001E-3</v>
      </c>
      <c r="K131" s="353">
        <v>4.3154070000000003E-3</v>
      </c>
      <c r="L131" s="353">
        <v>9.9254399999999996E-5</v>
      </c>
      <c r="M131" s="353">
        <v>2.8143959999999998E-3</v>
      </c>
      <c r="N131" s="353">
        <v>6.7545504000000006E-2</v>
      </c>
      <c r="O131" s="353">
        <v>5.6287919999999996E-3</v>
      </c>
      <c r="P131" s="353">
        <v>0.101318256</v>
      </c>
      <c r="Q131" s="353">
        <v>1.8762600000000001E-4</v>
      </c>
      <c r="R131" s="353">
        <v>7.5050599999999996E-4</v>
      </c>
      <c r="S131" s="353">
        <v>1.1257583999999999E-2</v>
      </c>
      <c r="T131" s="353">
        <v>5.6287899999999996E-4</v>
      </c>
      <c r="U131" s="353" t="s">
        <v>72</v>
      </c>
      <c r="V131" s="353" t="s">
        <v>72</v>
      </c>
      <c r="W131" s="353">
        <v>7.5050560000000002E-2</v>
      </c>
      <c r="X131" s="353" t="s">
        <v>72</v>
      </c>
      <c r="Y131" s="353" t="s">
        <v>72</v>
      </c>
      <c r="Z131" s="353" t="s">
        <v>72</v>
      </c>
      <c r="AA131" s="353" t="s">
        <v>72</v>
      </c>
      <c r="AB131" s="353">
        <v>7.5050599999999996E-5</v>
      </c>
      <c r="AC131" s="353">
        <v>1.8762600000000001E-4</v>
      </c>
      <c r="AD131" s="353">
        <v>3.7525299999999998E-5</v>
      </c>
      <c r="AE131" s="301">
        <v>0</v>
      </c>
      <c r="AF131" s="369" t="s">
        <v>73</v>
      </c>
      <c r="AG131" s="369" t="s">
        <v>73</v>
      </c>
      <c r="AH131" s="369" t="s">
        <v>73</v>
      </c>
      <c r="AI131" s="369" t="s">
        <v>73</v>
      </c>
      <c r="AJ131" s="369" t="s">
        <v>73</v>
      </c>
      <c r="AK131" s="353">
        <v>1.8762639999999999</v>
      </c>
      <c r="AL131" s="352" t="s">
        <v>356</v>
      </c>
    </row>
    <row r="132" spans="1:38" ht="26.25" customHeight="1" x14ac:dyDescent="0.2">
      <c r="A132" s="115" t="s">
        <v>344</v>
      </c>
      <c r="B132" s="115" t="s">
        <v>363</v>
      </c>
      <c r="C132" s="115" t="s">
        <v>364</v>
      </c>
      <c r="D132" s="115"/>
      <c r="E132" s="357" t="s">
        <v>67</v>
      </c>
      <c r="F132" s="353" t="s">
        <v>67</v>
      </c>
      <c r="G132" s="353" t="s">
        <v>67</v>
      </c>
      <c r="H132" s="353" t="s">
        <v>67</v>
      </c>
      <c r="I132" s="353" t="s">
        <v>67</v>
      </c>
      <c r="J132" s="353" t="s">
        <v>67</v>
      </c>
      <c r="K132" s="353" t="s">
        <v>67</v>
      </c>
      <c r="L132" s="353" t="s">
        <v>67</v>
      </c>
      <c r="M132" s="353" t="s">
        <v>67</v>
      </c>
      <c r="N132" s="353" t="s">
        <v>67</v>
      </c>
      <c r="O132" s="353" t="s">
        <v>67</v>
      </c>
      <c r="P132" s="353" t="s">
        <v>67</v>
      </c>
      <c r="Q132" s="353" t="s">
        <v>67</v>
      </c>
      <c r="R132" s="353" t="s">
        <v>67</v>
      </c>
      <c r="S132" s="353" t="s">
        <v>67</v>
      </c>
      <c r="T132" s="353" t="s">
        <v>67</v>
      </c>
      <c r="U132" s="353" t="s">
        <v>67</v>
      </c>
      <c r="V132" s="353" t="s">
        <v>67</v>
      </c>
      <c r="W132" s="353" t="s">
        <v>67</v>
      </c>
      <c r="X132" s="353" t="s">
        <v>67</v>
      </c>
      <c r="Y132" s="353" t="s">
        <v>67</v>
      </c>
      <c r="Z132" s="353" t="s">
        <v>67</v>
      </c>
      <c r="AA132" s="353" t="s">
        <v>67</v>
      </c>
      <c r="AB132" s="353" t="s">
        <v>67</v>
      </c>
      <c r="AC132" s="353" t="s">
        <v>67</v>
      </c>
      <c r="AD132" s="353" t="s">
        <v>67</v>
      </c>
      <c r="AE132" s="301"/>
      <c r="AF132" s="369" t="s">
        <v>67</v>
      </c>
      <c r="AG132" s="369" t="s">
        <v>67</v>
      </c>
      <c r="AH132" s="369" t="s">
        <v>67</v>
      </c>
      <c r="AI132" s="369" t="s">
        <v>67</v>
      </c>
      <c r="AJ132" s="369" t="s">
        <v>67</v>
      </c>
      <c r="AK132" s="369" t="s">
        <v>67</v>
      </c>
      <c r="AL132" s="352" t="s">
        <v>365</v>
      </c>
    </row>
    <row r="133" spans="1:38" ht="26.25" customHeight="1" x14ac:dyDescent="0.2">
      <c r="A133" s="115" t="s">
        <v>344</v>
      </c>
      <c r="B133" s="115" t="s">
        <v>366</v>
      </c>
      <c r="C133" s="115" t="s">
        <v>367</v>
      </c>
      <c r="D133" s="115"/>
      <c r="E133" s="357">
        <v>1.1237739999999999E-3</v>
      </c>
      <c r="F133" s="353">
        <v>1.7708000000000001E-5</v>
      </c>
      <c r="G133" s="353">
        <v>1.5392300000000001E-4</v>
      </c>
      <c r="H133" s="353" t="s">
        <v>73</v>
      </c>
      <c r="I133" s="353">
        <v>4.7266599999999999E-5</v>
      </c>
      <c r="J133" s="353">
        <v>4.7266599999999999E-5</v>
      </c>
      <c r="K133" s="353">
        <v>5.2524500000000002E-5</v>
      </c>
      <c r="L133" s="353" t="s">
        <v>72</v>
      </c>
      <c r="M133" s="353">
        <v>1.9070099999999999E-4</v>
      </c>
      <c r="N133" s="353">
        <v>4.0905400000000003E-5</v>
      </c>
      <c r="O133" s="353">
        <v>6.8516099999999996E-6</v>
      </c>
      <c r="P133" s="353">
        <v>2.029604E-3</v>
      </c>
      <c r="Q133" s="353">
        <v>1.85389E-5</v>
      </c>
      <c r="R133" s="353">
        <v>1.8470799999999999E-5</v>
      </c>
      <c r="S133" s="353">
        <v>1.6931499999999999E-5</v>
      </c>
      <c r="T133" s="353">
        <v>2.3606100000000001E-5</v>
      </c>
      <c r="U133" s="353">
        <v>2.69433E-5</v>
      </c>
      <c r="V133" s="353">
        <v>2.1810699999999999E-4</v>
      </c>
      <c r="W133" s="353">
        <v>3.6778099999999999E-5</v>
      </c>
      <c r="X133" s="353">
        <v>1.7980400000000001E-8</v>
      </c>
      <c r="Y133" s="353">
        <v>9.8210999999999995E-9</v>
      </c>
      <c r="Z133" s="353">
        <v>8.7722499999999994E-9</v>
      </c>
      <c r="AA133" s="353">
        <v>9.5214299999999995E-9</v>
      </c>
      <c r="AB133" s="353">
        <v>4.6095200000000001E-8</v>
      </c>
      <c r="AC133" s="353">
        <v>2.0432299999999999E-4</v>
      </c>
      <c r="AD133" s="353">
        <v>5.5848200000000001E-4</v>
      </c>
      <c r="AE133" s="301"/>
      <c r="AF133" s="369" t="s">
        <v>73</v>
      </c>
      <c r="AG133" s="369" t="s">
        <v>73</v>
      </c>
      <c r="AH133" s="369" t="s">
        <v>73</v>
      </c>
      <c r="AI133" s="369" t="s">
        <v>73</v>
      </c>
      <c r="AJ133" s="369" t="s">
        <v>73</v>
      </c>
      <c r="AK133" s="369">
        <v>9081</v>
      </c>
      <c r="AL133" s="352" t="s">
        <v>368</v>
      </c>
    </row>
    <row r="134" spans="1:38" ht="26.25" customHeight="1" x14ac:dyDescent="0.2">
      <c r="A134" s="115" t="s">
        <v>344</v>
      </c>
      <c r="B134" s="115" t="s">
        <v>369</v>
      </c>
      <c r="C134" s="115" t="s">
        <v>370</v>
      </c>
      <c r="D134" s="115"/>
      <c r="E134" s="371" t="s">
        <v>67</v>
      </c>
      <c r="F134" s="369" t="s">
        <v>67</v>
      </c>
      <c r="G134" s="369" t="s">
        <v>67</v>
      </c>
      <c r="H134" s="369" t="s">
        <v>67</v>
      </c>
      <c r="I134" s="369" t="s">
        <v>67</v>
      </c>
      <c r="J134" s="369" t="s">
        <v>67</v>
      </c>
      <c r="K134" s="369" t="s">
        <v>67</v>
      </c>
      <c r="L134" s="369" t="s">
        <v>67</v>
      </c>
      <c r="M134" s="369" t="s">
        <v>67</v>
      </c>
      <c r="N134" s="369" t="s">
        <v>67</v>
      </c>
      <c r="O134" s="369" t="s">
        <v>67</v>
      </c>
      <c r="P134" s="369" t="s">
        <v>67</v>
      </c>
      <c r="Q134" s="369" t="s">
        <v>67</v>
      </c>
      <c r="R134" s="369" t="s">
        <v>67</v>
      </c>
      <c r="S134" s="369" t="s">
        <v>67</v>
      </c>
      <c r="T134" s="369" t="s">
        <v>67</v>
      </c>
      <c r="U134" s="369" t="s">
        <v>67</v>
      </c>
      <c r="V134" s="369" t="s">
        <v>67</v>
      </c>
      <c r="W134" s="369" t="s">
        <v>67</v>
      </c>
      <c r="X134" s="369" t="s">
        <v>67</v>
      </c>
      <c r="Y134" s="369" t="s">
        <v>67</v>
      </c>
      <c r="Z134" s="369" t="s">
        <v>67</v>
      </c>
      <c r="AA134" s="369" t="s">
        <v>67</v>
      </c>
      <c r="AB134" s="369" t="s">
        <v>67</v>
      </c>
      <c r="AC134" s="369" t="s">
        <v>67</v>
      </c>
      <c r="AD134" s="369" t="s">
        <v>67</v>
      </c>
      <c r="AE134" s="301"/>
      <c r="AF134" s="369" t="s">
        <v>67</v>
      </c>
      <c r="AG134" s="369" t="s">
        <v>67</v>
      </c>
      <c r="AH134" s="369" t="s">
        <v>67</v>
      </c>
      <c r="AI134" s="369" t="s">
        <v>67</v>
      </c>
      <c r="AJ134" s="369" t="s">
        <v>67</v>
      </c>
      <c r="AK134" s="369" t="s">
        <v>67</v>
      </c>
      <c r="AL134" s="352" t="s">
        <v>63</v>
      </c>
    </row>
    <row r="135" spans="1:38" ht="26.25" customHeight="1" x14ac:dyDescent="0.25">
      <c r="A135" s="115" t="s">
        <v>344</v>
      </c>
      <c r="B135" s="115" t="s">
        <v>371</v>
      </c>
      <c r="C135" s="115" t="s">
        <v>372</v>
      </c>
      <c r="D135" s="115">
        <v>0</v>
      </c>
      <c r="E135" s="321">
        <v>0.177899</v>
      </c>
      <c r="F135" s="282">
        <v>6.8809999999999996E-2</v>
      </c>
      <c r="G135" s="282">
        <v>6.1539999999999997E-3</v>
      </c>
      <c r="H135" s="283" t="s">
        <v>72</v>
      </c>
      <c r="I135" s="282">
        <v>0.234401</v>
      </c>
      <c r="J135" s="282">
        <v>0.252303</v>
      </c>
      <c r="K135" s="282">
        <v>0.25957599999999997</v>
      </c>
      <c r="L135" s="282">
        <v>9.8448999999999995E-2</v>
      </c>
      <c r="M135" s="282">
        <v>3.1233019999999998</v>
      </c>
      <c r="N135" s="282">
        <v>2.7411999999999999E-2</v>
      </c>
      <c r="O135" s="282">
        <v>5.594E-3</v>
      </c>
      <c r="P135" s="283" t="s">
        <v>72</v>
      </c>
      <c r="Q135" s="282">
        <v>2.2936999999999999E-2</v>
      </c>
      <c r="R135" s="282">
        <v>5.5900000000000004E-4</v>
      </c>
      <c r="S135" s="282">
        <v>1.1188999999999999E-2</v>
      </c>
      <c r="T135" s="283" t="s">
        <v>72</v>
      </c>
      <c r="U135" s="282">
        <v>3.9160000000000002E-3</v>
      </c>
      <c r="V135" s="282">
        <v>0.98068200000000005</v>
      </c>
      <c r="W135" s="282">
        <v>0.55943100000000001</v>
      </c>
      <c r="X135" s="282">
        <v>0.13034699999999999</v>
      </c>
      <c r="Y135" s="282">
        <v>0.25901600000000002</v>
      </c>
      <c r="Z135" s="282">
        <v>0.31775700000000001</v>
      </c>
      <c r="AA135" s="283" t="s">
        <v>72</v>
      </c>
      <c r="AB135" s="283" t="s">
        <v>72</v>
      </c>
      <c r="AC135" s="283" t="s">
        <v>72</v>
      </c>
      <c r="AD135" s="283" t="s">
        <v>72</v>
      </c>
      <c r="AE135" s="283">
        <v>0</v>
      </c>
      <c r="AF135" s="283" t="s">
        <v>73</v>
      </c>
      <c r="AG135" s="283" t="s">
        <v>73</v>
      </c>
      <c r="AH135" s="283" t="s">
        <v>73</v>
      </c>
      <c r="AI135" s="283" t="s">
        <v>73</v>
      </c>
      <c r="AJ135" s="283" t="s">
        <v>73</v>
      </c>
      <c r="AK135" s="283">
        <v>55.943080000000002</v>
      </c>
      <c r="AL135" s="306" t="s">
        <v>373</v>
      </c>
    </row>
    <row r="136" spans="1:38" ht="26.25" customHeight="1" x14ac:dyDescent="0.2">
      <c r="A136" s="115" t="s">
        <v>344</v>
      </c>
      <c r="B136" s="115" t="s">
        <v>374</v>
      </c>
      <c r="C136" s="115" t="s">
        <v>375</v>
      </c>
      <c r="D136" s="115"/>
      <c r="E136" s="371" t="s">
        <v>73</v>
      </c>
      <c r="F136" s="353">
        <v>2.7574370000000002E-3</v>
      </c>
      <c r="G136" s="353" t="s">
        <v>73</v>
      </c>
      <c r="H136" s="353">
        <v>0.2810761</v>
      </c>
      <c r="I136" s="369" t="s">
        <v>73</v>
      </c>
      <c r="J136" s="369" t="s">
        <v>73</v>
      </c>
      <c r="K136" s="369" t="s">
        <v>73</v>
      </c>
      <c r="L136" s="369" t="s">
        <v>73</v>
      </c>
      <c r="M136" s="369" t="s">
        <v>73</v>
      </c>
      <c r="N136" s="369" t="s">
        <v>73</v>
      </c>
      <c r="O136" s="369" t="s">
        <v>73</v>
      </c>
      <c r="P136" s="369" t="s">
        <v>73</v>
      </c>
      <c r="Q136" s="369" t="s">
        <v>73</v>
      </c>
      <c r="R136" s="369" t="s">
        <v>73</v>
      </c>
      <c r="S136" s="369" t="s">
        <v>73</v>
      </c>
      <c r="T136" s="369" t="s">
        <v>73</v>
      </c>
      <c r="U136" s="369" t="s">
        <v>73</v>
      </c>
      <c r="V136" s="369" t="s">
        <v>73</v>
      </c>
      <c r="W136" s="369" t="s">
        <v>73</v>
      </c>
      <c r="X136" s="369" t="s">
        <v>73</v>
      </c>
      <c r="Y136" s="369" t="s">
        <v>73</v>
      </c>
      <c r="Z136" s="369" t="s">
        <v>73</v>
      </c>
      <c r="AA136" s="369" t="s">
        <v>73</v>
      </c>
      <c r="AB136" s="369" t="s">
        <v>73</v>
      </c>
      <c r="AC136" s="369" t="s">
        <v>73</v>
      </c>
      <c r="AD136" s="369" t="s">
        <v>73</v>
      </c>
      <c r="AE136" s="301">
        <v>0</v>
      </c>
      <c r="AF136" s="369" t="s">
        <v>73</v>
      </c>
      <c r="AG136" s="369" t="s">
        <v>73</v>
      </c>
      <c r="AH136" s="369" t="s">
        <v>73</v>
      </c>
      <c r="AI136" s="369" t="s">
        <v>73</v>
      </c>
      <c r="AJ136" s="369" t="s">
        <v>73</v>
      </c>
      <c r="AK136" s="353">
        <v>183.82910000000001</v>
      </c>
      <c r="AL136" s="352" t="s">
        <v>376</v>
      </c>
    </row>
    <row r="137" spans="1:38" ht="26.25" customHeight="1" x14ac:dyDescent="0.2">
      <c r="A137" s="115" t="s">
        <v>344</v>
      </c>
      <c r="B137" s="115" t="s">
        <v>377</v>
      </c>
      <c r="C137" s="115" t="s">
        <v>378</v>
      </c>
      <c r="D137" s="115" t="s">
        <v>379</v>
      </c>
      <c r="E137" s="371" t="s">
        <v>73</v>
      </c>
      <c r="F137" s="369" t="s">
        <v>71</v>
      </c>
      <c r="G137" s="369" t="s">
        <v>73</v>
      </c>
      <c r="H137" s="369" t="s">
        <v>73</v>
      </c>
      <c r="I137" s="369" t="s">
        <v>73</v>
      </c>
      <c r="J137" s="369" t="s">
        <v>73</v>
      </c>
      <c r="K137" s="369" t="s">
        <v>73</v>
      </c>
      <c r="L137" s="369" t="s">
        <v>73</v>
      </c>
      <c r="M137" s="369" t="s">
        <v>73</v>
      </c>
      <c r="N137" s="369" t="s">
        <v>73</v>
      </c>
      <c r="O137" s="369" t="s">
        <v>73</v>
      </c>
      <c r="P137" s="369" t="s">
        <v>73</v>
      </c>
      <c r="Q137" s="369" t="s">
        <v>73</v>
      </c>
      <c r="R137" s="369" t="s">
        <v>73</v>
      </c>
      <c r="S137" s="369" t="s">
        <v>73</v>
      </c>
      <c r="T137" s="369" t="s">
        <v>73</v>
      </c>
      <c r="U137" s="369" t="s">
        <v>73</v>
      </c>
      <c r="V137" s="369" t="s">
        <v>73</v>
      </c>
      <c r="W137" s="369" t="s">
        <v>73</v>
      </c>
      <c r="X137" s="369" t="s">
        <v>73</v>
      </c>
      <c r="Y137" s="369" t="s">
        <v>73</v>
      </c>
      <c r="Z137" s="369" t="s">
        <v>73</v>
      </c>
      <c r="AA137" s="369" t="s">
        <v>73</v>
      </c>
      <c r="AB137" s="369" t="s">
        <v>73</v>
      </c>
      <c r="AC137" s="369" t="s">
        <v>73</v>
      </c>
      <c r="AD137" s="369" t="s">
        <v>73</v>
      </c>
      <c r="AE137" s="301"/>
      <c r="AF137" s="369" t="s">
        <v>73</v>
      </c>
      <c r="AG137" s="369" t="s">
        <v>73</v>
      </c>
      <c r="AH137" s="369" t="s">
        <v>73</v>
      </c>
      <c r="AI137" s="369" t="s">
        <v>73</v>
      </c>
      <c r="AJ137" s="369" t="s">
        <v>73</v>
      </c>
      <c r="AK137" s="369" t="s">
        <v>71</v>
      </c>
      <c r="AL137" s="352" t="s">
        <v>380</v>
      </c>
    </row>
    <row r="138" spans="1:38" ht="26.25" customHeight="1" x14ac:dyDescent="0.2">
      <c r="A138" s="115" t="s">
        <v>344</v>
      </c>
      <c r="B138" s="115" t="s">
        <v>381</v>
      </c>
      <c r="C138" s="115" t="s">
        <v>382</v>
      </c>
      <c r="D138" s="115" t="s">
        <v>379</v>
      </c>
      <c r="E138" s="371" t="s">
        <v>73</v>
      </c>
      <c r="F138" s="369" t="s">
        <v>73</v>
      </c>
      <c r="G138" s="369" t="s">
        <v>73</v>
      </c>
      <c r="H138" s="369" t="s">
        <v>71</v>
      </c>
      <c r="I138" s="369" t="s">
        <v>73</v>
      </c>
      <c r="J138" s="369" t="s">
        <v>73</v>
      </c>
      <c r="K138" s="369" t="s">
        <v>73</v>
      </c>
      <c r="L138" s="369" t="s">
        <v>73</v>
      </c>
      <c r="M138" s="369" t="s">
        <v>73</v>
      </c>
      <c r="N138" s="369" t="s">
        <v>73</v>
      </c>
      <c r="O138" s="369" t="s">
        <v>73</v>
      </c>
      <c r="P138" s="369" t="s">
        <v>73</v>
      </c>
      <c r="Q138" s="369" t="s">
        <v>73</v>
      </c>
      <c r="R138" s="369" t="s">
        <v>73</v>
      </c>
      <c r="S138" s="369" t="s">
        <v>73</v>
      </c>
      <c r="T138" s="369" t="s">
        <v>73</v>
      </c>
      <c r="U138" s="369" t="s">
        <v>73</v>
      </c>
      <c r="V138" s="369" t="s">
        <v>73</v>
      </c>
      <c r="W138" s="369" t="s">
        <v>73</v>
      </c>
      <c r="X138" s="369" t="s">
        <v>73</v>
      </c>
      <c r="Y138" s="369" t="s">
        <v>73</v>
      </c>
      <c r="Z138" s="369" t="s">
        <v>73</v>
      </c>
      <c r="AA138" s="369" t="s">
        <v>73</v>
      </c>
      <c r="AB138" s="369" t="s">
        <v>73</v>
      </c>
      <c r="AC138" s="369" t="s">
        <v>73</v>
      </c>
      <c r="AD138" s="369" t="s">
        <v>73</v>
      </c>
      <c r="AE138" s="301">
        <v>0</v>
      </c>
      <c r="AF138" s="369" t="s">
        <v>73</v>
      </c>
      <c r="AG138" s="369" t="s">
        <v>73</v>
      </c>
      <c r="AH138" s="369" t="s">
        <v>73</v>
      </c>
      <c r="AI138" s="369" t="s">
        <v>73</v>
      </c>
      <c r="AJ138" s="369" t="s">
        <v>73</v>
      </c>
      <c r="AK138" s="353">
        <v>175.6725625</v>
      </c>
      <c r="AL138" s="352" t="s">
        <v>383</v>
      </c>
    </row>
    <row r="139" spans="1:38" ht="26.25" customHeight="1" x14ac:dyDescent="0.2">
      <c r="A139" s="115" t="s">
        <v>344</v>
      </c>
      <c r="B139" s="115" t="s">
        <v>384</v>
      </c>
      <c r="C139" s="115" t="s">
        <v>385</v>
      </c>
      <c r="D139" s="115"/>
      <c r="E139" s="287" t="s">
        <v>72</v>
      </c>
      <c r="F139" s="286" t="s">
        <v>72</v>
      </c>
      <c r="G139" s="286" t="s">
        <v>72</v>
      </c>
      <c r="H139" s="286" t="s">
        <v>72</v>
      </c>
      <c r="I139" s="286">
        <v>0.33782200000000001</v>
      </c>
      <c r="J139" s="286">
        <v>0.33782200000000001</v>
      </c>
      <c r="K139" s="286">
        <v>0.33782200000000001</v>
      </c>
      <c r="L139" s="286" t="s">
        <v>72</v>
      </c>
      <c r="M139" s="286" t="s">
        <v>72</v>
      </c>
      <c r="N139" s="286">
        <v>1.1969999999999999E-3</v>
      </c>
      <c r="O139" s="286">
        <v>2.4190000000000001E-3</v>
      </c>
      <c r="P139" s="286">
        <v>2.4190000000000001E-3</v>
      </c>
      <c r="Q139" s="286">
        <v>3.839E-3</v>
      </c>
      <c r="R139" s="286">
        <v>3.6670000000000001E-3</v>
      </c>
      <c r="S139" s="286">
        <v>8.5059999999999997E-3</v>
      </c>
      <c r="T139" s="286" t="s">
        <v>72</v>
      </c>
      <c r="U139" s="286" t="s">
        <v>72</v>
      </c>
      <c r="V139" s="286" t="s">
        <v>72</v>
      </c>
      <c r="W139" s="286">
        <v>3.409878</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286">
        <v>4435</v>
      </c>
      <c r="AL139" s="292" t="s">
        <v>386</v>
      </c>
    </row>
    <row r="140" spans="1:38" ht="26.25" customHeight="1" x14ac:dyDescent="0.25">
      <c r="A140" s="115" t="s">
        <v>387</v>
      </c>
      <c r="B140" s="115" t="s">
        <v>388</v>
      </c>
      <c r="C140" s="115" t="s">
        <v>389</v>
      </c>
      <c r="D140" s="115"/>
      <c r="E140" s="324" t="s">
        <v>72</v>
      </c>
      <c r="F140" s="303" t="s">
        <v>72</v>
      </c>
      <c r="G140" s="303" t="s">
        <v>73</v>
      </c>
      <c r="H140" s="348">
        <v>0.48565000000000003</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49">
        <v>1155</v>
      </c>
      <c r="AL140" s="304" t="s">
        <v>390</v>
      </c>
    </row>
    <row r="141" spans="1:38" s="10" customFormat="1" ht="37.5" customHeight="1" x14ac:dyDescent="0.2">
      <c r="A141" s="119"/>
      <c r="B141" s="120" t="s">
        <v>391</v>
      </c>
      <c r="C141" s="121" t="s">
        <v>476</v>
      </c>
      <c r="D141" s="119" t="s">
        <v>393</v>
      </c>
      <c r="E141" s="122">
        <f t="shared" ref="E141:AD141" si="0">SUM(E14:E140)</f>
        <v>52.400299220169721</v>
      </c>
      <c r="F141" s="122">
        <f t="shared" si="0"/>
        <v>53.955946589702336</v>
      </c>
      <c r="G141" s="122">
        <f t="shared" si="0"/>
        <v>11.056020888350085</v>
      </c>
      <c r="H141" s="122">
        <f t="shared" si="0"/>
        <v>38.179372715792425</v>
      </c>
      <c r="I141" s="122">
        <f t="shared" si="0"/>
        <v>11.641208877405997</v>
      </c>
      <c r="J141" s="122">
        <f t="shared" si="0"/>
        <v>19.844174021896038</v>
      </c>
      <c r="K141" s="122">
        <f t="shared" si="0"/>
        <v>28.604172989551486</v>
      </c>
      <c r="L141" s="122">
        <f t="shared" si="0"/>
        <v>1.8074682714504888</v>
      </c>
      <c r="M141" s="122">
        <f t="shared" si="0"/>
        <v>108.55611727250437</v>
      </c>
      <c r="N141" s="122">
        <f t="shared" si="0"/>
        <v>3.4208989159531948</v>
      </c>
      <c r="O141" s="122">
        <f t="shared" si="0"/>
        <v>0.19777687206513975</v>
      </c>
      <c r="P141" s="122">
        <f t="shared" si="0"/>
        <v>0.23000013706600028</v>
      </c>
      <c r="Q141" s="122">
        <f t="shared" si="0"/>
        <v>0.11133649549496992</v>
      </c>
      <c r="R141" s="122">
        <f t="shared" si="0"/>
        <v>1.8251485042945852</v>
      </c>
      <c r="S141" s="122">
        <f t="shared" si="0"/>
        <v>5.6972843807473419</v>
      </c>
      <c r="T141" s="122">
        <f t="shared" si="0"/>
        <v>1.2511808528650046</v>
      </c>
      <c r="U141" s="122">
        <f t="shared" si="0"/>
        <v>0.2750492100670992</v>
      </c>
      <c r="V141" s="122">
        <f t="shared" si="0"/>
        <v>35.433318793198076</v>
      </c>
      <c r="W141" s="122">
        <f t="shared" si="0"/>
        <v>18.31205087164</v>
      </c>
      <c r="X141" s="122">
        <f t="shared" si="0"/>
        <v>2.9404356295676255</v>
      </c>
      <c r="Y141" s="122">
        <f t="shared" si="0"/>
        <v>3.3692423078133205</v>
      </c>
      <c r="Z141" s="122">
        <f t="shared" si="0"/>
        <v>1.53887121093555</v>
      </c>
      <c r="AA141" s="122">
        <f t="shared" si="0"/>
        <v>1.5286797346205303</v>
      </c>
      <c r="AB141" s="122">
        <f t="shared" si="0"/>
        <v>8.667733798287367</v>
      </c>
      <c r="AC141" s="122">
        <f t="shared" si="0"/>
        <v>0.39787884884563701</v>
      </c>
      <c r="AD141" s="122">
        <f t="shared" si="0"/>
        <v>0.70906546358135514</v>
      </c>
      <c r="AE141" s="123"/>
      <c r="AF141" s="122"/>
      <c r="AG141" s="122"/>
      <c r="AH141" s="122"/>
      <c r="AI141" s="122"/>
      <c r="AJ141" s="122"/>
      <c r="AK141" s="122"/>
      <c r="AL141" s="120"/>
    </row>
    <row r="142" spans="1:38" ht="15" customHeight="1" x14ac:dyDescent="0.25">
      <c r="A142" s="39"/>
      <c r="B142" s="40"/>
      <c r="C142" s="41"/>
      <c r="D142" s="42"/>
      <c r="E142"/>
      <c r="F142"/>
      <c r="G142"/>
      <c r="H142"/>
      <c r="I142"/>
      <c r="J142"/>
      <c r="K142"/>
      <c r="L142"/>
      <c r="M142"/>
      <c r="N142"/>
      <c r="O142" s="43"/>
      <c r="P142" s="43"/>
      <c r="Q142" s="43"/>
      <c r="R142" s="43"/>
      <c r="S142" s="43"/>
      <c r="T142" s="43"/>
      <c r="U142" s="43"/>
      <c r="V142" s="43"/>
      <c r="W142" s="43"/>
      <c r="X142" s="43"/>
      <c r="Y142" s="43"/>
      <c r="Z142" s="43"/>
      <c r="AA142" s="43"/>
      <c r="AB142" s="43"/>
      <c r="AC142" s="43"/>
      <c r="AD142" s="43"/>
      <c r="AE142" s="44"/>
      <c r="AF142" s="45"/>
      <c r="AG142" s="45"/>
      <c r="AH142" s="45"/>
      <c r="AI142" s="45"/>
      <c r="AJ142" s="45"/>
      <c r="AK142" s="45"/>
      <c r="AL142" s="40"/>
    </row>
    <row r="143" spans="1:38" ht="26.25" customHeight="1" x14ac:dyDescent="0.2">
      <c r="A143" s="46"/>
      <c r="B143" s="47" t="s">
        <v>394</v>
      </c>
      <c r="C143" s="48" t="s">
        <v>395</v>
      </c>
      <c r="D143" s="49" t="s">
        <v>396</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63</v>
      </c>
    </row>
    <row r="144" spans="1:38" ht="26.25" customHeight="1" x14ac:dyDescent="0.2">
      <c r="A144" s="46"/>
      <c r="B144" s="47" t="s">
        <v>397</v>
      </c>
      <c r="C144" s="48" t="s">
        <v>398</v>
      </c>
      <c r="D144" s="49" t="s">
        <v>396</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63</v>
      </c>
    </row>
    <row r="145" spans="1:38" ht="26.25" customHeight="1" x14ac:dyDescent="0.2">
      <c r="A145" s="46"/>
      <c r="B145" s="47" t="s">
        <v>399</v>
      </c>
      <c r="C145" s="48" t="s">
        <v>400</v>
      </c>
      <c r="D145" s="49" t="s">
        <v>396</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63</v>
      </c>
    </row>
    <row r="146" spans="1:38" ht="26.25" customHeight="1" x14ac:dyDescent="0.2">
      <c r="A146" s="46"/>
      <c r="B146" s="47" t="s">
        <v>401</v>
      </c>
      <c r="C146" s="48" t="s">
        <v>402</v>
      </c>
      <c r="D146" s="49" t="s">
        <v>396</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63</v>
      </c>
    </row>
    <row r="147" spans="1:38" ht="26.25" customHeight="1" x14ac:dyDescent="0.2">
      <c r="A147" s="46"/>
      <c r="B147" s="47" t="s">
        <v>403</v>
      </c>
      <c r="C147" s="48" t="s">
        <v>404</v>
      </c>
      <c r="D147" s="49" t="s">
        <v>396</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63</v>
      </c>
    </row>
    <row r="148" spans="1:38" ht="26.25" customHeight="1" x14ac:dyDescent="0.2">
      <c r="A148" s="46"/>
      <c r="B148" s="47" t="s">
        <v>405</v>
      </c>
      <c r="C148" s="48" t="s">
        <v>406</v>
      </c>
      <c r="D148" s="49" t="s">
        <v>396</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112</v>
      </c>
    </row>
    <row r="149" spans="1:38" ht="26.25" customHeight="1" x14ac:dyDescent="0.2">
      <c r="A149" s="46"/>
      <c r="B149" s="47" t="s">
        <v>407</v>
      </c>
      <c r="C149" s="48" t="s">
        <v>408</v>
      </c>
      <c r="D149" s="49" t="s">
        <v>396</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112</v>
      </c>
    </row>
    <row r="150" spans="1:38" ht="15" customHeight="1" x14ac:dyDescent="0.25">
      <c r="A150" s="52"/>
      <c r="B150" s="53"/>
      <c r="C150" s="53"/>
      <c r="D150" s="42"/>
      <c r="E150"/>
      <c r="F150"/>
      <c r="G150"/>
      <c r="H150"/>
      <c r="I150"/>
      <c r="J150"/>
      <c r="K150"/>
      <c r="L150"/>
      <c r="M150"/>
      <c r="N150"/>
      <c r="O150" s="42"/>
      <c r="P150" s="42"/>
      <c r="Q150" s="42"/>
      <c r="R150" s="42"/>
      <c r="S150" s="42"/>
      <c r="T150" s="42"/>
      <c r="U150" s="42"/>
      <c r="V150" s="42"/>
      <c r="W150" s="42"/>
      <c r="X150" s="42"/>
      <c r="Y150" s="42"/>
      <c r="Z150" s="42"/>
      <c r="AA150" s="42"/>
      <c r="AB150" s="42"/>
      <c r="AC150" s="42"/>
      <c r="AD150" s="42"/>
      <c r="AE150" s="54"/>
      <c r="AF150" s="42"/>
      <c r="AG150" s="42"/>
      <c r="AH150" s="42"/>
      <c r="AI150" s="42"/>
      <c r="AJ150" s="42"/>
      <c r="AK150" s="42"/>
      <c r="AL150" s="55"/>
    </row>
    <row r="151" spans="1:38" ht="26.25" customHeight="1" x14ac:dyDescent="0.2">
      <c r="A151" s="56"/>
      <c r="B151" s="57" t="s">
        <v>409</v>
      </c>
      <c r="C151" s="58" t="s">
        <v>410</v>
      </c>
      <c r="D151" s="56"/>
      <c r="E151" s="59"/>
      <c r="F151" s="59"/>
      <c r="G151" s="59"/>
      <c r="H151" s="59"/>
      <c r="I151" s="59"/>
      <c r="J151" s="59"/>
      <c r="K151" s="59"/>
      <c r="L151" s="59"/>
      <c r="M151" s="59"/>
      <c r="N151" s="59"/>
      <c r="O151" s="59"/>
      <c r="P151" s="59"/>
      <c r="Q151" s="59"/>
      <c r="R151" s="59"/>
      <c r="S151" s="59"/>
      <c r="T151" s="59"/>
      <c r="U151" s="59"/>
      <c r="V151" s="59"/>
      <c r="W151" s="59"/>
      <c r="X151" s="59"/>
      <c r="Y151" s="59"/>
      <c r="Z151" s="59"/>
      <c r="AA151" s="59"/>
      <c r="AB151" s="59"/>
      <c r="AC151" s="59"/>
      <c r="AD151" s="59"/>
      <c r="AE151" s="60"/>
      <c r="AF151" s="59"/>
      <c r="AG151" s="59"/>
      <c r="AH151" s="59"/>
      <c r="AI151" s="59"/>
      <c r="AJ151" s="59"/>
      <c r="AK151" s="59"/>
      <c r="AL151" s="57"/>
    </row>
    <row r="152" spans="1:38" ht="37.5" customHeight="1" x14ac:dyDescent="0.2">
      <c r="A152" s="61"/>
      <c r="B152" s="62" t="s">
        <v>411</v>
      </c>
      <c r="C152" s="63" t="s">
        <v>412</v>
      </c>
      <c r="D152" s="61" t="s">
        <v>413</v>
      </c>
      <c r="E152" s="64">
        <f t="shared" ref="E152:AD152" si="1">E141 + E151 + IF(AND(OR($B$4="AT",$B$4="BE",$B$4="CH",$B$4="GB",$B$4="IE",$B$4="LT",$B$4="LU",$B$4="NL"),SUM(E143:E149)&gt;0),SUM(E143:E149)-SUM(E27:E33),0)</f>
        <v>52.400299220169721</v>
      </c>
      <c r="F152" s="64">
        <f t="shared" si="1"/>
        <v>53.955946589702336</v>
      </c>
      <c r="G152" s="64">
        <f t="shared" si="1"/>
        <v>11.056020888350085</v>
      </c>
      <c r="H152" s="64">
        <f t="shared" si="1"/>
        <v>38.179372715792425</v>
      </c>
      <c r="I152" s="64">
        <f t="shared" si="1"/>
        <v>11.641208877405997</v>
      </c>
      <c r="J152" s="64">
        <f t="shared" si="1"/>
        <v>19.844174021896038</v>
      </c>
      <c r="K152" s="64">
        <f t="shared" si="1"/>
        <v>28.604172989551486</v>
      </c>
      <c r="L152" s="64">
        <f t="shared" si="1"/>
        <v>1.8074682714504888</v>
      </c>
      <c r="M152" s="64">
        <f t="shared" si="1"/>
        <v>108.55611727250437</v>
      </c>
      <c r="N152" s="64">
        <f t="shared" si="1"/>
        <v>3.4208989159531948</v>
      </c>
      <c r="O152" s="64">
        <f t="shared" si="1"/>
        <v>0.19777687206513975</v>
      </c>
      <c r="P152" s="64">
        <f t="shared" si="1"/>
        <v>0.23000013706600028</v>
      </c>
      <c r="Q152" s="64">
        <f t="shared" si="1"/>
        <v>0.11133649549496992</v>
      </c>
      <c r="R152" s="64">
        <f t="shared" si="1"/>
        <v>1.8251485042945852</v>
      </c>
      <c r="S152" s="64">
        <f t="shared" si="1"/>
        <v>5.6972843807473419</v>
      </c>
      <c r="T152" s="64">
        <f t="shared" si="1"/>
        <v>1.2511808528650046</v>
      </c>
      <c r="U152" s="64">
        <f t="shared" si="1"/>
        <v>0.2750492100670992</v>
      </c>
      <c r="V152" s="64">
        <f t="shared" si="1"/>
        <v>35.433318793198076</v>
      </c>
      <c r="W152" s="64">
        <f t="shared" si="1"/>
        <v>18.31205087164</v>
      </c>
      <c r="X152" s="64">
        <f t="shared" si="1"/>
        <v>2.9404356295676255</v>
      </c>
      <c r="Y152" s="64">
        <f t="shared" si="1"/>
        <v>3.3692423078133205</v>
      </c>
      <c r="Z152" s="64">
        <f t="shared" si="1"/>
        <v>1.53887121093555</v>
      </c>
      <c r="AA152" s="64">
        <f t="shared" si="1"/>
        <v>1.5286797346205303</v>
      </c>
      <c r="AB152" s="64">
        <f t="shared" si="1"/>
        <v>8.667733798287367</v>
      </c>
      <c r="AC152" s="64">
        <f t="shared" si="1"/>
        <v>0.39787884884563701</v>
      </c>
      <c r="AD152" s="64">
        <f t="shared" si="1"/>
        <v>0.70906546358135514</v>
      </c>
      <c r="AE152" s="51"/>
      <c r="AF152" s="64"/>
      <c r="AG152" s="64"/>
      <c r="AH152" s="64"/>
      <c r="AI152" s="64"/>
      <c r="AJ152" s="64"/>
      <c r="AK152" s="64"/>
      <c r="AL152" s="65"/>
    </row>
    <row r="153" spans="1:38" ht="26.25" customHeight="1" x14ac:dyDescent="0.2">
      <c r="A153" s="56"/>
      <c r="B153" s="57" t="s">
        <v>414</v>
      </c>
      <c r="C153" s="58" t="s">
        <v>415</v>
      </c>
      <c r="D153" s="56" t="s">
        <v>416</v>
      </c>
      <c r="E153" s="59"/>
      <c r="F153" s="59"/>
      <c r="G153" s="59"/>
      <c r="H153" s="59">
        <f>5.0762*(-1)</f>
        <v>-5.0762</v>
      </c>
      <c r="I153" s="59"/>
      <c r="J153" s="59"/>
      <c r="K153" s="59"/>
      <c r="L153" s="59"/>
      <c r="M153" s="59"/>
      <c r="N153" s="59"/>
      <c r="O153" s="59"/>
      <c r="P153" s="59"/>
      <c r="Q153" s="59"/>
      <c r="R153" s="59"/>
      <c r="S153" s="59"/>
      <c r="T153" s="59"/>
      <c r="U153" s="59"/>
      <c r="V153" s="59"/>
      <c r="W153" s="59"/>
      <c r="X153" s="59"/>
      <c r="Y153" s="59"/>
      <c r="Z153" s="59"/>
      <c r="AA153" s="59"/>
      <c r="AB153" s="59"/>
      <c r="AC153" s="59"/>
      <c r="AD153" s="59"/>
      <c r="AE153" s="60"/>
      <c r="AF153" s="59"/>
      <c r="AG153" s="59"/>
      <c r="AH153" s="59"/>
      <c r="AI153" s="59"/>
      <c r="AJ153" s="59"/>
      <c r="AK153" s="59"/>
      <c r="AL153" s="57"/>
    </row>
    <row r="154" spans="1:38" ht="37.5" customHeight="1" x14ac:dyDescent="0.2">
      <c r="A154" s="61"/>
      <c r="B154" s="62" t="s">
        <v>417</v>
      </c>
      <c r="C154" s="63" t="s">
        <v>418</v>
      </c>
      <c r="D154" s="61" t="s">
        <v>419</v>
      </c>
      <c r="E154" s="64">
        <f>E141 + E153 - IF(OR($B$6=2005,$B$6&gt;=2020),SUM(E99:E122),0) + IF(AND(OR($B$4="AT",$B$4="BE",$B$4="CH",$B$4="GB",$B$4="IE",$B$4="LT",$B$4="LU",$B$4="NL"),SUM(E143:E149)&gt;0),SUM(E143:E149)-SUM(E27:E33),0)</f>
        <v>43.19013872016972</v>
      </c>
      <c r="F154" s="64">
        <f>F141 + F153 - IF(OR($B$6=2005,$B$6&gt;=2020),SUM(F99:F122),0) + IF(AND(OR($B$4="AT",$B$4="BE",$B$4="CH",$B$4="GB",$B$4="IE",$B$4="LT",$B$4="LU",$B$4="NL"),SUM(F143:F149)&gt;0),SUM(F143:F149)-SUM(F27:F33),0)</f>
        <v>36.94523358970234</v>
      </c>
      <c r="G154" s="64">
        <f>G141 + G153 - IF(OR($B$6=2005,$B$6&gt;=2020),SUM(G99:G122),0) + IF(AND(OR($B$4="AT",$B$4="BE",$B$4="CH",$B$4="GB",$B$4="IE",$B$4="LT",$B$4="LU",$B$4="NL"),SUM(G143:G149)&gt;0),SUM(G143:G149)-SUM(G27:G33),0)</f>
        <v>11.056020888350085</v>
      </c>
      <c r="H154" s="64">
        <f t="shared" ref="H154:AD154" si="2">H141 + H153 + IF(AND(OR($B$4="AT",$B$4="BE",$B$4="CH",$B$4="GB",$B$4="IE",$B$4="LT",$B$4="LU",$B$4="NL"),SUM(H143:H149)&gt;0),SUM(H143:H149)-SUM(H27:H33),0)</f>
        <v>33.103172715792425</v>
      </c>
      <c r="I154" s="64">
        <f t="shared" si="2"/>
        <v>11.641208877405997</v>
      </c>
      <c r="J154" s="64">
        <f t="shared" si="2"/>
        <v>19.844174021896038</v>
      </c>
      <c r="K154" s="64">
        <f t="shared" si="2"/>
        <v>28.604172989551486</v>
      </c>
      <c r="L154" s="64">
        <f t="shared" si="2"/>
        <v>1.8074682714504888</v>
      </c>
      <c r="M154" s="64">
        <f t="shared" si="2"/>
        <v>108.55611727250437</v>
      </c>
      <c r="N154" s="64">
        <f t="shared" si="2"/>
        <v>3.4208989159531948</v>
      </c>
      <c r="O154" s="64">
        <f t="shared" si="2"/>
        <v>0.19777687206513975</v>
      </c>
      <c r="P154" s="64">
        <f t="shared" si="2"/>
        <v>0.23000013706600028</v>
      </c>
      <c r="Q154" s="64">
        <f t="shared" si="2"/>
        <v>0.11133649549496992</v>
      </c>
      <c r="R154" s="64">
        <f t="shared" si="2"/>
        <v>1.8251485042945852</v>
      </c>
      <c r="S154" s="64">
        <f t="shared" si="2"/>
        <v>5.6972843807473419</v>
      </c>
      <c r="T154" s="64">
        <f t="shared" si="2"/>
        <v>1.2511808528650046</v>
      </c>
      <c r="U154" s="64">
        <f t="shared" si="2"/>
        <v>0.2750492100670992</v>
      </c>
      <c r="V154" s="64">
        <f t="shared" si="2"/>
        <v>35.433318793198076</v>
      </c>
      <c r="W154" s="64">
        <f t="shared" si="2"/>
        <v>18.31205087164</v>
      </c>
      <c r="X154" s="64">
        <f t="shared" si="2"/>
        <v>2.9404356295676255</v>
      </c>
      <c r="Y154" s="64">
        <f t="shared" si="2"/>
        <v>3.3692423078133205</v>
      </c>
      <c r="Z154" s="64">
        <f t="shared" si="2"/>
        <v>1.53887121093555</v>
      </c>
      <c r="AA154" s="64">
        <f t="shared" si="2"/>
        <v>1.5286797346205303</v>
      </c>
      <c r="AB154" s="64">
        <f t="shared" si="2"/>
        <v>8.667733798287367</v>
      </c>
      <c r="AC154" s="64">
        <f t="shared" si="2"/>
        <v>0.39787884884563701</v>
      </c>
      <c r="AD154" s="64">
        <f t="shared" si="2"/>
        <v>0.70906546358135514</v>
      </c>
      <c r="AE154" s="66"/>
      <c r="AF154" s="64"/>
      <c r="AG154" s="64"/>
      <c r="AH154" s="64"/>
      <c r="AI154" s="64"/>
      <c r="AJ154" s="64"/>
      <c r="AK154" s="64"/>
      <c r="AL154" s="65"/>
    </row>
    <row r="155" spans="1:38" ht="15" customHeight="1" x14ac:dyDescent="0.25">
      <c r="A155" s="52"/>
      <c r="B155" s="53"/>
      <c r="C155" s="53"/>
      <c r="D155" s="42"/>
      <c r="E155"/>
      <c r="F155"/>
      <c r="G155"/>
      <c r="H155"/>
      <c r="I155"/>
      <c r="J155"/>
      <c r="K155"/>
      <c r="L155"/>
      <c r="M155"/>
      <c r="N155"/>
      <c r="O155" s="42"/>
      <c r="P155" s="42"/>
      <c r="Q155" s="42"/>
      <c r="R155" s="42"/>
      <c r="S155" s="42"/>
      <c r="T155" s="42"/>
      <c r="U155" s="42"/>
      <c r="V155" s="42"/>
      <c r="W155" s="42"/>
      <c r="X155" s="42"/>
      <c r="Y155" s="42"/>
      <c r="Z155" s="42"/>
      <c r="AA155" s="42"/>
      <c r="AB155" s="42"/>
      <c r="AC155" s="42"/>
      <c r="AD155" s="42"/>
      <c r="AE155" s="54"/>
      <c r="AF155" s="42"/>
      <c r="AG155" s="42"/>
      <c r="AH155" s="42"/>
      <c r="AI155" s="42"/>
      <c r="AJ155" s="42"/>
      <c r="AK155" s="42"/>
      <c r="AL155" s="55"/>
    </row>
    <row r="156" spans="1:38" ht="26.25" customHeight="1" x14ac:dyDescent="0.2">
      <c r="A156" s="67" t="s">
        <v>420</v>
      </c>
      <c r="B156" s="68"/>
      <c r="C156" s="68"/>
      <c r="D156" s="68"/>
      <c r="E156" s="68"/>
      <c r="F156" s="68"/>
      <c r="G156" s="68"/>
      <c r="H156" s="68"/>
      <c r="I156" s="68"/>
      <c r="J156" s="68"/>
      <c r="K156" s="68"/>
      <c r="L156" s="68"/>
      <c r="M156" s="68"/>
      <c r="N156" s="68"/>
      <c r="O156" s="68"/>
      <c r="P156" s="68"/>
      <c r="Q156" s="68"/>
      <c r="R156" s="68"/>
      <c r="S156" s="68"/>
      <c r="T156" s="68"/>
      <c r="U156" s="68"/>
      <c r="V156" s="68"/>
      <c r="W156" s="68"/>
      <c r="X156" s="68"/>
      <c r="Y156" s="68"/>
      <c r="Z156" s="68"/>
      <c r="AA156" s="68"/>
      <c r="AB156" s="68"/>
      <c r="AC156" s="68"/>
      <c r="AD156" s="68"/>
      <c r="AE156" s="69"/>
      <c r="AF156" s="68"/>
      <c r="AG156" s="68"/>
      <c r="AH156" s="68"/>
      <c r="AI156" s="68"/>
      <c r="AJ156" s="68"/>
      <c r="AK156" s="68"/>
      <c r="AL156" s="70"/>
    </row>
    <row r="157" spans="1:38" ht="26.25" customHeight="1" x14ac:dyDescent="0.2">
      <c r="A157" s="71" t="s">
        <v>421</v>
      </c>
      <c r="B157" s="71" t="s">
        <v>422</v>
      </c>
      <c r="C157" s="72" t="s">
        <v>423</v>
      </c>
      <c r="D157" s="73"/>
      <c r="E157" s="74">
        <v>0.73718832235582732</v>
      </c>
      <c r="F157" s="74">
        <v>2.8796418842024503E-2</v>
      </c>
      <c r="G157" s="74">
        <v>5.7592837684049006E-2</v>
      </c>
      <c r="H157" s="74" t="s">
        <v>72</v>
      </c>
      <c r="I157" s="74">
        <v>1.1518567536809802E-2</v>
      </c>
      <c r="J157" s="74">
        <v>1.1518567536809802E-2</v>
      </c>
      <c r="K157" s="74">
        <v>1.1518567536809802E-2</v>
      </c>
      <c r="L157" s="74">
        <v>1.7277851305214703E-3</v>
      </c>
      <c r="M157" s="74">
        <v>6.3352121452453905E-2</v>
      </c>
      <c r="N157" s="74" t="s">
        <v>72</v>
      </c>
      <c r="O157" s="74" t="s">
        <v>72</v>
      </c>
      <c r="P157" s="74" t="s">
        <v>72</v>
      </c>
      <c r="Q157" s="74" t="s">
        <v>72</v>
      </c>
      <c r="R157" s="74" t="s">
        <v>72</v>
      </c>
      <c r="S157" s="74" t="s">
        <v>72</v>
      </c>
      <c r="T157" s="74" t="s">
        <v>72</v>
      </c>
      <c r="U157" s="74" t="s">
        <v>72</v>
      </c>
      <c r="V157" s="74" t="s">
        <v>72</v>
      </c>
      <c r="W157" s="74" t="s">
        <v>72</v>
      </c>
      <c r="X157" s="74" t="s">
        <v>72</v>
      </c>
      <c r="Y157" s="74" t="s">
        <v>72</v>
      </c>
      <c r="Z157" s="74" t="s">
        <v>72</v>
      </c>
      <c r="AA157" s="74" t="s">
        <v>72</v>
      </c>
      <c r="AB157" s="74" t="s">
        <v>72</v>
      </c>
      <c r="AC157" s="74" t="s">
        <v>72</v>
      </c>
      <c r="AD157" s="74" t="s">
        <v>72</v>
      </c>
      <c r="AE157" s="51"/>
      <c r="AF157" s="74">
        <v>2539.8441418665611</v>
      </c>
      <c r="AG157" s="74" t="s">
        <v>67</v>
      </c>
      <c r="AH157" s="74" t="s">
        <v>67</v>
      </c>
      <c r="AI157" s="74" t="s">
        <v>67</v>
      </c>
      <c r="AJ157" s="74" t="s">
        <v>67</v>
      </c>
      <c r="AK157" s="74" t="s">
        <v>67</v>
      </c>
      <c r="AL157" s="71" t="s">
        <v>63</v>
      </c>
    </row>
    <row r="158" spans="1:38" ht="26.25" customHeight="1" x14ac:dyDescent="0.2">
      <c r="A158" s="71" t="s">
        <v>421</v>
      </c>
      <c r="B158" s="71" t="s">
        <v>424</v>
      </c>
      <c r="C158" s="72" t="s">
        <v>425</v>
      </c>
      <c r="D158" s="73"/>
      <c r="E158" s="74">
        <v>4.0723840000000001E-3</v>
      </c>
      <c r="F158" s="74">
        <v>1.4972000000000002E-4</v>
      </c>
      <c r="G158" s="74">
        <v>2.5152960000000005E-4</v>
      </c>
      <c r="H158" s="74" t="s">
        <v>72</v>
      </c>
      <c r="I158" s="74">
        <v>4.4916000000000008E-5</v>
      </c>
      <c r="J158" s="74">
        <v>4.4916000000000008E-5</v>
      </c>
      <c r="K158" s="74">
        <v>4.4916000000000008E-5</v>
      </c>
      <c r="L158" s="74">
        <v>4.4916000000000008E-5</v>
      </c>
      <c r="M158" s="74">
        <v>1.4972000000000002E-4</v>
      </c>
      <c r="N158" s="74" t="s">
        <v>72</v>
      </c>
      <c r="O158" s="74" t="s">
        <v>72</v>
      </c>
      <c r="P158" s="74" t="s">
        <v>72</v>
      </c>
      <c r="Q158" s="74" t="s">
        <v>72</v>
      </c>
      <c r="R158" s="74" t="s">
        <v>72</v>
      </c>
      <c r="S158" s="74" t="s">
        <v>72</v>
      </c>
      <c r="T158" s="74" t="s">
        <v>72</v>
      </c>
      <c r="U158" s="74" t="s">
        <v>72</v>
      </c>
      <c r="V158" s="74" t="s">
        <v>72</v>
      </c>
      <c r="W158" s="74" t="s">
        <v>72</v>
      </c>
      <c r="X158" s="74" t="s">
        <v>72</v>
      </c>
      <c r="Y158" s="74" t="s">
        <v>72</v>
      </c>
      <c r="Z158" s="74" t="s">
        <v>72</v>
      </c>
      <c r="AA158" s="74" t="s">
        <v>72</v>
      </c>
      <c r="AB158" s="74" t="s">
        <v>72</v>
      </c>
      <c r="AC158" s="74" t="s">
        <v>72</v>
      </c>
      <c r="AD158" s="74" t="s">
        <v>72</v>
      </c>
      <c r="AE158" s="51"/>
      <c r="AF158" s="74">
        <v>0.29944000000000004</v>
      </c>
      <c r="AG158" s="74" t="s">
        <v>67</v>
      </c>
      <c r="AH158" s="74" t="s">
        <v>67</v>
      </c>
      <c r="AI158" s="74" t="s">
        <v>67</v>
      </c>
      <c r="AJ158" s="74" t="s">
        <v>67</v>
      </c>
      <c r="AK158" s="74" t="s">
        <v>67</v>
      </c>
      <c r="AL158" s="71" t="s">
        <v>63</v>
      </c>
    </row>
    <row r="159" spans="1:38" ht="26.25" customHeight="1" x14ac:dyDescent="0.2">
      <c r="A159" s="71" t="s">
        <v>426</v>
      </c>
      <c r="B159" s="71" t="s">
        <v>427</v>
      </c>
      <c r="C159" s="72" t="s">
        <v>428</v>
      </c>
      <c r="D159" s="73"/>
      <c r="E159" s="264">
        <v>14.443560429304712</v>
      </c>
      <c r="F159" s="265">
        <v>0.51518432104526357</v>
      </c>
      <c r="G159" s="265">
        <v>0.18399440037330841</v>
      </c>
      <c r="H159" s="265">
        <v>1.2879608026131588E-4</v>
      </c>
      <c r="I159" s="265">
        <v>0.25759216052263179</v>
      </c>
      <c r="J159" s="265">
        <v>0.27599160055996264</v>
      </c>
      <c r="K159" s="265">
        <v>0.27599160055996264</v>
      </c>
      <c r="L159" s="265">
        <v>7.9853569762015852E-2</v>
      </c>
      <c r="M159" s="265">
        <v>1.3615585627624822</v>
      </c>
      <c r="N159" s="265">
        <v>2.3919272048530095E-2</v>
      </c>
      <c r="O159" s="265">
        <v>1.8399440037330842E-3</v>
      </c>
      <c r="P159" s="265">
        <v>5.5198320111992522E-3</v>
      </c>
      <c r="Q159" s="265">
        <v>7.3597760149323368E-3</v>
      </c>
      <c r="R159" s="265">
        <v>9.1997200186654214E-3</v>
      </c>
      <c r="S159" s="265">
        <v>0.16191507232851143</v>
      </c>
      <c r="T159" s="265">
        <v>0.18399440037330841</v>
      </c>
      <c r="U159" s="265">
        <v>1.8399440037330843E-2</v>
      </c>
      <c r="V159" s="265">
        <v>0.22079328044797011</v>
      </c>
      <c r="W159" s="265">
        <v>1.0251800000000001E-3</v>
      </c>
      <c r="X159" s="265">
        <v>5.5198320111992522E-3</v>
      </c>
      <c r="Y159" s="265">
        <v>9.1997200186654214E-3</v>
      </c>
      <c r="Z159" s="265" t="s">
        <v>72</v>
      </c>
      <c r="AA159" s="265" t="s">
        <v>72</v>
      </c>
      <c r="AB159" s="265">
        <v>1.4719552029864674E-2</v>
      </c>
      <c r="AC159" s="265">
        <v>1.4719552029864673E-5</v>
      </c>
      <c r="AD159" s="265">
        <v>1.3983574428371439E-5</v>
      </c>
      <c r="AE159" s="266"/>
      <c r="AF159" s="265">
        <v>7886</v>
      </c>
      <c r="AG159" s="112" t="s">
        <v>67</v>
      </c>
      <c r="AH159" s="112" t="s">
        <v>67</v>
      </c>
      <c r="AI159" s="112" t="s">
        <v>67</v>
      </c>
      <c r="AJ159" s="112" t="s">
        <v>67</v>
      </c>
      <c r="AK159" s="112" t="s">
        <v>67</v>
      </c>
      <c r="AL159" s="71" t="s">
        <v>429</v>
      </c>
    </row>
    <row r="160" spans="1:38" ht="26.25" customHeight="1" x14ac:dyDescent="0.2">
      <c r="A160" s="71" t="s">
        <v>430</v>
      </c>
      <c r="B160" s="71" t="s">
        <v>431</v>
      </c>
      <c r="C160" s="72" t="s">
        <v>432</v>
      </c>
      <c r="D160" s="73"/>
      <c r="E160" s="74"/>
      <c r="F160" s="74"/>
      <c r="G160" s="74"/>
      <c r="H160" s="74"/>
      <c r="I160" s="74"/>
      <c r="J160" s="74"/>
      <c r="K160" s="74"/>
      <c r="L160" s="74"/>
      <c r="M160" s="74"/>
      <c r="N160" s="74"/>
      <c r="O160" s="74"/>
      <c r="P160" s="74"/>
      <c r="Q160" s="74"/>
      <c r="R160" s="74"/>
      <c r="S160" s="74"/>
      <c r="T160" s="74"/>
      <c r="U160" s="74"/>
      <c r="V160" s="74"/>
      <c r="W160" s="74"/>
      <c r="X160" s="74"/>
      <c r="Y160" s="74"/>
      <c r="Z160" s="74"/>
      <c r="AA160" s="74"/>
      <c r="AB160" s="74"/>
      <c r="AC160" s="74"/>
      <c r="AD160" s="74"/>
      <c r="AE160" s="51"/>
      <c r="AF160" s="74"/>
      <c r="AG160" s="74"/>
      <c r="AH160" s="74"/>
      <c r="AI160" s="74"/>
      <c r="AJ160" s="74"/>
      <c r="AK160" s="74"/>
      <c r="AL160" s="71"/>
    </row>
    <row r="161" spans="1:38" ht="26.25" customHeight="1" x14ac:dyDescent="0.2">
      <c r="A161" s="75" t="s">
        <v>430</v>
      </c>
      <c r="B161" s="75" t="s">
        <v>433</v>
      </c>
      <c r="C161" s="76" t="s">
        <v>434</v>
      </c>
      <c r="D161" s="77"/>
      <c r="E161" s="78"/>
      <c r="F161" s="78"/>
      <c r="G161" s="78"/>
      <c r="H161" s="78"/>
      <c r="I161" s="78"/>
      <c r="J161" s="78"/>
      <c r="K161" s="78"/>
      <c r="L161" s="78"/>
      <c r="M161" s="78"/>
      <c r="N161" s="78"/>
      <c r="O161" s="78"/>
      <c r="P161" s="78"/>
      <c r="Q161" s="78"/>
      <c r="R161" s="78"/>
      <c r="S161" s="78"/>
      <c r="T161" s="78"/>
      <c r="U161" s="78"/>
      <c r="V161" s="78"/>
      <c r="W161" s="78"/>
      <c r="X161" s="78"/>
      <c r="Y161" s="78"/>
      <c r="Z161" s="78"/>
      <c r="AA161" s="78"/>
      <c r="AB161" s="78"/>
      <c r="AC161" s="78"/>
      <c r="AD161" s="78"/>
      <c r="AE161" s="60"/>
      <c r="AF161" s="78"/>
      <c r="AG161" s="78"/>
      <c r="AH161" s="78"/>
      <c r="AI161" s="78"/>
      <c r="AJ161" s="78"/>
      <c r="AK161" s="78"/>
      <c r="AL161" s="75" t="s">
        <v>73</v>
      </c>
    </row>
    <row r="162" spans="1:38" ht="26.25" customHeight="1" x14ac:dyDescent="0.2">
      <c r="A162" s="79" t="s">
        <v>435</v>
      </c>
      <c r="B162" s="79" t="s">
        <v>436</v>
      </c>
      <c r="C162" s="80" t="s">
        <v>437</v>
      </c>
      <c r="D162" s="81"/>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60"/>
      <c r="AF162" s="82"/>
      <c r="AG162" s="82"/>
      <c r="AH162" s="82"/>
      <c r="AI162" s="82"/>
      <c r="AJ162" s="82"/>
      <c r="AK162" s="82"/>
      <c r="AL162" s="79" t="s">
        <v>194</v>
      </c>
    </row>
    <row r="163" spans="1:38" ht="26.25" customHeight="1" x14ac:dyDescent="0.2">
      <c r="A163" s="79" t="s">
        <v>435</v>
      </c>
      <c r="B163" s="79" t="s">
        <v>438</v>
      </c>
      <c r="C163" s="80" t="s">
        <v>439</v>
      </c>
      <c r="D163" s="81"/>
      <c r="E163" s="82"/>
      <c r="F163" s="82"/>
      <c r="G163" s="82"/>
      <c r="H163" s="82"/>
      <c r="I163" s="82"/>
      <c r="J163" s="82"/>
      <c r="K163" s="82"/>
      <c r="L163" s="82"/>
      <c r="M163" s="82"/>
      <c r="N163" s="82"/>
      <c r="O163" s="82"/>
      <c r="P163" s="82"/>
      <c r="Q163" s="82"/>
      <c r="R163" s="82"/>
      <c r="S163" s="82"/>
      <c r="T163" s="82"/>
      <c r="U163" s="82"/>
      <c r="V163" s="82"/>
      <c r="W163" s="82"/>
      <c r="X163" s="82"/>
      <c r="Y163" s="82"/>
      <c r="Z163" s="82"/>
      <c r="AA163" s="82"/>
      <c r="AB163" s="82"/>
      <c r="AC163" s="82"/>
      <c r="AD163" s="82"/>
      <c r="AE163" s="60"/>
      <c r="AF163" s="82"/>
      <c r="AG163" s="82"/>
      <c r="AH163" s="82"/>
      <c r="AI163" s="82"/>
      <c r="AJ163" s="82"/>
      <c r="AK163" s="82"/>
      <c r="AL163" s="79" t="s">
        <v>440</v>
      </c>
    </row>
    <row r="164" spans="1:38" ht="26.25" customHeight="1" x14ac:dyDescent="0.2">
      <c r="A164" s="79" t="s">
        <v>435</v>
      </c>
      <c r="B164" s="79" t="s">
        <v>441</v>
      </c>
      <c r="C164" s="80" t="s">
        <v>442</v>
      </c>
      <c r="D164" s="81"/>
      <c r="E164" s="82"/>
      <c r="F164" s="82"/>
      <c r="G164" s="82"/>
      <c r="H164" s="82"/>
      <c r="I164" s="82"/>
      <c r="J164" s="82"/>
      <c r="K164" s="82"/>
      <c r="L164" s="82"/>
      <c r="M164" s="82"/>
      <c r="N164" s="82"/>
      <c r="O164" s="82"/>
      <c r="P164" s="82"/>
      <c r="Q164" s="82"/>
      <c r="R164" s="82"/>
      <c r="S164" s="82"/>
      <c r="T164" s="82"/>
      <c r="U164" s="82"/>
      <c r="V164" s="82"/>
      <c r="W164" s="82"/>
      <c r="X164" s="82"/>
      <c r="Y164" s="82"/>
      <c r="Z164" s="82"/>
      <c r="AA164" s="82"/>
      <c r="AB164" s="82"/>
      <c r="AC164" s="82"/>
      <c r="AD164" s="82"/>
      <c r="AE164" s="83"/>
      <c r="AF164" s="82"/>
      <c r="AG164" s="82"/>
      <c r="AH164" s="82"/>
      <c r="AI164" s="82"/>
      <c r="AJ164" s="82"/>
      <c r="AK164" s="82"/>
      <c r="AL164" s="79"/>
    </row>
    <row r="165" spans="1:38" ht="15" customHeight="1" x14ac:dyDescent="0.2">
      <c r="D165" s="85"/>
      <c r="E165" s="85"/>
      <c r="F165" s="86"/>
      <c r="G165" s="86"/>
      <c r="H165" s="86"/>
      <c r="I165" s="86"/>
      <c r="J165" s="86"/>
      <c r="K165" s="86"/>
      <c r="L165" s="86"/>
      <c r="M165" s="86"/>
      <c r="N165" s="86"/>
      <c r="O165" s="86"/>
      <c r="P165" s="86"/>
      <c r="Q165" s="86"/>
      <c r="R165" s="86"/>
      <c r="S165" s="86"/>
      <c r="T165" s="86"/>
      <c r="U165" s="86"/>
      <c r="V165" s="86"/>
      <c r="W165" s="86"/>
      <c r="X165" s="86"/>
      <c r="Y165" s="86"/>
      <c r="Z165" s="86"/>
      <c r="AA165" s="86"/>
      <c r="AB165" s="86"/>
      <c r="AC165" s="86"/>
      <c r="AD165" s="86"/>
      <c r="AE165" s="86"/>
      <c r="AF165" s="87"/>
      <c r="AG165" s="87"/>
      <c r="AH165" s="87"/>
      <c r="AI165" s="87"/>
      <c r="AJ165" s="87"/>
      <c r="AK165" s="87"/>
      <c r="AL165" s="88"/>
    </row>
    <row r="166" spans="1:38" s="91" customFormat="1" ht="52.5" customHeight="1" x14ac:dyDescent="0.25">
      <c r="A166" s="409" t="s">
        <v>443</v>
      </c>
      <c r="B166" s="409"/>
      <c r="C166" s="409"/>
      <c r="D166" s="409"/>
      <c r="E166" s="409"/>
      <c r="F166" s="409"/>
      <c r="G166" s="40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409" t="s">
        <v>444</v>
      </c>
      <c r="B167" s="409"/>
      <c r="C167" s="409"/>
      <c r="D167" s="409"/>
      <c r="E167" s="409"/>
      <c r="F167" s="409"/>
      <c r="G167" s="409"/>
      <c r="H167" s="89"/>
      <c r="I167" s="90"/>
      <c r="J167"/>
      <c r="K167"/>
      <c r="L167"/>
      <c r="M167" s="90"/>
      <c r="N167" s="90"/>
      <c r="O167" s="90"/>
      <c r="P167" s="90"/>
      <c r="Q167" s="90"/>
      <c r="R167" s="90"/>
      <c r="S167" s="90"/>
      <c r="T167" s="90"/>
      <c r="U167" s="90"/>
    </row>
    <row r="168" spans="1:38" s="94" customFormat="1" ht="26.25" customHeight="1" x14ac:dyDescent="0.25">
      <c r="A168" s="409" t="s">
        <v>445</v>
      </c>
      <c r="B168" s="409"/>
      <c r="C168" s="409"/>
      <c r="D168" s="409"/>
      <c r="E168" s="409"/>
      <c r="F168" s="409"/>
      <c r="G168" s="409"/>
      <c r="H168" s="89"/>
      <c r="I168" s="90"/>
      <c r="J168"/>
      <c r="K168"/>
      <c r="L168"/>
      <c r="M168" s="90"/>
      <c r="N168" s="90"/>
      <c r="O168" s="90"/>
      <c r="P168" s="90"/>
      <c r="Q168" s="90"/>
      <c r="R168" s="90"/>
      <c r="S168" s="90"/>
      <c r="T168" s="90"/>
      <c r="U168" s="90"/>
    </row>
    <row r="169" spans="1:38" s="91" customFormat="1" ht="26.25" customHeight="1" x14ac:dyDescent="0.25">
      <c r="A169" s="409" t="s">
        <v>446</v>
      </c>
      <c r="B169" s="409"/>
      <c r="C169" s="409"/>
      <c r="D169" s="409"/>
      <c r="E169" s="409"/>
      <c r="F169" s="409"/>
      <c r="G169" s="40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409" t="s">
        <v>447</v>
      </c>
      <c r="B170" s="409"/>
      <c r="C170" s="409"/>
      <c r="D170" s="409"/>
      <c r="E170" s="409"/>
      <c r="F170" s="409"/>
      <c r="G170" s="409"/>
      <c r="H170" s="89"/>
      <c r="I170" s="90"/>
      <c r="J170"/>
      <c r="K170"/>
      <c r="L170"/>
      <c r="M170" s="90"/>
      <c r="N170" s="90"/>
      <c r="O170" s="90"/>
      <c r="P170" s="90"/>
      <c r="Q170" s="90"/>
      <c r="R170" s="90"/>
      <c r="S170" s="90"/>
      <c r="T170" s="90"/>
      <c r="U170" s="9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EA7362-2906-4555-9F5B-3B9DBD29192D}">
  <dimension ref="A1:AL170"/>
  <sheetViews>
    <sheetView zoomScale="83" zoomScaleNormal="83" workbookViewId="0">
      <pane xSplit="4" ySplit="13" topLeftCell="E152" activePane="bottomRight" state="frozen"/>
      <selection pane="topRight"/>
      <selection pane="bottomLeft"/>
      <selection pane="bottomRight" activeCell="H154" sqref="H154"/>
    </sheetView>
  </sheetViews>
  <sheetFormatPr defaultColWidth="8.85546875" defaultRowHeight="12.75" x14ac:dyDescent="0.2"/>
  <cols>
    <col min="1" max="2" width="21.42578125" style="4" customWidth="1"/>
    <col min="3" max="3" width="46.42578125" style="84" customWidth="1"/>
    <col min="4" max="4" width="7.140625" style="4" customWidth="1"/>
    <col min="5" max="24" width="8.5703125" style="251" customWidth="1"/>
    <col min="25" max="25" width="10.7109375" style="251" bestFit="1" customWidth="1"/>
    <col min="26" max="30" width="8.5703125" style="251" customWidth="1"/>
    <col min="31" max="31" width="2.140625" style="4" customWidth="1"/>
    <col min="32" max="36" width="8.5703125" style="191" customWidth="1"/>
    <col min="37" max="37" width="38.5703125" style="191"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R3" s="252"/>
      <c r="S3" s="252"/>
      <c r="T3" s="252"/>
      <c r="U3" s="252"/>
      <c r="V3" s="252"/>
    </row>
    <row r="4" spans="1:38" x14ac:dyDescent="0.2">
      <c r="A4" s="5" t="s">
        <v>2</v>
      </c>
      <c r="B4" s="7" t="s">
        <v>3</v>
      </c>
      <c r="C4" s="8" t="s">
        <v>4</v>
      </c>
      <c r="R4" s="252"/>
      <c r="S4" s="252"/>
      <c r="T4" s="252"/>
      <c r="U4" s="252"/>
      <c r="V4" s="252"/>
    </row>
    <row r="5" spans="1:38" x14ac:dyDescent="0.2">
      <c r="A5" s="5" t="s">
        <v>5</v>
      </c>
      <c r="B5" s="7" t="s">
        <v>6</v>
      </c>
      <c r="C5" s="8" t="s">
        <v>7</v>
      </c>
      <c r="R5" s="252"/>
      <c r="S5" s="252"/>
      <c r="T5" s="252"/>
      <c r="U5" s="252"/>
      <c r="V5" s="252"/>
    </row>
    <row r="6" spans="1:38" x14ac:dyDescent="0.2">
      <c r="A6" s="5" t="s">
        <v>8</v>
      </c>
      <c r="B6" s="7">
        <v>2022</v>
      </c>
      <c r="C6" s="8" t="s">
        <v>9</v>
      </c>
      <c r="R6" s="253"/>
      <c r="S6" s="253"/>
      <c r="T6" s="253"/>
      <c r="U6" s="253"/>
      <c r="V6" s="253"/>
    </row>
    <row r="7" spans="1:38" x14ac:dyDescent="0.2">
      <c r="A7" s="5" t="s">
        <v>10</v>
      </c>
      <c r="B7" s="7" t="s">
        <v>11</v>
      </c>
      <c r="C7" s="8" t="s">
        <v>12</v>
      </c>
      <c r="R7" s="252"/>
      <c r="S7" s="252"/>
      <c r="T7" s="252"/>
      <c r="U7" s="252"/>
      <c r="V7" s="252"/>
    </row>
    <row r="8" spans="1:38" x14ac:dyDescent="0.2">
      <c r="A8" s="10"/>
      <c r="B8" s="2"/>
      <c r="C8" s="3"/>
      <c r="R8" s="252"/>
      <c r="S8" s="252"/>
      <c r="T8" s="252"/>
      <c r="U8" s="252"/>
      <c r="V8" s="252"/>
      <c r="AF8" s="192"/>
    </row>
    <row r="9" spans="1:38" x14ac:dyDescent="0.2">
      <c r="A9" s="11"/>
      <c r="B9" s="12"/>
      <c r="C9" s="13"/>
      <c r="D9" s="14"/>
      <c r="E9" s="242"/>
      <c r="F9" s="242"/>
      <c r="G9" s="242"/>
      <c r="H9" s="242"/>
      <c r="I9" s="242"/>
      <c r="J9" s="242"/>
      <c r="K9" s="242"/>
      <c r="L9" s="242"/>
      <c r="M9" s="242"/>
      <c r="N9" s="242"/>
      <c r="O9" s="242"/>
      <c r="P9" s="242"/>
      <c r="Q9" s="242"/>
      <c r="R9" s="252"/>
      <c r="S9" s="252"/>
      <c r="T9" s="252"/>
      <c r="U9" s="252"/>
      <c r="V9" s="252"/>
      <c r="AF9" s="192"/>
    </row>
    <row r="10" spans="1:38" s="6" customFormat="1" ht="37.5" customHeight="1" x14ac:dyDescent="0.2">
      <c r="A10" s="425" t="str">
        <f>B4&amp;": "&amp;B5&amp;": "&amp;B6</f>
        <v>LT: 15.02.2025: 2022</v>
      </c>
      <c r="B10" s="427" t="s">
        <v>13</v>
      </c>
      <c r="C10" s="428"/>
      <c r="D10" s="429"/>
      <c r="E10" s="410" t="s">
        <v>14</v>
      </c>
      <c r="F10" s="411"/>
      <c r="G10" s="411"/>
      <c r="H10" s="412"/>
      <c r="I10" s="410" t="s">
        <v>15</v>
      </c>
      <c r="J10" s="411"/>
      <c r="K10" s="411"/>
      <c r="L10" s="412"/>
      <c r="M10" s="433" t="s">
        <v>16</v>
      </c>
      <c r="N10" s="410" t="s">
        <v>17</v>
      </c>
      <c r="O10" s="411"/>
      <c r="P10" s="412"/>
      <c r="Q10" s="410" t="s">
        <v>18</v>
      </c>
      <c r="R10" s="411"/>
      <c r="S10" s="411"/>
      <c r="T10" s="411"/>
      <c r="U10" s="411"/>
      <c r="V10" s="412"/>
      <c r="W10" s="410" t="s">
        <v>19</v>
      </c>
      <c r="X10" s="411"/>
      <c r="Y10" s="411"/>
      <c r="Z10" s="411"/>
      <c r="AA10" s="411"/>
      <c r="AB10" s="411"/>
      <c r="AC10" s="411"/>
      <c r="AD10" s="412"/>
      <c r="AE10" s="15"/>
      <c r="AF10" s="416" t="s">
        <v>20</v>
      </c>
      <c r="AG10" s="417"/>
      <c r="AH10" s="417"/>
      <c r="AI10" s="417"/>
      <c r="AJ10" s="417"/>
      <c r="AK10" s="417"/>
      <c r="AL10" s="418"/>
    </row>
    <row r="11" spans="1:38" ht="15" customHeight="1" x14ac:dyDescent="0.2">
      <c r="A11" s="426"/>
      <c r="B11" s="430"/>
      <c r="C11" s="431"/>
      <c r="D11" s="432"/>
      <c r="E11" s="413"/>
      <c r="F11" s="414"/>
      <c r="G11" s="414"/>
      <c r="H11" s="415"/>
      <c r="I11" s="413"/>
      <c r="J11" s="414"/>
      <c r="K11" s="414"/>
      <c r="L11" s="415"/>
      <c r="M11" s="434"/>
      <c r="N11" s="413"/>
      <c r="O11" s="414"/>
      <c r="P11" s="415"/>
      <c r="Q11" s="413"/>
      <c r="R11" s="414"/>
      <c r="S11" s="414"/>
      <c r="T11" s="414"/>
      <c r="U11" s="414"/>
      <c r="V11" s="415"/>
      <c r="W11" s="254"/>
      <c r="X11" s="513" t="s">
        <v>21</v>
      </c>
      <c r="Y11" s="514"/>
      <c r="Z11" s="514"/>
      <c r="AA11" s="514"/>
      <c r="AB11" s="515"/>
      <c r="AC11" s="255"/>
      <c r="AD11" s="256"/>
      <c r="AE11" s="19"/>
      <c r="AF11" s="419"/>
      <c r="AG11" s="420"/>
      <c r="AH11" s="420"/>
      <c r="AI11" s="420"/>
      <c r="AJ11" s="420"/>
      <c r="AK11" s="420"/>
      <c r="AL11" s="421"/>
    </row>
    <row r="12" spans="1:38" ht="21" customHeight="1" x14ac:dyDescent="0.2">
      <c r="A12" s="426"/>
      <c r="B12" s="430"/>
      <c r="C12" s="431"/>
      <c r="D12" s="432"/>
      <c r="E12" s="215" t="s">
        <v>22</v>
      </c>
      <c r="F12" s="215" t="s">
        <v>23</v>
      </c>
      <c r="G12" s="215" t="s">
        <v>24</v>
      </c>
      <c r="H12" s="215" t="s">
        <v>25</v>
      </c>
      <c r="I12" s="215" t="s">
        <v>26</v>
      </c>
      <c r="J12" s="216" t="s">
        <v>27</v>
      </c>
      <c r="K12" s="216" t="s">
        <v>28</v>
      </c>
      <c r="L12" s="217" t="s">
        <v>29</v>
      </c>
      <c r="M12" s="215" t="s">
        <v>30</v>
      </c>
      <c r="N12" s="216" t="s">
        <v>31</v>
      </c>
      <c r="O12" s="216" t="s">
        <v>32</v>
      </c>
      <c r="P12" s="216" t="s">
        <v>33</v>
      </c>
      <c r="Q12" s="216" t="s">
        <v>34</v>
      </c>
      <c r="R12" s="216" t="s">
        <v>35</v>
      </c>
      <c r="S12" s="216" t="s">
        <v>36</v>
      </c>
      <c r="T12" s="216" t="s">
        <v>37</v>
      </c>
      <c r="U12" s="216" t="s">
        <v>38</v>
      </c>
      <c r="V12" s="216" t="s">
        <v>39</v>
      </c>
      <c r="W12" s="215" t="s">
        <v>40</v>
      </c>
      <c r="X12" s="215" t="s">
        <v>41</v>
      </c>
      <c r="Y12" s="215" t="s">
        <v>42</v>
      </c>
      <c r="Z12" s="215" t="s">
        <v>43</v>
      </c>
      <c r="AA12" s="215" t="s">
        <v>44</v>
      </c>
      <c r="AB12" s="215" t="s">
        <v>45</v>
      </c>
      <c r="AC12" s="216" t="s">
        <v>46</v>
      </c>
      <c r="AD12" s="216" t="s">
        <v>47</v>
      </c>
      <c r="AE12" s="23"/>
      <c r="AF12" s="193" t="s">
        <v>48</v>
      </c>
      <c r="AG12" s="193" t="s">
        <v>49</v>
      </c>
      <c r="AH12" s="193" t="s">
        <v>50</v>
      </c>
      <c r="AI12" s="193" t="s">
        <v>51</v>
      </c>
      <c r="AJ12" s="193" t="s">
        <v>52</v>
      </c>
      <c r="AK12" s="193" t="s">
        <v>53</v>
      </c>
      <c r="AL12" s="24" t="s">
        <v>54</v>
      </c>
    </row>
    <row r="13" spans="1:38" ht="37.5" customHeight="1" x14ac:dyDescent="0.2">
      <c r="A13" s="25" t="s">
        <v>55</v>
      </c>
      <c r="B13" s="25" t="s">
        <v>56</v>
      </c>
      <c r="C13" s="26" t="s">
        <v>57</v>
      </c>
      <c r="D13" s="25" t="s">
        <v>58</v>
      </c>
      <c r="E13" s="125" t="s">
        <v>59</v>
      </c>
      <c r="F13" s="125" t="s">
        <v>59</v>
      </c>
      <c r="G13" s="125" t="s">
        <v>59</v>
      </c>
      <c r="H13" s="125" t="s">
        <v>59</v>
      </c>
      <c r="I13" s="125" t="s">
        <v>59</v>
      </c>
      <c r="J13" s="125" t="s">
        <v>59</v>
      </c>
      <c r="K13" s="125" t="s">
        <v>59</v>
      </c>
      <c r="L13" s="125" t="s">
        <v>59</v>
      </c>
      <c r="M13" s="125" t="s">
        <v>59</v>
      </c>
      <c r="N13" s="125" t="s">
        <v>60</v>
      </c>
      <c r="O13" s="125" t="s">
        <v>60</v>
      </c>
      <c r="P13" s="125" t="s">
        <v>60</v>
      </c>
      <c r="Q13" s="125" t="s">
        <v>60</v>
      </c>
      <c r="R13" s="125" t="s">
        <v>60</v>
      </c>
      <c r="S13" s="125" t="s">
        <v>60</v>
      </c>
      <c r="T13" s="125" t="s">
        <v>60</v>
      </c>
      <c r="U13" s="125" t="s">
        <v>60</v>
      </c>
      <c r="V13" s="125" t="s">
        <v>60</v>
      </c>
      <c r="W13" s="125" t="s">
        <v>61</v>
      </c>
      <c r="X13" s="125" t="s">
        <v>60</v>
      </c>
      <c r="Y13" s="125" t="s">
        <v>60</v>
      </c>
      <c r="Z13" s="125" t="s">
        <v>60</v>
      </c>
      <c r="AA13" s="125" t="s">
        <v>60</v>
      </c>
      <c r="AB13" s="125" t="s">
        <v>60</v>
      </c>
      <c r="AC13" s="125" t="s">
        <v>62</v>
      </c>
      <c r="AD13" s="125" t="s">
        <v>62</v>
      </c>
      <c r="AE13" s="27"/>
      <c r="AF13" s="229" t="s">
        <v>63</v>
      </c>
      <c r="AG13" s="229" t="s">
        <v>63</v>
      </c>
      <c r="AH13" s="229" t="s">
        <v>63</v>
      </c>
      <c r="AI13" s="229" t="s">
        <v>63</v>
      </c>
      <c r="AJ13" s="229" t="s">
        <v>63</v>
      </c>
      <c r="AK13" s="229"/>
      <c r="AL13" s="28"/>
    </row>
    <row r="14" spans="1:38" ht="26.25" customHeight="1" x14ac:dyDescent="0.25">
      <c r="A14" s="99" t="s">
        <v>64</v>
      </c>
      <c r="B14" s="99" t="s">
        <v>65</v>
      </c>
      <c r="C14" s="100" t="s">
        <v>66</v>
      </c>
      <c r="D14" s="101"/>
      <c r="E14" s="320">
        <v>5.7405099999999996</v>
      </c>
      <c r="F14" s="279">
        <v>0.381577</v>
      </c>
      <c r="G14" s="279">
        <v>0.98149699999999995</v>
      </c>
      <c r="H14" s="279">
        <v>2.2409999999999999E-3</v>
      </c>
      <c r="I14" s="279">
        <v>0.60751299999999997</v>
      </c>
      <c r="J14" s="279">
        <v>0.74129500000000004</v>
      </c>
      <c r="K14" s="279">
        <v>0.81587399999999999</v>
      </c>
      <c r="L14" s="279">
        <v>0.13936799999999999</v>
      </c>
      <c r="M14" s="279">
        <v>7.118169</v>
      </c>
      <c r="N14" s="279">
        <v>0.63880400000000004</v>
      </c>
      <c r="O14" s="279">
        <v>5.3159999999999999E-2</v>
      </c>
      <c r="P14" s="279">
        <v>3.0327E-2</v>
      </c>
      <c r="Q14" s="279">
        <v>1.5935999999999999E-2</v>
      </c>
      <c r="R14" s="279">
        <v>0.65441199999999999</v>
      </c>
      <c r="S14" s="279">
        <v>0.186885</v>
      </c>
      <c r="T14" s="279">
        <v>0.48397400000000002</v>
      </c>
      <c r="U14" s="279">
        <v>2.4509E-2</v>
      </c>
      <c r="V14" s="279">
        <v>14.21733</v>
      </c>
      <c r="W14" s="279">
        <v>2.5442459999999998</v>
      </c>
      <c r="X14" s="279">
        <v>0.23754400000000001</v>
      </c>
      <c r="Y14" s="280">
        <v>0.37188599999999999</v>
      </c>
      <c r="Z14" s="279">
        <v>0.116636</v>
      </c>
      <c r="AA14" s="279">
        <v>9.3414999999999998E-2</v>
      </c>
      <c r="AB14" s="279">
        <v>0.81948100000000001</v>
      </c>
      <c r="AC14" s="279">
        <v>0.166689</v>
      </c>
      <c r="AD14" s="279">
        <v>4.6439000000000001E-2</v>
      </c>
      <c r="AE14" s="280">
        <v>0</v>
      </c>
      <c r="AF14" s="280">
        <v>1557</v>
      </c>
      <c r="AG14" s="280">
        <v>175</v>
      </c>
      <c r="AH14" s="279">
        <v>9211.5300000000007</v>
      </c>
      <c r="AI14" s="280">
        <v>27444</v>
      </c>
      <c r="AJ14" s="280">
        <v>6889</v>
      </c>
      <c r="AK14" s="280" t="s">
        <v>67</v>
      </c>
      <c r="AL14" s="305" t="s">
        <v>63</v>
      </c>
    </row>
    <row r="15" spans="1:38" ht="26.25" customHeight="1" x14ac:dyDescent="0.25">
      <c r="A15" s="115" t="s">
        <v>68</v>
      </c>
      <c r="B15" s="115" t="s">
        <v>69</v>
      </c>
      <c r="C15" s="115" t="s">
        <v>70</v>
      </c>
      <c r="D15" s="115">
        <v>0</v>
      </c>
      <c r="E15" s="321">
        <v>1.2198260000000001</v>
      </c>
      <c r="F15" s="283" t="s">
        <v>71</v>
      </c>
      <c r="G15" s="282">
        <v>2.0965039999999999</v>
      </c>
      <c r="H15" s="282">
        <v>6.5929999999999999E-3</v>
      </c>
      <c r="I15" s="282">
        <v>3.9293000000000002E-2</v>
      </c>
      <c r="J15" s="282">
        <v>5.1832999999999997E-2</v>
      </c>
      <c r="K15" s="282">
        <v>6.6186999999999996E-2</v>
      </c>
      <c r="L15" s="282">
        <v>3.7829999999999999E-3</v>
      </c>
      <c r="M15" s="282">
        <v>0.22765099999999999</v>
      </c>
      <c r="N15" s="282">
        <v>3.5945999999999999E-2</v>
      </c>
      <c r="O15" s="282">
        <v>3.4151000000000001E-2</v>
      </c>
      <c r="P15" s="282">
        <v>6.2230000000000002E-3</v>
      </c>
      <c r="Q15" s="282">
        <v>1.6694000000000001E-2</v>
      </c>
      <c r="R15" s="282">
        <v>0.101035</v>
      </c>
      <c r="S15" s="282">
        <v>6.1641000000000001E-2</v>
      </c>
      <c r="T15" s="282">
        <v>0.85458500000000004</v>
      </c>
      <c r="U15" s="282">
        <v>2.7883000000000002E-2</v>
      </c>
      <c r="V15" s="282">
        <v>0.49641600000000002</v>
      </c>
      <c r="W15" s="282">
        <v>7.3680000000000004E-3</v>
      </c>
      <c r="X15" s="284">
        <v>9.3500000000000003E-6</v>
      </c>
      <c r="Y15" s="380">
        <v>2.9200000000000002E-5</v>
      </c>
      <c r="Z15" s="284">
        <v>2.2099999999999998E-5</v>
      </c>
      <c r="AA15" s="284">
        <v>2.9200000000000002E-5</v>
      </c>
      <c r="AB15" s="284">
        <v>8.9900000000000003E-5</v>
      </c>
      <c r="AC15" s="283" t="s">
        <v>72</v>
      </c>
      <c r="AD15" s="283" t="s">
        <v>72</v>
      </c>
      <c r="AE15" s="283">
        <v>0</v>
      </c>
      <c r="AF15" s="282">
        <v>19873.29</v>
      </c>
      <c r="AG15" s="283" t="s">
        <v>73</v>
      </c>
      <c r="AH15" s="283">
        <v>359</v>
      </c>
      <c r="AI15" s="283" t="s">
        <v>73</v>
      </c>
      <c r="AJ15" s="283" t="s">
        <v>73</v>
      </c>
      <c r="AK15" s="283" t="s">
        <v>73</v>
      </c>
      <c r="AL15" s="306" t="s">
        <v>63</v>
      </c>
    </row>
    <row r="16" spans="1:38" ht="26.25" customHeight="1" x14ac:dyDescent="0.25">
      <c r="A16" s="115" t="s">
        <v>68</v>
      </c>
      <c r="B16" s="115" t="s">
        <v>74</v>
      </c>
      <c r="C16" s="115" t="s">
        <v>75</v>
      </c>
      <c r="D16" s="115">
        <v>0</v>
      </c>
      <c r="E16" s="321">
        <v>0.12557699999999999</v>
      </c>
      <c r="F16" s="282">
        <v>3.4112999999999997E-2</v>
      </c>
      <c r="G16" s="282">
        <v>5.3249999999999999E-3</v>
      </c>
      <c r="H16" s="284">
        <v>1.7E-5</v>
      </c>
      <c r="I16" s="282">
        <v>5.7260000000000002E-3</v>
      </c>
      <c r="J16" s="282">
        <v>5.646E-3</v>
      </c>
      <c r="K16" s="282">
        <v>5.7860000000000003E-3</v>
      </c>
      <c r="L16" s="282">
        <v>1.4200000000000001E-4</v>
      </c>
      <c r="M16" s="282">
        <v>5.9000999999999998E-2</v>
      </c>
      <c r="N16" s="282">
        <v>4.1300000000000001E-4</v>
      </c>
      <c r="O16" s="284">
        <v>2.8200000000000001E-5</v>
      </c>
      <c r="P16" s="284">
        <v>9.5199999999999997E-5</v>
      </c>
      <c r="Q16" s="284">
        <v>8.7299999999999994E-5</v>
      </c>
      <c r="R16" s="282">
        <v>1.5100000000000001E-4</v>
      </c>
      <c r="S16" s="282">
        <v>3.669E-3</v>
      </c>
      <c r="T16" s="282">
        <v>2.03E-4</v>
      </c>
      <c r="U16" s="284">
        <v>8.8700000000000001E-5</v>
      </c>
      <c r="V16" s="282">
        <v>3.7780000000000001E-3</v>
      </c>
      <c r="W16" s="283">
        <v>8.0000000000000004E-4</v>
      </c>
      <c r="X16" s="282">
        <v>2.6400000000000002E-4</v>
      </c>
      <c r="Y16" s="283">
        <v>3.6900000000000002E-4</v>
      </c>
      <c r="Z16" s="283">
        <v>1E-4</v>
      </c>
      <c r="AA16" s="284">
        <v>8.0500000000000005E-5</v>
      </c>
      <c r="AB16" s="282">
        <v>8.1400000000000005E-4</v>
      </c>
      <c r="AC16" s="284">
        <v>1.24E-6</v>
      </c>
      <c r="AD16" s="282">
        <v>3.4000000000000002E-4</v>
      </c>
      <c r="AE16" s="283">
        <v>0</v>
      </c>
      <c r="AF16" s="283">
        <v>91</v>
      </c>
      <c r="AG16" s="283">
        <v>2</v>
      </c>
      <c r="AH16" s="283">
        <v>808</v>
      </c>
      <c r="AI16" s="283">
        <v>0</v>
      </c>
      <c r="AJ16" s="283" t="s">
        <v>73</v>
      </c>
      <c r="AK16" s="283" t="s">
        <v>73</v>
      </c>
      <c r="AL16" s="306" t="s">
        <v>63</v>
      </c>
    </row>
    <row r="17" spans="1:38" ht="26.25" customHeight="1" x14ac:dyDescent="0.2">
      <c r="A17" s="115" t="s">
        <v>68</v>
      </c>
      <c r="B17" s="115" t="s">
        <v>76</v>
      </c>
      <c r="C17" s="115" t="s">
        <v>77</v>
      </c>
      <c r="D17" s="115" t="s">
        <v>78</v>
      </c>
      <c r="E17" s="287"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404" t="s">
        <v>63</v>
      </c>
    </row>
    <row r="18" spans="1:38" ht="26.25" customHeight="1" x14ac:dyDescent="0.2">
      <c r="A18" s="115" t="s">
        <v>68</v>
      </c>
      <c r="B18" s="115" t="s">
        <v>79</v>
      </c>
      <c r="C18" s="115" t="s">
        <v>80</v>
      </c>
      <c r="D18" s="115" t="s">
        <v>78</v>
      </c>
      <c r="E18" s="287"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404" t="s">
        <v>63</v>
      </c>
    </row>
    <row r="19" spans="1:38" ht="26.25" customHeight="1" x14ac:dyDescent="0.25">
      <c r="A19" s="115">
        <v>1.5055000000000001E-2</v>
      </c>
      <c r="B19" s="115" t="s">
        <v>81</v>
      </c>
      <c r="C19" s="115" t="s">
        <v>82</v>
      </c>
      <c r="D19" s="115">
        <v>0</v>
      </c>
      <c r="E19" s="321">
        <v>0.30398799999999998</v>
      </c>
      <c r="F19" s="341">
        <v>1.5055000000000001E-2</v>
      </c>
      <c r="G19" s="341">
        <v>9.672E-3</v>
      </c>
      <c r="H19" s="341">
        <v>5.7600000000000001E-4</v>
      </c>
      <c r="I19" s="381">
        <v>1.4999999999999999E-2</v>
      </c>
      <c r="J19" s="282">
        <v>1.6334000000000001E-2</v>
      </c>
      <c r="K19" s="282">
        <v>1.7222999999999999E-2</v>
      </c>
      <c r="L19" s="282">
        <v>4.7089999999999996E-3</v>
      </c>
      <c r="M19" s="282">
        <v>0.20557700000000001</v>
      </c>
      <c r="N19" s="282">
        <v>1.2071999999999999E-2</v>
      </c>
      <c r="O19" s="282">
        <v>7.8799999999999996E-4</v>
      </c>
      <c r="P19" s="282">
        <v>6.1899999999999998E-4</v>
      </c>
      <c r="Q19" s="282">
        <v>6.1899999999999998E-4</v>
      </c>
      <c r="R19" s="282">
        <v>1.0285000000000001E-2</v>
      </c>
      <c r="S19" s="282">
        <v>2.6900000000000001E-3</v>
      </c>
      <c r="T19" s="282">
        <v>8.8900000000000003E-4</v>
      </c>
      <c r="U19" s="282">
        <v>2.5599999999999999E-4</v>
      </c>
      <c r="V19" s="282">
        <v>0.22966500000000001</v>
      </c>
      <c r="W19" s="282">
        <v>4.7007E-2</v>
      </c>
      <c r="X19" s="282">
        <v>4.4730000000000004E-3</v>
      </c>
      <c r="Y19" s="283">
        <v>7.156E-3</v>
      </c>
      <c r="Z19" s="282">
        <v>2.2390000000000001E-3</v>
      </c>
      <c r="AA19" s="282">
        <v>1.792E-3</v>
      </c>
      <c r="AB19" s="282">
        <v>1.566E-2</v>
      </c>
      <c r="AC19" s="282">
        <v>2.199E-3</v>
      </c>
      <c r="AD19" s="284">
        <v>4.7500000000000003E-6</v>
      </c>
      <c r="AE19" s="283">
        <v>0</v>
      </c>
      <c r="AF19" s="283">
        <v>112</v>
      </c>
      <c r="AG19" s="283">
        <v>0</v>
      </c>
      <c r="AH19" s="283">
        <v>4388</v>
      </c>
      <c r="AI19" s="283">
        <v>447</v>
      </c>
      <c r="AJ19" s="283" t="s">
        <v>72</v>
      </c>
      <c r="AK19" s="283" t="s">
        <v>73</v>
      </c>
      <c r="AL19" s="306" t="s">
        <v>63</v>
      </c>
    </row>
    <row r="20" spans="1:38" ht="26.25" customHeight="1" x14ac:dyDescent="0.25">
      <c r="A20" s="115" t="s">
        <v>68</v>
      </c>
      <c r="B20" s="115" t="s">
        <v>83</v>
      </c>
      <c r="C20" s="115" t="s">
        <v>84</v>
      </c>
      <c r="D20" s="115">
        <v>0</v>
      </c>
      <c r="E20" s="321">
        <v>0.157083</v>
      </c>
      <c r="F20" s="282">
        <v>2.6522E-2</v>
      </c>
      <c r="G20" s="282">
        <v>9.5090000000000001E-3</v>
      </c>
      <c r="H20" s="282">
        <v>4.0200000000000001E-4</v>
      </c>
      <c r="I20" s="282">
        <v>2.2553E-2</v>
      </c>
      <c r="J20" s="282">
        <v>2.6785E-2</v>
      </c>
      <c r="K20" s="282">
        <v>2.8378E-2</v>
      </c>
      <c r="L20" s="282">
        <v>8.1630000000000001E-3</v>
      </c>
      <c r="M20" s="282">
        <v>0.26445800000000003</v>
      </c>
      <c r="N20" s="282">
        <v>2.1610999999999998E-2</v>
      </c>
      <c r="O20" s="282">
        <v>1.4170000000000001E-3</v>
      </c>
      <c r="P20" s="282">
        <v>4.6700000000000002E-4</v>
      </c>
      <c r="Q20" s="282">
        <v>4.7199999999999998E-4</v>
      </c>
      <c r="R20" s="282">
        <v>1.8651999999999998E-2</v>
      </c>
      <c r="S20" s="282">
        <v>4.8809999999999999E-3</v>
      </c>
      <c r="T20" s="282">
        <v>4.3800000000000002E-3</v>
      </c>
      <c r="U20" s="282">
        <v>4.0200000000000001E-4</v>
      </c>
      <c r="V20" s="282">
        <v>0.41126400000000002</v>
      </c>
      <c r="W20" s="282">
        <v>8.0272999999999997E-2</v>
      </c>
      <c r="X20" s="282">
        <v>7.9430000000000004E-3</v>
      </c>
      <c r="Y20" s="283">
        <v>1.2739E-2</v>
      </c>
      <c r="Z20" s="282">
        <v>3.9699999999999996E-3</v>
      </c>
      <c r="AA20" s="282">
        <v>3.1770000000000001E-3</v>
      </c>
      <c r="AB20" s="282">
        <v>2.7829E-2</v>
      </c>
      <c r="AC20" s="282">
        <v>4.0210000000000003E-3</v>
      </c>
      <c r="AD20" s="284">
        <v>5.5400000000000003E-6</v>
      </c>
      <c r="AE20" s="283">
        <v>0</v>
      </c>
      <c r="AF20" s="283">
        <v>9</v>
      </c>
      <c r="AG20" s="283">
        <v>1</v>
      </c>
      <c r="AH20" s="283">
        <v>458</v>
      </c>
      <c r="AI20" s="283">
        <v>804</v>
      </c>
      <c r="AJ20" s="283" t="s">
        <v>72</v>
      </c>
      <c r="AK20" s="283" t="s">
        <v>73</v>
      </c>
      <c r="AL20" s="306" t="s">
        <v>63</v>
      </c>
    </row>
    <row r="21" spans="1:38" ht="26.25" customHeight="1" x14ac:dyDescent="0.25">
      <c r="A21" s="115" t="s">
        <v>68</v>
      </c>
      <c r="B21" s="115" t="s">
        <v>85</v>
      </c>
      <c r="C21" s="115" t="s">
        <v>86</v>
      </c>
      <c r="D21" s="115">
        <v>0</v>
      </c>
      <c r="E21" s="321">
        <v>0.26523200000000002</v>
      </c>
      <c r="F21" s="282">
        <v>2.7202E-2</v>
      </c>
      <c r="G21" s="282">
        <v>3.9379999999999998E-2</v>
      </c>
      <c r="H21" s="282">
        <v>3.2600000000000001E-4</v>
      </c>
      <c r="I21" s="282">
        <v>2.6197000000000002E-2</v>
      </c>
      <c r="J21" s="282">
        <v>3.3521000000000002E-2</v>
      </c>
      <c r="K21" s="282">
        <v>3.4904999999999999E-2</v>
      </c>
      <c r="L21" s="282">
        <v>9.0539999999999995E-3</v>
      </c>
      <c r="M21" s="282">
        <v>0.34106999999999998</v>
      </c>
      <c r="N21" s="282">
        <v>2.8124E-2</v>
      </c>
      <c r="O21" s="282">
        <v>1.276E-3</v>
      </c>
      <c r="P21" s="282">
        <v>1.121E-3</v>
      </c>
      <c r="Q21" s="282">
        <v>1.142E-3</v>
      </c>
      <c r="R21" s="282">
        <v>2.0067000000000002E-2</v>
      </c>
      <c r="S21" s="282">
        <v>6.2760000000000003E-3</v>
      </c>
      <c r="T21" s="282">
        <v>6.2566999999999998E-2</v>
      </c>
      <c r="U21" s="282">
        <v>6.2566999999999998E-2</v>
      </c>
      <c r="V21" s="282">
        <v>0.32184499999999999</v>
      </c>
      <c r="W21" s="282">
        <v>7.8136999999999998E-2</v>
      </c>
      <c r="X21" s="282">
        <v>9.1800000000000007E-3</v>
      </c>
      <c r="Y21" s="283">
        <v>1.3759E-2</v>
      </c>
      <c r="Z21" s="282">
        <v>4.6610000000000002E-3</v>
      </c>
      <c r="AA21" s="282">
        <v>3.6960000000000001E-3</v>
      </c>
      <c r="AB21" s="282">
        <v>3.1296999999999998E-2</v>
      </c>
      <c r="AC21" s="282">
        <v>9.1970000000000003E-3</v>
      </c>
      <c r="AD21" s="282">
        <v>9.1970000000000003E-3</v>
      </c>
      <c r="AE21" s="283">
        <v>0</v>
      </c>
      <c r="AF21" s="283">
        <v>242</v>
      </c>
      <c r="AG21" s="283">
        <v>54</v>
      </c>
      <c r="AH21" s="283">
        <v>3374</v>
      </c>
      <c r="AI21" s="283">
        <v>602</v>
      </c>
      <c r="AJ21" s="283" t="s">
        <v>72</v>
      </c>
      <c r="AK21" s="283" t="s">
        <v>73</v>
      </c>
      <c r="AL21" s="306" t="s">
        <v>63</v>
      </c>
    </row>
    <row r="22" spans="1:38" ht="26.25" customHeight="1" x14ac:dyDescent="0.25">
      <c r="A22" s="115" t="s">
        <v>68</v>
      </c>
      <c r="B22" s="115" t="s">
        <v>87</v>
      </c>
      <c r="C22" s="115" t="s">
        <v>88</v>
      </c>
      <c r="D22" s="115">
        <v>0</v>
      </c>
      <c r="E22" s="321">
        <v>1.741978</v>
      </c>
      <c r="F22" s="282">
        <v>4.4481E-2</v>
      </c>
      <c r="G22" s="282">
        <v>1.380679</v>
      </c>
      <c r="H22" s="282">
        <v>1.6799999999999999E-4</v>
      </c>
      <c r="I22" s="341">
        <v>4.1986999999999997E-2</v>
      </c>
      <c r="J22" s="282">
        <v>4.8014000000000001E-2</v>
      </c>
      <c r="K22" s="282">
        <v>5.0578999999999999E-2</v>
      </c>
      <c r="L22" s="282">
        <v>6.5399999999999998E-3</v>
      </c>
      <c r="M22" s="283">
        <v>2.3092999999999999</v>
      </c>
      <c r="N22" s="282">
        <v>9.5420000000000005E-2</v>
      </c>
      <c r="O22" s="282">
        <v>1.712E-3</v>
      </c>
      <c r="P22" s="282">
        <v>4.6600000000000001E-3</v>
      </c>
      <c r="Q22" s="282">
        <v>4.64E-3</v>
      </c>
      <c r="R22" s="282">
        <v>2.1215999999999999E-2</v>
      </c>
      <c r="S22" s="282">
        <v>1.4898E-2</v>
      </c>
      <c r="T22" s="282">
        <v>5.5663999999999998E-2</v>
      </c>
      <c r="U22" s="282">
        <v>1.343E-3</v>
      </c>
      <c r="V22" s="282">
        <v>0.34095700000000001</v>
      </c>
      <c r="W22" s="282">
        <v>0.18007899999999999</v>
      </c>
      <c r="X22" s="282">
        <v>3.4666000000000002E-2</v>
      </c>
      <c r="Y22" s="283">
        <v>4.6428999999999998E-2</v>
      </c>
      <c r="Z22" s="282">
        <v>1.8002000000000001E-2</v>
      </c>
      <c r="AA22" s="282">
        <v>1.4081E-2</v>
      </c>
      <c r="AB22" s="282">
        <v>0.113178</v>
      </c>
      <c r="AC22" s="282">
        <v>2.392E-3</v>
      </c>
      <c r="AD22" s="282">
        <v>9.0822E-2</v>
      </c>
      <c r="AE22" s="283">
        <v>0</v>
      </c>
      <c r="AF22" s="283">
        <v>145</v>
      </c>
      <c r="AG22" s="283">
        <v>4408</v>
      </c>
      <c r="AH22" s="283">
        <v>806</v>
      </c>
      <c r="AI22" s="283">
        <v>336</v>
      </c>
      <c r="AJ22" s="283">
        <v>142</v>
      </c>
      <c r="AK22" s="283" t="s">
        <v>73</v>
      </c>
      <c r="AL22" s="306" t="s">
        <v>63</v>
      </c>
    </row>
    <row r="23" spans="1:38" ht="26.25" customHeight="1" x14ac:dyDescent="0.2">
      <c r="A23" s="115" t="s">
        <v>89</v>
      </c>
      <c r="B23" s="115" t="s">
        <v>90</v>
      </c>
      <c r="C23" s="115" t="s">
        <v>91</v>
      </c>
      <c r="D23" s="115"/>
      <c r="E23" s="370">
        <v>0.12048969219717796</v>
      </c>
      <c r="F23" s="313">
        <v>8.6984398205648503E-2</v>
      </c>
      <c r="G23" s="313">
        <v>2.6902026566507413E-2</v>
      </c>
      <c r="H23" s="313">
        <v>4.4339064949351212E-5</v>
      </c>
      <c r="I23" s="313">
        <v>4.1607374761782482E-3</v>
      </c>
      <c r="J23" s="313">
        <v>4.1607374761782482E-3</v>
      </c>
      <c r="K23" s="313">
        <v>4.1607374761782482E-3</v>
      </c>
      <c r="L23" s="313">
        <v>2.7694193989901252E-3</v>
      </c>
      <c r="M23" s="313">
        <v>0.50484196093949696</v>
      </c>
      <c r="N23" s="313">
        <v>1.1732456140771427E-3</v>
      </c>
      <c r="O23" s="313">
        <v>1.3693137219301634E-4</v>
      </c>
      <c r="P23" s="313" t="s">
        <v>72</v>
      </c>
      <c r="Q23" s="313" t="s">
        <v>72</v>
      </c>
      <c r="R23" s="313">
        <v>5.6534199713749152E-4</v>
      </c>
      <c r="S23" s="313">
        <v>2.4027034878343387E-2</v>
      </c>
      <c r="T23" s="313">
        <v>9.8934849499061027E-4</v>
      </c>
      <c r="U23" s="313">
        <v>1.4133549928437288E-4</v>
      </c>
      <c r="V23" s="313">
        <v>1.4133549928437288E-2</v>
      </c>
      <c r="W23" s="313" t="s">
        <v>73</v>
      </c>
      <c r="X23" s="313">
        <v>4.3081848695393613E-4</v>
      </c>
      <c r="Y23" s="313">
        <v>6.9986550732104686E-4</v>
      </c>
      <c r="Z23" s="313" t="s">
        <v>73</v>
      </c>
      <c r="AA23" s="313" t="s">
        <v>73</v>
      </c>
      <c r="AB23" s="313">
        <v>1.130683994274983E-3</v>
      </c>
      <c r="AC23" s="313" t="s">
        <v>73</v>
      </c>
      <c r="AD23" s="313" t="s">
        <v>73</v>
      </c>
      <c r="AE23" s="339"/>
      <c r="AF23" s="366">
        <v>565</v>
      </c>
      <c r="AG23" s="366" t="s">
        <v>73</v>
      </c>
      <c r="AH23" s="366" t="s">
        <v>73</v>
      </c>
      <c r="AI23" s="366" t="s">
        <v>73</v>
      </c>
      <c r="AJ23" s="366" t="s">
        <v>73</v>
      </c>
      <c r="AK23" s="366" t="s">
        <v>73</v>
      </c>
      <c r="AL23" s="404" t="s">
        <v>63</v>
      </c>
    </row>
    <row r="24" spans="1:38" ht="26.25" customHeight="1" x14ac:dyDescent="0.25">
      <c r="A24" s="115" t="s">
        <v>68</v>
      </c>
      <c r="B24" s="115" t="s">
        <v>92</v>
      </c>
      <c r="C24" s="115" t="s">
        <v>93</v>
      </c>
      <c r="D24" s="115">
        <v>0</v>
      </c>
      <c r="E24" s="321">
        <v>0.65746300000000002</v>
      </c>
      <c r="F24" s="282">
        <v>0.106465</v>
      </c>
      <c r="G24" s="282">
        <v>4.7599000000000002E-2</v>
      </c>
      <c r="H24" s="282">
        <v>7.1599999999999995E-4</v>
      </c>
      <c r="I24" s="282">
        <v>7.2048000000000001E-2</v>
      </c>
      <c r="J24" s="282">
        <v>9.9193000000000003E-2</v>
      </c>
      <c r="K24" s="282">
        <v>0.104986</v>
      </c>
      <c r="L24" s="282">
        <v>1.2432E-2</v>
      </c>
      <c r="M24" s="282">
        <v>1.006178</v>
      </c>
      <c r="N24" s="282">
        <v>0.14411599999999999</v>
      </c>
      <c r="O24" s="282">
        <v>9.1719999999999996E-3</v>
      </c>
      <c r="P24" s="282">
        <v>3.284E-3</v>
      </c>
      <c r="Q24" s="282">
        <v>3.31E-3</v>
      </c>
      <c r="R24" s="282">
        <v>0.12254900000000001</v>
      </c>
      <c r="S24" s="282">
        <v>3.2941999999999999E-2</v>
      </c>
      <c r="T24" s="282">
        <v>6.4431000000000002E-2</v>
      </c>
      <c r="U24" s="282">
        <v>2.6670000000000001E-3</v>
      </c>
      <c r="V24" s="282">
        <v>2.650995</v>
      </c>
      <c r="W24" s="282">
        <v>0.52145699999999995</v>
      </c>
      <c r="X24" s="282">
        <v>5.2110999999999998E-2</v>
      </c>
      <c r="Y24" s="283">
        <v>8.3230999999999999E-2</v>
      </c>
      <c r="Z24" s="282">
        <v>2.6068999999999998E-2</v>
      </c>
      <c r="AA24" s="282">
        <v>2.085E-2</v>
      </c>
      <c r="AB24" s="282">
        <v>0.18226100000000001</v>
      </c>
      <c r="AC24" s="282">
        <v>2.5843000000000001E-2</v>
      </c>
      <c r="AD24" s="282">
        <v>1.9559999999999998E-3</v>
      </c>
      <c r="AE24" s="283">
        <v>0</v>
      </c>
      <c r="AF24" s="283">
        <v>294</v>
      </c>
      <c r="AG24" s="283">
        <v>9</v>
      </c>
      <c r="AH24" s="283">
        <v>2880</v>
      </c>
      <c r="AI24" s="283">
        <v>2891</v>
      </c>
      <c r="AJ24" s="283" t="s">
        <v>72</v>
      </c>
      <c r="AK24" s="283" t="s">
        <v>73</v>
      </c>
      <c r="AL24" s="306" t="s">
        <v>63</v>
      </c>
    </row>
    <row r="25" spans="1:38" ht="26.25" customHeight="1" x14ac:dyDescent="0.2">
      <c r="A25" s="115" t="s">
        <v>94</v>
      </c>
      <c r="B25" s="115" t="s">
        <v>95</v>
      </c>
      <c r="C25" s="115" t="s">
        <v>96</v>
      </c>
      <c r="D25" s="115"/>
      <c r="E25" s="370">
        <v>0.15112491795786298</v>
      </c>
      <c r="F25" s="313">
        <v>2.6342875607333911E-2</v>
      </c>
      <c r="G25" s="313">
        <v>1.1646323952716045E-2</v>
      </c>
      <c r="H25" s="313" t="s">
        <v>73</v>
      </c>
      <c r="I25" s="313">
        <v>1.2478204235052905E-3</v>
      </c>
      <c r="J25" s="313">
        <v>1.2478204235052905E-3</v>
      </c>
      <c r="K25" s="313">
        <v>1.2478204235052905E-3</v>
      </c>
      <c r="L25" s="313">
        <v>1.8717306352579357E-4</v>
      </c>
      <c r="M25" s="313">
        <v>0.1636031221929159</v>
      </c>
      <c r="N25" s="313" t="s">
        <v>73</v>
      </c>
      <c r="O25" s="313" t="s">
        <v>73</v>
      </c>
      <c r="P25" s="313" t="s">
        <v>73</v>
      </c>
      <c r="Q25" s="313" t="s">
        <v>73</v>
      </c>
      <c r="R25" s="313" t="s">
        <v>73</v>
      </c>
      <c r="S25" s="313" t="s">
        <v>73</v>
      </c>
      <c r="T25" s="313" t="s">
        <v>73</v>
      </c>
      <c r="U25" s="313" t="s">
        <v>73</v>
      </c>
      <c r="V25" s="313" t="s">
        <v>73</v>
      </c>
      <c r="W25" s="313" t="s">
        <v>73</v>
      </c>
      <c r="X25" s="313" t="s">
        <v>73</v>
      </c>
      <c r="Y25" s="313" t="s">
        <v>73</v>
      </c>
      <c r="Z25" s="313" t="s">
        <v>73</v>
      </c>
      <c r="AA25" s="313" t="s">
        <v>73</v>
      </c>
      <c r="AB25" s="313" t="s">
        <v>73</v>
      </c>
      <c r="AC25" s="313" t="s">
        <v>73</v>
      </c>
      <c r="AD25" s="313" t="s">
        <v>73</v>
      </c>
      <c r="AE25" s="339"/>
      <c r="AF25" s="366">
        <v>13.864671372281006</v>
      </c>
      <c r="AG25" s="366" t="s">
        <v>67</v>
      </c>
      <c r="AH25" s="366" t="s">
        <v>67</v>
      </c>
      <c r="AI25" s="366" t="s">
        <v>67</v>
      </c>
      <c r="AJ25" s="366" t="s">
        <v>67</v>
      </c>
      <c r="AK25" s="366" t="s">
        <v>67</v>
      </c>
      <c r="AL25" s="404" t="s">
        <v>63</v>
      </c>
    </row>
    <row r="26" spans="1:38" ht="26.25" customHeight="1" x14ac:dyDescent="0.2">
      <c r="A26" s="115" t="s">
        <v>94</v>
      </c>
      <c r="B26" s="115" t="s">
        <v>97</v>
      </c>
      <c r="C26" s="115" t="s">
        <v>98</v>
      </c>
      <c r="D26" s="115"/>
      <c r="E26" s="370">
        <v>7.9954362399999989E-4</v>
      </c>
      <c r="F26" s="313">
        <v>1.8410231214499998E-3</v>
      </c>
      <c r="G26" s="313">
        <v>1.2059846399999999E-4</v>
      </c>
      <c r="H26" s="313" t="s">
        <v>73</v>
      </c>
      <c r="I26" s="313">
        <v>5.9164630000000005E-6</v>
      </c>
      <c r="J26" s="313">
        <v>5.9164630000000005E-6</v>
      </c>
      <c r="K26" s="313">
        <v>5.9164630000000005E-6</v>
      </c>
      <c r="L26" s="313">
        <v>4.4232000000000006E-5</v>
      </c>
      <c r="M26" s="313">
        <v>0.11217106362399998</v>
      </c>
      <c r="N26" s="313" t="s">
        <v>73</v>
      </c>
      <c r="O26" s="313" t="s">
        <v>73</v>
      </c>
      <c r="P26" s="313" t="s">
        <v>73</v>
      </c>
      <c r="Q26" s="313" t="s">
        <v>73</v>
      </c>
      <c r="R26" s="313" t="s">
        <v>73</v>
      </c>
      <c r="S26" s="313" t="s">
        <v>73</v>
      </c>
      <c r="T26" s="313" t="s">
        <v>73</v>
      </c>
      <c r="U26" s="313" t="s">
        <v>73</v>
      </c>
      <c r="V26" s="313" t="s">
        <v>73</v>
      </c>
      <c r="W26" s="313" t="s">
        <v>73</v>
      </c>
      <c r="X26" s="313">
        <v>5.121599999999999E-7</v>
      </c>
      <c r="Y26" s="313">
        <v>7.4496000000000002E-7</v>
      </c>
      <c r="Z26" s="313">
        <v>3.6316799999999999E-7</v>
      </c>
      <c r="AA26" s="313">
        <v>8.2876799999999997E-7</v>
      </c>
      <c r="AB26" s="313">
        <v>2.4490559999999996E-6</v>
      </c>
      <c r="AC26" s="313" t="s">
        <v>73</v>
      </c>
      <c r="AD26" s="313" t="s">
        <v>73</v>
      </c>
      <c r="AE26" s="339"/>
      <c r="AF26" s="366">
        <v>0.13200000000000001</v>
      </c>
      <c r="AG26" s="366" t="s">
        <v>67</v>
      </c>
      <c r="AH26" s="366" t="s">
        <v>67</v>
      </c>
      <c r="AI26" s="366" t="s">
        <v>67</v>
      </c>
      <c r="AJ26" s="366" t="s">
        <v>67</v>
      </c>
      <c r="AK26" s="366" t="s">
        <v>67</v>
      </c>
      <c r="AL26" s="404" t="s">
        <v>63</v>
      </c>
    </row>
    <row r="27" spans="1:38" ht="26.25" customHeight="1" x14ac:dyDescent="0.2">
      <c r="A27" s="115" t="s">
        <v>99</v>
      </c>
      <c r="B27" s="115" t="s">
        <v>100</v>
      </c>
      <c r="C27" s="115" t="s">
        <v>101</v>
      </c>
      <c r="D27" s="115"/>
      <c r="E27" s="370">
        <v>7.3508846428532229</v>
      </c>
      <c r="F27" s="313">
        <v>0.47289935276978773</v>
      </c>
      <c r="G27" s="313">
        <v>1.8569990561978472E-2</v>
      </c>
      <c r="H27" s="313">
        <v>0.17820573511497534</v>
      </c>
      <c r="I27" s="313">
        <v>0.28458533137369801</v>
      </c>
      <c r="J27" s="313">
        <v>0.28458533137369801</v>
      </c>
      <c r="K27" s="313">
        <v>0.28458533137369801</v>
      </c>
      <c r="L27" s="313">
        <v>0.24154991987639984</v>
      </c>
      <c r="M27" s="313">
        <v>5.6190150820800566</v>
      </c>
      <c r="N27" s="313">
        <v>7.8875286163297904E-4</v>
      </c>
      <c r="O27" s="313">
        <v>8.9277410558480231E-5</v>
      </c>
      <c r="P27" s="313">
        <v>6.2127416457044221E-3</v>
      </c>
      <c r="Q27" s="313">
        <v>1.5254951012900456E-4</v>
      </c>
      <c r="R27" s="313">
        <v>7.9736886512778681E-3</v>
      </c>
      <c r="S27" s="313">
        <v>5.4186528928708254E-3</v>
      </c>
      <c r="T27" s="313">
        <v>7.4718930705325814E-4</v>
      </c>
      <c r="U27" s="313">
        <v>1.2654419914104881E-4</v>
      </c>
      <c r="V27" s="313">
        <v>2.1997796515750102E-2</v>
      </c>
      <c r="W27" s="313">
        <v>0.46061350000000001</v>
      </c>
      <c r="X27" s="313">
        <v>2.3303595256900001E-2</v>
      </c>
      <c r="Y27" s="313">
        <v>2.6243091243100002E-2</v>
      </c>
      <c r="Z27" s="313">
        <v>2.0353386297400002E-2</v>
      </c>
      <c r="AA27" s="313">
        <v>2.2321213364299999E-2</v>
      </c>
      <c r="AB27" s="313">
        <v>9.2221286161700014E-2</v>
      </c>
      <c r="AC27" s="313">
        <v>4.6061330000000001E-4</v>
      </c>
      <c r="AD27" s="313">
        <v>9.2134799999999997E-5</v>
      </c>
      <c r="AE27" s="301"/>
      <c r="AF27" s="366">
        <v>43766.1242692347</v>
      </c>
      <c r="AG27" s="366" t="s">
        <v>73</v>
      </c>
      <c r="AH27" s="366">
        <v>411</v>
      </c>
      <c r="AI27" s="366">
        <v>2641.4081913322002</v>
      </c>
      <c r="AJ27" s="366">
        <v>0</v>
      </c>
      <c r="AK27" s="366" t="s">
        <v>73</v>
      </c>
      <c r="AL27" s="404" t="s">
        <v>63</v>
      </c>
    </row>
    <row r="28" spans="1:38" ht="26.25" customHeight="1" x14ac:dyDescent="0.2">
      <c r="A28" s="115" t="s">
        <v>99</v>
      </c>
      <c r="B28" s="115" t="s">
        <v>102</v>
      </c>
      <c r="C28" s="115" t="s">
        <v>103</v>
      </c>
      <c r="D28" s="115"/>
      <c r="E28" s="370">
        <v>1.238397236922522</v>
      </c>
      <c r="F28" s="313">
        <v>2.8451904590282257E-2</v>
      </c>
      <c r="G28" s="313">
        <v>1.746319369072968E-3</v>
      </c>
      <c r="H28" s="313">
        <v>4.8234731013961545E-3</v>
      </c>
      <c r="I28" s="313">
        <v>2.6493859346645946E-2</v>
      </c>
      <c r="J28" s="313">
        <v>2.6493859346645946E-2</v>
      </c>
      <c r="K28" s="313">
        <v>2.6493859346645946E-2</v>
      </c>
      <c r="L28" s="313">
        <v>2.2574263497965798E-2</v>
      </c>
      <c r="M28" s="313">
        <v>0.22571348505868177</v>
      </c>
      <c r="N28" s="313">
        <v>4.9215742263370609E-5</v>
      </c>
      <c r="O28" s="313">
        <v>5.007472516835901E-6</v>
      </c>
      <c r="P28" s="313">
        <v>5.0394887100371755E-4</v>
      </c>
      <c r="Q28" s="313">
        <v>9.8001993074247014E-6</v>
      </c>
      <c r="R28" s="313">
        <v>7.9178576169165553E-4</v>
      </c>
      <c r="S28" s="313">
        <v>5.3155339901607283E-4</v>
      </c>
      <c r="T28" s="313">
        <v>2.3251075961050168E-5</v>
      </c>
      <c r="U28" s="313">
        <v>9.585453581177594E-6</v>
      </c>
      <c r="V28" s="313">
        <v>1.7189392728245536E-3</v>
      </c>
      <c r="W28" s="313">
        <v>2.4664100000000001E-2</v>
      </c>
      <c r="X28" s="313">
        <v>2.0389482901999999E-3</v>
      </c>
      <c r="Y28" s="313">
        <v>2.2877764267999999E-3</v>
      </c>
      <c r="Z28" s="313">
        <v>1.7913945353E-3</v>
      </c>
      <c r="AA28" s="313">
        <v>1.9051338052E-3</v>
      </c>
      <c r="AB28" s="313">
        <v>8.0232530575000006E-3</v>
      </c>
      <c r="AC28" s="313">
        <v>2.46643E-5</v>
      </c>
      <c r="AD28" s="313">
        <v>4.9344999999999999E-6</v>
      </c>
      <c r="AE28" s="301"/>
      <c r="AF28" s="366">
        <v>3730.0348830079001</v>
      </c>
      <c r="AG28" s="366" t="s">
        <v>73</v>
      </c>
      <c r="AH28" s="366" t="s">
        <v>72</v>
      </c>
      <c r="AI28" s="366">
        <v>236.51748876639999</v>
      </c>
      <c r="AJ28" s="366" t="s">
        <v>73</v>
      </c>
      <c r="AK28" s="366" t="s">
        <v>73</v>
      </c>
      <c r="AL28" s="404" t="s">
        <v>63</v>
      </c>
    </row>
    <row r="29" spans="1:38" ht="26.25" customHeight="1" x14ac:dyDescent="0.2">
      <c r="A29" s="115" t="s">
        <v>99</v>
      </c>
      <c r="B29" s="115" t="s">
        <v>104</v>
      </c>
      <c r="C29" s="115" t="s">
        <v>105</v>
      </c>
      <c r="D29" s="115"/>
      <c r="E29" s="370">
        <v>14.101416121089747</v>
      </c>
      <c r="F29" s="313">
        <v>0.44999670913971551</v>
      </c>
      <c r="G29" s="313">
        <v>1.5003035479485772E-2</v>
      </c>
      <c r="H29" s="313">
        <v>2.6343403011062999E-2</v>
      </c>
      <c r="I29" s="313">
        <v>0.2022770520454365</v>
      </c>
      <c r="J29" s="313">
        <v>0.2022770520454365</v>
      </c>
      <c r="K29" s="313">
        <v>0.2022770520454365</v>
      </c>
      <c r="L29" s="313">
        <v>0.14054875970797975</v>
      </c>
      <c r="M29" s="313">
        <v>3.7062018449500944</v>
      </c>
      <c r="N29" s="313">
        <v>4.0962019920040386E-4</v>
      </c>
      <c r="O29" s="313">
        <v>4.122793371109644E-5</v>
      </c>
      <c r="P29" s="313">
        <v>4.2870629136711963E-3</v>
      </c>
      <c r="Q29" s="313">
        <v>8.1791082944552624E-5</v>
      </c>
      <c r="R29" s="313">
        <v>6.824603430580051E-3</v>
      </c>
      <c r="S29" s="313">
        <v>4.5783288836568304E-3</v>
      </c>
      <c r="T29" s="313">
        <v>1.7488350200898944E-4</v>
      </c>
      <c r="U29" s="313">
        <v>8.1126298466912408E-5</v>
      </c>
      <c r="V29" s="313">
        <v>1.4582790189715025E-2</v>
      </c>
      <c r="W29" s="313">
        <v>0.16815479999999999</v>
      </c>
      <c r="X29" s="313">
        <v>3.7858303420000004E-3</v>
      </c>
      <c r="Y29" s="313">
        <v>2.2925305957799999E-2</v>
      </c>
      <c r="Z29" s="313">
        <v>2.56174519777E-2</v>
      </c>
      <c r="AA29" s="313">
        <v>5.8890694207000003E-3</v>
      </c>
      <c r="AB29" s="313">
        <v>5.8217657698200004E-2</v>
      </c>
      <c r="AC29" s="313">
        <v>1.3759579999999999E-4</v>
      </c>
      <c r="AD29" s="313">
        <v>2.78781E-5</v>
      </c>
      <c r="AE29" s="301"/>
      <c r="AF29" s="366">
        <v>32034.167800686799</v>
      </c>
      <c r="AG29" s="366" t="s">
        <v>73</v>
      </c>
      <c r="AH29" s="366">
        <v>0</v>
      </c>
      <c r="AI29" s="366">
        <v>2025.6917822107</v>
      </c>
      <c r="AJ29" s="366">
        <v>0</v>
      </c>
      <c r="AK29" s="366" t="s">
        <v>73</v>
      </c>
      <c r="AL29" s="404" t="s">
        <v>63</v>
      </c>
    </row>
    <row r="30" spans="1:38" ht="26.25" customHeight="1" x14ac:dyDescent="0.2">
      <c r="A30" s="115" t="s">
        <v>99</v>
      </c>
      <c r="B30" s="115" t="s">
        <v>106</v>
      </c>
      <c r="C30" s="115" t="s">
        <v>107</v>
      </c>
      <c r="D30" s="115"/>
      <c r="E30" s="370">
        <v>5.7005347254877464E-2</v>
      </c>
      <c r="F30" s="313">
        <v>0.36457204736295473</v>
      </c>
      <c r="G30" s="313">
        <v>1.8319632871122024E-4</v>
      </c>
      <c r="H30" s="313">
        <v>5.3664024298495845E-4</v>
      </c>
      <c r="I30" s="313">
        <v>3.9555061341749968E-3</v>
      </c>
      <c r="J30" s="313">
        <v>3.9555061341749968E-3</v>
      </c>
      <c r="K30" s="313">
        <v>3.9555061341749968E-3</v>
      </c>
      <c r="L30" s="313">
        <v>7.6959432309684427E-4</v>
      </c>
      <c r="M30" s="313">
        <v>1.0901517712431144</v>
      </c>
      <c r="N30" s="313">
        <v>1.6329423605319268E-5</v>
      </c>
      <c r="O30" s="313">
        <v>2.0411779506649085E-6</v>
      </c>
      <c r="P30" s="313">
        <v>8.8791240853923486E-5</v>
      </c>
      <c r="Q30" s="313">
        <v>3.0617669259973616E-6</v>
      </c>
      <c r="R30" s="313">
        <v>6.429710544594459E-5</v>
      </c>
      <c r="S30" s="313">
        <v>4.5926503889960431E-5</v>
      </c>
      <c r="T30" s="313">
        <v>2.3473546432646443E-5</v>
      </c>
      <c r="U30" s="313">
        <v>2.0411779506649085E-6</v>
      </c>
      <c r="V30" s="313">
        <v>3.3679436185970985E-4</v>
      </c>
      <c r="W30" s="313">
        <v>2.7728000000000002E-3</v>
      </c>
      <c r="X30" s="313">
        <v>6.3673210600000003E-5</v>
      </c>
      <c r="Y30" s="313">
        <v>7.17216696E-5</v>
      </c>
      <c r="Z30" s="313">
        <v>5.1710843399999997E-5</v>
      </c>
      <c r="AA30" s="313">
        <v>7.7718613800000007E-5</v>
      </c>
      <c r="AB30" s="313">
        <v>2.6482433740000001E-4</v>
      </c>
      <c r="AC30" s="313">
        <v>2.7727000000000002E-6</v>
      </c>
      <c r="AD30" s="313">
        <v>5.6100000000000001E-7</v>
      </c>
      <c r="AE30" s="301"/>
      <c r="AF30" s="366">
        <v>400.96180465039998</v>
      </c>
      <c r="AG30" s="366" t="s">
        <v>73</v>
      </c>
      <c r="AH30" s="366" t="s">
        <v>72</v>
      </c>
      <c r="AI30" s="366">
        <v>30.126911551500001</v>
      </c>
      <c r="AJ30" s="366" t="s">
        <v>73</v>
      </c>
      <c r="AK30" s="366" t="s">
        <v>73</v>
      </c>
      <c r="AL30" s="404" t="s">
        <v>63</v>
      </c>
    </row>
    <row r="31" spans="1:38" ht="26.25" customHeight="1" x14ac:dyDescent="0.2">
      <c r="A31" s="115" t="s">
        <v>99</v>
      </c>
      <c r="B31" s="115" t="s">
        <v>108</v>
      </c>
      <c r="C31" s="115" t="s">
        <v>109</v>
      </c>
      <c r="D31" s="115"/>
      <c r="E31" s="370" t="s">
        <v>73</v>
      </c>
      <c r="F31" s="313">
        <v>0.30850091899671073</v>
      </c>
      <c r="G31" s="313" t="s">
        <v>73</v>
      </c>
      <c r="H31" s="313" t="s">
        <v>73</v>
      </c>
      <c r="I31" s="313">
        <v>0</v>
      </c>
      <c r="J31" s="313">
        <v>0</v>
      </c>
      <c r="K31" s="313">
        <v>0</v>
      </c>
      <c r="L31" s="313">
        <v>0</v>
      </c>
      <c r="M31" s="313" t="s">
        <v>73</v>
      </c>
      <c r="N31" s="313">
        <v>0</v>
      </c>
      <c r="O31" s="313">
        <v>0</v>
      </c>
      <c r="P31" s="313" t="s">
        <v>73</v>
      </c>
      <c r="Q31" s="313">
        <v>0</v>
      </c>
      <c r="R31" s="313">
        <v>0</v>
      </c>
      <c r="S31" s="313">
        <v>0</v>
      </c>
      <c r="T31" s="313">
        <v>0</v>
      </c>
      <c r="U31" s="313">
        <v>0</v>
      </c>
      <c r="V31" s="313">
        <v>0</v>
      </c>
      <c r="W31" s="313" t="s">
        <v>73</v>
      </c>
      <c r="X31" s="313" t="s">
        <v>73</v>
      </c>
      <c r="Y31" s="313" t="s">
        <v>73</v>
      </c>
      <c r="Z31" s="313" t="s">
        <v>73</v>
      </c>
      <c r="AA31" s="313" t="s">
        <v>73</v>
      </c>
      <c r="AB31" s="313" t="s">
        <v>73</v>
      </c>
      <c r="AC31" s="313" t="s">
        <v>73</v>
      </c>
      <c r="AD31" s="313" t="s">
        <v>73</v>
      </c>
      <c r="AE31" s="301"/>
      <c r="AF31" s="366">
        <v>13.314194886599999</v>
      </c>
      <c r="AG31" s="366" t="s">
        <v>73</v>
      </c>
      <c r="AH31" s="366" t="s">
        <v>73</v>
      </c>
      <c r="AI31" s="366">
        <v>1.0003834956</v>
      </c>
      <c r="AJ31" s="366" t="s">
        <v>73</v>
      </c>
      <c r="AK31" s="366" t="s">
        <v>73</v>
      </c>
      <c r="AL31" s="404" t="s">
        <v>63</v>
      </c>
    </row>
    <row r="32" spans="1:38" ht="26.25" customHeight="1" x14ac:dyDescent="0.2">
      <c r="A32" s="115" t="s">
        <v>99</v>
      </c>
      <c r="B32" s="115" t="s">
        <v>110</v>
      </c>
      <c r="C32" s="115" t="s">
        <v>111</v>
      </c>
      <c r="D32" s="115"/>
      <c r="E32" s="370" t="s">
        <v>73</v>
      </c>
      <c r="F32" s="313" t="s">
        <v>73</v>
      </c>
      <c r="G32" s="313" t="s">
        <v>73</v>
      </c>
      <c r="H32" s="313" t="s">
        <v>73</v>
      </c>
      <c r="I32" s="313">
        <v>0.28634056258932328</v>
      </c>
      <c r="J32" s="313">
        <v>0.54937635919905914</v>
      </c>
      <c r="K32" s="313">
        <v>0.70546567882834765</v>
      </c>
      <c r="L32" s="313">
        <v>6.5826503607131381E-2</v>
      </c>
      <c r="M32" s="313" t="s">
        <v>73</v>
      </c>
      <c r="N32" s="313">
        <v>2.0806557184592873</v>
      </c>
      <c r="O32" s="313">
        <v>9.1891519764571508E-3</v>
      </c>
      <c r="P32" s="313">
        <v>0</v>
      </c>
      <c r="Q32" s="313">
        <v>2.3818600727338792E-2</v>
      </c>
      <c r="R32" s="313">
        <v>0.77576099997287629</v>
      </c>
      <c r="S32" s="313">
        <v>17.025715596502028</v>
      </c>
      <c r="T32" s="313">
        <v>0.11968133013933369</v>
      </c>
      <c r="U32" s="313">
        <v>1.4109313576566963E-2</v>
      </c>
      <c r="V32" s="313">
        <v>5.6565697886792652</v>
      </c>
      <c r="W32" s="313" t="s">
        <v>72</v>
      </c>
      <c r="X32" s="313" t="s">
        <v>72</v>
      </c>
      <c r="Y32" s="313" t="s">
        <v>72</v>
      </c>
      <c r="Z32" s="313" t="s">
        <v>72</v>
      </c>
      <c r="AA32" s="313" t="s">
        <v>72</v>
      </c>
      <c r="AB32" s="313" t="s">
        <v>72</v>
      </c>
      <c r="AC32" s="313" t="s">
        <v>72</v>
      </c>
      <c r="AD32" s="313" t="s">
        <v>72</v>
      </c>
      <c r="AE32" s="301"/>
      <c r="AF32" s="366" t="s">
        <v>73</v>
      </c>
      <c r="AG32" s="366" t="s">
        <v>73</v>
      </c>
      <c r="AH32" s="366" t="s">
        <v>73</v>
      </c>
      <c r="AI32" s="366" t="s">
        <v>73</v>
      </c>
      <c r="AJ32" s="366" t="s">
        <v>73</v>
      </c>
      <c r="AK32" s="366">
        <v>24346.684765374004</v>
      </c>
      <c r="AL32" s="404" t="s">
        <v>112</v>
      </c>
    </row>
    <row r="33" spans="1:38" ht="26.25" customHeight="1" x14ac:dyDescent="0.2">
      <c r="A33" s="115" t="s">
        <v>99</v>
      </c>
      <c r="B33" s="115" t="s">
        <v>113</v>
      </c>
      <c r="C33" s="115" t="s">
        <v>114</v>
      </c>
      <c r="D33" s="115"/>
      <c r="E33" s="370" t="s">
        <v>73</v>
      </c>
      <c r="F33" s="313" t="s">
        <v>73</v>
      </c>
      <c r="G33" s="313" t="s">
        <v>73</v>
      </c>
      <c r="H33" s="313" t="s">
        <v>73</v>
      </c>
      <c r="I33" s="313">
        <v>0.17194522845299173</v>
      </c>
      <c r="J33" s="313">
        <v>0.31841708972776234</v>
      </c>
      <c r="K33" s="313">
        <v>0.63683417945552467</v>
      </c>
      <c r="L33" s="313">
        <v>6.7504423022285596E-3</v>
      </c>
      <c r="M33" s="313" t="s">
        <v>73</v>
      </c>
      <c r="N33" s="313">
        <v>0</v>
      </c>
      <c r="O33" s="313">
        <v>0</v>
      </c>
      <c r="P33" s="313" t="s">
        <v>72</v>
      </c>
      <c r="Q33" s="313">
        <v>0</v>
      </c>
      <c r="R33" s="313">
        <v>0</v>
      </c>
      <c r="S33" s="313">
        <v>0</v>
      </c>
      <c r="T33" s="313">
        <v>0</v>
      </c>
      <c r="U33" s="313">
        <v>0</v>
      </c>
      <c r="V33" s="313">
        <v>0</v>
      </c>
      <c r="W33" s="313" t="s">
        <v>72</v>
      </c>
      <c r="X33" s="313" t="s">
        <v>72</v>
      </c>
      <c r="Y33" s="313" t="s">
        <v>72</v>
      </c>
      <c r="Z33" s="313" t="s">
        <v>72</v>
      </c>
      <c r="AA33" s="313" t="s">
        <v>72</v>
      </c>
      <c r="AB33" s="313" t="s">
        <v>72</v>
      </c>
      <c r="AC33" s="313" t="s">
        <v>72</v>
      </c>
      <c r="AD33" s="313" t="s">
        <v>72</v>
      </c>
      <c r="AE33" s="301"/>
      <c r="AF33" s="366" t="s">
        <v>73</v>
      </c>
      <c r="AG33" s="366" t="s">
        <v>73</v>
      </c>
      <c r="AH33" s="366" t="s">
        <v>73</v>
      </c>
      <c r="AI33" s="366" t="s">
        <v>73</v>
      </c>
      <c r="AJ33" s="366" t="s">
        <v>73</v>
      </c>
      <c r="AK33" s="366">
        <v>24346.684765374004</v>
      </c>
      <c r="AL33" s="404" t="s">
        <v>112</v>
      </c>
    </row>
    <row r="34" spans="1:38" s="108" customFormat="1" ht="26.25" customHeight="1" x14ac:dyDescent="0.2">
      <c r="A34" s="115" t="s">
        <v>89</v>
      </c>
      <c r="B34" s="115" t="s">
        <v>115</v>
      </c>
      <c r="C34" s="115" t="s">
        <v>116</v>
      </c>
      <c r="D34" s="115"/>
      <c r="E34" s="333">
        <v>1.6063061674376928</v>
      </c>
      <c r="F34" s="328">
        <v>0.12761984968800788</v>
      </c>
      <c r="G34" s="328">
        <v>2.266078476898073E-4</v>
      </c>
      <c r="H34" s="328">
        <v>2.6644890340643958E-4</v>
      </c>
      <c r="I34" s="328">
        <v>2.9766213998294582E-2</v>
      </c>
      <c r="J34" s="328">
        <v>3.2430703032358982E-2</v>
      </c>
      <c r="K34" s="328">
        <v>4.8191926485098804E-2</v>
      </c>
      <c r="L34" s="328">
        <v>2.0567494775946139E-4</v>
      </c>
      <c r="M34" s="328">
        <v>0.45390343337625078</v>
      </c>
      <c r="N34" s="328" t="s">
        <v>72</v>
      </c>
      <c r="O34" s="328">
        <v>2.8325980961225913E-4</v>
      </c>
      <c r="P34" s="328" t="s">
        <v>72</v>
      </c>
      <c r="Q34" s="328" t="s">
        <v>72</v>
      </c>
      <c r="R34" s="328">
        <v>1.4162990480612958E-3</v>
      </c>
      <c r="S34" s="328">
        <v>4.8154167634084047E-2</v>
      </c>
      <c r="T34" s="328">
        <v>1.9828186672858138E-3</v>
      </c>
      <c r="U34" s="328">
        <v>2.8325980961225913E-4</v>
      </c>
      <c r="V34" s="328">
        <v>2.8325980961225912E-2</v>
      </c>
      <c r="W34" s="328" t="s">
        <v>72</v>
      </c>
      <c r="X34" s="328">
        <v>8.4977942883677734E-4</v>
      </c>
      <c r="Y34" s="328">
        <v>1.4162990480612958E-3</v>
      </c>
      <c r="Z34" s="328" t="s">
        <v>72</v>
      </c>
      <c r="AA34" s="328" t="s">
        <v>72</v>
      </c>
      <c r="AB34" s="328">
        <f>SUM(X34:Y34)</f>
        <v>2.266078476898073E-3</v>
      </c>
      <c r="AC34" s="328" t="s">
        <v>72</v>
      </c>
      <c r="AD34" s="328" t="s">
        <v>72</v>
      </c>
      <c r="AE34" s="301"/>
      <c r="AF34" s="329">
        <v>1220</v>
      </c>
      <c r="AG34" s="329" t="s">
        <v>73</v>
      </c>
      <c r="AH34" s="329" t="s">
        <v>73</v>
      </c>
      <c r="AI34" s="329">
        <v>78</v>
      </c>
      <c r="AJ34" s="329" t="s">
        <v>73</v>
      </c>
      <c r="AK34" s="329" t="s">
        <v>73</v>
      </c>
      <c r="AL34" s="327" t="s">
        <v>63</v>
      </c>
    </row>
    <row r="35" spans="1:38" s="109" customFormat="1" ht="26.25" customHeight="1" x14ac:dyDescent="0.2">
      <c r="A35" s="115" t="s">
        <v>118</v>
      </c>
      <c r="B35" s="115" t="s">
        <v>119</v>
      </c>
      <c r="C35" s="115" t="s">
        <v>120</v>
      </c>
      <c r="D35" s="115"/>
      <c r="E35" s="333" t="s">
        <v>67</v>
      </c>
      <c r="F35" s="328" t="s">
        <v>67</v>
      </c>
      <c r="G35" s="328" t="s">
        <v>67</v>
      </c>
      <c r="H35" s="328" t="s">
        <v>67</v>
      </c>
      <c r="I35" s="328" t="s">
        <v>67</v>
      </c>
      <c r="J35" s="328" t="s">
        <v>67</v>
      </c>
      <c r="K35" s="328" t="s">
        <v>67</v>
      </c>
      <c r="L35" s="328" t="s">
        <v>67</v>
      </c>
      <c r="M35" s="328" t="s">
        <v>67</v>
      </c>
      <c r="N35" s="328" t="s">
        <v>67</v>
      </c>
      <c r="O35" s="328" t="s">
        <v>67</v>
      </c>
      <c r="P35" s="328" t="s">
        <v>67</v>
      </c>
      <c r="Q35" s="328" t="s">
        <v>67</v>
      </c>
      <c r="R35" s="328" t="s">
        <v>67</v>
      </c>
      <c r="S35" s="328" t="s">
        <v>67</v>
      </c>
      <c r="T35" s="328" t="s">
        <v>67</v>
      </c>
      <c r="U35" s="328" t="s">
        <v>67</v>
      </c>
      <c r="V35" s="328" t="s">
        <v>67</v>
      </c>
      <c r="W35" s="328" t="s">
        <v>67</v>
      </c>
      <c r="X35" s="328" t="s">
        <v>67</v>
      </c>
      <c r="Y35" s="328" t="s">
        <v>67</v>
      </c>
      <c r="Z35" s="328" t="s">
        <v>67</v>
      </c>
      <c r="AA35" s="328" t="s">
        <v>67</v>
      </c>
      <c r="AB35" s="328" t="s">
        <v>67</v>
      </c>
      <c r="AC35" s="328" t="s">
        <v>67</v>
      </c>
      <c r="AD35" s="328" t="s">
        <v>67</v>
      </c>
      <c r="AE35" s="301"/>
      <c r="AF35" s="329" t="s">
        <v>67</v>
      </c>
      <c r="AG35" s="329" t="s">
        <v>67</v>
      </c>
      <c r="AH35" s="329" t="s">
        <v>67</v>
      </c>
      <c r="AI35" s="329" t="s">
        <v>67</v>
      </c>
      <c r="AJ35" s="329" t="s">
        <v>67</v>
      </c>
      <c r="AK35" s="329" t="s">
        <v>67</v>
      </c>
      <c r="AL35" s="327" t="s">
        <v>63</v>
      </c>
    </row>
    <row r="36" spans="1:38" ht="26.25" customHeight="1" x14ac:dyDescent="0.2">
      <c r="A36" s="115" t="s">
        <v>118</v>
      </c>
      <c r="B36" s="115" t="s">
        <v>121</v>
      </c>
      <c r="C36" s="115" t="s">
        <v>122</v>
      </c>
      <c r="D36" s="115"/>
      <c r="E36" s="333">
        <v>0.11826411572561828</v>
      </c>
      <c r="F36" s="328">
        <v>8.6234251049929992E-3</v>
      </c>
      <c r="G36" s="328">
        <v>3.0797946803546431E-3</v>
      </c>
      <c r="H36" s="328">
        <v>2.1558562762482499E-6</v>
      </c>
      <c r="I36" s="328">
        <v>4.3117125524964996E-3</v>
      </c>
      <c r="J36" s="328">
        <v>4.619692020531964E-3</v>
      </c>
      <c r="K36" s="328">
        <v>4.619692020531964E-3</v>
      </c>
      <c r="L36" s="328">
        <v>1.3366308912739148E-3</v>
      </c>
      <c r="M36" s="328">
        <v>2.2790480634624358E-2</v>
      </c>
      <c r="N36" s="328">
        <v>4.003733084461036E-4</v>
      </c>
      <c r="O36" s="328">
        <v>3.0797946803546429E-5</v>
      </c>
      <c r="P36" s="328">
        <v>9.2393840410639281E-5</v>
      </c>
      <c r="Q36" s="328">
        <v>1.2319178721418572E-4</v>
      </c>
      <c r="R36" s="328">
        <v>1.5398973401773217E-4</v>
      </c>
      <c r="S36" s="328">
        <v>2.7102193187120856E-3</v>
      </c>
      <c r="T36" s="328">
        <v>3.0797946803546427E-3</v>
      </c>
      <c r="U36" s="328">
        <v>3.0797946803546433E-4</v>
      </c>
      <c r="V36" s="328">
        <v>3.6957536164255711E-3</v>
      </c>
      <c r="W36" s="328">
        <v>1.7160000000000002E-5</v>
      </c>
      <c r="X36" s="328">
        <v>9.2393840410639281E-5</v>
      </c>
      <c r="Y36" s="328">
        <v>1.5398973401773217E-4</v>
      </c>
      <c r="Z36" s="328" t="s">
        <v>72</v>
      </c>
      <c r="AA36" s="328" t="s">
        <v>72</v>
      </c>
      <c r="AB36" s="328">
        <v>2.4638357442837144E-4</v>
      </c>
      <c r="AC36" s="328">
        <v>0</v>
      </c>
      <c r="AD36" s="328">
        <v>1.1703219785347643E-7</v>
      </c>
      <c r="AE36" s="301"/>
      <c r="AF36" s="329">
        <v>132</v>
      </c>
      <c r="AG36" s="329" t="s">
        <v>67</v>
      </c>
      <c r="AH36" s="329" t="s">
        <v>67</v>
      </c>
      <c r="AI36" s="329" t="s">
        <v>67</v>
      </c>
      <c r="AJ36" s="329" t="s">
        <v>67</v>
      </c>
      <c r="AK36" s="329" t="s">
        <v>67</v>
      </c>
      <c r="AL36" s="327" t="s">
        <v>123</v>
      </c>
    </row>
    <row r="37" spans="1:38" ht="26.25" customHeight="1" x14ac:dyDescent="0.2">
      <c r="A37" s="115" t="s">
        <v>89</v>
      </c>
      <c r="B37" s="115" t="s">
        <v>124</v>
      </c>
      <c r="C37" s="115" t="s">
        <v>125</v>
      </c>
      <c r="D37" s="115"/>
      <c r="E37" s="333">
        <v>6.1415906965780004E-2</v>
      </c>
      <c r="F37" s="328">
        <v>1.258522683725E-4</v>
      </c>
      <c r="G37" s="328">
        <v>2.5170453674500001E-4</v>
      </c>
      <c r="H37" s="328">
        <v>7.5511361023499997E-5</v>
      </c>
      <c r="I37" s="328">
        <v>2.0136362939600003E-4</v>
      </c>
      <c r="J37" s="328">
        <v>2.0136362939600003E-4</v>
      </c>
      <c r="K37" s="328">
        <v>2.0136362939600003E-4</v>
      </c>
      <c r="L37" s="328" t="s">
        <v>67</v>
      </c>
      <c r="M37" s="328">
        <v>2.6680680894970003E-2</v>
      </c>
      <c r="N37" s="328" t="s">
        <v>73</v>
      </c>
      <c r="O37" s="328" t="s">
        <v>73</v>
      </c>
      <c r="P37" s="328" t="s">
        <v>73</v>
      </c>
      <c r="Q37" s="328" t="s">
        <v>73</v>
      </c>
      <c r="R37" s="328" t="s">
        <v>73</v>
      </c>
      <c r="S37" s="328" t="s">
        <v>73</v>
      </c>
      <c r="T37" s="328" t="s">
        <v>73</v>
      </c>
      <c r="U37" s="328" t="s">
        <v>73</v>
      </c>
      <c r="V37" s="328" t="s">
        <v>73</v>
      </c>
      <c r="W37" s="328" t="s">
        <v>73</v>
      </c>
      <c r="X37" s="328" t="s">
        <v>73</v>
      </c>
      <c r="Y37" s="328" t="s">
        <v>73</v>
      </c>
      <c r="Z37" s="328" t="s">
        <v>73</v>
      </c>
      <c r="AA37" s="328" t="s">
        <v>73</v>
      </c>
      <c r="AB37" s="328" t="s">
        <v>73</v>
      </c>
      <c r="AC37" s="328" t="s">
        <v>73</v>
      </c>
      <c r="AD37" s="328" t="s">
        <v>73</v>
      </c>
      <c r="AE37" s="301"/>
      <c r="AF37" s="329" t="s">
        <v>67</v>
      </c>
      <c r="AG37" s="329" t="s">
        <v>67</v>
      </c>
      <c r="AH37" s="329">
        <v>503.40907349000003</v>
      </c>
      <c r="AI37" s="329" t="s">
        <v>67</v>
      </c>
      <c r="AJ37" s="329" t="s">
        <v>67</v>
      </c>
      <c r="AK37" s="329" t="s">
        <v>67</v>
      </c>
      <c r="AL37" s="327" t="s">
        <v>63</v>
      </c>
    </row>
    <row r="38" spans="1:38" s="106" customFormat="1" ht="26.25" customHeight="1" x14ac:dyDescent="0.2">
      <c r="A38" s="115" t="s">
        <v>89</v>
      </c>
      <c r="B38" s="115" t="s">
        <v>126</v>
      </c>
      <c r="C38" s="115" t="s">
        <v>127</v>
      </c>
      <c r="D38" s="115"/>
      <c r="E38" s="333" t="s">
        <v>67</v>
      </c>
      <c r="F38" s="328" t="s">
        <v>67</v>
      </c>
      <c r="G38" s="328" t="s">
        <v>67</v>
      </c>
      <c r="H38" s="328" t="s">
        <v>67</v>
      </c>
      <c r="I38" s="328" t="s">
        <v>67</v>
      </c>
      <c r="J38" s="328" t="s">
        <v>67</v>
      </c>
      <c r="K38" s="328" t="s">
        <v>67</v>
      </c>
      <c r="L38" s="328" t="s">
        <v>67</v>
      </c>
      <c r="M38" s="328" t="s">
        <v>67</v>
      </c>
      <c r="N38" s="328" t="s">
        <v>67</v>
      </c>
      <c r="O38" s="328" t="s">
        <v>67</v>
      </c>
      <c r="P38" s="328" t="s">
        <v>67</v>
      </c>
      <c r="Q38" s="328" t="s">
        <v>67</v>
      </c>
      <c r="R38" s="328" t="s">
        <v>67</v>
      </c>
      <c r="S38" s="328" t="s">
        <v>67</v>
      </c>
      <c r="T38" s="328" t="s">
        <v>67</v>
      </c>
      <c r="U38" s="328" t="s">
        <v>67</v>
      </c>
      <c r="V38" s="328" t="s">
        <v>67</v>
      </c>
      <c r="W38" s="328" t="s">
        <v>67</v>
      </c>
      <c r="X38" s="328" t="s">
        <v>67</v>
      </c>
      <c r="Y38" s="328" t="s">
        <v>67</v>
      </c>
      <c r="Z38" s="328" t="s">
        <v>67</v>
      </c>
      <c r="AA38" s="328" t="s">
        <v>67</v>
      </c>
      <c r="AB38" s="328" t="s">
        <v>67</v>
      </c>
      <c r="AC38" s="328" t="s">
        <v>67</v>
      </c>
      <c r="AD38" s="328" t="s">
        <v>67</v>
      </c>
      <c r="AE38" s="301"/>
      <c r="AF38" s="329" t="s">
        <v>67</v>
      </c>
      <c r="AG38" s="329" t="s">
        <v>67</v>
      </c>
      <c r="AH38" s="329" t="s">
        <v>67</v>
      </c>
      <c r="AI38" s="329" t="s">
        <v>67</v>
      </c>
      <c r="AJ38" s="329" t="s">
        <v>67</v>
      </c>
      <c r="AK38" s="329" t="s">
        <v>67</v>
      </c>
      <c r="AL38" s="327" t="s">
        <v>63</v>
      </c>
    </row>
    <row r="39" spans="1:38" ht="26.25" customHeight="1" x14ac:dyDescent="0.25">
      <c r="A39" s="115" t="s">
        <v>128</v>
      </c>
      <c r="B39" s="115" t="s">
        <v>129</v>
      </c>
      <c r="C39" s="115" t="s">
        <v>130</v>
      </c>
      <c r="D39" s="115">
        <v>0</v>
      </c>
      <c r="E39" s="321">
        <v>0.67892399999999997</v>
      </c>
      <c r="F39" s="282">
        <v>0.11393</v>
      </c>
      <c r="G39" s="282">
        <v>0.31890099999999999</v>
      </c>
      <c r="H39" s="282">
        <v>5.3399999999999997E-4</v>
      </c>
      <c r="I39" s="282">
        <v>0.207043</v>
      </c>
      <c r="J39" s="282">
        <v>0.22509100000000001</v>
      </c>
      <c r="K39" s="282">
        <v>0.24065400000000001</v>
      </c>
      <c r="L39" s="282">
        <v>1.8176000000000001E-2</v>
      </c>
      <c r="M39" s="282">
        <v>1.9750129999999999</v>
      </c>
      <c r="N39" s="282">
        <v>0.19053999999999999</v>
      </c>
      <c r="O39" s="282">
        <v>1.5240999999999999E-2</v>
      </c>
      <c r="P39" s="282">
        <v>9.1509999999999994E-3</v>
      </c>
      <c r="Q39" s="282">
        <v>9.9509999999999998E-3</v>
      </c>
      <c r="R39" s="282">
        <v>3.5297000000000002E-2</v>
      </c>
      <c r="S39" s="282">
        <v>4.1855000000000003E-2</v>
      </c>
      <c r="T39" s="282">
        <v>2.5256000000000001E-2</v>
      </c>
      <c r="U39" s="282">
        <v>4.5040000000000002E-3</v>
      </c>
      <c r="V39" s="282">
        <v>0.72707699999999997</v>
      </c>
      <c r="W39" s="282">
        <v>0.31339299999999998</v>
      </c>
      <c r="X39" s="282">
        <v>8.9788000000000007E-2</v>
      </c>
      <c r="Y39" s="283">
        <v>0.114481</v>
      </c>
      <c r="Z39" s="282">
        <v>4.9009999999999998E-2</v>
      </c>
      <c r="AA39" s="282">
        <v>3.9014E-2</v>
      </c>
      <c r="AB39" s="282">
        <v>0.292294</v>
      </c>
      <c r="AC39" s="282">
        <v>6.7239999999999999E-3</v>
      </c>
      <c r="AD39" s="282">
        <v>0.19580700000000001</v>
      </c>
      <c r="AE39" s="283">
        <v>0</v>
      </c>
      <c r="AF39" s="283">
        <v>35</v>
      </c>
      <c r="AG39" s="283">
        <v>1138</v>
      </c>
      <c r="AH39" s="283">
        <v>3268</v>
      </c>
      <c r="AI39" s="283">
        <v>1335</v>
      </c>
      <c r="AJ39" s="283" t="s">
        <v>72</v>
      </c>
      <c r="AK39" s="283" t="s">
        <v>72</v>
      </c>
      <c r="AL39" s="306" t="s">
        <v>63</v>
      </c>
    </row>
    <row r="40" spans="1:38" ht="26.25" customHeight="1" x14ac:dyDescent="0.2">
      <c r="A40" s="115" t="s">
        <v>89</v>
      </c>
      <c r="B40" s="115" t="s">
        <v>131</v>
      </c>
      <c r="C40" s="115" t="s">
        <v>132</v>
      </c>
      <c r="D40" s="115"/>
      <c r="E40" s="333">
        <v>7.0728815480760815E-3</v>
      </c>
      <c r="F40" s="328">
        <v>8.3851476849136162E-3</v>
      </c>
      <c r="G40" s="328">
        <v>2.3130716533819461E-3</v>
      </c>
      <c r="H40" s="328">
        <v>9.525685498153893E-6</v>
      </c>
      <c r="I40" s="328">
        <v>4.0737016193277708E-4</v>
      </c>
      <c r="J40" s="328">
        <v>4.0737016193277708E-4</v>
      </c>
      <c r="K40" s="328">
        <v>4.0737016193277708E-4</v>
      </c>
      <c r="L40" s="328">
        <v>2.6486991096667236E-4</v>
      </c>
      <c r="M40" s="328">
        <v>5.4727151294333705E-2</v>
      </c>
      <c r="N40" s="328" t="s">
        <v>73</v>
      </c>
      <c r="O40" s="328">
        <v>1.224770632773324E-5</v>
      </c>
      <c r="P40" s="328" t="s">
        <v>72</v>
      </c>
      <c r="Q40" s="328" t="s">
        <v>72</v>
      </c>
      <c r="R40" s="328">
        <v>4.8990825310932961E-5</v>
      </c>
      <c r="S40" s="328">
        <v>2.0821100757146506E-3</v>
      </c>
      <c r="T40" s="328">
        <v>8.5733944294132702E-5</v>
      </c>
      <c r="U40" s="328">
        <v>1.224770632773324E-5</v>
      </c>
      <c r="V40" s="328">
        <v>1.224770632773324E-3</v>
      </c>
      <c r="W40" s="328" t="s">
        <v>73</v>
      </c>
      <c r="X40" s="328">
        <v>9.7641051166825045E-5</v>
      </c>
      <c r="Y40" s="328">
        <v>6.0557332728584454E-5</v>
      </c>
      <c r="Z40" s="328" t="s">
        <v>73</v>
      </c>
      <c r="AA40" s="328" t="s">
        <v>72</v>
      </c>
      <c r="AB40" s="328">
        <f>SUM(X40:Y40)</f>
        <v>1.5819838389540951E-4</v>
      </c>
      <c r="AC40" s="328" t="s">
        <v>73</v>
      </c>
      <c r="AD40" s="328" t="s">
        <v>72</v>
      </c>
      <c r="AE40" s="301"/>
      <c r="AF40" s="329">
        <v>49</v>
      </c>
      <c r="AG40" s="329" t="s">
        <v>73</v>
      </c>
      <c r="AH40" s="329" t="s">
        <v>73</v>
      </c>
      <c r="AI40" s="329" t="s">
        <v>73</v>
      </c>
      <c r="AJ40" s="329" t="s">
        <v>73</v>
      </c>
      <c r="AK40" s="329" t="s">
        <v>73</v>
      </c>
      <c r="AL40" s="327" t="s">
        <v>63</v>
      </c>
    </row>
    <row r="41" spans="1:38" ht="26.25" customHeight="1" x14ac:dyDescent="0.25">
      <c r="A41" s="115" t="s">
        <v>128</v>
      </c>
      <c r="B41" s="115" t="s">
        <v>133</v>
      </c>
      <c r="C41" s="115" t="s">
        <v>134</v>
      </c>
      <c r="D41" s="115">
        <v>0</v>
      </c>
      <c r="E41" s="321">
        <v>2.028041</v>
      </c>
      <c r="F41" s="282">
        <v>6.9181730000000003</v>
      </c>
      <c r="G41" s="282">
        <v>0.69316299999999997</v>
      </c>
      <c r="H41" s="282">
        <v>0.118364</v>
      </c>
      <c r="I41" s="282">
        <v>7.346686</v>
      </c>
      <c r="J41" s="282">
        <v>7.5556419999999997</v>
      </c>
      <c r="K41" s="282">
        <v>7.8885959999999997</v>
      </c>
      <c r="L41" s="282">
        <v>0.92109099999999999</v>
      </c>
      <c r="M41" s="282">
        <v>66.843980000000002</v>
      </c>
      <c r="N41" s="282">
        <v>0.73629199999999995</v>
      </c>
      <c r="O41" s="282">
        <v>4.1841999999999997E-2</v>
      </c>
      <c r="P41" s="282">
        <v>2.0369000000000002E-2</v>
      </c>
      <c r="Q41" s="282">
        <v>9.4970000000000002E-3</v>
      </c>
      <c r="R41" s="282">
        <v>0.44486100000000001</v>
      </c>
      <c r="S41" s="282">
        <v>0.151367</v>
      </c>
      <c r="T41" s="282">
        <v>6.0721999999999998E-2</v>
      </c>
      <c r="U41" s="282">
        <v>1.2657E-2</v>
      </c>
      <c r="V41" s="282">
        <v>9.8519600000000001</v>
      </c>
      <c r="W41" s="282">
        <v>8.3369509999999991</v>
      </c>
      <c r="X41" s="282">
        <v>2.0551330000000001</v>
      </c>
      <c r="Y41" s="283">
        <v>2.0876389999999998</v>
      </c>
      <c r="Z41" s="282">
        <v>0.78676100000000004</v>
      </c>
      <c r="AA41" s="282">
        <v>1.1215280000000001</v>
      </c>
      <c r="AB41" s="282">
        <v>6.0510609999999998</v>
      </c>
      <c r="AC41" s="282">
        <v>9.3285000000000007E-2</v>
      </c>
      <c r="AD41" s="282">
        <v>0.284387</v>
      </c>
      <c r="AE41" s="283">
        <v>0</v>
      </c>
      <c r="AF41" s="283">
        <v>2566</v>
      </c>
      <c r="AG41" s="283">
        <v>1669</v>
      </c>
      <c r="AH41" s="283">
        <v>8271</v>
      </c>
      <c r="AI41" s="283">
        <v>18450</v>
      </c>
      <c r="AJ41" s="283" t="s">
        <v>72</v>
      </c>
      <c r="AK41" s="283" t="s">
        <v>73</v>
      </c>
      <c r="AL41" s="306" t="s">
        <v>63</v>
      </c>
    </row>
    <row r="42" spans="1:38" s="262" customFormat="1" ht="26.25" customHeight="1" x14ac:dyDescent="0.2">
      <c r="A42" s="115" t="s">
        <v>89</v>
      </c>
      <c r="B42" s="115" t="s">
        <v>135</v>
      </c>
      <c r="C42" s="115" t="s">
        <v>136</v>
      </c>
      <c r="D42" s="115"/>
      <c r="E42" s="285">
        <v>3.2820000000000002E-2</v>
      </c>
      <c r="F42" s="286">
        <v>3.3999999999999998E-3</v>
      </c>
      <c r="G42" s="286">
        <v>4.1099999999999999E-3</v>
      </c>
      <c r="H42" s="286">
        <v>8.1000000000000004E-6</v>
      </c>
      <c r="I42" s="286">
        <v>1.99E-3</v>
      </c>
      <c r="J42" s="286">
        <v>2.1199999999999999E-3</v>
      </c>
      <c r="K42" s="286">
        <v>2.1199999999999999E-3</v>
      </c>
      <c r="L42" s="286">
        <v>1.31E-3</v>
      </c>
      <c r="M42" s="286">
        <v>1.0840000000000001E-2</v>
      </c>
      <c r="N42" s="286">
        <v>9.7999999999999993E-6</v>
      </c>
      <c r="O42" s="286">
        <v>1.0000000000000001E-5</v>
      </c>
      <c r="P42" s="286" t="s">
        <v>72</v>
      </c>
      <c r="Q42" s="286" t="s">
        <v>72</v>
      </c>
      <c r="R42" s="286">
        <v>4.0000000000000003E-5</v>
      </c>
      <c r="S42" s="286">
        <v>1.7099999999999999E-3</v>
      </c>
      <c r="T42" s="286">
        <v>6.9999999999999994E-5</v>
      </c>
      <c r="U42" s="286">
        <v>1.0000000000000001E-5</v>
      </c>
      <c r="V42" s="286">
        <v>1.01E-3</v>
      </c>
      <c r="W42" s="286" t="s">
        <v>67</v>
      </c>
      <c r="X42" s="286">
        <v>3.0000000000000001E-5</v>
      </c>
      <c r="Y42" s="286">
        <v>5.0300000000000003E-5</v>
      </c>
      <c r="Z42" s="286" t="s">
        <v>67</v>
      </c>
      <c r="AA42" s="286" t="s">
        <v>72</v>
      </c>
      <c r="AB42" s="286">
        <v>8.1000000000000004E-5</v>
      </c>
      <c r="AC42" s="286" t="s">
        <v>67</v>
      </c>
      <c r="AD42" s="286" t="s">
        <v>72</v>
      </c>
      <c r="AE42" s="286" t="s">
        <v>174</v>
      </c>
      <c r="AF42" s="286">
        <v>40</v>
      </c>
      <c r="AG42" s="286" t="s">
        <v>73</v>
      </c>
      <c r="AH42" s="286" t="s">
        <v>73</v>
      </c>
      <c r="AI42" s="286" t="s">
        <v>73</v>
      </c>
      <c r="AJ42" s="286" t="s">
        <v>73</v>
      </c>
      <c r="AK42" s="286" t="s">
        <v>73</v>
      </c>
      <c r="AL42" s="336" t="s">
        <v>63</v>
      </c>
    </row>
    <row r="43" spans="1:38" ht="26.25" customHeight="1" x14ac:dyDescent="0.25">
      <c r="A43" s="115" t="s">
        <v>128</v>
      </c>
      <c r="B43" s="115" t="s">
        <v>137</v>
      </c>
      <c r="C43" s="115" t="s">
        <v>138</v>
      </c>
      <c r="D43" s="115">
        <v>0</v>
      </c>
      <c r="E43" s="321">
        <v>0.31684699999999999</v>
      </c>
      <c r="F43" s="282">
        <v>3.3117000000000001E-2</v>
      </c>
      <c r="G43" s="282">
        <v>8.1109000000000001E-2</v>
      </c>
      <c r="H43" s="282">
        <v>2.24E-4</v>
      </c>
      <c r="I43" s="282">
        <v>5.2553000000000002E-2</v>
      </c>
      <c r="J43" s="282">
        <v>3.7537000000000001E-2</v>
      </c>
      <c r="K43" s="282">
        <v>3.9316999999999998E-2</v>
      </c>
      <c r="L43" s="282">
        <v>7.2779999999999997E-3</v>
      </c>
      <c r="M43" s="282">
        <v>0.36877100000000002</v>
      </c>
      <c r="N43" s="282">
        <v>5.4858999999999998E-2</v>
      </c>
      <c r="O43" s="282">
        <v>1.634E-3</v>
      </c>
      <c r="P43" s="282">
        <v>1.3829999999999999E-3</v>
      </c>
      <c r="Q43" s="282">
        <v>1.2489999999999999E-3</v>
      </c>
      <c r="R43" s="282">
        <v>4.4659999999999998E-2</v>
      </c>
      <c r="S43" s="282">
        <v>1.4508999999999999E-2</v>
      </c>
      <c r="T43" s="282">
        <v>0.32763599999999998</v>
      </c>
      <c r="U43" s="282">
        <v>6.1300000000000005E-4</v>
      </c>
      <c r="V43" s="282">
        <v>0.40079500000000001</v>
      </c>
      <c r="W43" s="282">
        <v>0.103493</v>
      </c>
      <c r="X43" s="282">
        <v>1.2862E-2</v>
      </c>
      <c r="Y43" s="283">
        <v>1.8260999999999999E-2</v>
      </c>
      <c r="Z43" s="282">
        <v>6.4130000000000003E-3</v>
      </c>
      <c r="AA43" s="282">
        <v>5.0759999999999998E-3</v>
      </c>
      <c r="AB43" s="282">
        <v>4.2611000000000003E-2</v>
      </c>
      <c r="AC43" s="282">
        <v>3.9020000000000001E-3</v>
      </c>
      <c r="AD43" s="282">
        <v>1.5455E-2</v>
      </c>
      <c r="AE43" s="283">
        <v>0</v>
      </c>
      <c r="AF43" s="283">
        <v>1085</v>
      </c>
      <c r="AG43" s="283">
        <v>91</v>
      </c>
      <c r="AH43" s="283">
        <v>1046</v>
      </c>
      <c r="AI43" s="283">
        <v>745</v>
      </c>
      <c r="AJ43" s="283" t="s">
        <v>72</v>
      </c>
      <c r="AK43" s="283" t="s">
        <v>73</v>
      </c>
      <c r="AL43" s="306" t="s">
        <v>63</v>
      </c>
    </row>
    <row r="44" spans="1:38" ht="26.25" customHeight="1" x14ac:dyDescent="0.2">
      <c r="A44" s="115" t="s">
        <v>89</v>
      </c>
      <c r="B44" s="115" t="s">
        <v>139</v>
      </c>
      <c r="C44" s="115" t="s">
        <v>140</v>
      </c>
      <c r="D44" s="115"/>
      <c r="E44" s="333">
        <v>0.56333433987238668</v>
      </c>
      <c r="F44" s="328">
        <v>7.6977337901795687E-2</v>
      </c>
      <c r="G44" s="328">
        <v>7.4671945647221516E-2</v>
      </c>
      <c r="H44" s="328">
        <v>1.2715712988192552E-6</v>
      </c>
      <c r="I44" s="328">
        <v>1.9136157101784811E-2</v>
      </c>
      <c r="J44" s="328">
        <v>2.0270425405400389E-2</v>
      </c>
      <c r="K44" s="328">
        <v>2.0270425405400389E-2</v>
      </c>
      <c r="L44" s="328">
        <v>1.3175776513510254E-2</v>
      </c>
      <c r="M44" s="328">
        <v>0.4242394476092658</v>
      </c>
      <c r="N44" s="328">
        <v>3.178848773841962E-5</v>
      </c>
      <c r="O44" s="328">
        <v>3.7657596118644964E-4</v>
      </c>
      <c r="P44" s="328" t="s">
        <v>72</v>
      </c>
      <c r="Q44" s="328" t="s">
        <v>72</v>
      </c>
      <c r="R44" s="328">
        <v>1.5063038447457986E-3</v>
      </c>
      <c r="S44" s="328">
        <v>6.4017913401696436E-2</v>
      </c>
      <c r="T44" s="328">
        <v>2.636031728305148E-3</v>
      </c>
      <c r="U44" s="328">
        <v>3.7657596118644964E-4</v>
      </c>
      <c r="V44" s="328">
        <v>3.765759611864497E-2</v>
      </c>
      <c r="W44" s="328" t="s">
        <v>73</v>
      </c>
      <c r="X44" s="328">
        <v>2.3841961852861032E-5</v>
      </c>
      <c r="Y44" s="328">
        <v>1.8797008776852001E-3</v>
      </c>
      <c r="Z44" s="328" t="s">
        <v>73</v>
      </c>
      <c r="AA44" s="328" t="s">
        <v>72</v>
      </c>
      <c r="AB44" s="328">
        <f>SUM(X44:Y44)</f>
        <v>1.9035428395380611E-3</v>
      </c>
      <c r="AC44" s="328" t="s">
        <v>73</v>
      </c>
      <c r="AD44" s="328" t="s">
        <v>72</v>
      </c>
      <c r="AE44" s="301"/>
      <c r="AF44" s="329">
        <v>1499</v>
      </c>
      <c r="AG44" s="329" t="s">
        <v>73</v>
      </c>
      <c r="AH44" s="329" t="s">
        <v>73</v>
      </c>
      <c r="AI44" s="329" t="s">
        <v>73</v>
      </c>
      <c r="AJ44" s="329" t="s">
        <v>73</v>
      </c>
      <c r="AK44" s="329" t="s">
        <v>73</v>
      </c>
      <c r="AL44" s="327" t="s">
        <v>63</v>
      </c>
    </row>
    <row r="45" spans="1:38" ht="26.25" customHeight="1" x14ac:dyDescent="0.2">
      <c r="A45" s="115" t="s">
        <v>89</v>
      </c>
      <c r="B45" s="115" t="s">
        <v>141</v>
      </c>
      <c r="C45" s="115" t="s">
        <v>142</v>
      </c>
      <c r="D45" s="115"/>
      <c r="E45" s="333">
        <v>2.3039999999999999E-4</v>
      </c>
      <c r="F45" s="328">
        <v>1.6799999999999998E-5</v>
      </c>
      <c r="G45" s="328">
        <v>6.0000000000000002E-6</v>
      </c>
      <c r="H45" s="328">
        <v>4.1999999999999996E-9</v>
      </c>
      <c r="I45" s="328">
        <v>8.3999999999999992E-6</v>
      </c>
      <c r="J45" s="328">
        <v>9.0000000000000002E-6</v>
      </c>
      <c r="K45" s="328">
        <v>9.0000000000000002E-6</v>
      </c>
      <c r="L45" s="328">
        <v>2.6039999999999995E-6</v>
      </c>
      <c r="M45" s="328">
        <v>4.4400000000000009E-5</v>
      </c>
      <c r="N45" s="328">
        <v>7.8000000000000005E-7</v>
      </c>
      <c r="O45" s="328">
        <v>5.9999999999999995E-8</v>
      </c>
      <c r="P45" s="328">
        <v>1.8E-7</v>
      </c>
      <c r="Q45" s="328">
        <v>2.3999999999999998E-7</v>
      </c>
      <c r="R45" s="328">
        <v>3.0000000000000004E-7</v>
      </c>
      <c r="S45" s="328">
        <v>5.2800000000000003E-6</v>
      </c>
      <c r="T45" s="328">
        <v>6.0000000000000002E-6</v>
      </c>
      <c r="U45" s="328">
        <v>6.0000000000000008E-7</v>
      </c>
      <c r="V45" s="328">
        <v>7.1999999999999997E-6</v>
      </c>
      <c r="W45" s="328">
        <v>0</v>
      </c>
      <c r="X45" s="328">
        <v>1.8E-7</v>
      </c>
      <c r="Y45" s="328">
        <v>3.0000000000000004E-7</v>
      </c>
      <c r="Z45" s="328" t="s">
        <v>72</v>
      </c>
      <c r="AA45" s="328" t="s">
        <v>72</v>
      </c>
      <c r="AB45" s="328">
        <v>4.8000000000000006E-7</v>
      </c>
      <c r="AC45" s="328">
        <v>4.8E-10</v>
      </c>
      <c r="AD45" s="328">
        <v>4.5599999999999998E-10</v>
      </c>
      <c r="AE45" s="301"/>
      <c r="AF45" s="329">
        <v>6</v>
      </c>
      <c r="AG45" s="329" t="s">
        <v>67</v>
      </c>
      <c r="AH45" s="329" t="s">
        <v>67</v>
      </c>
      <c r="AI45" s="329" t="s">
        <v>67</v>
      </c>
      <c r="AJ45" s="329" t="s">
        <v>67</v>
      </c>
      <c r="AK45" s="329" t="s">
        <v>67</v>
      </c>
      <c r="AL45" s="327" t="s">
        <v>63</v>
      </c>
    </row>
    <row r="46" spans="1:38" ht="26.25" customHeight="1" x14ac:dyDescent="0.2">
      <c r="A46" s="115" t="s">
        <v>128</v>
      </c>
      <c r="B46" s="115" t="s">
        <v>143</v>
      </c>
      <c r="C46" s="115" t="s">
        <v>144</v>
      </c>
      <c r="D46" s="115"/>
      <c r="E46" s="370" t="s">
        <v>72</v>
      </c>
      <c r="F46" s="313" t="s">
        <v>72</v>
      </c>
      <c r="G46" s="313" t="s">
        <v>72</v>
      </c>
      <c r="H46" s="313" t="s">
        <v>72</v>
      </c>
      <c r="I46" s="313" t="s">
        <v>72</v>
      </c>
      <c r="J46" s="313" t="s">
        <v>72</v>
      </c>
      <c r="K46" s="313" t="s">
        <v>72</v>
      </c>
      <c r="L46" s="313" t="s">
        <v>72</v>
      </c>
      <c r="M46" s="313" t="s">
        <v>72</v>
      </c>
      <c r="N46" s="313" t="s">
        <v>72</v>
      </c>
      <c r="O46" s="313" t="s">
        <v>72</v>
      </c>
      <c r="P46" s="313" t="s">
        <v>72</v>
      </c>
      <c r="Q46" s="313" t="s">
        <v>72</v>
      </c>
      <c r="R46" s="313" t="s">
        <v>72</v>
      </c>
      <c r="S46" s="313" t="s">
        <v>72</v>
      </c>
      <c r="T46" s="313" t="s">
        <v>72</v>
      </c>
      <c r="U46" s="313" t="s">
        <v>72</v>
      </c>
      <c r="V46" s="313" t="s">
        <v>72</v>
      </c>
      <c r="W46" s="313" t="s">
        <v>72</v>
      </c>
      <c r="X46" s="313" t="s">
        <v>72</v>
      </c>
      <c r="Y46" s="313" t="s">
        <v>72</v>
      </c>
      <c r="Z46" s="313" t="s">
        <v>72</v>
      </c>
      <c r="AA46" s="313" t="s">
        <v>72</v>
      </c>
      <c r="AB46" s="313" t="s">
        <v>72</v>
      </c>
      <c r="AC46" s="313" t="s">
        <v>72</v>
      </c>
      <c r="AD46" s="313" t="s">
        <v>72</v>
      </c>
      <c r="AE46" s="301"/>
      <c r="AF46" s="366" t="s">
        <v>72</v>
      </c>
      <c r="AG46" s="366" t="s">
        <v>72</v>
      </c>
      <c r="AH46" s="366" t="s">
        <v>72</v>
      </c>
      <c r="AI46" s="366" t="s">
        <v>72</v>
      </c>
      <c r="AJ46" s="366" t="s">
        <v>72</v>
      </c>
      <c r="AK46" s="366" t="s">
        <v>72</v>
      </c>
      <c r="AL46" s="404" t="s">
        <v>63</v>
      </c>
    </row>
    <row r="47" spans="1:38" s="110" customFormat="1" ht="26.25" customHeight="1" x14ac:dyDescent="0.2">
      <c r="A47" s="115" t="s">
        <v>89</v>
      </c>
      <c r="B47" s="115" t="s">
        <v>145</v>
      </c>
      <c r="C47" s="115" t="s">
        <v>146</v>
      </c>
      <c r="D47" s="115"/>
      <c r="E47" s="370">
        <v>0.33966321347749562</v>
      </c>
      <c r="F47" s="313">
        <v>3.5154085994468197E-2</v>
      </c>
      <c r="G47" s="313">
        <v>2.0817631380437514E-2</v>
      </c>
      <c r="H47" s="313">
        <v>8.3278853407090775E-5</v>
      </c>
      <c r="I47" s="313">
        <v>2.0588198139300982E-2</v>
      </c>
      <c r="J47" s="313">
        <v>2.1902338446064873E-2</v>
      </c>
      <c r="K47" s="313">
        <v>2.1902338446064873E-2</v>
      </c>
      <c r="L47" s="313">
        <v>1.3595272818707569E-2</v>
      </c>
      <c r="M47" s="313">
        <v>0.11215579582599949</v>
      </c>
      <c r="N47" s="313">
        <v>7.8073925069147606E-7</v>
      </c>
      <c r="O47" s="313">
        <v>1.0409856675886347E-4</v>
      </c>
      <c r="P47" s="313" t="s">
        <v>73</v>
      </c>
      <c r="Q47" s="313" t="s">
        <v>73</v>
      </c>
      <c r="R47" s="313">
        <v>4.1639426703545386E-4</v>
      </c>
      <c r="S47" s="313">
        <v>1.769675634900679E-2</v>
      </c>
      <c r="T47" s="313">
        <v>7.286899673120443E-4</v>
      </c>
      <c r="U47" s="313">
        <v>1.0409856675886347E-4</v>
      </c>
      <c r="V47" s="313">
        <v>1.0409856675886347E-2</v>
      </c>
      <c r="W47" s="313" t="s">
        <v>147</v>
      </c>
      <c r="X47" s="313">
        <v>8.3278853407090772E-4</v>
      </c>
      <c r="Y47" s="313">
        <v>5.2049283379431734E-4</v>
      </c>
      <c r="Z47" s="313" t="s">
        <v>72</v>
      </c>
      <c r="AA47" s="313" t="s">
        <v>72</v>
      </c>
      <c r="AB47" s="328">
        <f>SUM(X47:Y47)</f>
        <v>1.3532813678652251E-3</v>
      </c>
      <c r="AC47" s="313" t="s">
        <v>72</v>
      </c>
      <c r="AD47" s="313" t="s">
        <v>72</v>
      </c>
      <c r="AE47" s="339"/>
      <c r="AF47" s="366">
        <v>414</v>
      </c>
      <c r="AG47" s="366" t="s">
        <v>73</v>
      </c>
      <c r="AH47" s="366" t="s">
        <v>73</v>
      </c>
      <c r="AI47" s="366" t="s">
        <v>73</v>
      </c>
      <c r="AJ47" s="366" t="s">
        <v>73</v>
      </c>
      <c r="AK47" s="366" t="s">
        <v>73</v>
      </c>
      <c r="AL47" s="404" t="s">
        <v>63</v>
      </c>
    </row>
    <row r="48" spans="1:38" ht="26.25" customHeight="1" x14ac:dyDescent="0.2">
      <c r="A48" s="115" t="s">
        <v>148</v>
      </c>
      <c r="B48" s="115" t="s">
        <v>149</v>
      </c>
      <c r="C48" s="115" t="s">
        <v>150</v>
      </c>
      <c r="D48" s="115"/>
      <c r="E48" s="370" t="s">
        <v>73</v>
      </c>
      <c r="F48" s="313" t="s">
        <v>73</v>
      </c>
      <c r="G48" s="313" t="s">
        <v>73</v>
      </c>
      <c r="H48" s="313" t="s">
        <v>73</v>
      </c>
      <c r="I48" s="313">
        <v>2.4085830000000002E-3</v>
      </c>
      <c r="J48" s="313">
        <v>2.4087885E-2</v>
      </c>
      <c r="K48" s="313">
        <v>6.5821176999999995E-2</v>
      </c>
      <c r="L48" s="313" t="s">
        <v>73</v>
      </c>
      <c r="M48" s="313" t="s">
        <v>73</v>
      </c>
      <c r="N48" s="313" t="s">
        <v>73</v>
      </c>
      <c r="O48" s="313" t="s">
        <v>73</v>
      </c>
      <c r="P48" s="313" t="s">
        <v>73</v>
      </c>
      <c r="Q48" s="313" t="s">
        <v>73</v>
      </c>
      <c r="R48" s="313" t="s">
        <v>73</v>
      </c>
      <c r="S48" s="313" t="s">
        <v>73</v>
      </c>
      <c r="T48" s="313" t="s">
        <v>73</v>
      </c>
      <c r="U48" s="313" t="s">
        <v>73</v>
      </c>
      <c r="V48" s="313" t="s">
        <v>73</v>
      </c>
      <c r="W48" s="313" t="s">
        <v>73</v>
      </c>
      <c r="X48" s="313" t="s">
        <v>73</v>
      </c>
      <c r="Y48" s="313" t="s">
        <v>73</v>
      </c>
      <c r="Z48" s="313" t="s">
        <v>73</v>
      </c>
      <c r="AA48" s="313" t="s">
        <v>73</v>
      </c>
      <c r="AB48" s="313" t="s">
        <v>73</v>
      </c>
      <c r="AC48" s="313" t="s">
        <v>73</v>
      </c>
      <c r="AD48" s="313" t="s">
        <v>73</v>
      </c>
      <c r="AE48" s="301">
        <v>0</v>
      </c>
      <c r="AF48" s="366" t="s">
        <v>73</v>
      </c>
      <c r="AG48" s="366" t="s">
        <v>73</v>
      </c>
      <c r="AH48" s="366" t="s">
        <v>73</v>
      </c>
      <c r="AI48" s="366" t="s">
        <v>73</v>
      </c>
      <c r="AJ48" s="366" t="s">
        <v>73</v>
      </c>
      <c r="AK48" s="382">
        <v>0.2462</v>
      </c>
      <c r="AL48" s="404" t="s">
        <v>499</v>
      </c>
    </row>
    <row r="49" spans="1:38" ht="26.25" customHeight="1" x14ac:dyDescent="0.2">
      <c r="A49" s="115" t="s">
        <v>148</v>
      </c>
      <c r="B49" s="115" t="s">
        <v>152</v>
      </c>
      <c r="C49" s="115" t="s">
        <v>153</v>
      </c>
      <c r="D49" s="115"/>
      <c r="E49" s="370" t="s">
        <v>67</v>
      </c>
      <c r="F49" s="313" t="s">
        <v>67</v>
      </c>
      <c r="G49" s="313" t="s">
        <v>67</v>
      </c>
      <c r="H49" s="313" t="s">
        <v>67</v>
      </c>
      <c r="I49" s="313" t="s">
        <v>67</v>
      </c>
      <c r="J49" s="313" t="s">
        <v>67</v>
      </c>
      <c r="K49" s="313" t="s">
        <v>67</v>
      </c>
      <c r="L49" s="313" t="s">
        <v>67</v>
      </c>
      <c r="M49" s="313" t="s">
        <v>67</v>
      </c>
      <c r="N49" s="313" t="s">
        <v>67</v>
      </c>
      <c r="O49" s="313" t="s">
        <v>67</v>
      </c>
      <c r="P49" s="313" t="s">
        <v>67</v>
      </c>
      <c r="Q49" s="313" t="s">
        <v>67</v>
      </c>
      <c r="R49" s="313" t="s">
        <v>67</v>
      </c>
      <c r="S49" s="313" t="s">
        <v>67</v>
      </c>
      <c r="T49" s="313" t="s">
        <v>67</v>
      </c>
      <c r="U49" s="313" t="s">
        <v>67</v>
      </c>
      <c r="V49" s="313" t="s">
        <v>67</v>
      </c>
      <c r="W49" s="313" t="s">
        <v>67</v>
      </c>
      <c r="X49" s="313" t="s">
        <v>67</v>
      </c>
      <c r="Y49" s="313" t="s">
        <v>67</v>
      </c>
      <c r="Z49" s="313" t="s">
        <v>67</v>
      </c>
      <c r="AA49" s="313" t="s">
        <v>67</v>
      </c>
      <c r="AB49" s="313" t="s">
        <v>67</v>
      </c>
      <c r="AC49" s="313" t="s">
        <v>67</v>
      </c>
      <c r="AD49" s="313" t="s">
        <v>67</v>
      </c>
      <c r="AE49" s="301" t="s">
        <v>67</v>
      </c>
      <c r="AF49" s="366" t="s">
        <v>67</v>
      </c>
      <c r="AG49" s="366" t="s">
        <v>67</v>
      </c>
      <c r="AH49" s="366" t="s">
        <v>67</v>
      </c>
      <c r="AI49" s="366" t="s">
        <v>67</v>
      </c>
      <c r="AJ49" s="366" t="s">
        <v>67</v>
      </c>
      <c r="AK49" s="366" t="s">
        <v>67</v>
      </c>
      <c r="AL49" s="404" t="s">
        <v>500</v>
      </c>
    </row>
    <row r="50" spans="1:38" ht="26.25" customHeight="1" x14ac:dyDescent="0.2">
      <c r="A50" s="115" t="s">
        <v>148</v>
      </c>
      <c r="B50" s="115" t="s">
        <v>154</v>
      </c>
      <c r="C50" s="115" t="s">
        <v>155</v>
      </c>
      <c r="D50" s="115"/>
      <c r="E50" s="370" t="s">
        <v>67</v>
      </c>
      <c r="F50" s="313" t="s">
        <v>67</v>
      </c>
      <c r="G50" s="313" t="s">
        <v>67</v>
      </c>
      <c r="H50" s="313" t="s">
        <v>67</v>
      </c>
      <c r="I50" s="313" t="s">
        <v>67</v>
      </c>
      <c r="J50" s="313" t="s">
        <v>67</v>
      </c>
      <c r="K50" s="313" t="s">
        <v>67</v>
      </c>
      <c r="L50" s="313" t="s">
        <v>67</v>
      </c>
      <c r="M50" s="313" t="s">
        <v>67</v>
      </c>
      <c r="N50" s="313" t="s">
        <v>67</v>
      </c>
      <c r="O50" s="313" t="s">
        <v>67</v>
      </c>
      <c r="P50" s="313" t="s">
        <v>67</v>
      </c>
      <c r="Q50" s="313" t="s">
        <v>67</v>
      </c>
      <c r="R50" s="313" t="s">
        <v>67</v>
      </c>
      <c r="S50" s="313" t="s">
        <v>67</v>
      </c>
      <c r="T50" s="313" t="s">
        <v>67</v>
      </c>
      <c r="U50" s="313" t="s">
        <v>67</v>
      </c>
      <c r="V50" s="313" t="s">
        <v>67</v>
      </c>
      <c r="W50" s="313" t="s">
        <v>67</v>
      </c>
      <c r="X50" s="313" t="s">
        <v>67</v>
      </c>
      <c r="Y50" s="313" t="s">
        <v>67</v>
      </c>
      <c r="Z50" s="313" t="s">
        <v>67</v>
      </c>
      <c r="AA50" s="313" t="s">
        <v>67</v>
      </c>
      <c r="AB50" s="313" t="s">
        <v>67</v>
      </c>
      <c r="AC50" s="313" t="s">
        <v>67</v>
      </c>
      <c r="AD50" s="313" t="s">
        <v>67</v>
      </c>
      <c r="AE50" s="301" t="s">
        <v>67</v>
      </c>
      <c r="AF50" s="366" t="s">
        <v>67</v>
      </c>
      <c r="AG50" s="366" t="s">
        <v>67</v>
      </c>
      <c r="AH50" s="366" t="s">
        <v>67</v>
      </c>
      <c r="AI50" s="366" t="s">
        <v>67</v>
      </c>
      <c r="AJ50" s="366" t="s">
        <v>67</v>
      </c>
      <c r="AK50" s="366" t="s">
        <v>67</v>
      </c>
      <c r="AL50" s="404" t="s">
        <v>488</v>
      </c>
    </row>
    <row r="51" spans="1:38" ht="26.25" customHeight="1" x14ac:dyDescent="0.2">
      <c r="A51" s="115" t="s">
        <v>148</v>
      </c>
      <c r="B51" s="115" t="s">
        <v>156</v>
      </c>
      <c r="C51" s="115" t="s">
        <v>157</v>
      </c>
      <c r="D51" s="115"/>
      <c r="E51" s="370" t="s">
        <v>73</v>
      </c>
      <c r="F51" s="313">
        <v>2.3E-3</v>
      </c>
      <c r="G51" s="313" t="s">
        <v>73</v>
      </c>
      <c r="H51" s="313" t="s">
        <v>73</v>
      </c>
      <c r="I51" s="313" t="s">
        <v>73</v>
      </c>
      <c r="J51" s="313" t="s">
        <v>73</v>
      </c>
      <c r="K51" s="313" t="s">
        <v>73</v>
      </c>
      <c r="L51" s="313" t="s">
        <v>73</v>
      </c>
      <c r="M51" s="313" t="s">
        <v>73</v>
      </c>
      <c r="N51" s="313" t="s">
        <v>73</v>
      </c>
      <c r="O51" s="313" t="s">
        <v>73</v>
      </c>
      <c r="P51" s="313" t="s">
        <v>73</v>
      </c>
      <c r="Q51" s="313" t="s">
        <v>73</v>
      </c>
      <c r="R51" s="313" t="s">
        <v>73</v>
      </c>
      <c r="S51" s="313" t="s">
        <v>73</v>
      </c>
      <c r="T51" s="313" t="s">
        <v>73</v>
      </c>
      <c r="U51" s="313" t="s">
        <v>73</v>
      </c>
      <c r="V51" s="313" t="s">
        <v>73</v>
      </c>
      <c r="W51" s="313" t="s">
        <v>73</v>
      </c>
      <c r="X51" s="313" t="s">
        <v>73</v>
      </c>
      <c r="Y51" s="313" t="s">
        <v>73</v>
      </c>
      <c r="Z51" s="313" t="s">
        <v>73</v>
      </c>
      <c r="AA51" s="313" t="s">
        <v>73</v>
      </c>
      <c r="AB51" s="313" t="s">
        <v>73</v>
      </c>
      <c r="AC51" s="313" t="s">
        <v>73</v>
      </c>
      <c r="AD51" s="313" t="s">
        <v>73</v>
      </c>
      <c r="AE51" s="301">
        <v>0</v>
      </c>
      <c r="AF51" s="366" t="s">
        <v>73</v>
      </c>
      <c r="AG51" s="366" t="s">
        <v>73</v>
      </c>
      <c r="AH51" s="366" t="s">
        <v>73</v>
      </c>
      <c r="AI51" s="366" t="s">
        <v>73</v>
      </c>
      <c r="AJ51" s="366" t="s">
        <v>72</v>
      </c>
      <c r="AK51" s="382">
        <v>2.2800000000000001E-2</v>
      </c>
      <c r="AL51" s="404" t="s">
        <v>158</v>
      </c>
    </row>
    <row r="52" spans="1:38" ht="26.25" customHeight="1" x14ac:dyDescent="0.25">
      <c r="A52" s="115" t="s">
        <v>148</v>
      </c>
      <c r="B52" s="115" t="s">
        <v>159</v>
      </c>
      <c r="C52" s="115" t="s">
        <v>160</v>
      </c>
      <c r="D52" s="115">
        <v>0</v>
      </c>
      <c r="E52" s="321">
        <v>6.5120999999999998E-2</v>
      </c>
      <c r="F52" s="282">
        <v>7.8572680000000004</v>
      </c>
      <c r="G52" s="282">
        <v>5.1622120000000002</v>
      </c>
      <c r="H52" s="283" t="s">
        <v>71</v>
      </c>
      <c r="I52" s="282">
        <v>3.3E-4</v>
      </c>
      <c r="J52" s="282">
        <v>8.2399999999999997E-4</v>
      </c>
      <c r="K52" s="282">
        <v>9.8900000000000008E-4</v>
      </c>
      <c r="L52" s="283" t="s">
        <v>72</v>
      </c>
      <c r="M52" s="282">
        <v>0.33788600000000002</v>
      </c>
      <c r="N52" s="282">
        <v>2.4722999999999998E-2</v>
      </c>
      <c r="O52" s="282">
        <v>4.1209999999999997E-3</v>
      </c>
      <c r="P52" s="282">
        <v>4.9449999999999997E-3</v>
      </c>
      <c r="Q52" s="282">
        <v>8.2399999999999997E-4</v>
      </c>
      <c r="R52" s="282">
        <v>8.2399999999999997E-4</v>
      </c>
      <c r="S52" s="282">
        <v>9.8890000000000002E-3</v>
      </c>
      <c r="T52" s="282">
        <v>4.3678000000000002E-2</v>
      </c>
      <c r="U52" s="282">
        <v>8.2399999999999997E-4</v>
      </c>
      <c r="V52" s="282">
        <v>8.2410000000000001E-3</v>
      </c>
      <c r="W52" s="284">
        <v>9.8899999999999996E-9</v>
      </c>
      <c r="X52" s="284">
        <v>7.4400000000000006E-5</v>
      </c>
      <c r="Y52" s="283">
        <v>1.26E-4</v>
      </c>
      <c r="Z52" s="284">
        <v>8.6000000000000003E-5</v>
      </c>
      <c r="AA52" s="284">
        <v>6.4999999999999994E-5</v>
      </c>
      <c r="AB52" s="282">
        <v>3.5100000000000002E-4</v>
      </c>
      <c r="AC52" s="283" t="s">
        <v>72</v>
      </c>
      <c r="AD52" s="283" t="s">
        <v>72</v>
      </c>
      <c r="AE52" s="283">
        <v>0</v>
      </c>
      <c r="AF52" s="283" t="s">
        <v>73</v>
      </c>
      <c r="AG52" s="283" t="s">
        <v>73</v>
      </c>
      <c r="AH52" s="283" t="s">
        <v>73</v>
      </c>
      <c r="AI52" s="283" t="s">
        <v>73</v>
      </c>
      <c r="AJ52" s="283">
        <v>3423</v>
      </c>
      <c r="AK52" s="283">
        <v>8.2411320000000003</v>
      </c>
      <c r="AL52" s="306" t="s">
        <v>161</v>
      </c>
    </row>
    <row r="53" spans="1:38" ht="26.25" customHeight="1" x14ac:dyDescent="0.25">
      <c r="A53" s="115" t="s">
        <v>148</v>
      </c>
      <c r="B53" s="115" t="s">
        <v>162</v>
      </c>
      <c r="C53" s="115" t="s">
        <v>163</v>
      </c>
      <c r="D53" s="115">
        <v>0</v>
      </c>
      <c r="E53" s="281" t="s">
        <v>73</v>
      </c>
      <c r="F53" s="282">
        <v>0.59347399999999995</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11856</v>
      </c>
      <c r="AL53" s="306" t="s">
        <v>63</v>
      </c>
    </row>
    <row r="54" spans="1:38" ht="37.5" customHeight="1" x14ac:dyDescent="0.25">
      <c r="A54" s="115" t="s">
        <v>148</v>
      </c>
      <c r="B54" s="115" t="s">
        <v>164</v>
      </c>
      <c r="C54" s="115" t="s">
        <v>165</v>
      </c>
      <c r="D54" s="115">
        <v>0</v>
      </c>
      <c r="E54" s="281" t="s">
        <v>73</v>
      </c>
      <c r="F54" s="282">
        <v>0.25795499999999999</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3">
        <v>6.5951339999999998</v>
      </c>
      <c r="AL54" s="306" t="s">
        <v>166</v>
      </c>
    </row>
    <row r="55" spans="1:38" ht="26.25" customHeight="1" x14ac:dyDescent="0.2">
      <c r="A55" s="115" t="s">
        <v>148</v>
      </c>
      <c r="B55" s="115" t="s">
        <v>167</v>
      </c>
      <c r="C55" s="115" t="s">
        <v>168</v>
      </c>
      <c r="D55" s="115" t="s">
        <v>169</v>
      </c>
      <c r="E55" s="287"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115" t="s">
        <v>174</v>
      </c>
      <c r="E56" s="287"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115"/>
      <c r="E57" s="370" t="s">
        <v>73</v>
      </c>
      <c r="F57" s="313" t="s">
        <v>73</v>
      </c>
      <c r="G57" s="313" t="s">
        <v>73</v>
      </c>
      <c r="H57" s="313" t="s">
        <v>73</v>
      </c>
      <c r="I57" s="313">
        <v>0.16670264000000001</v>
      </c>
      <c r="J57" s="313">
        <v>0.30006475199999999</v>
      </c>
      <c r="K57" s="313">
        <v>0.33340528000000003</v>
      </c>
      <c r="L57" s="313">
        <v>5.0010790000000003E-3</v>
      </c>
      <c r="M57" s="313" t="s">
        <v>73</v>
      </c>
      <c r="N57" s="313" t="s">
        <v>73</v>
      </c>
      <c r="O57" s="313" t="s">
        <v>73</v>
      </c>
      <c r="P57" s="313" t="s">
        <v>73</v>
      </c>
      <c r="Q57" s="313" t="s">
        <v>73</v>
      </c>
      <c r="R57" s="313" t="s">
        <v>73</v>
      </c>
      <c r="S57" s="313" t="s">
        <v>73</v>
      </c>
      <c r="T57" s="313" t="s">
        <v>73</v>
      </c>
      <c r="U57" s="313" t="s">
        <v>73</v>
      </c>
      <c r="V57" s="313" t="s">
        <v>73</v>
      </c>
      <c r="W57" s="313" t="s">
        <v>73</v>
      </c>
      <c r="X57" s="313" t="s">
        <v>73</v>
      </c>
      <c r="Y57" s="313" t="s">
        <v>73</v>
      </c>
      <c r="Z57" s="313" t="s">
        <v>73</v>
      </c>
      <c r="AA57" s="313" t="s">
        <v>73</v>
      </c>
      <c r="AB57" s="313" t="s">
        <v>73</v>
      </c>
      <c r="AC57" s="313" t="s">
        <v>73</v>
      </c>
      <c r="AD57" s="313" t="s">
        <v>73</v>
      </c>
      <c r="AE57" s="301">
        <v>0</v>
      </c>
      <c r="AF57" s="366" t="s">
        <v>73</v>
      </c>
      <c r="AG57" s="366" t="s">
        <v>73</v>
      </c>
      <c r="AH57" s="366" t="s">
        <v>73</v>
      </c>
      <c r="AI57" s="366" t="s">
        <v>73</v>
      </c>
      <c r="AJ57" s="366" t="s">
        <v>73</v>
      </c>
      <c r="AK57" s="382">
        <v>1282.328</v>
      </c>
      <c r="AL57" s="404" t="s">
        <v>177</v>
      </c>
    </row>
    <row r="58" spans="1:38" ht="26.25" customHeight="1" x14ac:dyDescent="0.2">
      <c r="A58" s="115" t="s">
        <v>68</v>
      </c>
      <c r="B58" s="115" t="s">
        <v>178</v>
      </c>
      <c r="C58" s="115" t="s">
        <v>179</v>
      </c>
      <c r="D58" s="115"/>
      <c r="E58" s="370" t="s">
        <v>73</v>
      </c>
      <c r="F58" s="313" t="s">
        <v>73</v>
      </c>
      <c r="G58" s="313" t="s">
        <v>73</v>
      </c>
      <c r="H58" s="313" t="s">
        <v>73</v>
      </c>
      <c r="I58" s="313">
        <v>6.5646300000000003E-4</v>
      </c>
      <c r="J58" s="313">
        <v>4.3764210000000001E-3</v>
      </c>
      <c r="K58" s="313">
        <v>8.7528420000000003E-3</v>
      </c>
      <c r="L58" s="313">
        <v>3.0197300000000001E-6</v>
      </c>
      <c r="M58" s="313" t="s">
        <v>73</v>
      </c>
      <c r="N58" s="313" t="s">
        <v>73</v>
      </c>
      <c r="O58" s="313" t="s">
        <v>73</v>
      </c>
      <c r="P58" s="313" t="s">
        <v>73</v>
      </c>
      <c r="Q58" s="313" t="s">
        <v>73</v>
      </c>
      <c r="R58" s="313" t="s">
        <v>73</v>
      </c>
      <c r="S58" s="313" t="s">
        <v>73</v>
      </c>
      <c r="T58" s="313" t="s">
        <v>73</v>
      </c>
      <c r="U58" s="313" t="s">
        <v>73</v>
      </c>
      <c r="V58" s="313" t="s">
        <v>73</v>
      </c>
      <c r="W58" s="313" t="s">
        <v>73</v>
      </c>
      <c r="X58" s="313" t="s">
        <v>73</v>
      </c>
      <c r="Y58" s="313" t="s">
        <v>73</v>
      </c>
      <c r="Z58" s="313" t="s">
        <v>73</v>
      </c>
      <c r="AA58" s="313" t="s">
        <v>73</v>
      </c>
      <c r="AB58" s="313" t="s">
        <v>73</v>
      </c>
      <c r="AC58" s="313" t="s">
        <v>73</v>
      </c>
      <c r="AD58" s="313" t="s">
        <v>73</v>
      </c>
      <c r="AE58" s="301">
        <v>0</v>
      </c>
      <c r="AF58" s="366" t="s">
        <v>73</v>
      </c>
      <c r="AG58" s="366" t="s">
        <v>73</v>
      </c>
      <c r="AH58" s="366" t="s">
        <v>73</v>
      </c>
      <c r="AI58" s="366" t="s">
        <v>73</v>
      </c>
      <c r="AJ58" s="366" t="s">
        <v>73</v>
      </c>
      <c r="AK58" s="382">
        <v>21.882104000000002</v>
      </c>
      <c r="AL58" s="404" t="s">
        <v>180</v>
      </c>
    </row>
    <row r="59" spans="1:38" ht="26.25" customHeight="1" x14ac:dyDescent="0.2">
      <c r="A59" s="115" t="s">
        <v>68</v>
      </c>
      <c r="B59" s="115" t="s">
        <v>181</v>
      </c>
      <c r="C59" s="115" t="s">
        <v>182</v>
      </c>
      <c r="D59" s="115"/>
      <c r="E59" s="370" t="s">
        <v>73</v>
      </c>
      <c r="F59" s="313" t="s">
        <v>73</v>
      </c>
      <c r="G59" s="313" t="s">
        <v>73</v>
      </c>
      <c r="H59" s="313" t="s">
        <v>73</v>
      </c>
      <c r="I59" s="313">
        <v>1.7901462999999999E-2</v>
      </c>
      <c r="J59" s="313">
        <v>2.0482516999999999E-2</v>
      </c>
      <c r="K59" s="313">
        <v>2.2908516E-2</v>
      </c>
      <c r="L59" s="313">
        <v>4.0299999999999997E-5</v>
      </c>
      <c r="M59" s="313" t="s">
        <v>73</v>
      </c>
      <c r="N59" s="313">
        <v>0.22169118099999999</v>
      </c>
      <c r="O59" s="313">
        <v>9.4520809999999993E-3</v>
      </c>
      <c r="P59" s="313">
        <v>1.6200000000000001E-5</v>
      </c>
      <c r="Q59" s="313">
        <v>2.2385764999999998E-2</v>
      </c>
      <c r="R59" s="313">
        <v>4.3329399999999998E-4</v>
      </c>
      <c r="S59" s="313">
        <v>3.7913200000000002E-4</v>
      </c>
      <c r="T59" s="313">
        <v>2.2175532000000001E-2</v>
      </c>
      <c r="U59" s="313">
        <v>0.11435969</v>
      </c>
      <c r="V59" s="313">
        <v>2.0039849999999998E-3</v>
      </c>
      <c r="W59" s="313" t="s">
        <v>73</v>
      </c>
      <c r="X59" s="313" t="s">
        <v>73</v>
      </c>
      <c r="Y59" s="313" t="s">
        <v>73</v>
      </c>
      <c r="Z59" s="313" t="s">
        <v>73</v>
      </c>
      <c r="AA59" s="313" t="s">
        <v>73</v>
      </c>
      <c r="AB59" s="313" t="s">
        <v>73</v>
      </c>
      <c r="AC59" s="313" t="s">
        <v>73</v>
      </c>
      <c r="AD59" s="313" t="s">
        <v>73</v>
      </c>
      <c r="AE59" s="301"/>
      <c r="AF59" s="366" t="s">
        <v>73</v>
      </c>
      <c r="AG59" s="366" t="s">
        <v>73</v>
      </c>
      <c r="AH59" s="366" t="s">
        <v>73</v>
      </c>
      <c r="AI59" s="366" t="s">
        <v>73</v>
      </c>
      <c r="AJ59" s="366" t="s">
        <v>73</v>
      </c>
      <c r="AK59" s="382">
        <v>280.44903499999998</v>
      </c>
      <c r="AL59" s="404" t="s">
        <v>468</v>
      </c>
    </row>
    <row r="60" spans="1:38" ht="26.25" customHeight="1" x14ac:dyDescent="0.2">
      <c r="A60" s="115" t="s">
        <v>68</v>
      </c>
      <c r="B60" s="115" t="s">
        <v>183</v>
      </c>
      <c r="C60" s="115" t="s">
        <v>184</v>
      </c>
      <c r="D60" s="115"/>
      <c r="E60" s="370" t="s">
        <v>73</v>
      </c>
      <c r="F60" s="313" t="s">
        <v>73</v>
      </c>
      <c r="G60" s="313" t="s">
        <v>73</v>
      </c>
      <c r="H60" s="313" t="s">
        <v>73</v>
      </c>
      <c r="I60" s="313">
        <v>7.5145157000000004E-2</v>
      </c>
      <c r="J60" s="313">
        <v>0.40679096399999998</v>
      </c>
      <c r="K60" s="313">
        <v>1.2152571489999999</v>
      </c>
      <c r="L60" s="313" t="s">
        <v>73</v>
      </c>
      <c r="M60" s="313" t="s">
        <v>73</v>
      </c>
      <c r="N60" s="313" t="s">
        <v>73</v>
      </c>
      <c r="O60" s="313" t="s">
        <v>73</v>
      </c>
      <c r="P60" s="313" t="s">
        <v>73</v>
      </c>
      <c r="Q60" s="313" t="s">
        <v>73</v>
      </c>
      <c r="R60" s="313" t="s">
        <v>73</v>
      </c>
      <c r="S60" s="313" t="s">
        <v>73</v>
      </c>
      <c r="T60" s="313" t="s">
        <v>73</v>
      </c>
      <c r="U60" s="313" t="s">
        <v>73</v>
      </c>
      <c r="V60" s="313" t="s">
        <v>73</v>
      </c>
      <c r="W60" s="313" t="s">
        <v>73</v>
      </c>
      <c r="X60" s="313" t="s">
        <v>73</v>
      </c>
      <c r="Y60" s="313" t="s">
        <v>73</v>
      </c>
      <c r="Z60" s="313" t="s">
        <v>73</v>
      </c>
      <c r="AA60" s="313" t="s">
        <v>73</v>
      </c>
      <c r="AB60" s="313" t="s">
        <v>73</v>
      </c>
      <c r="AC60" s="313" t="s">
        <v>73</v>
      </c>
      <c r="AD60" s="313" t="s">
        <v>73</v>
      </c>
      <c r="AE60" s="301">
        <v>0</v>
      </c>
      <c r="AF60" s="366" t="s">
        <v>73</v>
      </c>
      <c r="AG60" s="366" t="s">
        <v>73</v>
      </c>
      <c r="AH60" s="366" t="s">
        <v>73</v>
      </c>
      <c r="AI60" s="366" t="s">
        <v>73</v>
      </c>
      <c r="AJ60" s="366" t="s">
        <v>73</v>
      </c>
      <c r="AK60" s="382">
        <v>28.609954999999999</v>
      </c>
      <c r="AL60" s="404" t="s">
        <v>501</v>
      </c>
    </row>
    <row r="61" spans="1:38" ht="26.25" customHeight="1" x14ac:dyDescent="0.25">
      <c r="A61" s="115" t="s">
        <v>68</v>
      </c>
      <c r="B61" s="115" t="s">
        <v>186</v>
      </c>
      <c r="C61" s="115" t="s">
        <v>187</v>
      </c>
      <c r="D61" s="115"/>
      <c r="E61" s="322" t="s">
        <v>73</v>
      </c>
      <c r="F61" s="289" t="s">
        <v>73</v>
      </c>
      <c r="G61" s="289" t="s">
        <v>73</v>
      </c>
      <c r="H61" s="289" t="s">
        <v>73</v>
      </c>
      <c r="I61" s="344">
        <v>0.212366</v>
      </c>
      <c r="J61" s="344">
        <v>2.1236570000000001</v>
      </c>
      <c r="K61" s="344">
        <v>7.0864799999999999</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345">
        <f>8028240/1000</f>
        <v>8028.24</v>
      </c>
      <c r="AL61" s="292" t="s">
        <v>188</v>
      </c>
    </row>
    <row r="62" spans="1:38" ht="26.25" customHeight="1" x14ac:dyDescent="0.2">
      <c r="A62" s="115" t="s">
        <v>68</v>
      </c>
      <c r="B62" s="115" t="s">
        <v>189</v>
      </c>
      <c r="C62" s="115" t="s">
        <v>190</v>
      </c>
      <c r="D62" s="115"/>
      <c r="E62" s="370" t="s">
        <v>73</v>
      </c>
      <c r="F62" s="313" t="s">
        <v>73</v>
      </c>
      <c r="G62" s="313" t="s">
        <v>73</v>
      </c>
      <c r="H62" s="313" t="s">
        <v>73</v>
      </c>
      <c r="I62" s="313">
        <v>1.7206859999999999E-3</v>
      </c>
      <c r="J62" s="313">
        <v>1.7206860000000001E-2</v>
      </c>
      <c r="K62" s="313">
        <v>3.4413720000000002E-2</v>
      </c>
      <c r="L62" s="313" t="s">
        <v>73</v>
      </c>
      <c r="M62" s="313" t="s">
        <v>73</v>
      </c>
      <c r="N62" s="313" t="s">
        <v>73</v>
      </c>
      <c r="O62" s="313" t="s">
        <v>73</v>
      </c>
      <c r="P62" s="313" t="s">
        <v>73</v>
      </c>
      <c r="Q62" s="313" t="s">
        <v>73</v>
      </c>
      <c r="R62" s="313" t="s">
        <v>73</v>
      </c>
      <c r="S62" s="313" t="s">
        <v>73</v>
      </c>
      <c r="T62" s="313" t="s">
        <v>73</v>
      </c>
      <c r="U62" s="313" t="s">
        <v>73</v>
      </c>
      <c r="V62" s="313" t="s">
        <v>73</v>
      </c>
      <c r="W62" s="313" t="s">
        <v>73</v>
      </c>
      <c r="X62" s="313" t="s">
        <v>73</v>
      </c>
      <c r="Y62" s="313" t="s">
        <v>73</v>
      </c>
      <c r="Z62" s="313" t="s">
        <v>73</v>
      </c>
      <c r="AA62" s="313" t="s">
        <v>73</v>
      </c>
      <c r="AB62" s="313" t="s">
        <v>73</v>
      </c>
      <c r="AC62" s="313" t="s">
        <v>73</v>
      </c>
      <c r="AD62" s="313" t="s">
        <v>73</v>
      </c>
      <c r="AE62" s="301">
        <v>0</v>
      </c>
      <c r="AF62" s="366" t="s">
        <v>73</v>
      </c>
      <c r="AG62" s="366" t="s">
        <v>73</v>
      </c>
      <c r="AH62" s="366" t="s">
        <v>73</v>
      </c>
      <c r="AI62" s="366" t="s">
        <v>73</v>
      </c>
      <c r="AJ62" s="366" t="s">
        <v>73</v>
      </c>
      <c r="AK62" s="382">
        <v>2.5230000000000001</v>
      </c>
      <c r="AL62" s="404" t="s">
        <v>502</v>
      </c>
    </row>
    <row r="63" spans="1:38" ht="26.25" customHeight="1" x14ac:dyDescent="0.2">
      <c r="A63" s="115" t="s">
        <v>68</v>
      </c>
      <c r="B63" s="115" t="s">
        <v>192</v>
      </c>
      <c r="C63" s="115" t="s">
        <v>193</v>
      </c>
      <c r="D63" s="115"/>
      <c r="E63" s="370" t="s">
        <v>67</v>
      </c>
      <c r="F63" s="313" t="s">
        <v>67</v>
      </c>
      <c r="G63" s="313" t="s">
        <v>67</v>
      </c>
      <c r="H63" s="313" t="s">
        <v>67</v>
      </c>
      <c r="I63" s="313" t="s">
        <v>67</v>
      </c>
      <c r="J63" s="313" t="s">
        <v>67</v>
      </c>
      <c r="K63" s="313" t="s">
        <v>67</v>
      </c>
      <c r="L63" s="313" t="s">
        <v>67</v>
      </c>
      <c r="M63" s="313" t="s">
        <v>67</v>
      </c>
      <c r="N63" s="313" t="s">
        <v>67</v>
      </c>
      <c r="O63" s="313" t="s">
        <v>67</v>
      </c>
      <c r="P63" s="313" t="s">
        <v>67</v>
      </c>
      <c r="Q63" s="313" t="s">
        <v>67</v>
      </c>
      <c r="R63" s="313" t="s">
        <v>67</v>
      </c>
      <c r="S63" s="313" t="s">
        <v>67</v>
      </c>
      <c r="T63" s="313" t="s">
        <v>67</v>
      </c>
      <c r="U63" s="313" t="s">
        <v>67</v>
      </c>
      <c r="V63" s="313" t="s">
        <v>67</v>
      </c>
      <c r="W63" s="313" t="s">
        <v>67</v>
      </c>
      <c r="X63" s="313" t="s">
        <v>67</v>
      </c>
      <c r="Y63" s="313" t="s">
        <v>67</v>
      </c>
      <c r="Z63" s="313" t="s">
        <v>67</v>
      </c>
      <c r="AA63" s="313" t="s">
        <v>67</v>
      </c>
      <c r="AB63" s="313" t="s">
        <v>67</v>
      </c>
      <c r="AC63" s="313" t="s">
        <v>67</v>
      </c>
      <c r="AD63" s="313" t="s">
        <v>67</v>
      </c>
      <c r="AE63" s="301"/>
      <c r="AF63" s="366" t="s">
        <v>67</v>
      </c>
      <c r="AG63" s="366" t="s">
        <v>67</v>
      </c>
      <c r="AH63" s="366" t="s">
        <v>67</v>
      </c>
      <c r="AI63" s="366" t="s">
        <v>67</v>
      </c>
      <c r="AJ63" s="366" t="s">
        <v>67</v>
      </c>
      <c r="AK63" s="366" t="s">
        <v>67</v>
      </c>
      <c r="AL63" s="404" t="s">
        <v>488</v>
      </c>
    </row>
    <row r="64" spans="1:38" ht="26.25" customHeight="1" x14ac:dyDescent="0.2">
      <c r="A64" s="115" t="s">
        <v>68</v>
      </c>
      <c r="B64" s="115" t="s">
        <v>195</v>
      </c>
      <c r="C64" s="115" t="s">
        <v>196</v>
      </c>
      <c r="D64" s="115"/>
      <c r="E64" s="370">
        <v>0.39908199999999999</v>
      </c>
      <c r="F64" s="313">
        <v>1.6445999999999999E-2</v>
      </c>
      <c r="G64" s="313">
        <v>1.7669999999999999E-3</v>
      </c>
      <c r="H64" s="313">
        <v>0.33364700000000003</v>
      </c>
      <c r="I64" s="313">
        <v>8.9999999999999998E-4</v>
      </c>
      <c r="J64" s="313">
        <v>1.1999999999999999E-3</v>
      </c>
      <c r="K64" s="313">
        <v>1.5E-3</v>
      </c>
      <c r="L64" s="313">
        <v>1.6200000000000001E-5</v>
      </c>
      <c r="M64" s="313">
        <v>0.379216</v>
      </c>
      <c r="N64" s="313" t="s">
        <v>73</v>
      </c>
      <c r="O64" s="313" t="s">
        <v>73</v>
      </c>
      <c r="P64" s="313" t="s">
        <v>73</v>
      </c>
      <c r="Q64" s="313" t="s">
        <v>73</v>
      </c>
      <c r="R64" s="313" t="s">
        <v>73</v>
      </c>
      <c r="S64" s="313" t="s">
        <v>73</v>
      </c>
      <c r="T64" s="313" t="s">
        <v>73</v>
      </c>
      <c r="U64" s="313" t="s">
        <v>73</v>
      </c>
      <c r="V64" s="313" t="s">
        <v>73</v>
      </c>
      <c r="W64" s="313" t="s">
        <v>73</v>
      </c>
      <c r="X64" s="313" t="s">
        <v>73</v>
      </c>
      <c r="Y64" s="313" t="s">
        <v>73</v>
      </c>
      <c r="Z64" s="313" t="s">
        <v>73</v>
      </c>
      <c r="AA64" s="313" t="s">
        <v>73</v>
      </c>
      <c r="AB64" s="313" t="s">
        <v>73</v>
      </c>
      <c r="AC64" s="313" t="s">
        <v>73</v>
      </c>
      <c r="AD64" s="313" t="s">
        <v>73</v>
      </c>
      <c r="AE64" s="301"/>
      <c r="AF64" s="366" t="s">
        <v>73</v>
      </c>
      <c r="AG64" s="366" t="s">
        <v>73</v>
      </c>
      <c r="AH64" s="366" t="s">
        <v>73</v>
      </c>
      <c r="AI64" s="366" t="s">
        <v>73</v>
      </c>
      <c r="AJ64" s="366" t="s">
        <v>73</v>
      </c>
      <c r="AK64" s="366">
        <v>522.74099999999999</v>
      </c>
      <c r="AL64" s="404" t="s">
        <v>197</v>
      </c>
    </row>
    <row r="65" spans="1:38" ht="26.25" customHeight="1" x14ac:dyDescent="0.2">
      <c r="A65" s="115" t="s">
        <v>68</v>
      </c>
      <c r="B65" s="115" t="s">
        <v>198</v>
      </c>
      <c r="C65" s="115" t="s">
        <v>199</v>
      </c>
      <c r="D65" s="115" t="s">
        <v>451</v>
      </c>
      <c r="E65" s="370" t="s">
        <v>71</v>
      </c>
      <c r="F65" s="313" t="s">
        <v>71</v>
      </c>
      <c r="G65" s="313" t="s">
        <v>71</v>
      </c>
      <c r="H65" s="313" t="s">
        <v>71</v>
      </c>
      <c r="I65" s="313" t="s">
        <v>71</v>
      </c>
      <c r="J65" s="313" t="s">
        <v>71</v>
      </c>
      <c r="K65" s="313" t="s">
        <v>71</v>
      </c>
      <c r="L65" s="313" t="s">
        <v>71</v>
      </c>
      <c r="M65" s="313" t="s">
        <v>71</v>
      </c>
      <c r="N65" s="313" t="s">
        <v>73</v>
      </c>
      <c r="O65" s="313" t="s">
        <v>73</v>
      </c>
      <c r="P65" s="313" t="s">
        <v>73</v>
      </c>
      <c r="Q65" s="313" t="s">
        <v>73</v>
      </c>
      <c r="R65" s="313" t="s">
        <v>73</v>
      </c>
      <c r="S65" s="313" t="s">
        <v>73</v>
      </c>
      <c r="T65" s="313" t="s">
        <v>73</v>
      </c>
      <c r="U65" s="313" t="s">
        <v>73</v>
      </c>
      <c r="V65" s="313" t="s">
        <v>73</v>
      </c>
      <c r="W65" s="313" t="s">
        <v>73</v>
      </c>
      <c r="X65" s="313" t="s">
        <v>73</v>
      </c>
      <c r="Y65" s="313" t="s">
        <v>73</v>
      </c>
      <c r="Z65" s="313" t="s">
        <v>73</v>
      </c>
      <c r="AA65" s="313" t="s">
        <v>73</v>
      </c>
      <c r="AB65" s="313" t="s">
        <v>73</v>
      </c>
      <c r="AC65" s="313" t="s">
        <v>73</v>
      </c>
      <c r="AD65" s="313" t="s">
        <v>73</v>
      </c>
      <c r="AE65" s="301"/>
      <c r="AF65" s="366" t="s">
        <v>73</v>
      </c>
      <c r="AG65" s="366" t="s">
        <v>73</v>
      </c>
      <c r="AH65" s="366" t="s">
        <v>73</v>
      </c>
      <c r="AI65" s="366" t="s">
        <v>73</v>
      </c>
      <c r="AJ65" s="366" t="s">
        <v>73</v>
      </c>
      <c r="AK65" s="366">
        <v>730.99</v>
      </c>
      <c r="AL65" s="404" t="s">
        <v>448</v>
      </c>
    </row>
    <row r="66" spans="1:38" ht="26.25" customHeight="1" x14ac:dyDescent="0.2">
      <c r="A66" s="115" t="s">
        <v>68</v>
      </c>
      <c r="B66" s="115" t="s">
        <v>201</v>
      </c>
      <c r="C66" s="115" t="s">
        <v>202</v>
      </c>
      <c r="D66" s="115"/>
      <c r="E66" s="370" t="s">
        <v>67</v>
      </c>
      <c r="F66" s="313" t="s">
        <v>67</v>
      </c>
      <c r="G66" s="313" t="s">
        <v>67</v>
      </c>
      <c r="H66" s="313" t="s">
        <v>67</v>
      </c>
      <c r="I66" s="313" t="s">
        <v>67</v>
      </c>
      <c r="J66" s="313" t="s">
        <v>67</v>
      </c>
      <c r="K66" s="313" t="s">
        <v>67</v>
      </c>
      <c r="L66" s="313" t="s">
        <v>67</v>
      </c>
      <c r="M66" s="313" t="s">
        <v>67</v>
      </c>
      <c r="N66" s="313" t="s">
        <v>67</v>
      </c>
      <c r="O66" s="313" t="s">
        <v>67</v>
      </c>
      <c r="P66" s="313" t="s">
        <v>67</v>
      </c>
      <c r="Q66" s="313" t="s">
        <v>67</v>
      </c>
      <c r="R66" s="313" t="s">
        <v>67</v>
      </c>
      <c r="S66" s="313" t="s">
        <v>67</v>
      </c>
      <c r="T66" s="313" t="s">
        <v>67</v>
      </c>
      <c r="U66" s="313" t="s">
        <v>67</v>
      </c>
      <c r="V66" s="313" t="s">
        <v>67</v>
      </c>
      <c r="W66" s="313" t="s">
        <v>67</v>
      </c>
      <c r="X66" s="313" t="s">
        <v>67</v>
      </c>
      <c r="Y66" s="313" t="s">
        <v>67</v>
      </c>
      <c r="Z66" s="313" t="s">
        <v>67</v>
      </c>
      <c r="AA66" s="313" t="s">
        <v>67</v>
      </c>
      <c r="AB66" s="313" t="s">
        <v>67</v>
      </c>
      <c r="AC66" s="313" t="s">
        <v>67</v>
      </c>
      <c r="AD66" s="313" t="s">
        <v>67</v>
      </c>
      <c r="AE66" s="301"/>
      <c r="AF66" s="366" t="s">
        <v>67</v>
      </c>
      <c r="AG66" s="366" t="s">
        <v>67</v>
      </c>
      <c r="AH66" s="366" t="s">
        <v>67</v>
      </c>
      <c r="AI66" s="366" t="s">
        <v>67</v>
      </c>
      <c r="AJ66" s="366" t="s">
        <v>67</v>
      </c>
      <c r="AK66" s="366" t="s">
        <v>67</v>
      </c>
      <c r="AL66" s="404"/>
    </row>
    <row r="67" spans="1:38" ht="26.25" customHeight="1" x14ac:dyDescent="0.2">
      <c r="A67" s="115" t="s">
        <v>68</v>
      </c>
      <c r="B67" s="115" t="s">
        <v>203</v>
      </c>
      <c r="C67" s="115" t="s">
        <v>204</v>
      </c>
      <c r="D67" s="115"/>
      <c r="E67" s="370" t="s">
        <v>67</v>
      </c>
      <c r="F67" s="313" t="s">
        <v>67</v>
      </c>
      <c r="G67" s="313" t="s">
        <v>67</v>
      </c>
      <c r="H67" s="313" t="s">
        <v>67</v>
      </c>
      <c r="I67" s="313" t="s">
        <v>67</v>
      </c>
      <c r="J67" s="313" t="s">
        <v>67</v>
      </c>
      <c r="K67" s="313" t="s">
        <v>67</v>
      </c>
      <c r="L67" s="313" t="s">
        <v>67</v>
      </c>
      <c r="M67" s="313" t="s">
        <v>67</v>
      </c>
      <c r="N67" s="313" t="s">
        <v>67</v>
      </c>
      <c r="O67" s="313" t="s">
        <v>67</v>
      </c>
      <c r="P67" s="313" t="s">
        <v>67</v>
      </c>
      <c r="Q67" s="313" t="s">
        <v>67</v>
      </c>
      <c r="R67" s="313" t="s">
        <v>67</v>
      </c>
      <c r="S67" s="313" t="s">
        <v>67</v>
      </c>
      <c r="T67" s="313" t="s">
        <v>67</v>
      </c>
      <c r="U67" s="313" t="s">
        <v>67</v>
      </c>
      <c r="V67" s="313" t="s">
        <v>67</v>
      </c>
      <c r="W67" s="313" t="s">
        <v>67</v>
      </c>
      <c r="X67" s="313" t="s">
        <v>67</v>
      </c>
      <c r="Y67" s="313" t="s">
        <v>67</v>
      </c>
      <c r="Z67" s="313" t="s">
        <v>67</v>
      </c>
      <c r="AA67" s="313" t="s">
        <v>67</v>
      </c>
      <c r="AB67" s="313" t="s">
        <v>67</v>
      </c>
      <c r="AC67" s="313" t="s">
        <v>67</v>
      </c>
      <c r="AD67" s="313" t="s">
        <v>67</v>
      </c>
      <c r="AE67" s="301"/>
      <c r="AF67" s="366" t="s">
        <v>67</v>
      </c>
      <c r="AG67" s="366" t="s">
        <v>67</v>
      </c>
      <c r="AH67" s="366" t="s">
        <v>67</v>
      </c>
      <c r="AI67" s="366" t="s">
        <v>67</v>
      </c>
      <c r="AJ67" s="366" t="s">
        <v>67</v>
      </c>
      <c r="AK67" s="366" t="s">
        <v>67</v>
      </c>
      <c r="AL67" s="404"/>
    </row>
    <row r="68" spans="1:38" ht="26.25" customHeight="1" x14ac:dyDescent="0.2">
      <c r="A68" s="115" t="s">
        <v>68</v>
      </c>
      <c r="B68" s="115" t="s">
        <v>205</v>
      </c>
      <c r="C68" s="115" t="s">
        <v>206</v>
      </c>
      <c r="D68" s="115"/>
      <c r="E68" s="370" t="s">
        <v>67</v>
      </c>
      <c r="F68" s="313" t="s">
        <v>67</v>
      </c>
      <c r="G68" s="313" t="s">
        <v>67</v>
      </c>
      <c r="H68" s="313" t="s">
        <v>67</v>
      </c>
      <c r="I68" s="313" t="s">
        <v>67</v>
      </c>
      <c r="J68" s="313" t="s">
        <v>67</v>
      </c>
      <c r="K68" s="313" t="s">
        <v>67</v>
      </c>
      <c r="L68" s="313" t="s">
        <v>67</v>
      </c>
      <c r="M68" s="313" t="s">
        <v>67</v>
      </c>
      <c r="N68" s="313" t="s">
        <v>67</v>
      </c>
      <c r="O68" s="313" t="s">
        <v>67</v>
      </c>
      <c r="P68" s="313" t="s">
        <v>67</v>
      </c>
      <c r="Q68" s="313" t="s">
        <v>67</v>
      </c>
      <c r="R68" s="313" t="s">
        <v>67</v>
      </c>
      <c r="S68" s="313" t="s">
        <v>67</v>
      </c>
      <c r="T68" s="313" t="s">
        <v>67</v>
      </c>
      <c r="U68" s="313" t="s">
        <v>67</v>
      </c>
      <c r="V68" s="313" t="s">
        <v>67</v>
      </c>
      <c r="W68" s="313" t="s">
        <v>67</v>
      </c>
      <c r="X68" s="313" t="s">
        <v>67</v>
      </c>
      <c r="Y68" s="313" t="s">
        <v>67</v>
      </c>
      <c r="Z68" s="313" t="s">
        <v>67</v>
      </c>
      <c r="AA68" s="313" t="s">
        <v>67</v>
      </c>
      <c r="AB68" s="313" t="s">
        <v>67</v>
      </c>
      <c r="AC68" s="313" t="s">
        <v>67</v>
      </c>
      <c r="AD68" s="313" t="s">
        <v>67</v>
      </c>
      <c r="AE68" s="301"/>
      <c r="AF68" s="366" t="s">
        <v>67</v>
      </c>
      <c r="AG68" s="366" t="s">
        <v>67</v>
      </c>
      <c r="AH68" s="366" t="s">
        <v>67</v>
      </c>
      <c r="AI68" s="366" t="s">
        <v>67</v>
      </c>
      <c r="AJ68" s="366" t="s">
        <v>67</v>
      </c>
      <c r="AK68" s="366" t="s">
        <v>67</v>
      </c>
      <c r="AL68" s="404"/>
    </row>
    <row r="69" spans="1:38" ht="26.25" customHeight="1" x14ac:dyDescent="0.2">
      <c r="A69" s="115" t="s">
        <v>68</v>
      </c>
      <c r="B69" s="115" t="s">
        <v>207</v>
      </c>
      <c r="C69" s="115" t="s">
        <v>208</v>
      </c>
      <c r="D69" s="115"/>
      <c r="E69" s="370" t="s">
        <v>67</v>
      </c>
      <c r="F69" s="313" t="s">
        <v>67</v>
      </c>
      <c r="G69" s="313" t="s">
        <v>67</v>
      </c>
      <c r="H69" s="313" t="s">
        <v>67</v>
      </c>
      <c r="I69" s="313" t="s">
        <v>67</v>
      </c>
      <c r="J69" s="313" t="s">
        <v>67</v>
      </c>
      <c r="K69" s="313" t="s">
        <v>67</v>
      </c>
      <c r="L69" s="313" t="s">
        <v>67</v>
      </c>
      <c r="M69" s="313" t="s">
        <v>67</v>
      </c>
      <c r="N69" s="313" t="s">
        <v>67</v>
      </c>
      <c r="O69" s="313" t="s">
        <v>67</v>
      </c>
      <c r="P69" s="313" t="s">
        <v>67</v>
      </c>
      <c r="Q69" s="313" t="s">
        <v>67</v>
      </c>
      <c r="R69" s="313" t="s">
        <v>67</v>
      </c>
      <c r="S69" s="313" t="s">
        <v>67</v>
      </c>
      <c r="T69" s="313" t="s">
        <v>67</v>
      </c>
      <c r="U69" s="313" t="s">
        <v>67</v>
      </c>
      <c r="V69" s="313" t="s">
        <v>67</v>
      </c>
      <c r="W69" s="313" t="s">
        <v>67</v>
      </c>
      <c r="X69" s="313" t="s">
        <v>67</v>
      </c>
      <c r="Y69" s="313" t="s">
        <v>67</v>
      </c>
      <c r="Z69" s="313" t="s">
        <v>67</v>
      </c>
      <c r="AA69" s="313" t="s">
        <v>67</v>
      </c>
      <c r="AB69" s="313" t="s">
        <v>67</v>
      </c>
      <c r="AC69" s="313" t="s">
        <v>67</v>
      </c>
      <c r="AD69" s="313" t="s">
        <v>67</v>
      </c>
      <c r="AE69" s="301"/>
      <c r="AF69" s="366" t="s">
        <v>67</v>
      </c>
      <c r="AG69" s="366" t="s">
        <v>67</v>
      </c>
      <c r="AH69" s="366" t="s">
        <v>67</v>
      </c>
      <c r="AI69" s="366" t="s">
        <v>67</v>
      </c>
      <c r="AJ69" s="366" t="s">
        <v>67</v>
      </c>
      <c r="AK69" s="366" t="s">
        <v>67</v>
      </c>
      <c r="AL69" s="404"/>
    </row>
    <row r="70" spans="1:38" ht="26.25" customHeight="1" x14ac:dyDescent="0.2">
      <c r="A70" s="115" t="s">
        <v>68</v>
      </c>
      <c r="B70" s="115" t="s">
        <v>209</v>
      </c>
      <c r="C70" s="115" t="s">
        <v>210</v>
      </c>
      <c r="D70" s="115"/>
      <c r="E70" s="370">
        <v>1.6993999999999999E-2</v>
      </c>
      <c r="F70" s="313">
        <v>1.3290000000000001E-3</v>
      </c>
      <c r="G70" s="313">
        <v>0.17808399999999999</v>
      </c>
      <c r="H70" s="313">
        <v>1.3110999999999999E-2</v>
      </c>
      <c r="I70" s="313">
        <v>5.7359999999999998E-3</v>
      </c>
      <c r="J70" s="313">
        <v>7.6480000000000003E-3</v>
      </c>
      <c r="K70" s="313">
        <v>9.5600000000000008E-3</v>
      </c>
      <c r="L70" s="313">
        <v>1.03248E-4</v>
      </c>
      <c r="M70" s="313">
        <v>4.0000000000000002E-4</v>
      </c>
      <c r="N70" s="313" t="s">
        <v>73</v>
      </c>
      <c r="O70" s="313" t="s">
        <v>73</v>
      </c>
      <c r="P70" s="313" t="s">
        <v>73</v>
      </c>
      <c r="Q70" s="313" t="s">
        <v>73</v>
      </c>
      <c r="R70" s="313" t="s">
        <v>73</v>
      </c>
      <c r="S70" s="313" t="s">
        <v>73</v>
      </c>
      <c r="T70" s="313" t="s">
        <v>73</v>
      </c>
      <c r="U70" s="313" t="s">
        <v>73</v>
      </c>
      <c r="V70" s="313" t="s">
        <v>73</v>
      </c>
      <c r="W70" s="313" t="s">
        <v>73</v>
      </c>
      <c r="X70" s="313" t="s">
        <v>73</v>
      </c>
      <c r="Y70" s="313" t="s">
        <v>73</v>
      </c>
      <c r="Z70" s="313" t="s">
        <v>73</v>
      </c>
      <c r="AA70" s="313" t="s">
        <v>73</v>
      </c>
      <c r="AB70" s="313" t="s">
        <v>73</v>
      </c>
      <c r="AC70" s="313" t="s">
        <v>73</v>
      </c>
      <c r="AD70" s="313" t="s">
        <v>73</v>
      </c>
      <c r="AE70" s="301"/>
      <c r="AF70" s="366" t="s">
        <v>73</v>
      </c>
      <c r="AG70" s="366" t="s">
        <v>73</v>
      </c>
      <c r="AH70" s="366" t="s">
        <v>73</v>
      </c>
      <c r="AI70" s="366" t="s">
        <v>73</v>
      </c>
      <c r="AJ70" s="366" t="s">
        <v>73</v>
      </c>
      <c r="AK70" s="366">
        <v>342</v>
      </c>
      <c r="AL70" s="404" t="s">
        <v>211</v>
      </c>
    </row>
    <row r="71" spans="1:38" ht="26.25" customHeight="1" x14ac:dyDescent="0.2">
      <c r="A71" s="115" t="s">
        <v>68</v>
      </c>
      <c r="B71" s="115" t="s">
        <v>212</v>
      </c>
      <c r="C71" s="115" t="s">
        <v>213</v>
      </c>
      <c r="D71" s="115"/>
      <c r="E71" s="370" t="s">
        <v>67</v>
      </c>
      <c r="F71" s="313" t="s">
        <v>67</v>
      </c>
      <c r="G71" s="313" t="s">
        <v>67</v>
      </c>
      <c r="H71" s="313" t="s">
        <v>67</v>
      </c>
      <c r="I71" s="313" t="s">
        <v>67</v>
      </c>
      <c r="J71" s="313" t="s">
        <v>67</v>
      </c>
      <c r="K71" s="313" t="s">
        <v>67</v>
      </c>
      <c r="L71" s="313" t="s">
        <v>67</v>
      </c>
      <c r="M71" s="313" t="s">
        <v>67</v>
      </c>
      <c r="N71" s="313" t="s">
        <v>67</v>
      </c>
      <c r="O71" s="313" t="s">
        <v>67</v>
      </c>
      <c r="P71" s="313" t="s">
        <v>67</v>
      </c>
      <c r="Q71" s="313" t="s">
        <v>67</v>
      </c>
      <c r="R71" s="313" t="s">
        <v>67</v>
      </c>
      <c r="S71" s="313" t="s">
        <v>67</v>
      </c>
      <c r="T71" s="313" t="s">
        <v>67</v>
      </c>
      <c r="U71" s="313" t="s">
        <v>67</v>
      </c>
      <c r="V71" s="313" t="s">
        <v>67</v>
      </c>
      <c r="W71" s="313" t="s">
        <v>67</v>
      </c>
      <c r="X71" s="313" t="s">
        <v>67</v>
      </c>
      <c r="Y71" s="313" t="s">
        <v>67</v>
      </c>
      <c r="Z71" s="313" t="s">
        <v>67</v>
      </c>
      <c r="AA71" s="313" t="s">
        <v>67</v>
      </c>
      <c r="AB71" s="313" t="s">
        <v>67</v>
      </c>
      <c r="AC71" s="313" t="s">
        <v>67</v>
      </c>
      <c r="AD71" s="313" t="s">
        <v>67</v>
      </c>
      <c r="AE71" s="301"/>
      <c r="AF71" s="366" t="s">
        <v>67</v>
      </c>
      <c r="AG71" s="366" t="s">
        <v>67</v>
      </c>
      <c r="AH71" s="366" t="s">
        <v>67</v>
      </c>
      <c r="AI71" s="366" t="s">
        <v>67</v>
      </c>
      <c r="AJ71" s="366" t="s">
        <v>67</v>
      </c>
      <c r="AK71" s="366" t="s">
        <v>67</v>
      </c>
      <c r="AL71" s="404"/>
    </row>
    <row r="72" spans="1:38" ht="26.25" customHeight="1" x14ac:dyDescent="0.2">
      <c r="A72" s="115" t="s">
        <v>68</v>
      </c>
      <c r="B72" s="115" t="s">
        <v>214</v>
      </c>
      <c r="C72" s="115" t="s">
        <v>215</v>
      </c>
      <c r="D72" s="115"/>
      <c r="E72" s="370" t="s">
        <v>72</v>
      </c>
      <c r="F72" s="313">
        <v>1.7129999999999999E-4</v>
      </c>
      <c r="G72" s="313" t="s">
        <v>72</v>
      </c>
      <c r="H72" s="313" t="s">
        <v>72</v>
      </c>
      <c r="I72" s="313">
        <v>1.5987999999999999E-4</v>
      </c>
      <c r="J72" s="313">
        <v>2.0556E-4</v>
      </c>
      <c r="K72" s="313">
        <v>3.4259999999999998E-4</v>
      </c>
      <c r="L72" s="313">
        <v>5.7556799999999998E-5</v>
      </c>
      <c r="M72" s="313" t="s">
        <v>72</v>
      </c>
      <c r="N72" s="313">
        <v>5.2532000000000004E-3</v>
      </c>
      <c r="O72" s="313">
        <v>2.2840000000000002E-5</v>
      </c>
      <c r="P72" s="313">
        <v>1.142E-4</v>
      </c>
      <c r="Q72" s="313">
        <v>4.5679999999999999E-4</v>
      </c>
      <c r="R72" s="313">
        <v>5.1390000000000003E-3</v>
      </c>
      <c r="S72" s="313">
        <v>7.9939999999999997E-5</v>
      </c>
      <c r="T72" s="313">
        <v>1.5987999999999999E-4</v>
      </c>
      <c r="U72" s="313">
        <v>2.2840000000000002E-5</v>
      </c>
      <c r="V72" s="313">
        <v>4.568E-3</v>
      </c>
      <c r="W72" s="313">
        <v>3.4259999999999998E-3</v>
      </c>
      <c r="X72" s="313" t="s">
        <v>72</v>
      </c>
      <c r="Y72" s="313" t="s">
        <v>72</v>
      </c>
      <c r="Z72" s="313" t="s">
        <v>72</v>
      </c>
      <c r="AA72" s="313" t="s">
        <v>72</v>
      </c>
      <c r="AB72" s="313">
        <v>5.4816000000000001E-4</v>
      </c>
      <c r="AC72" s="313">
        <v>3.4260000000000001E-5</v>
      </c>
      <c r="AD72" s="313">
        <v>2.8549999999999999E-3</v>
      </c>
      <c r="AE72" s="301">
        <v>0</v>
      </c>
      <c r="AF72" s="366" t="s">
        <v>73</v>
      </c>
      <c r="AG72" s="366" t="s">
        <v>73</v>
      </c>
      <c r="AH72" s="366" t="s">
        <v>73</v>
      </c>
      <c r="AI72" s="366" t="s">
        <v>73</v>
      </c>
      <c r="AJ72" s="366" t="s">
        <v>73</v>
      </c>
      <c r="AK72" s="382">
        <v>1.1419999999999999</v>
      </c>
      <c r="AL72" s="404" t="s">
        <v>216</v>
      </c>
    </row>
    <row r="73" spans="1:38" ht="26.25" customHeight="1" x14ac:dyDescent="0.2">
      <c r="A73" s="115" t="s">
        <v>68</v>
      </c>
      <c r="B73" s="115" t="s">
        <v>217</v>
      </c>
      <c r="C73" s="115" t="s">
        <v>218</v>
      </c>
      <c r="D73" s="115"/>
      <c r="E73" s="370" t="s">
        <v>67</v>
      </c>
      <c r="F73" s="313" t="s">
        <v>67</v>
      </c>
      <c r="G73" s="313" t="s">
        <v>67</v>
      </c>
      <c r="H73" s="313" t="s">
        <v>67</v>
      </c>
      <c r="I73" s="313" t="s">
        <v>67</v>
      </c>
      <c r="J73" s="313" t="s">
        <v>67</v>
      </c>
      <c r="K73" s="313" t="s">
        <v>67</v>
      </c>
      <c r="L73" s="313" t="s">
        <v>67</v>
      </c>
      <c r="M73" s="313" t="s">
        <v>67</v>
      </c>
      <c r="N73" s="313" t="s">
        <v>67</v>
      </c>
      <c r="O73" s="313" t="s">
        <v>67</v>
      </c>
      <c r="P73" s="313" t="s">
        <v>67</v>
      </c>
      <c r="Q73" s="313" t="s">
        <v>67</v>
      </c>
      <c r="R73" s="313" t="s">
        <v>67</v>
      </c>
      <c r="S73" s="313" t="s">
        <v>67</v>
      </c>
      <c r="T73" s="313" t="s">
        <v>67</v>
      </c>
      <c r="U73" s="313" t="s">
        <v>67</v>
      </c>
      <c r="V73" s="313" t="s">
        <v>67</v>
      </c>
      <c r="W73" s="313" t="s">
        <v>67</v>
      </c>
      <c r="X73" s="313" t="s">
        <v>67</v>
      </c>
      <c r="Y73" s="313" t="s">
        <v>67</v>
      </c>
      <c r="Z73" s="313" t="s">
        <v>67</v>
      </c>
      <c r="AA73" s="313" t="s">
        <v>67</v>
      </c>
      <c r="AB73" s="313" t="s">
        <v>67</v>
      </c>
      <c r="AC73" s="313" t="s">
        <v>67</v>
      </c>
      <c r="AD73" s="313" t="s">
        <v>67</v>
      </c>
      <c r="AE73" s="301"/>
      <c r="AF73" s="366" t="s">
        <v>67</v>
      </c>
      <c r="AG73" s="366" t="s">
        <v>67</v>
      </c>
      <c r="AH73" s="366" t="s">
        <v>67</v>
      </c>
      <c r="AI73" s="366" t="s">
        <v>67</v>
      </c>
      <c r="AJ73" s="366" t="s">
        <v>67</v>
      </c>
      <c r="AK73" s="366" t="s">
        <v>67</v>
      </c>
      <c r="AL73" s="404"/>
    </row>
    <row r="74" spans="1:38" ht="26.25" customHeight="1" x14ac:dyDescent="0.2">
      <c r="A74" s="115" t="s">
        <v>68</v>
      </c>
      <c r="B74" s="115" t="s">
        <v>219</v>
      </c>
      <c r="C74" s="115" t="s">
        <v>220</v>
      </c>
      <c r="D74" s="115"/>
      <c r="E74" s="370">
        <v>1.2815408E-2</v>
      </c>
      <c r="F74" s="313" t="s">
        <v>73</v>
      </c>
      <c r="G74" s="313">
        <v>5.7669336000000002E-2</v>
      </c>
      <c r="H74" s="313" t="s">
        <v>73</v>
      </c>
      <c r="I74" s="313">
        <v>1.4097E-2</v>
      </c>
      <c r="J74" s="313">
        <v>1.9223000000000001E-2</v>
      </c>
      <c r="K74" s="313">
        <v>2.3068000000000002E-2</v>
      </c>
      <c r="L74" s="313">
        <v>3.2400000000000001E-4</v>
      </c>
      <c r="M74" s="313">
        <v>1.53784896</v>
      </c>
      <c r="N74" s="313" t="s">
        <v>73</v>
      </c>
      <c r="O74" s="313" t="s">
        <v>73</v>
      </c>
      <c r="P74" s="313" t="s">
        <v>73</v>
      </c>
      <c r="Q74" s="313" t="s">
        <v>73</v>
      </c>
      <c r="R74" s="313" t="s">
        <v>73</v>
      </c>
      <c r="S74" s="313" t="s">
        <v>73</v>
      </c>
      <c r="T74" s="313" t="s">
        <v>73</v>
      </c>
      <c r="U74" s="313" t="s">
        <v>73</v>
      </c>
      <c r="V74" s="313" t="s">
        <v>73</v>
      </c>
      <c r="W74" s="313" t="s">
        <v>73</v>
      </c>
      <c r="X74" s="313">
        <v>0.115338672</v>
      </c>
      <c r="Y74" s="313">
        <v>0.115338672</v>
      </c>
      <c r="Z74" s="313">
        <v>0.115338672</v>
      </c>
      <c r="AA74" s="313">
        <v>0.140969488</v>
      </c>
      <c r="AB74" s="313">
        <v>0.48698550400000001</v>
      </c>
      <c r="AC74" s="313" t="s">
        <v>73</v>
      </c>
      <c r="AD74" s="313" t="s">
        <v>73</v>
      </c>
      <c r="AE74" s="383"/>
      <c r="AF74" s="382" t="s">
        <v>73</v>
      </c>
      <c r="AG74" s="382" t="s">
        <v>73</v>
      </c>
      <c r="AH74" s="382" t="s">
        <v>73</v>
      </c>
      <c r="AI74" s="382" t="s">
        <v>73</v>
      </c>
      <c r="AJ74" s="382" t="s">
        <v>73</v>
      </c>
      <c r="AK74" s="382">
        <v>12.815408</v>
      </c>
      <c r="AL74" s="406" t="s">
        <v>449</v>
      </c>
    </row>
    <row r="75" spans="1:38" ht="26.25" customHeight="1" x14ac:dyDescent="0.2">
      <c r="A75" s="115" t="s">
        <v>68</v>
      </c>
      <c r="B75" s="115" t="s">
        <v>221</v>
      </c>
      <c r="C75" s="115" t="s">
        <v>222</v>
      </c>
      <c r="D75" s="115"/>
      <c r="E75" s="370" t="s">
        <v>67</v>
      </c>
      <c r="F75" s="313" t="s">
        <v>67</v>
      </c>
      <c r="G75" s="313" t="s">
        <v>67</v>
      </c>
      <c r="H75" s="313" t="s">
        <v>67</v>
      </c>
      <c r="I75" s="313" t="s">
        <v>67</v>
      </c>
      <c r="J75" s="313" t="s">
        <v>67</v>
      </c>
      <c r="K75" s="313" t="s">
        <v>67</v>
      </c>
      <c r="L75" s="313" t="s">
        <v>67</v>
      </c>
      <c r="M75" s="313" t="s">
        <v>67</v>
      </c>
      <c r="N75" s="313" t="s">
        <v>67</v>
      </c>
      <c r="O75" s="313" t="s">
        <v>67</v>
      </c>
      <c r="P75" s="313" t="s">
        <v>67</v>
      </c>
      <c r="Q75" s="313" t="s">
        <v>67</v>
      </c>
      <c r="R75" s="313" t="s">
        <v>67</v>
      </c>
      <c r="S75" s="313" t="s">
        <v>67</v>
      </c>
      <c r="T75" s="313" t="s">
        <v>67</v>
      </c>
      <c r="U75" s="313" t="s">
        <v>67</v>
      </c>
      <c r="V75" s="313" t="s">
        <v>67</v>
      </c>
      <c r="W75" s="313" t="s">
        <v>67</v>
      </c>
      <c r="X75" s="313" t="s">
        <v>67</v>
      </c>
      <c r="Y75" s="313" t="s">
        <v>67</v>
      </c>
      <c r="Z75" s="313" t="s">
        <v>67</v>
      </c>
      <c r="AA75" s="313" t="s">
        <v>67</v>
      </c>
      <c r="AB75" s="313" t="s">
        <v>67</v>
      </c>
      <c r="AC75" s="313" t="s">
        <v>67</v>
      </c>
      <c r="AD75" s="313" t="s">
        <v>67</v>
      </c>
      <c r="AE75" s="301"/>
      <c r="AF75" s="366" t="s">
        <v>67</v>
      </c>
      <c r="AG75" s="366" t="s">
        <v>67</v>
      </c>
      <c r="AH75" s="366" t="s">
        <v>67</v>
      </c>
      <c r="AI75" s="366" t="s">
        <v>67</v>
      </c>
      <c r="AJ75" s="366" t="s">
        <v>67</v>
      </c>
      <c r="AK75" s="366" t="s">
        <v>67</v>
      </c>
      <c r="AL75" s="404"/>
    </row>
    <row r="76" spans="1:38" ht="26.25" customHeight="1" x14ac:dyDescent="0.2">
      <c r="A76" s="115" t="s">
        <v>68</v>
      </c>
      <c r="B76" s="115" t="s">
        <v>223</v>
      </c>
      <c r="C76" s="115" t="s">
        <v>224</v>
      </c>
      <c r="D76" s="115"/>
      <c r="E76" s="370" t="s">
        <v>67</v>
      </c>
      <c r="F76" s="313" t="s">
        <v>67</v>
      </c>
      <c r="G76" s="313" t="s">
        <v>67</v>
      </c>
      <c r="H76" s="313" t="s">
        <v>67</v>
      </c>
      <c r="I76" s="313" t="s">
        <v>67</v>
      </c>
      <c r="J76" s="313" t="s">
        <v>67</v>
      </c>
      <c r="K76" s="313" t="s">
        <v>67</v>
      </c>
      <c r="L76" s="313" t="s">
        <v>67</v>
      </c>
      <c r="M76" s="313" t="s">
        <v>67</v>
      </c>
      <c r="N76" s="313" t="s">
        <v>67</v>
      </c>
      <c r="O76" s="313" t="s">
        <v>67</v>
      </c>
      <c r="P76" s="313" t="s">
        <v>67</v>
      </c>
      <c r="Q76" s="313" t="s">
        <v>67</v>
      </c>
      <c r="R76" s="313" t="s">
        <v>67</v>
      </c>
      <c r="S76" s="313" t="s">
        <v>67</v>
      </c>
      <c r="T76" s="313" t="s">
        <v>67</v>
      </c>
      <c r="U76" s="313" t="s">
        <v>67</v>
      </c>
      <c r="V76" s="313" t="s">
        <v>67</v>
      </c>
      <c r="W76" s="313" t="s">
        <v>67</v>
      </c>
      <c r="X76" s="313" t="s">
        <v>67</v>
      </c>
      <c r="Y76" s="313" t="s">
        <v>67</v>
      </c>
      <c r="Z76" s="313" t="s">
        <v>67</v>
      </c>
      <c r="AA76" s="313" t="s">
        <v>67</v>
      </c>
      <c r="AB76" s="313" t="s">
        <v>67</v>
      </c>
      <c r="AC76" s="313" t="s">
        <v>67</v>
      </c>
      <c r="AD76" s="313" t="s">
        <v>67</v>
      </c>
      <c r="AE76" s="301"/>
      <c r="AF76" s="366" t="s">
        <v>67</v>
      </c>
      <c r="AG76" s="366" t="s">
        <v>67</v>
      </c>
      <c r="AH76" s="366" t="s">
        <v>67</v>
      </c>
      <c r="AI76" s="366" t="s">
        <v>67</v>
      </c>
      <c r="AJ76" s="366" t="s">
        <v>67</v>
      </c>
      <c r="AK76" s="366" t="s">
        <v>67</v>
      </c>
      <c r="AL76" s="404"/>
    </row>
    <row r="77" spans="1:38" ht="26.25" customHeight="1" x14ac:dyDescent="0.2">
      <c r="A77" s="115" t="s">
        <v>68</v>
      </c>
      <c r="B77" s="115" t="s">
        <v>225</v>
      </c>
      <c r="C77" s="115" t="s">
        <v>226</v>
      </c>
      <c r="D77" s="115"/>
      <c r="E77" s="370" t="s">
        <v>67</v>
      </c>
      <c r="F77" s="313" t="s">
        <v>67</v>
      </c>
      <c r="G77" s="313" t="s">
        <v>67</v>
      </c>
      <c r="H77" s="313" t="s">
        <v>67</v>
      </c>
      <c r="I77" s="313" t="s">
        <v>67</v>
      </c>
      <c r="J77" s="313" t="s">
        <v>67</v>
      </c>
      <c r="K77" s="313" t="s">
        <v>67</v>
      </c>
      <c r="L77" s="313" t="s">
        <v>67</v>
      </c>
      <c r="M77" s="313" t="s">
        <v>67</v>
      </c>
      <c r="N77" s="313" t="s">
        <v>67</v>
      </c>
      <c r="O77" s="313" t="s">
        <v>67</v>
      </c>
      <c r="P77" s="313" t="s">
        <v>67</v>
      </c>
      <c r="Q77" s="313" t="s">
        <v>67</v>
      </c>
      <c r="R77" s="313" t="s">
        <v>67</v>
      </c>
      <c r="S77" s="313" t="s">
        <v>67</v>
      </c>
      <c r="T77" s="313" t="s">
        <v>67</v>
      </c>
      <c r="U77" s="313" t="s">
        <v>67</v>
      </c>
      <c r="V77" s="313" t="s">
        <v>67</v>
      </c>
      <c r="W77" s="313" t="s">
        <v>67</v>
      </c>
      <c r="X77" s="313" t="s">
        <v>67</v>
      </c>
      <c r="Y77" s="313" t="s">
        <v>67</v>
      </c>
      <c r="Z77" s="313" t="s">
        <v>67</v>
      </c>
      <c r="AA77" s="313" t="s">
        <v>67</v>
      </c>
      <c r="AB77" s="313" t="s">
        <v>67</v>
      </c>
      <c r="AC77" s="313" t="s">
        <v>67</v>
      </c>
      <c r="AD77" s="313" t="s">
        <v>67</v>
      </c>
      <c r="AE77" s="301"/>
      <c r="AF77" s="366" t="s">
        <v>67</v>
      </c>
      <c r="AG77" s="366" t="s">
        <v>67</v>
      </c>
      <c r="AH77" s="366" t="s">
        <v>67</v>
      </c>
      <c r="AI77" s="366" t="s">
        <v>67</v>
      </c>
      <c r="AJ77" s="366" t="s">
        <v>67</v>
      </c>
      <c r="AK77" s="366" t="s">
        <v>67</v>
      </c>
      <c r="AL77" s="404"/>
    </row>
    <row r="78" spans="1:38" ht="26.25" customHeight="1" x14ac:dyDescent="0.2">
      <c r="A78" s="115" t="s">
        <v>68</v>
      </c>
      <c r="B78" s="115" t="s">
        <v>227</v>
      </c>
      <c r="C78" s="115" t="s">
        <v>228</v>
      </c>
      <c r="D78" s="115"/>
      <c r="E78" s="370" t="s">
        <v>67</v>
      </c>
      <c r="F78" s="313" t="s">
        <v>67</v>
      </c>
      <c r="G78" s="313" t="s">
        <v>67</v>
      </c>
      <c r="H78" s="313" t="s">
        <v>67</v>
      </c>
      <c r="I78" s="313" t="s">
        <v>67</v>
      </c>
      <c r="J78" s="313" t="s">
        <v>67</v>
      </c>
      <c r="K78" s="313" t="s">
        <v>67</v>
      </c>
      <c r="L78" s="313" t="s">
        <v>67</v>
      </c>
      <c r="M78" s="313" t="s">
        <v>67</v>
      </c>
      <c r="N78" s="313" t="s">
        <v>67</v>
      </c>
      <c r="O78" s="313" t="s">
        <v>67</v>
      </c>
      <c r="P78" s="313" t="s">
        <v>67</v>
      </c>
      <c r="Q78" s="313" t="s">
        <v>67</v>
      </c>
      <c r="R78" s="313" t="s">
        <v>67</v>
      </c>
      <c r="S78" s="313" t="s">
        <v>67</v>
      </c>
      <c r="T78" s="313" t="s">
        <v>67</v>
      </c>
      <c r="U78" s="313" t="s">
        <v>67</v>
      </c>
      <c r="V78" s="313" t="s">
        <v>67</v>
      </c>
      <c r="W78" s="313" t="s">
        <v>67</v>
      </c>
      <c r="X78" s="313" t="s">
        <v>67</v>
      </c>
      <c r="Y78" s="313" t="s">
        <v>67</v>
      </c>
      <c r="Z78" s="313" t="s">
        <v>67</v>
      </c>
      <c r="AA78" s="313" t="s">
        <v>67</v>
      </c>
      <c r="AB78" s="313" t="s">
        <v>67</v>
      </c>
      <c r="AC78" s="313" t="s">
        <v>67</v>
      </c>
      <c r="AD78" s="313" t="s">
        <v>67</v>
      </c>
      <c r="AE78" s="301"/>
      <c r="AF78" s="366" t="s">
        <v>67</v>
      </c>
      <c r="AG78" s="366" t="s">
        <v>67</v>
      </c>
      <c r="AH78" s="366" t="s">
        <v>67</v>
      </c>
      <c r="AI78" s="366" t="s">
        <v>67</v>
      </c>
      <c r="AJ78" s="366" t="s">
        <v>67</v>
      </c>
      <c r="AK78" s="366" t="s">
        <v>67</v>
      </c>
      <c r="AL78" s="404"/>
    </row>
    <row r="79" spans="1:38" ht="26.25" customHeight="1" x14ac:dyDescent="0.2">
      <c r="A79" s="115" t="s">
        <v>68</v>
      </c>
      <c r="B79" s="115" t="s">
        <v>229</v>
      </c>
      <c r="C79" s="115" t="s">
        <v>230</v>
      </c>
      <c r="D79" s="115"/>
      <c r="E79" s="370" t="s">
        <v>67</v>
      </c>
      <c r="F79" s="313" t="s">
        <v>67</v>
      </c>
      <c r="G79" s="313" t="s">
        <v>67</v>
      </c>
      <c r="H79" s="313" t="s">
        <v>67</v>
      </c>
      <c r="I79" s="313" t="s">
        <v>67</v>
      </c>
      <c r="J79" s="313" t="s">
        <v>67</v>
      </c>
      <c r="K79" s="313" t="s">
        <v>67</v>
      </c>
      <c r="L79" s="313" t="s">
        <v>67</v>
      </c>
      <c r="M79" s="313" t="s">
        <v>67</v>
      </c>
      <c r="N79" s="313" t="s">
        <v>67</v>
      </c>
      <c r="O79" s="313" t="s">
        <v>67</v>
      </c>
      <c r="P79" s="313" t="s">
        <v>67</v>
      </c>
      <c r="Q79" s="313" t="s">
        <v>67</v>
      </c>
      <c r="R79" s="313" t="s">
        <v>67</v>
      </c>
      <c r="S79" s="313" t="s">
        <v>67</v>
      </c>
      <c r="T79" s="313" t="s">
        <v>67</v>
      </c>
      <c r="U79" s="313" t="s">
        <v>67</v>
      </c>
      <c r="V79" s="313" t="s">
        <v>67</v>
      </c>
      <c r="W79" s="313" t="s">
        <v>67</v>
      </c>
      <c r="X79" s="313" t="s">
        <v>67</v>
      </c>
      <c r="Y79" s="313" t="s">
        <v>67</v>
      </c>
      <c r="Z79" s="313" t="s">
        <v>67</v>
      </c>
      <c r="AA79" s="313" t="s">
        <v>67</v>
      </c>
      <c r="AB79" s="313" t="s">
        <v>67</v>
      </c>
      <c r="AC79" s="313" t="s">
        <v>67</v>
      </c>
      <c r="AD79" s="313" t="s">
        <v>67</v>
      </c>
      <c r="AE79" s="301"/>
      <c r="AF79" s="366" t="s">
        <v>67</v>
      </c>
      <c r="AG79" s="366" t="s">
        <v>67</v>
      </c>
      <c r="AH79" s="366" t="s">
        <v>67</v>
      </c>
      <c r="AI79" s="366" t="s">
        <v>67</v>
      </c>
      <c r="AJ79" s="366" t="s">
        <v>67</v>
      </c>
      <c r="AK79" s="366" t="s">
        <v>67</v>
      </c>
      <c r="AL79" s="404"/>
    </row>
    <row r="80" spans="1:38" ht="26.25" customHeight="1" x14ac:dyDescent="0.2">
      <c r="A80" s="115" t="s">
        <v>68</v>
      </c>
      <c r="B80" s="115" t="s">
        <v>231</v>
      </c>
      <c r="C80" s="115" t="s">
        <v>232</v>
      </c>
      <c r="D80" s="115"/>
      <c r="E80" s="370" t="s">
        <v>67</v>
      </c>
      <c r="F80" s="313" t="s">
        <v>67</v>
      </c>
      <c r="G80" s="313" t="s">
        <v>67</v>
      </c>
      <c r="H80" s="313" t="s">
        <v>67</v>
      </c>
      <c r="I80" s="313" t="s">
        <v>67</v>
      </c>
      <c r="J80" s="313" t="s">
        <v>67</v>
      </c>
      <c r="K80" s="313" t="s">
        <v>67</v>
      </c>
      <c r="L80" s="313" t="s">
        <v>67</v>
      </c>
      <c r="M80" s="313" t="s">
        <v>67</v>
      </c>
      <c r="N80" s="313" t="s">
        <v>67</v>
      </c>
      <c r="O80" s="313" t="s">
        <v>67</v>
      </c>
      <c r="P80" s="313" t="s">
        <v>67</v>
      </c>
      <c r="Q80" s="313" t="s">
        <v>67</v>
      </c>
      <c r="R80" s="313" t="s">
        <v>67</v>
      </c>
      <c r="S80" s="313" t="s">
        <v>67</v>
      </c>
      <c r="T80" s="313" t="s">
        <v>67</v>
      </c>
      <c r="U80" s="313" t="s">
        <v>67</v>
      </c>
      <c r="V80" s="313" t="s">
        <v>67</v>
      </c>
      <c r="W80" s="313" t="s">
        <v>67</v>
      </c>
      <c r="X80" s="313" t="s">
        <v>67</v>
      </c>
      <c r="Y80" s="313" t="s">
        <v>67</v>
      </c>
      <c r="Z80" s="313" t="s">
        <v>67</v>
      </c>
      <c r="AA80" s="313" t="s">
        <v>67</v>
      </c>
      <c r="AB80" s="313" t="s">
        <v>67</v>
      </c>
      <c r="AC80" s="313" t="s">
        <v>67</v>
      </c>
      <c r="AD80" s="313" t="s">
        <v>67</v>
      </c>
      <c r="AE80" s="301"/>
      <c r="AF80" s="366" t="s">
        <v>67</v>
      </c>
      <c r="AG80" s="366" t="s">
        <v>67</v>
      </c>
      <c r="AH80" s="366" t="s">
        <v>67</v>
      </c>
      <c r="AI80" s="366" t="s">
        <v>67</v>
      </c>
      <c r="AJ80" s="366" t="s">
        <v>67</v>
      </c>
      <c r="AK80" s="366" t="s">
        <v>67</v>
      </c>
      <c r="AL80" s="404"/>
    </row>
    <row r="81" spans="1:38" ht="26.25" customHeight="1" x14ac:dyDescent="0.2">
      <c r="A81" s="115" t="s">
        <v>68</v>
      </c>
      <c r="B81" s="115" t="s">
        <v>233</v>
      </c>
      <c r="C81" s="115" t="s">
        <v>234</v>
      </c>
      <c r="D81" s="115"/>
      <c r="E81" s="370" t="s">
        <v>67</v>
      </c>
      <c r="F81" s="313" t="s">
        <v>67</v>
      </c>
      <c r="G81" s="313" t="s">
        <v>67</v>
      </c>
      <c r="H81" s="313" t="s">
        <v>67</v>
      </c>
      <c r="I81" s="313" t="s">
        <v>67</v>
      </c>
      <c r="J81" s="313" t="s">
        <v>67</v>
      </c>
      <c r="K81" s="313" t="s">
        <v>67</v>
      </c>
      <c r="L81" s="313" t="s">
        <v>67</v>
      </c>
      <c r="M81" s="313" t="s">
        <v>67</v>
      </c>
      <c r="N81" s="313" t="s">
        <v>67</v>
      </c>
      <c r="O81" s="313" t="s">
        <v>67</v>
      </c>
      <c r="P81" s="313" t="s">
        <v>67</v>
      </c>
      <c r="Q81" s="313" t="s">
        <v>67</v>
      </c>
      <c r="R81" s="313" t="s">
        <v>67</v>
      </c>
      <c r="S81" s="313" t="s">
        <v>67</v>
      </c>
      <c r="T81" s="313" t="s">
        <v>67</v>
      </c>
      <c r="U81" s="313" t="s">
        <v>67</v>
      </c>
      <c r="V81" s="313" t="s">
        <v>67</v>
      </c>
      <c r="W81" s="313" t="s">
        <v>67</v>
      </c>
      <c r="X81" s="313" t="s">
        <v>67</v>
      </c>
      <c r="Y81" s="313" t="s">
        <v>67</v>
      </c>
      <c r="Z81" s="313" t="s">
        <v>67</v>
      </c>
      <c r="AA81" s="313" t="s">
        <v>67</v>
      </c>
      <c r="AB81" s="313" t="s">
        <v>67</v>
      </c>
      <c r="AC81" s="313" t="s">
        <v>67</v>
      </c>
      <c r="AD81" s="313" t="s">
        <v>67</v>
      </c>
      <c r="AE81" s="301"/>
      <c r="AF81" s="366" t="s">
        <v>67</v>
      </c>
      <c r="AG81" s="366" t="s">
        <v>67</v>
      </c>
      <c r="AH81" s="366" t="s">
        <v>67</v>
      </c>
      <c r="AI81" s="366" t="s">
        <v>67</v>
      </c>
      <c r="AJ81" s="366" t="s">
        <v>67</v>
      </c>
      <c r="AK81" s="366" t="s">
        <v>67</v>
      </c>
      <c r="AL81" s="407" t="s">
        <v>63</v>
      </c>
    </row>
    <row r="82" spans="1:38" ht="26.25" customHeight="1" x14ac:dyDescent="0.2">
      <c r="A82" s="115" t="s">
        <v>235</v>
      </c>
      <c r="B82" s="115" t="s">
        <v>236</v>
      </c>
      <c r="C82" s="115" t="s">
        <v>237</v>
      </c>
      <c r="D82" s="115"/>
      <c r="E82" s="357" t="s">
        <v>73</v>
      </c>
      <c r="F82" s="353">
        <v>4.8844996580000002</v>
      </c>
      <c r="G82" s="353" t="s">
        <v>73</v>
      </c>
      <c r="H82" s="353" t="s">
        <v>73</v>
      </c>
      <c r="I82" s="353" t="s">
        <v>73</v>
      </c>
      <c r="J82" s="353" t="s">
        <v>73</v>
      </c>
      <c r="K82" s="353" t="s">
        <v>73</v>
      </c>
      <c r="L82" s="353" t="s">
        <v>73</v>
      </c>
      <c r="M82" s="353" t="s">
        <v>73</v>
      </c>
      <c r="N82" s="353" t="s">
        <v>73</v>
      </c>
      <c r="O82" s="353" t="s">
        <v>73</v>
      </c>
      <c r="P82" s="353" t="s">
        <v>73</v>
      </c>
      <c r="Q82" s="353" t="s">
        <v>73</v>
      </c>
      <c r="R82" s="353" t="s">
        <v>73</v>
      </c>
      <c r="S82" s="353" t="s">
        <v>73</v>
      </c>
      <c r="T82" s="353" t="s">
        <v>73</v>
      </c>
      <c r="U82" s="353" t="s">
        <v>73</v>
      </c>
      <c r="V82" s="353" t="s">
        <v>73</v>
      </c>
      <c r="W82" s="353" t="s">
        <v>73</v>
      </c>
      <c r="X82" s="353" t="s">
        <v>73</v>
      </c>
      <c r="Y82" s="353" t="s">
        <v>73</v>
      </c>
      <c r="Z82" s="353" t="s">
        <v>73</v>
      </c>
      <c r="AA82" s="353" t="s">
        <v>73</v>
      </c>
      <c r="AB82" s="353" t="s">
        <v>73</v>
      </c>
      <c r="AC82" s="353" t="s">
        <v>73</v>
      </c>
      <c r="AD82" s="353" t="s">
        <v>73</v>
      </c>
      <c r="AE82" s="368"/>
      <c r="AF82" s="369" t="s">
        <v>73</v>
      </c>
      <c r="AG82" s="369" t="s">
        <v>73</v>
      </c>
      <c r="AH82" s="369" t="s">
        <v>73</v>
      </c>
      <c r="AI82" s="369" t="s">
        <v>73</v>
      </c>
      <c r="AJ82" s="369" t="s">
        <v>73</v>
      </c>
      <c r="AK82" s="366">
        <v>46.499312000000003</v>
      </c>
      <c r="AL82" s="352" t="s">
        <v>469</v>
      </c>
    </row>
    <row r="83" spans="1:38" s="263" customFormat="1" ht="26.1" customHeight="1" x14ac:dyDescent="0.2">
      <c r="A83" s="115" t="s">
        <v>68</v>
      </c>
      <c r="B83" s="115" t="s">
        <v>239</v>
      </c>
      <c r="C83" s="115" t="s">
        <v>240</v>
      </c>
      <c r="D83" s="115"/>
      <c r="E83" s="333" t="s">
        <v>73</v>
      </c>
      <c r="F83" s="328">
        <v>1.5999999999999999E-3</v>
      </c>
      <c r="G83" s="328" t="s">
        <v>73</v>
      </c>
      <c r="H83" s="328" t="s">
        <v>73</v>
      </c>
      <c r="I83" s="328">
        <v>1E-4</v>
      </c>
      <c r="J83" s="328">
        <v>2E-3</v>
      </c>
      <c r="K83" s="328">
        <v>1.4999999999999999E-2</v>
      </c>
      <c r="L83" s="328">
        <v>5.7000000000000005E-6</v>
      </c>
      <c r="M83" s="328" t="s">
        <v>73</v>
      </c>
      <c r="N83" s="328" t="s">
        <v>73</v>
      </c>
      <c r="O83" s="328" t="s">
        <v>73</v>
      </c>
      <c r="P83" s="328" t="s">
        <v>73</v>
      </c>
      <c r="Q83" s="328" t="s">
        <v>73</v>
      </c>
      <c r="R83" s="328" t="s">
        <v>73</v>
      </c>
      <c r="S83" s="328" t="s">
        <v>73</v>
      </c>
      <c r="T83" s="328" t="s">
        <v>73</v>
      </c>
      <c r="U83" s="328" t="s">
        <v>73</v>
      </c>
      <c r="V83" s="328" t="s">
        <v>73</v>
      </c>
      <c r="W83" s="328" t="s">
        <v>73</v>
      </c>
      <c r="X83" s="328" t="s">
        <v>73</v>
      </c>
      <c r="Y83" s="328" t="s">
        <v>73</v>
      </c>
      <c r="Z83" s="328" t="s">
        <v>73</v>
      </c>
      <c r="AA83" s="328" t="s">
        <v>73</v>
      </c>
      <c r="AB83" s="328" t="s">
        <v>73</v>
      </c>
      <c r="AC83" s="328" t="s">
        <v>73</v>
      </c>
      <c r="AD83" s="328" t="s">
        <v>73</v>
      </c>
      <c r="AE83" s="384"/>
      <c r="AF83" s="350" t="s">
        <v>73</v>
      </c>
      <c r="AG83" s="350" t="s">
        <v>73</v>
      </c>
      <c r="AH83" s="350" t="s">
        <v>73</v>
      </c>
      <c r="AI83" s="350" t="s">
        <v>73</v>
      </c>
      <c r="AJ83" s="350" t="s">
        <v>73</v>
      </c>
      <c r="AK83" s="350">
        <v>100</v>
      </c>
      <c r="AL83" s="385" t="s">
        <v>241</v>
      </c>
    </row>
    <row r="84" spans="1:38" s="263" customFormat="1" ht="26.25" customHeight="1" x14ac:dyDescent="0.2">
      <c r="A84" s="115" t="s">
        <v>68</v>
      </c>
      <c r="B84" s="115" t="s">
        <v>242</v>
      </c>
      <c r="C84" s="115" t="s">
        <v>243</v>
      </c>
      <c r="D84" s="115"/>
      <c r="E84" s="333" t="s">
        <v>73</v>
      </c>
      <c r="F84" s="328">
        <v>6.2415860000000004E-3</v>
      </c>
      <c r="G84" s="328" t="s">
        <v>73</v>
      </c>
      <c r="H84" s="328" t="s">
        <v>73</v>
      </c>
      <c r="I84" s="328">
        <v>1.1522928E-4</v>
      </c>
      <c r="J84" s="328">
        <v>5.7614639999999996E-4</v>
      </c>
      <c r="K84" s="328">
        <v>2.3045855999999998E-3</v>
      </c>
      <c r="L84" s="328">
        <v>1.4979806399999998E-9</v>
      </c>
      <c r="M84" s="328">
        <v>4.5611589999999997E-4</v>
      </c>
      <c r="N84" s="328" t="s">
        <v>73</v>
      </c>
      <c r="O84" s="328" t="s">
        <v>73</v>
      </c>
      <c r="P84" s="328" t="s">
        <v>73</v>
      </c>
      <c r="Q84" s="328" t="s">
        <v>73</v>
      </c>
      <c r="R84" s="328" t="s">
        <v>73</v>
      </c>
      <c r="S84" s="328" t="s">
        <v>73</v>
      </c>
      <c r="T84" s="328" t="s">
        <v>73</v>
      </c>
      <c r="U84" s="328" t="s">
        <v>73</v>
      </c>
      <c r="V84" s="328" t="s">
        <v>73</v>
      </c>
      <c r="W84" s="328" t="s">
        <v>73</v>
      </c>
      <c r="X84" s="328" t="s">
        <v>73</v>
      </c>
      <c r="Y84" s="328" t="s">
        <v>73</v>
      </c>
      <c r="Z84" s="328" t="s">
        <v>73</v>
      </c>
      <c r="AA84" s="328" t="s">
        <v>73</v>
      </c>
      <c r="AB84" s="328" t="s">
        <v>73</v>
      </c>
      <c r="AC84" s="328" t="s">
        <v>73</v>
      </c>
      <c r="AD84" s="328" t="s">
        <v>73</v>
      </c>
      <c r="AE84" s="384"/>
      <c r="AF84" s="350" t="s">
        <v>73</v>
      </c>
      <c r="AG84" s="350" t="s">
        <v>73</v>
      </c>
      <c r="AH84" s="350" t="s">
        <v>73</v>
      </c>
      <c r="AI84" s="350" t="s">
        <v>73</v>
      </c>
      <c r="AJ84" s="350" t="s">
        <v>73</v>
      </c>
      <c r="AK84" s="350">
        <v>48.0122</v>
      </c>
      <c r="AL84" s="385" t="s">
        <v>241</v>
      </c>
    </row>
    <row r="85" spans="1:38" s="263" customFormat="1" ht="26.25" customHeight="1" x14ac:dyDescent="0.2">
      <c r="A85" s="115" t="s">
        <v>235</v>
      </c>
      <c r="B85" s="115" t="s">
        <v>244</v>
      </c>
      <c r="C85" s="115" t="s">
        <v>245</v>
      </c>
      <c r="D85" s="115"/>
      <c r="E85" s="333" t="s">
        <v>73</v>
      </c>
      <c r="F85" s="386">
        <v>6.6454922229999998</v>
      </c>
      <c r="G85" s="328" t="s">
        <v>73</v>
      </c>
      <c r="H85" s="328" t="s">
        <v>73</v>
      </c>
      <c r="I85" s="386" t="s">
        <v>73</v>
      </c>
      <c r="J85" s="386" t="s">
        <v>73</v>
      </c>
      <c r="K85" s="386" t="s">
        <v>73</v>
      </c>
      <c r="L85" s="386" t="s">
        <v>73</v>
      </c>
      <c r="M85" s="386" t="s">
        <v>73</v>
      </c>
      <c r="N85" s="386" t="s">
        <v>73</v>
      </c>
      <c r="O85" s="386" t="s">
        <v>73</v>
      </c>
      <c r="P85" s="386" t="s">
        <v>73</v>
      </c>
      <c r="Q85" s="386" t="s">
        <v>73</v>
      </c>
      <c r="R85" s="386" t="s">
        <v>73</v>
      </c>
      <c r="S85" s="386" t="s">
        <v>73</v>
      </c>
      <c r="T85" s="386" t="s">
        <v>73</v>
      </c>
      <c r="U85" s="386" t="s">
        <v>73</v>
      </c>
      <c r="V85" s="386" t="s">
        <v>73</v>
      </c>
      <c r="W85" s="386" t="s">
        <v>73</v>
      </c>
      <c r="X85" s="386" t="s">
        <v>73</v>
      </c>
      <c r="Y85" s="386" t="s">
        <v>73</v>
      </c>
      <c r="Z85" s="386" t="s">
        <v>73</v>
      </c>
      <c r="AA85" s="386" t="s">
        <v>73</v>
      </c>
      <c r="AB85" s="386" t="s">
        <v>73</v>
      </c>
      <c r="AC85" s="386" t="s">
        <v>73</v>
      </c>
      <c r="AD85" s="386" t="s">
        <v>73</v>
      </c>
      <c r="AE85" s="384"/>
      <c r="AF85" s="350" t="s">
        <v>73</v>
      </c>
      <c r="AG85" s="350" t="s">
        <v>73</v>
      </c>
      <c r="AH85" s="350" t="s">
        <v>73</v>
      </c>
      <c r="AI85" s="350" t="s">
        <v>73</v>
      </c>
      <c r="AJ85" s="350" t="s">
        <v>73</v>
      </c>
      <c r="AK85" s="350">
        <v>38880508</v>
      </c>
      <c r="AL85" s="385" t="s">
        <v>470</v>
      </c>
    </row>
    <row r="86" spans="1:38" s="263" customFormat="1" ht="26.25" customHeight="1" x14ac:dyDescent="0.2">
      <c r="A86" s="115" t="s">
        <v>235</v>
      </c>
      <c r="B86" s="115" t="s">
        <v>246</v>
      </c>
      <c r="C86" s="115" t="s">
        <v>247</v>
      </c>
      <c r="D86" s="115"/>
      <c r="E86" s="333" t="s">
        <v>73</v>
      </c>
      <c r="F86" s="328">
        <v>0.13845281137400001</v>
      </c>
      <c r="G86" s="328" t="s">
        <v>73</v>
      </c>
      <c r="H86" s="328" t="s">
        <v>73</v>
      </c>
      <c r="I86" s="328" t="s">
        <v>73</v>
      </c>
      <c r="J86" s="328" t="s">
        <v>73</v>
      </c>
      <c r="K86" s="328" t="s">
        <v>73</v>
      </c>
      <c r="L86" s="328" t="s">
        <v>73</v>
      </c>
      <c r="M86" s="328" t="s">
        <v>73</v>
      </c>
      <c r="N86" s="328" t="s">
        <v>73</v>
      </c>
      <c r="O86" s="328" t="s">
        <v>73</v>
      </c>
      <c r="P86" s="328" t="s">
        <v>73</v>
      </c>
      <c r="Q86" s="328" t="s">
        <v>73</v>
      </c>
      <c r="R86" s="328" t="s">
        <v>73</v>
      </c>
      <c r="S86" s="328" t="s">
        <v>73</v>
      </c>
      <c r="T86" s="328" t="s">
        <v>73</v>
      </c>
      <c r="U86" s="328" t="s">
        <v>73</v>
      </c>
      <c r="V86" s="328" t="s">
        <v>73</v>
      </c>
      <c r="W86" s="328" t="s">
        <v>73</v>
      </c>
      <c r="X86" s="328" t="s">
        <v>73</v>
      </c>
      <c r="Y86" s="328" t="s">
        <v>73</v>
      </c>
      <c r="Z86" s="328" t="s">
        <v>73</v>
      </c>
      <c r="AA86" s="328" t="s">
        <v>73</v>
      </c>
      <c r="AB86" s="328" t="s">
        <v>73</v>
      </c>
      <c r="AC86" s="328" t="s">
        <v>73</v>
      </c>
      <c r="AD86" s="328" t="s">
        <v>73</v>
      </c>
      <c r="AE86" s="384"/>
      <c r="AF86" s="350" t="s">
        <v>73</v>
      </c>
      <c r="AG86" s="350" t="s">
        <v>73</v>
      </c>
      <c r="AH86" s="350" t="s">
        <v>73</v>
      </c>
      <c r="AI86" s="350" t="s">
        <v>73</v>
      </c>
      <c r="AJ86" s="350" t="s">
        <v>73</v>
      </c>
      <c r="AK86" s="350">
        <v>1.7038249000000001</v>
      </c>
      <c r="AL86" s="385" t="s">
        <v>248</v>
      </c>
    </row>
    <row r="87" spans="1:38" s="263" customFormat="1" ht="26.25" customHeight="1" x14ac:dyDescent="0.2">
      <c r="A87" s="115" t="s">
        <v>235</v>
      </c>
      <c r="B87" s="115" t="s">
        <v>249</v>
      </c>
      <c r="C87" s="115" t="s">
        <v>250</v>
      </c>
      <c r="D87" s="115"/>
      <c r="E87" s="333" t="s">
        <v>73</v>
      </c>
      <c r="F87" s="328">
        <v>0.25933924000000008</v>
      </c>
      <c r="G87" s="328" t="s">
        <v>73</v>
      </c>
      <c r="H87" s="328" t="s">
        <v>73</v>
      </c>
      <c r="I87" s="328" t="s">
        <v>73</v>
      </c>
      <c r="J87" s="328" t="s">
        <v>73</v>
      </c>
      <c r="K87" s="328" t="s">
        <v>73</v>
      </c>
      <c r="L87" s="328" t="s">
        <v>73</v>
      </c>
      <c r="M87" s="328" t="s">
        <v>73</v>
      </c>
      <c r="N87" s="328" t="s">
        <v>73</v>
      </c>
      <c r="O87" s="328" t="s">
        <v>73</v>
      </c>
      <c r="P87" s="328" t="s">
        <v>73</v>
      </c>
      <c r="Q87" s="328" t="s">
        <v>73</v>
      </c>
      <c r="R87" s="328" t="s">
        <v>73</v>
      </c>
      <c r="S87" s="328" t="s">
        <v>73</v>
      </c>
      <c r="T87" s="328" t="s">
        <v>73</v>
      </c>
      <c r="U87" s="328" t="s">
        <v>73</v>
      </c>
      <c r="V87" s="328" t="s">
        <v>73</v>
      </c>
      <c r="W87" s="328" t="s">
        <v>73</v>
      </c>
      <c r="X87" s="328" t="s">
        <v>73</v>
      </c>
      <c r="Y87" s="328" t="s">
        <v>73</v>
      </c>
      <c r="Z87" s="328" t="s">
        <v>73</v>
      </c>
      <c r="AA87" s="328" t="s">
        <v>73</v>
      </c>
      <c r="AB87" s="328" t="s">
        <v>73</v>
      </c>
      <c r="AC87" s="328" t="s">
        <v>73</v>
      </c>
      <c r="AD87" s="328" t="s">
        <v>73</v>
      </c>
      <c r="AE87" s="384"/>
      <c r="AF87" s="350" t="s">
        <v>73</v>
      </c>
      <c r="AG87" s="350" t="s">
        <v>73</v>
      </c>
      <c r="AH87" s="350" t="s">
        <v>73</v>
      </c>
      <c r="AI87" s="350" t="s">
        <v>73</v>
      </c>
      <c r="AJ87" s="350" t="s">
        <v>73</v>
      </c>
      <c r="AK87" s="350">
        <v>6483481</v>
      </c>
      <c r="AL87" s="385" t="s">
        <v>251</v>
      </c>
    </row>
    <row r="88" spans="1:38" ht="26.25" customHeight="1" x14ac:dyDescent="0.2">
      <c r="A88" s="115" t="s">
        <v>235</v>
      </c>
      <c r="B88" s="115" t="s">
        <v>252</v>
      </c>
      <c r="C88" s="115" t="s">
        <v>253</v>
      </c>
      <c r="D88" s="115"/>
      <c r="E88" s="370" t="s">
        <v>73</v>
      </c>
      <c r="F88" s="313">
        <v>0.16563433999999999</v>
      </c>
      <c r="G88" s="313" t="s">
        <v>73</v>
      </c>
      <c r="H88" s="313" t="s">
        <v>73</v>
      </c>
      <c r="I88" s="313" t="s">
        <v>73</v>
      </c>
      <c r="J88" s="313" t="s">
        <v>73</v>
      </c>
      <c r="K88" s="313" t="s">
        <v>73</v>
      </c>
      <c r="L88" s="313" t="s">
        <v>73</v>
      </c>
      <c r="M88" s="313" t="s">
        <v>73</v>
      </c>
      <c r="N88" s="313" t="s">
        <v>73</v>
      </c>
      <c r="O88" s="313" t="s">
        <v>73</v>
      </c>
      <c r="P88" s="313" t="s">
        <v>73</v>
      </c>
      <c r="Q88" s="313" t="s">
        <v>73</v>
      </c>
      <c r="R88" s="313" t="s">
        <v>73</v>
      </c>
      <c r="S88" s="313" t="s">
        <v>73</v>
      </c>
      <c r="T88" s="313" t="s">
        <v>73</v>
      </c>
      <c r="U88" s="313" t="s">
        <v>73</v>
      </c>
      <c r="V88" s="313" t="s">
        <v>73</v>
      </c>
      <c r="W88" s="313" t="s">
        <v>73</v>
      </c>
      <c r="X88" s="313" t="s">
        <v>73</v>
      </c>
      <c r="Y88" s="313" t="s">
        <v>73</v>
      </c>
      <c r="Z88" s="313" t="s">
        <v>73</v>
      </c>
      <c r="AA88" s="313" t="s">
        <v>73</v>
      </c>
      <c r="AB88" s="313" t="s">
        <v>73</v>
      </c>
      <c r="AC88" s="313" t="s">
        <v>73</v>
      </c>
      <c r="AD88" s="313" t="s">
        <v>73</v>
      </c>
      <c r="AE88" s="301"/>
      <c r="AF88" s="366" t="s">
        <v>73</v>
      </c>
      <c r="AG88" s="366" t="s">
        <v>73</v>
      </c>
      <c r="AH88" s="366" t="s">
        <v>73</v>
      </c>
      <c r="AI88" s="366" t="s">
        <v>73</v>
      </c>
      <c r="AJ88" s="366" t="s">
        <v>73</v>
      </c>
      <c r="AK88" s="366">
        <v>25.843464000000001</v>
      </c>
      <c r="AL88" s="404" t="s">
        <v>471</v>
      </c>
    </row>
    <row r="89" spans="1:38" ht="26.25" customHeight="1" x14ac:dyDescent="0.2">
      <c r="A89" s="115" t="s">
        <v>235</v>
      </c>
      <c r="B89" s="115" t="s">
        <v>254</v>
      </c>
      <c r="C89" s="115" t="s">
        <v>255</v>
      </c>
      <c r="D89" s="115"/>
      <c r="E89" s="370" t="s">
        <v>73</v>
      </c>
      <c r="F89" s="313">
        <v>0.53451453900000001</v>
      </c>
      <c r="G89" s="313" t="s">
        <v>73</v>
      </c>
      <c r="H89" s="313" t="s">
        <v>73</v>
      </c>
      <c r="I89" s="313" t="s">
        <v>73</v>
      </c>
      <c r="J89" s="313" t="s">
        <v>73</v>
      </c>
      <c r="K89" s="313" t="s">
        <v>73</v>
      </c>
      <c r="L89" s="313" t="s">
        <v>73</v>
      </c>
      <c r="M89" s="313" t="s">
        <v>73</v>
      </c>
      <c r="N89" s="313" t="s">
        <v>73</v>
      </c>
      <c r="O89" s="313" t="s">
        <v>73</v>
      </c>
      <c r="P89" s="313" t="s">
        <v>73</v>
      </c>
      <c r="Q89" s="313" t="s">
        <v>73</v>
      </c>
      <c r="R89" s="313" t="s">
        <v>73</v>
      </c>
      <c r="S89" s="313" t="s">
        <v>73</v>
      </c>
      <c r="T89" s="313" t="s">
        <v>73</v>
      </c>
      <c r="U89" s="313" t="s">
        <v>73</v>
      </c>
      <c r="V89" s="313" t="s">
        <v>73</v>
      </c>
      <c r="W89" s="313" t="s">
        <v>73</v>
      </c>
      <c r="X89" s="313" t="s">
        <v>73</v>
      </c>
      <c r="Y89" s="313" t="s">
        <v>73</v>
      </c>
      <c r="Z89" s="313" t="s">
        <v>73</v>
      </c>
      <c r="AA89" s="313" t="s">
        <v>73</v>
      </c>
      <c r="AB89" s="313" t="s">
        <v>73</v>
      </c>
      <c r="AC89" s="313" t="s">
        <v>73</v>
      </c>
      <c r="AD89" s="313" t="s">
        <v>73</v>
      </c>
      <c r="AE89" s="301"/>
      <c r="AF89" s="366" t="s">
        <v>73</v>
      </c>
      <c r="AG89" s="366" t="s">
        <v>73</v>
      </c>
      <c r="AH89" s="366" t="s">
        <v>73</v>
      </c>
      <c r="AI89" s="366" t="s">
        <v>73</v>
      </c>
      <c r="AJ89" s="366" t="s">
        <v>73</v>
      </c>
      <c r="AK89" s="366">
        <v>2965955</v>
      </c>
      <c r="AL89" s="404" t="s">
        <v>256</v>
      </c>
    </row>
    <row r="90" spans="1:38" s="32" customFormat="1" ht="26.25" customHeight="1" x14ac:dyDescent="0.2">
      <c r="A90" s="115" t="s">
        <v>235</v>
      </c>
      <c r="B90" s="115" t="s">
        <v>257</v>
      </c>
      <c r="C90" s="115" t="s">
        <v>258</v>
      </c>
      <c r="D90" s="115"/>
      <c r="E90" s="370">
        <v>9.0308007999999995E-2</v>
      </c>
      <c r="F90" s="313">
        <v>0.44720588100000003</v>
      </c>
      <c r="G90" s="313">
        <v>2.029126E-3</v>
      </c>
      <c r="H90" s="313">
        <v>0.20780736599999999</v>
      </c>
      <c r="I90" s="313">
        <v>3.4899630000000001E-2</v>
      </c>
      <c r="J90" s="313">
        <v>6.7070010999999999E-2</v>
      </c>
      <c r="K90" s="313">
        <v>7.3795689999999997E-2</v>
      </c>
      <c r="L90" s="313">
        <v>4.58863E-4</v>
      </c>
      <c r="M90" s="313">
        <v>2.7638849830000001</v>
      </c>
      <c r="N90" s="313">
        <v>0.52676646400000005</v>
      </c>
      <c r="O90" s="313">
        <v>9.9711000000000005E-4</v>
      </c>
      <c r="P90" s="313">
        <v>3.8300000000000003E-5</v>
      </c>
      <c r="Q90" s="313">
        <v>8.9362199999999995E-4</v>
      </c>
      <c r="R90" s="313">
        <v>1.0481578E-2</v>
      </c>
      <c r="S90" s="313">
        <v>0.29832500000000001</v>
      </c>
      <c r="T90" s="313">
        <v>2.0158200000000001E-2</v>
      </c>
      <c r="U90" s="313" t="s">
        <v>73</v>
      </c>
      <c r="V90" s="313">
        <v>0.17469399999999999</v>
      </c>
      <c r="W90" s="313">
        <v>5.0074059999999998E-3</v>
      </c>
      <c r="X90" s="313">
        <v>5.5582210000000003E-3</v>
      </c>
      <c r="Y90" s="313">
        <v>2.2533330000000002E-3</v>
      </c>
      <c r="Z90" s="313">
        <v>2.2533330000000002E-3</v>
      </c>
      <c r="AA90" s="313">
        <v>2.2533330000000002E-3</v>
      </c>
      <c r="AB90" s="313">
        <v>1.231822E-2</v>
      </c>
      <c r="AC90" s="313" t="s">
        <v>73</v>
      </c>
      <c r="AD90" s="313" t="s">
        <v>73</v>
      </c>
      <c r="AE90" s="301"/>
      <c r="AF90" s="366" t="s">
        <v>73</v>
      </c>
      <c r="AG90" s="366" t="s">
        <v>73</v>
      </c>
      <c r="AH90" s="366" t="s">
        <v>73</v>
      </c>
      <c r="AI90" s="366" t="s">
        <v>73</v>
      </c>
      <c r="AJ90" s="366" t="s">
        <v>73</v>
      </c>
      <c r="AK90" s="366">
        <v>671896</v>
      </c>
      <c r="AL90" s="404" t="s">
        <v>472</v>
      </c>
    </row>
    <row r="91" spans="1:38" ht="26.25" customHeight="1" x14ac:dyDescent="0.2">
      <c r="A91" s="115" t="s">
        <v>235</v>
      </c>
      <c r="B91" s="115" t="s">
        <v>259</v>
      </c>
      <c r="C91" s="115" t="s">
        <v>260</v>
      </c>
      <c r="D91" s="115" t="s">
        <v>473</v>
      </c>
      <c r="E91" s="370" t="s">
        <v>73</v>
      </c>
      <c r="F91" s="313" t="s">
        <v>71</v>
      </c>
      <c r="G91" s="313" t="s">
        <v>73</v>
      </c>
      <c r="H91" s="313" t="s">
        <v>73</v>
      </c>
      <c r="I91" s="313" t="s">
        <v>73</v>
      </c>
      <c r="J91" s="313" t="s">
        <v>73</v>
      </c>
      <c r="K91" s="313" t="s">
        <v>73</v>
      </c>
      <c r="L91" s="313" t="s">
        <v>73</v>
      </c>
      <c r="M91" s="313" t="s">
        <v>73</v>
      </c>
      <c r="N91" s="313" t="s">
        <v>73</v>
      </c>
      <c r="O91" s="313" t="s">
        <v>73</v>
      </c>
      <c r="P91" s="313" t="s">
        <v>73</v>
      </c>
      <c r="Q91" s="313" t="s">
        <v>73</v>
      </c>
      <c r="R91" s="313" t="s">
        <v>73</v>
      </c>
      <c r="S91" s="313" t="s">
        <v>73</v>
      </c>
      <c r="T91" s="313" t="s">
        <v>73</v>
      </c>
      <c r="U91" s="313" t="s">
        <v>73</v>
      </c>
      <c r="V91" s="313" t="s">
        <v>73</v>
      </c>
      <c r="W91" s="313" t="s">
        <v>73</v>
      </c>
      <c r="X91" s="313" t="s">
        <v>73</v>
      </c>
      <c r="Y91" s="313" t="s">
        <v>73</v>
      </c>
      <c r="Z91" s="313" t="s">
        <v>73</v>
      </c>
      <c r="AA91" s="313" t="s">
        <v>73</v>
      </c>
      <c r="AB91" s="313" t="s">
        <v>73</v>
      </c>
      <c r="AC91" s="313" t="s">
        <v>73</v>
      </c>
      <c r="AD91" s="313" t="s">
        <v>73</v>
      </c>
      <c r="AE91" s="301"/>
      <c r="AF91" s="366" t="s">
        <v>73</v>
      </c>
      <c r="AG91" s="366" t="s">
        <v>73</v>
      </c>
      <c r="AH91" s="366" t="s">
        <v>73</v>
      </c>
      <c r="AI91" s="366" t="s">
        <v>73</v>
      </c>
      <c r="AJ91" s="366" t="s">
        <v>73</v>
      </c>
      <c r="AK91" s="366" t="s">
        <v>71</v>
      </c>
      <c r="AL91" s="404"/>
    </row>
    <row r="92" spans="1:38" ht="26.25" customHeight="1" x14ac:dyDescent="0.2">
      <c r="A92" s="115" t="s">
        <v>68</v>
      </c>
      <c r="B92" s="115" t="s">
        <v>261</v>
      </c>
      <c r="C92" s="115" t="s">
        <v>262</v>
      </c>
      <c r="D92" s="115"/>
      <c r="E92" s="370">
        <v>1.11E-5</v>
      </c>
      <c r="F92" s="313">
        <v>1.12143E-2</v>
      </c>
      <c r="G92" s="313">
        <v>1.545172E-3</v>
      </c>
      <c r="H92" s="313">
        <v>2E-3</v>
      </c>
      <c r="I92" s="313">
        <v>1.9705199999999999E-3</v>
      </c>
      <c r="J92" s="313">
        <v>2.62736E-3</v>
      </c>
      <c r="K92" s="313">
        <v>3.2842000000000001E-3</v>
      </c>
      <c r="L92" s="313">
        <v>3.5469400000000003E-5</v>
      </c>
      <c r="M92" s="313">
        <v>1.4100000000000001E-5</v>
      </c>
      <c r="N92" s="313" t="s">
        <v>73</v>
      </c>
      <c r="O92" s="313" t="s">
        <v>73</v>
      </c>
      <c r="P92" s="313" t="s">
        <v>73</v>
      </c>
      <c r="Q92" s="313" t="s">
        <v>73</v>
      </c>
      <c r="R92" s="313" t="s">
        <v>73</v>
      </c>
      <c r="S92" s="313" t="s">
        <v>73</v>
      </c>
      <c r="T92" s="313" t="s">
        <v>73</v>
      </c>
      <c r="U92" s="313" t="s">
        <v>73</v>
      </c>
      <c r="V92" s="313" t="s">
        <v>73</v>
      </c>
      <c r="W92" s="313" t="s">
        <v>73</v>
      </c>
      <c r="X92" s="313" t="s">
        <v>73</v>
      </c>
      <c r="Y92" s="313" t="s">
        <v>73</v>
      </c>
      <c r="Z92" s="313" t="s">
        <v>73</v>
      </c>
      <c r="AA92" s="313" t="s">
        <v>73</v>
      </c>
      <c r="AB92" s="313" t="s">
        <v>73</v>
      </c>
      <c r="AC92" s="313" t="s">
        <v>73</v>
      </c>
      <c r="AD92" s="313" t="s">
        <v>73</v>
      </c>
      <c r="AE92" s="301"/>
      <c r="AF92" s="366" t="s">
        <v>73</v>
      </c>
      <c r="AG92" s="366" t="s">
        <v>73</v>
      </c>
      <c r="AH92" s="366" t="s">
        <v>73</v>
      </c>
      <c r="AI92" s="366" t="s">
        <v>73</v>
      </c>
      <c r="AJ92" s="366" t="s">
        <v>73</v>
      </c>
      <c r="AK92" s="366" t="s">
        <v>72</v>
      </c>
      <c r="AL92" s="404" t="s">
        <v>460</v>
      </c>
    </row>
    <row r="93" spans="1:38" ht="26.25" customHeight="1" x14ac:dyDescent="0.2">
      <c r="A93" s="115" t="s">
        <v>68</v>
      </c>
      <c r="B93" s="115" t="s">
        <v>263</v>
      </c>
      <c r="C93" s="115" t="s">
        <v>264</v>
      </c>
      <c r="D93" s="115"/>
      <c r="E93" s="370" t="s">
        <v>73</v>
      </c>
      <c r="F93" s="313">
        <v>1.6089800000000001</v>
      </c>
      <c r="G93" s="313" t="s">
        <v>73</v>
      </c>
      <c r="H93" s="313" t="s">
        <v>73</v>
      </c>
      <c r="I93" s="313" t="s">
        <v>73</v>
      </c>
      <c r="J93" s="313">
        <v>4.0742260000000002E-3</v>
      </c>
      <c r="K93" s="313" t="s">
        <v>73</v>
      </c>
      <c r="L93" s="313" t="s">
        <v>73</v>
      </c>
      <c r="M93" s="313" t="s">
        <v>73</v>
      </c>
      <c r="N93" s="313" t="s">
        <v>73</v>
      </c>
      <c r="O93" s="313" t="s">
        <v>73</v>
      </c>
      <c r="P93" s="313" t="s">
        <v>73</v>
      </c>
      <c r="Q93" s="313" t="s">
        <v>73</v>
      </c>
      <c r="R93" s="313" t="s">
        <v>73</v>
      </c>
      <c r="S93" s="313" t="s">
        <v>73</v>
      </c>
      <c r="T93" s="313" t="s">
        <v>73</v>
      </c>
      <c r="U93" s="313" t="s">
        <v>73</v>
      </c>
      <c r="V93" s="313" t="s">
        <v>73</v>
      </c>
      <c r="W93" s="313" t="s">
        <v>73</v>
      </c>
      <c r="X93" s="313" t="s">
        <v>73</v>
      </c>
      <c r="Y93" s="313" t="s">
        <v>73</v>
      </c>
      <c r="Z93" s="313" t="s">
        <v>73</v>
      </c>
      <c r="AA93" s="313" t="s">
        <v>73</v>
      </c>
      <c r="AB93" s="313" t="s">
        <v>73</v>
      </c>
      <c r="AC93" s="313" t="s">
        <v>73</v>
      </c>
      <c r="AD93" s="313" t="s">
        <v>73</v>
      </c>
      <c r="AE93" s="301"/>
      <c r="AF93" s="366" t="s">
        <v>73</v>
      </c>
      <c r="AG93" s="366" t="s">
        <v>73</v>
      </c>
      <c r="AH93" s="366" t="s">
        <v>73</v>
      </c>
      <c r="AI93" s="366" t="s">
        <v>73</v>
      </c>
      <c r="AJ93" s="366" t="s">
        <v>73</v>
      </c>
      <c r="AK93" s="366">
        <v>2178</v>
      </c>
      <c r="AL93" s="404" t="s">
        <v>474</v>
      </c>
    </row>
    <row r="94" spans="1:38" ht="26.25" customHeight="1" x14ac:dyDescent="0.2">
      <c r="A94" s="115" t="s">
        <v>68</v>
      </c>
      <c r="B94" s="115" t="s">
        <v>265</v>
      </c>
      <c r="C94" s="115" t="s">
        <v>266</v>
      </c>
      <c r="D94" s="115"/>
      <c r="E94" s="370">
        <v>0.11928900000000001</v>
      </c>
      <c r="F94" s="313">
        <v>1.3905920000000001</v>
      </c>
      <c r="G94" s="313">
        <v>1.0070000000000001E-3</v>
      </c>
      <c r="H94" s="313" t="s">
        <v>73</v>
      </c>
      <c r="I94" s="313">
        <v>6.2058E-3</v>
      </c>
      <c r="J94" s="313">
        <v>8.2743999999999995E-3</v>
      </c>
      <c r="K94" s="313">
        <v>1.0343E-2</v>
      </c>
      <c r="L94" s="313">
        <v>1.11704E-4</v>
      </c>
      <c r="M94" s="313">
        <v>0.17633099999999999</v>
      </c>
      <c r="N94" s="313" t="s">
        <v>73</v>
      </c>
      <c r="O94" s="313" t="s">
        <v>73</v>
      </c>
      <c r="P94" s="313" t="s">
        <v>73</v>
      </c>
      <c r="Q94" s="313" t="s">
        <v>73</v>
      </c>
      <c r="R94" s="313" t="s">
        <v>73</v>
      </c>
      <c r="S94" s="313" t="s">
        <v>73</v>
      </c>
      <c r="T94" s="313" t="s">
        <v>73</v>
      </c>
      <c r="U94" s="313" t="s">
        <v>73</v>
      </c>
      <c r="V94" s="313" t="s">
        <v>73</v>
      </c>
      <c r="W94" s="313" t="s">
        <v>73</v>
      </c>
      <c r="X94" s="313" t="s">
        <v>73</v>
      </c>
      <c r="Y94" s="313" t="s">
        <v>73</v>
      </c>
      <c r="Z94" s="313" t="s">
        <v>73</v>
      </c>
      <c r="AA94" s="313" t="s">
        <v>73</v>
      </c>
      <c r="AB94" s="313" t="s">
        <v>73</v>
      </c>
      <c r="AC94" s="313" t="s">
        <v>73</v>
      </c>
      <c r="AD94" s="313" t="s">
        <v>73</v>
      </c>
      <c r="AE94" s="301"/>
      <c r="AF94" s="366" t="s">
        <v>73</v>
      </c>
      <c r="AG94" s="366" t="s">
        <v>73</v>
      </c>
      <c r="AH94" s="366" t="s">
        <v>73</v>
      </c>
      <c r="AI94" s="366" t="s">
        <v>73</v>
      </c>
      <c r="AJ94" s="366" t="s">
        <v>73</v>
      </c>
      <c r="AK94" s="366" t="s">
        <v>72</v>
      </c>
      <c r="AL94" s="404" t="s">
        <v>488</v>
      </c>
    </row>
    <row r="95" spans="1:38" ht="26.25" customHeight="1" x14ac:dyDescent="0.2">
      <c r="A95" s="115" t="s">
        <v>68</v>
      </c>
      <c r="B95" s="115" t="s">
        <v>267</v>
      </c>
      <c r="C95" s="115" t="s">
        <v>268</v>
      </c>
      <c r="D95" s="115"/>
      <c r="E95" s="370" t="s">
        <v>73</v>
      </c>
      <c r="F95" s="313" t="s">
        <v>72</v>
      </c>
      <c r="G95" s="313" t="s">
        <v>73</v>
      </c>
      <c r="H95" s="313" t="s">
        <v>73</v>
      </c>
      <c r="I95" s="313" t="s">
        <v>72</v>
      </c>
      <c r="J95" s="313" t="s">
        <v>72</v>
      </c>
      <c r="K95" s="313">
        <v>1.7316851</v>
      </c>
      <c r="L95" s="313" t="s">
        <v>73</v>
      </c>
      <c r="M95" s="313" t="s">
        <v>73</v>
      </c>
      <c r="N95" s="313" t="s">
        <v>73</v>
      </c>
      <c r="O95" s="313" t="s">
        <v>73</v>
      </c>
      <c r="P95" s="313" t="s">
        <v>73</v>
      </c>
      <c r="Q95" s="313" t="s">
        <v>73</v>
      </c>
      <c r="R95" s="313" t="s">
        <v>73</v>
      </c>
      <c r="S95" s="313" t="s">
        <v>73</v>
      </c>
      <c r="T95" s="313" t="s">
        <v>73</v>
      </c>
      <c r="U95" s="313" t="s">
        <v>73</v>
      </c>
      <c r="V95" s="313" t="s">
        <v>73</v>
      </c>
      <c r="W95" s="313" t="s">
        <v>73</v>
      </c>
      <c r="X95" s="313" t="s">
        <v>73</v>
      </c>
      <c r="Y95" s="313" t="s">
        <v>73</v>
      </c>
      <c r="Z95" s="313" t="s">
        <v>73</v>
      </c>
      <c r="AA95" s="313" t="s">
        <v>73</v>
      </c>
      <c r="AB95" s="313" t="s">
        <v>73</v>
      </c>
      <c r="AC95" s="313" t="s">
        <v>73</v>
      </c>
      <c r="AD95" s="313" t="s">
        <v>73</v>
      </c>
      <c r="AE95" s="301">
        <v>0</v>
      </c>
      <c r="AF95" s="366" t="s">
        <v>73</v>
      </c>
      <c r="AG95" s="366" t="s">
        <v>73</v>
      </c>
      <c r="AH95" s="366" t="s">
        <v>73</v>
      </c>
      <c r="AI95" s="366" t="s">
        <v>73</v>
      </c>
      <c r="AJ95" s="366" t="s">
        <v>73</v>
      </c>
      <c r="AK95" s="382">
        <v>1731.6850999999999</v>
      </c>
      <c r="AL95" s="404" t="s">
        <v>269</v>
      </c>
    </row>
    <row r="96" spans="1:38" ht="26.25" customHeight="1" x14ac:dyDescent="0.2">
      <c r="A96" s="115" t="s">
        <v>68</v>
      </c>
      <c r="B96" s="115" t="s">
        <v>270</v>
      </c>
      <c r="C96" s="115" t="s">
        <v>271</v>
      </c>
      <c r="D96" s="115"/>
      <c r="E96" s="370" t="s">
        <v>67</v>
      </c>
      <c r="F96" s="313" t="s">
        <v>67</v>
      </c>
      <c r="G96" s="313" t="s">
        <v>67</v>
      </c>
      <c r="H96" s="313" t="s">
        <v>67</v>
      </c>
      <c r="I96" s="313" t="s">
        <v>67</v>
      </c>
      <c r="J96" s="313" t="s">
        <v>67</v>
      </c>
      <c r="K96" s="313" t="s">
        <v>67</v>
      </c>
      <c r="L96" s="313" t="s">
        <v>67</v>
      </c>
      <c r="M96" s="313" t="s">
        <v>67</v>
      </c>
      <c r="N96" s="313" t="s">
        <v>67</v>
      </c>
      <c r="O96" s="313" t="s">
        <v>67</v>
      </c>
      <c r="P96" s="313" t="s">
        <v>67</v>
      </c>
      <c r="Q96" s="313" t="s">
        <v>67</v>
      </c>
      <c r="R96" s="313" t="s">
        <v>67</v>
      </c>
      <c r="S96" s="313" t="s">
        <v>67</v>
      </c>
      <c r="T96" s="313" t="s">
        <v>67</v>
      </c>
      <c r="U96" s="313" t="s">
        <v>67</v>
      </c>
      <c r="V96" s="313" t="s">
        <v>67</v>
      </c>
      <c r="W96" s="313" t="s">
        <v>67</v>
      </c>
      <c r="X96" s="313" t="s">
        <v>67</v>
      </c>
      <c r="Y96" s="313" t="s">
        <v>67</v>
      </c>
      <c r="Z96" s="313" t="s">
        <v>67</v>
      </c>
      <c r="AA96" s="313" t="s">
        <v>67</v>
      </c>
      <c r="AB96" s="313" t="s">
        <v>67</v>
      </c>
      <c r="AC96" s="313" t="s">
        <v>67</v>
      </c>
      <c r="AD96" s="313" t="s">
        <v>67</v>
      </c>
      <c r="AE96" s="301"/>
      <c r="AF96" s="366" t="s">
        <v>67</v>
      </c>
      <c r="AG96" s="366" t="s">
        <v>67</v>
      </c>
      <c r="AH96" s="366" t="s">
        <v>67</v>
      </c>
      <c r="AI96" s="366" t="s">
        <v>67</v>
      </c>
      <c r="AJ96" s="366" t="s">
        <v>67</v>
      </c>
      <c r="AK96" s="366" t="s">
        <v>67</v>
      </c>
      <c r="AL96" s="404" t="s">
        <v>488</v>
      </c>
    </row>
    <row r="97" spans="1:38" ht="26.25" customHeight="1" x14ac:dyDescent="0.2">
      <c r="A97" s="115" t="s">
        <v>68</v>
      </c>
      <c r="B97" s="115" t="s">
        <v>272</v>
      </c>
      <c r="C97" s="115" t="s">
        <v>273</v>
      </c>
      <c r="D97" s="115"/>
      <c r="E97" s="370" t="s">
        <v>73</v>
      </c>
      <c r="F97" s="313" t="s">
        <v>73</v>
      </c>
      <c r="G97" s="313" t="s">
        <v>73</v>
      </c>
      <c r="H97" s="313" t="s">
        <v>73</v>
      </c>
      <c r="I97" s="313" t="s">
        <v>73</v>
      </c>
      <c r="J97" s="313" t="s">
        <v>73</v>
      </c>
      <c r="K97" s="313" t="s">
        <v>73</v>
      </c>
      <c r="L97" s="313" t="s">
        <v>73</v>
      </c>
      <c r="M97" s="313" t="s">
        <v>73</v>
      </c>
      <c r="N97" s="313" t="s">
        <v>73</v>
      </c>
      <c r="O97" s="313" t="s">
        <v>73</v>
      </c>
      <c r="P97" s="313">
        <v>2.8060000000000002E-2</v>
      </c>
      <c r="Q97" s="313" t="s">
        <v>73</v>
      </c>
      <c r="R97" s="313" t="s">
        <v>73</v>
      </c>
      <c r="S97" s="313" t="s">
        <v>73</v>
      </c>
      <c r="T97" s="313" t="s">
        <v>73</v>
      </c>
      <c r="U97" s="313" t="s">
        <v>73</v>
      </c>
      <c r="V97" s="313" t="s">
        <v>73</v>
      </c>
      <c r="W97" s="313" t="s">
        <v>73</v>
      </c>
      <c r="X97" s="313" t="s">
        <v>73</v>
      </c>
      <c r="Y97" s="313" t="s">
        <v>73</v>
      </c>
      <c r="Z97" s="313" t="s">
        <v>73</v>
      </c>
      <c r="AA97" s="313" t="s">
        <v>73</v>
      </c>
      <c r="AB97" s="313" t="s">
        <v>73</v>
      </c>
      <c r="AC97" s="313" t="s">
        <v>73</v>
      </c>
      <c r="AD97" s="313">
        <v>3.15E-2</v>
      </c>
      <c r="AE97" s="301"/>
      <c r="AF97" s="366" t="s">
        <v>73</v>
      </c>
      <c r="AG97" s="366" t="s">
        <v>73</v>
      </c>
      <c r="AH97" s="366" t="s">
        <v>73</v>
      </c>
      <c r="AI97" s="366" t="s">
        <v>73</v>
      </c>
      <c r="AJ97" s="366" t="s">
        <v>73</v>
      </c>
      <c r="AK97" s="366">
        <v>10.5</v>
      </c>
      <c r="AL97" s="404" t="s">
        <v>475</v>
      </c>
    </row>
    <row r="98" spans="1:38" ht="26.25" customHeight="1" x14ac:dyDescent="0.2">
      <c r="A98" s="115" t="s">
        <v>68</v>
      </c>
      <c r="B98" s="115" t="s">
        <v>275</v>
      </c>
      <c r="C98" s="115" t="s">
        <v>276</v>
      </c>
      <c r="D98" s="115"/>
      <c r="E98" s="370" t="s">
        <v>67</v>
      </c>
      <c r="F98" s="313" t="s">
        <v>67</v>
      </c>
      <c r="G98" s="313" t="s">
        <v>67</v>
      </c>
      <c r="H98" s="313" t="s">
        <v>67</v>
      </c>
      <c r="I98" s="313" t="s">
        <v>67</v>
      </c>
      <c r="J98" s="313" t="s">
        <v>67</v>
      </c>
      <c r="K98" s="313" t="s">
        <v>67</v>
      </c>
      <c r="L98" s="313" t="s">
        <v>67</v>
      </c>
      <c r="M98" s="313" t="s">
        <v>67</v>
      </c>
      <c r="N98" s="313" t="s">
        <v>67</v>
      </c>
      <c r="O98" s="313" t="s">
        <v>67</v>
      </c>
      <c r="P98" s="313" t="s">
        <v>67</v>
      </c>
      <c r="Q98" s="313" t="s">
        <v>67</v>
      </c>
      <c r="R98" s="313" t="s">
        <v>67</v>
      </c>
      <c r="S98" s="313" t="s">
        <v>67</v>
      </c>
      <c r="T98" s="313" t="s">
        <v>67</v>
      </c>
      <c r="U98" s="313" t="s">
        <v>67</v>
      </c>
      <c r="V98" s="313" t="s">
        <v>67</v>
      </c>
      <c r="W98" s="313" t="s">
        <v>67</v>
      </c>
      <c r="X98" s="313" t="s">
        <v>67</v>
      </c>
      <c r="Y98" s="313" t="s">
        <v>67</v>
      </c>
      <c r="Z98" s="313" t="s">
        <v>67</v>
      </c>
      <c r="AA98" s="313" t="s">
        <v>67</v>
      </c>
      <c r="AB98" s="313" t="s">
        <v>67</v>
      </c>
      <c r="AC98" s="313" t="s">
        <v>67</v>
      </c>
      <c r="AD98" s="313" t="s">
        <v>67</v>
      </c>
      <c r="AE98" s="301"/>
      <c r="AF98" s="366" t="s">
        <v>67</v>
      </c>
      <c r="AG98" s="366" t="s">
        <v>67</v>
      </c>
      <c r="AH98" s="366" t="s">
        <v>67</v>
      </c>
      <c r="AI98" s="366" t="s">
        <v>67</v>
      </c>
      <c r="AJ98" s="366" t="s">
        <v>67</v>
      </c>
      <c r="AK98" s="366" t="s">
        <v>67</v>
      </c>
      <c r="AL98" s="404" t="s">
        <v>488</v>
      </c>
    </row>
    <row r="99" spans="1:38" ht="26.25" customHeight="1" x14ac:dyDescent="0.25">
      <c r="A99" s="115" t="s">
        <v>277</v>
      </c>
      <c r="B99" s="115" t="s">
        <v>278</v>
      </c>
      <c r="C99" s="115" t="s">
        <v>279</v>
      </c>
      <c r="D99" s="115">
        <v>0</v>
      </c>
      <c r="E99" s="321">
        <v>0.13667899999999999</v>
      </c>
      <c r="F99" s="282">
        <v>4.4326650000000001</v>
      </c>
      <c r="G99" s="283" t="s">
        <v>73</v>
      </c>
      <c r="H99" s="282">
        <v>5.3264740000000002</v>
      </c>
      <c r="I99" s="282">
        <v>6.6598000000000004E-2</v>
      </c>
      <c r="J99" s="282">
        <v>0.10233299999999999</v>
      </c>
      <c r="K99" s="282">
        <v>0.224158</v>
      </c>
      <c r="L99" s="283" t="s">
        <v>73</v>
      </c>
      <c r="M99" s="283" t="s">
        <v>73</v>
      </c>
      <c r="N99" s="283" t="s">
        <v>73</v>
      </c>
      <c r="O99" s="283" t="s">
        <v>73</v>
      </c>
      <c r="P99" s="283" t="s">
        <v>73</v>
      </c>
      <c r="Q99" s="283" t="s">
        <v>73</v>
      </c>
      <c r="R99" s="283" t="s">
        <v>73</v>
      </c>
      <c r="S99" s="283" t="s">
        <v>73</v>
      </c>
      <c r="T99" s="283" t="s">
        <v>73</v>
      </c>
      <c r="U99" s="283" t="s">
        <v>73</v>
      </c>
      <c r="V99" s="283" t="s">
        <v>73</v>
      </c>
      <c r="W99" s="283" t="s">
        <v>73</v>
      </c>
      <c r="X99" s="283" t="s">
        <v>73</v>
      </c>
      <c r="Y99" s="283" t="s">
        <v>73</v>
      </c>
      <c r="Z99" s="283" t="s">
        <v>73</v>
      </c>
      <c r="AA99" s="283" t="s">
        <v>73</v>
      </c>
      <c r="AB99" s="283" t="s">
        <v>73</v>
      </c>
      <c r="AC99" s="283" t="s">
        <v>73</v>
      </c>
      <c r="AD99" s="283" t="s">
        <v>73</v>
      </c>
      <c r="AE99" s="283">
        <v>0</v>
      </c>
      <c r="AF99" s="283" t="s">
        <v>73</v>
      </c>
      <c r="AG99" s="283" t="s">
        <v>73</v>
      </c>
      <c r="AH99" s="283" t="s">
        <v>73</v>
      </c>
      <c r="AI99" s="283" t="s">
        <v>73</v>
      </c>
      <c r="AJ99" s="283" t="s">
        <v>73</v>
      </c>
      <c r="AK99" s="283">
        <v>224666</v>
      </c>
      <c r="AL99" s="308" t="s">
        <v>280</v>
      </c>
    </row>
    <row r="100" spans="1:38" ht="26.25" customHeight="1" x14ac:dyDescent="0.25">
      <c r="A100" s="115" t="s">
        <v>277</v>
      </c>
      <c r="B100" s="115" t="s">
        <v>281</v>
      </c>
      <c r="C100" s="115" t="s">
        <v>282</v>
      </c>
      <c r="D100" s="115">
        <v>0</v>
      </c>
      <c r="E100" s="321">
        <v>9.9504999999999996E-2</v>
      </c>
      <c r="F100" s="282">
        <v>3.8796919999999999</v>
      </c>
      <c r="G100" s="283" t="s">
        <v>73</v>
      </c>
      <c r="H100" s="282">
        <v>3.3578260000000002</v>
      </c>
      <c r="I100" s="282">
        <v>4.2774E-2</v>
      </c>
      <c r="J100" s="282">
        <v>6.5311999999999995E-2</v>
      </c>
      <c r="K100" s="282">
        <v>0.14161000000000001</v>
      </c>
      <c r="L100" s="283" t="s">
        <v>73</v>
      </c>
      <c r="M100" s="283" t="s">
        <v>73</v>
      </c>
      <c r="N100" s="283" t="s">
        <v>73</v>
      </c>
      <c r="O100" s="283" t="s">
        <v>73</v>
      </c>
      <c r="P100" s="283" t="s">
        <v>73</v>
      </c>
      <c r="Q100" s="283" t="s">
        <v>73</v>
      </c>
      <c r="R100" s="283" t="s">
        <v>73</v>
      </c>
      <c r="S100" s="283" t="s">
        <v>73</v>
      </c>
      <c r="T100" s="283" t="s">
        <v>73</v>
      </c>
      <c r="U100" s="283" t="s">
        <v>73</v>
      </c>
      <c r="V100" s="283" t="s">
        <v>73</v>
      </c>
      <c r="W100" s="283" t="s">
        <v>73</v>
      </c>
      <c r="X100" s="283" t="s">
        <v>73</v>
      </c>
      <c r="Y100" s="283" t="s">
        <v>73</v>
      </c>
      <c r="Z100" s="283" t="s">
        <v>73</v>
      </c>
      <c r="AA100" s="283" t="s">
        <v>73</v>
      </c>
      <c r="AB100" s="283" t="s">
        <v>73</v>
      </c>
      <c r="AC100" s="283" t="s">
        <v>73</v>
      </c>
      <c r="AD100" s="283" t="s">
        <v>73</v>
      </c>
      <c r="AE100" s="283">
        <v>0</v>
      </c>
      <c r="AF100" s="283" t="s">
        <v>73</v>
      </c>
      <c r="AG100" s="283" t="s">
        <v>73</v>
      </c>
      <c r="AH100" s="283" t="s">
        <v>73</v>
      </c>
      <c r="AI100" s="283" t="s">
        <v>73</v>
      </c>
      <c r="AJ100" s="283" t="s">
        <v>73</v>
      </c>
      <c r="AK100" s="283">
        <v>424779.5</v>
      </c>
      <c r="AL100" s="306" t="s">
        <v>450</v>
      </c>
    </row>
    <row r="101" spans="1:38" ht="26.25" customHeight="1" x14ac:dyDescent="0.25">
      <c r="A101" s="115" t="s">
        <v>277</v>
      </c>
      <c r="B101" s="115" t="s">
        <v>283</v>
      </c>
      <c r="C101" s="115" t="s">
        <v>284</v>
      </c>
      <c r="D101" s="115">
        <v>0</v>
      </c>
      <c r="E101" s="321">
        <v>5.921E-3</v>
      </c>
      <c r="F101" s="282">
        <v>0.141959</v>
      </c>
      <c r="G101" s="283" t="s">
        <v>73</v>
      </c>
      <c r="H101" s="282">
        <v>0.19791300000000001</v>
      </c>
      <c r="I101" s="282">
        <v>1.6379999999999999E-3</v>
      </c>
      <c r="J101" s="282">
        <v>4.914E-3</v>
      </c>
      <c r="K101" s="282">
        <v>1.1466E-2</v>
      </c>
      <c r="L101" s="283" t="s">
        <v>73</v>
      </c>
      <c r="M101" s="283" t="s">
        <v>73</v>
      </c>
      <c r="N101" s="283" t="s">
        <v>73</v>
      </c>
      <c r="O101" s="283" t="s">
        <v>73</v>
      </c>
      <c r="P101" s="283" t="s">
        <v>73</v>
      </c>
      <c r="Q101" s="283" t="s">
        <v>73</v>
      </c>
      <c r="R101" s="283" t="s">
        <v>73</v>
      </c>
      <c r="S101" s="283" t="s">
        <v>73</v>
      </c>
      <c r="T101" s="283" t="s">
        <v>73</v>
      </c>
      <c r="U101" s="283" t="s">
        <v>73</v>
      </c>
      <c r="V101" s="283" t="s">
        <v>73</v>
      </c>
      <c r="W101" s="283" t="s">
        <v>73</v>
      </c>
      <c r="X101" s="283" t="s">
        <v>73</v>
      </c>
      <c r="Y101" s="283" t="s">
        <v>73</v>
      </c>
      <c r="Z101" s="283" t="s">
        <v>73</v>
      </c>
      <c r="AA101" s="283" t="s">
        <v>73</v>
      </c>
      <c r="AB101" s="283" t="s">
        <v>73</v>
      </c>
      <c r="AC101" s="283" t="s">
        <v>73</v>
      </c>
      <c r="AD101" s="283" t="s">
        <v>73</v>
      </c>
      <c r="AE101" s="283">
        <v>0</v>
      </c>
      <c r="AF101" s="283" t="s">
        <v>73</v>
      </c>
      <c r="AG101" s="283" t="s">
        <v>73</v>
      </c>
      <c r="AH101" s="283" t="s">
        <v>73</v>
      </c>
      <c r="AI101" s="283" t="s">
        <v>73</v>
      </c>
      <c r="AJ101" s="283" t="s">
        <v>73</v>
      </c>
      <c r="AK101" s="283">
        <v>149451</v>
      </c>
      <c r="AL101" s="306" t="s">
        <v>285</v>
      </c>
    </row>
    <row r="102" spans="1:38" ht="26.25" customHeight="1" x14ac:dyDescent="0.25">
      <c r="A102" s="115" t="s">
        <v>277</v>
      </c>
      <c r="B102" s="115" t="s">
        <v>286</v>
      </c>
      <c r="C102" s="115" t="s">
        <v>287</v>
      </c>
      <c r="D102" s="115">
        <v>0</v>
      </c>
      <c r="E102" s="321">
        <v>1.1372E-2</v>
      </c>
      <c r="F102" s="282">
        <v>0.15040400000000001</v>
      </c>
      <c r="G102" s="283" t="s">
        <v>73</v>
      </c>
      <c r="H102" s="282">
        <v>1.934463</v>
      </c>
      <c r="I102" s="282">
        <v>2.4380000000000001E-3</v>
      </c>
      <c r="J102" s="282">
        <v>5.4981000000000002E-2</v>
      </c>
      <c r="K102" s="282">
        <v>0.35720800000000003</v>
      </c>
      <c r="L102" s="283" t="s">
        <v>73</v>
      </c>
      <c r="M102" s="283" t="s">
        <v>73</v>
      </c>
      <c r="N102" s="283" t="s">
        <v>73</v>
      </c>
      <c r="O102" s="283" t="s">
        <v>73</v>
      </c>
      <c r="P102" s="283" t="s">
        <v>73</v>
      </c>
      <c r="Q102" s="283" t="s">
        <v>73</v>
      </c>
      <c r="R102" s="283" t="s">
        <v>73</v>
      </c>
      <c r="S102" s="283" t="s">
        <v>73</v>
      </c>
      <c r="T102" s="283" t="s">
        <v>73</v>
      </c>
      <c r="U102" s="283" t="s">
        <v>73</v>
      </c>
      <c r="V102" s="283" t="s">
        <v>73</v>
      </c>
      <c r="W102" s="283" t="s">
        <v>73</v>
      </c>
      <c r="X102" s="283" t="s">
        <v>73</v>
      </c>
      <c r="Y102" s="283" t="s">
        <v>73</v>
      </c>
      <c r="Z102" s="283" t="s">
        <v>73</v>
      </c>
      <c r="AA102" s="283" t="s">
        <v>73</v>
      </c>
      <c r="AB102" s="283" t="s">
        <v>73</v>
      </c>
      <c r="AC102" s="283" t="s">
        <v>73</v>
      </c>
      <c r="AD102" s="283" t="s">
        <v>73</v>
      </c>
      <c r="AE102" s="283">
        <v>0</v>
      </c>
      <c r="AF102" s="283" t="s">
        <v>73</v>
      </c>
      <c r="AG102" s="283" t="s">
        <v>73</v>
      </c>
      <c r="AH102" s="283" t="s">
        <v>73</v>
      </c>
      <c r="AI102" s="283" t="s">
        <v>73</v>
      </c>
      <c r="AJ102" s="283" t="s">
        <v>73</v>
      </c>
      <c r="AK102" s="283">
        <v>546831.5</v>
      </c>
      <c r="AL102" s="306" t="s">
        <v>285</v>
      </c>
    </row>
    <row r="103" spans="1:38" ht="26.25" customHeight="1" x14ac:dyDescent="0.25">
      <c r="A103" s="115" t="s">
        <v>277</v>
      </c>
      <c r="B103" s="115" t="s">
        <v>288</v>
      </c>
      <c r="C103" s="115" t="s">
        <v>289</v>
      </c>
      <c r="D103" s="115"/>
      <c r="E103" s="322"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115">
        <v>0</v>
      </c>
      <c r="E104" s="321">
        <v>1.186E-3</v>
      </c>
      <c r="F104" s="282">
        <v>8.711E-3</v>
      </c>
      <c r="G104" s="283" t="s">
        <v>73</v>
      </c>
      <c r="H104" s="282">
        <v>2.9506999999999999E-2</v>
      </c>
      <c r="I104" s="282">
        <v>1.63E-4</v>
      </c>
      <c r="J104" s="282">
        <v>4.8799999999999999E-4</v>
      </c>
      <c r="K104" s="282">
        <v>1.139E-3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14842</v>
      </c>
      <c r="AL104" s="306" t="s">
        <v>285</v>
      </c>
    </row>
    <row r="105" spans="1:38" ht="26.25" customHeight="1" x14ac:dyDescent="0.25">
      <c r="A105" s="115" t="s">
        <v>277</v>
      </c>
      <c r="B105" s="115" t="s">
        <v>292</v>
      </c>
      <c r="C105" s="115" t="s">
        <v>293</v>
      </c>
      <c r="D105" s="115">
        <v>0</v>
      </c>
      <c r="E105" s="321">
        <v>3.2299999999999999E-4</v>
      </c>
      <c r="F105" s="282">
        <v>8.0392000000000005E-2</v>
      </c>
      <c r="G105" s="283" t="s">
        <v>73</v>
      </c>
      <c r="H105" s="282">
        <v>6.8594000000000002E-2</v>
      </c>
      <c r="I105" s="282">
        <v>1.093E-3</v>
      </c>
      <c r="J105" s="282">
        <v>1.7179999999999999E-3</v>
      </c>
      <c r="K105" s="282">
        <v>3.748E-3</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3">
        <v>12401.5</v>
      </c>
      <c r="AL105" s="306" t="s">
        <v>285</v>
      </c>
    </row>
    <row r="106" spans="1:38" ht="26.25" customHeight="1" x14ac:dyDescent="0.25">
      <c r="A106" s="115" t="s">
        <v>277</v>
      </c>
      <c r="B106" s="115" t="s">
        <v>294</v>
      </c>
      <c r="C106" s="115" t="s">
        <v>295</v>
      </c>
      <c r="D106" s="115"/>
      <c r="E106" s="322"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115">
        <v>0</v>
      </c>
      <c r="E107" s="321">
        <v>3.2038999999999998E-2</v>
      </c>
      <c r="F107" s="282">
        <v>0.61848099999999995</v>
      </c>
      <c r="G107" s="283" t="s">
        <v>73</v>
      </c>
      <c r="H107" s="282">
        <v>0.39174199999999998</v>
      </c>
      <c r="I107" s="282">
        <v>1.1245E-2</v>
      </c>
      <c r="J107" s="282">
        <v>0.14993500000000001</v>
      </c>
      <c r="K107" s="282">
        <v>0.71218999999999999</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3">
        <v>3748367</v>
      </c>
      <c r="AL107" s="306" t="s">
        <v>298</v>
      </c>
    </row>
    <row r="108" spans="1:38" ht="26.25" customHeight="1" x14ac:dyDescent="0.25">
      <c r="A108" s="115" t="s">
        <v>277</v>
      </c>
      <c r="B108" s="115" t="s">
        <v>299</v>
      </c>
      <c r="C108" s="115" t="s">
        <v>300</v>
      </c>
      <c r="D108" s="115">
        <v>0</v>
      </c>
      <c r="E108" s="321">
        <v>3.8045000000000002E-2</v>
      </c>
      <c r="F108" s="282">
        <v>0.63642100000000001</v>
      </c>
      <c r="G108" s="283" t="s">
        <v>73</v>
      </c>
      <c r="H108" s="282">
        <v>0.95484500000000005</v>
      </c>
      <c r="I108" s="282">
        <v>1.1786E-2</v>
      </c>
      <c r="J108" s="282">
        <v>0.117856</v>
      </c>
      <c r="K108" s="282">
        <v>0.235711</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3">
        <v>5892785</v>
      </c>
      <c r="AL108" s="306" t="s">
        <v>285</v>
      </c>
    </row>
    <row r="109" spans="1:38" ht="26.25" customHeight="1" x14ac:dyDescent="0.25">
      <c r="A109" s="115" t="s">
        <v>277</v>
      </c>
      <c r="B109" s="115" t="s">
        <v>301</v>
      </c>
      <c r="C109" s="115" t="s">
        <v>302</v>
      </c>
      <c r="D109" s="115">
        <v>0</v>
      </c>
      <c r="E109" s="321">
        <v>4.3819999999999996E-3</v>
      </c>
      <c r="F109" s="282">
        <v>6.9292000000000006E-2</v>
      </c>
      <c r="G109" s="283" t="s">
        <v>73</v>
      </c>
      <c r="H109" s="282">
        <v>0.12717899999999999</v>
      </c>
      <c r="I109" s="282">
        <v>2.8340000000000001E-3</v>
      </c>
      <c r="J109" s="282">
        <v>1.5587E-2</v>
      </c>
      <c r="K109" s="282">
        <v>1.5587E-2</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141701.1</v>
      </c>
      <c r="AL109" s="306" t="s">
        <v>298</v>
      </c>
    </row>
    <row r="110" spans="1:38" ht="26.25" customHeight="1" x14ac:dyDescent="0.25">
      <c r="A110" s="115" t="s">
        <v>277</v>
      </c>
      <c r="B110" s="115" t="s">
        <v>303</v>
      </c>
      <c r="C110" s="115" t="s">
        <v>304</v>
      </c>
      <c r="D110" s="115">
        <v>0</v>
      </c>
      <c r="E110" s="335">
        <v>5.0099999999999998E-5</v>
      </c>
      <c r="F110" s="282">
        <v>1.5362000000000001E-2</v>
      </c>
      <c r="G110" s="283" t="s">
        <v>73</v>
      </c>
      <c r="H110" s="282">
        <v>3.542E-3</v>
      </c>
      <c r="I110" s="282">
        <v>3.6299999999999999E-4</v>
      </c>
      <c r="J110" s="282">
        <v>2.6319999999999998E-3</v>
      </c>
      <c r="K110" s="282">
        <v>2.6319999999999998E-3</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3">
        <v>31414.3</v>
      </c>
      <c r="AL110" s="306" t="s">
        <v>298</v>
      </c>
    </row>
    <row r="111" spans="1:38" ht="26.25" customHeight="1" x14ac:dyDescent="0.25">
      <c r="A111" s="115" t="s">
        <v>277</v>
      </c>
      <c r="B111" s="115" t="s">
        <v>305</v>
      </c>
      <c r="C111" s="115" t="s">
        <v>306</v>
      </c>
      <c r="D111" s="115">
        <v>0</v>
      </c>
      <c r="E111" s="321">
        <v>5.7140000000000003E-2</v>
      </c>
      <c r="F111" s="282">
        <v>2.215827</v>
      </c>
      <c r="G111" s="283" t="s">
        <v>73</v>
      </c>
      <c r="H111" s="282">
        <v>0.97435899999999998</v>
      </c>
      <c r="I111" s="282">
        <v>4.777E-3</v>
      </c>
      <c r="J111" s="282">
        <v>9.5530000000000007E-3</v>
      </c>
      <c r="K111" s="282">
        <v>2.1493999999999999E-2</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3">
        <v>1194138</v>
      </c>
      <c r="AL111" s="306" t="s">
        <v>298</v>
      </c>
    </row>
    <row r="112" spans="1:38" ht="26.25" customHeight="1" x14ac:dyDescent="0.25">
      <c r="A112" s="115" t="s">
        <v>307</v>
      </c>
      <c r="B112" s="115" t="s">
        <v>308</v>
      </c>
      <c r="C112" s="115" t="s">
        <v>309</v>
      </c>
      <c r="D112" s="115">
        <v>0</v>
      </c>
      <c r="E112" s="321">
        <v>4.8657149999999998</v>
      </c>
      <c r="F112" s="283" t="s">
        <v>73</v>
      </c>
      <c r="G112" s="283" t="s">
        <v>73</v>
      </c>
      <c r="H112" s="282">
        <v>10.31423</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121.6429</v>
      </c>
      <c r="AL112" s="308" t="s">
        <v>310</v>
      </c>
    </row>
    <row r="113" spans="1:38" ht="26.25" customHeight="1" x14ac:dyDescent="0.25">
      <c r="A113" s="115" t="s">
        <v>307</v>
      </c>
      <c r="B113" s="115" t="s">
        <v>311</v>
      </c>
      <c r="C113" s="115" t="s">
        <v>312</v>
      </c>
      <c r="D113" s="115">
        <v>0</v>
      </c>
      <c r="E113" s="321">
        <v>1.2827470000000001</v>
      </c>
      <c r="F113" s="282">
        <v>3.9781140000000001</v>
      </c>
      <c r="G113" s="283" t="s">
        <v>73</v>
      </c>
      <c r="H113" s="282">
        <v>7.4291119999999999</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3">
        <v>31.074090000000002</v>
      </c>
      <c r="AL113" s="306" t="s">
        <v>313</v>
      </c>
    </row>
    <row r="114" spans="1:38" ht="26.25" customHeight="1" x14ac:dyDescent="0.25">
      <c r="A114" s="115" t="s">
        <v>307</v>
      </c>
      <c r="B114" s="115" t="s">
        <v>314</v>
      </c>
      <c r="C114" s="115" t="s">
        <v>315</v>
      </c>
      <c r="D114" s="115">
        <v>0</v>
      </c>
      <c r="E114" s="321">
        <v>5.6119999999999998E-3</v>
      </c>
      <c r="F114" s="283" t="s">
        <v>72</v>
      </c>
      <c r="G114" s="283" t="s">
        <v>73</v>
      </c>
      <c r="H114" s="282">
        <v>5.4313E-2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3">
        <v>417795.4</v>
      </c>
      <c r="AL114" s="306" t="s">
        <v>316</v>
      </c>
    </row>
    <row r="115" spans="1:38" ht="26.25" customHeight="1" x14ac:dyDescent="0.25">
      <c r="A115" s="115" t="s">
        <v>307</v>
      </c>
      <c r="B115" s="115" t="s">
        <v>317</v>
      </c>
      <c r="C115" s="115" t="s">
        <v>318</v>
      </c>
      <c r="D115" s="115">
        <v>0</v>
      </c>
      <c r="E115" s="321">
        <v>1.0382000000000001E-2</v>
      </c>
      <c r="F115" s="283" t="s">
        <v>72</v>
      </c>
      <c r="G115" s="283" t="s">
        <v>73</v>
      </c>
      <c r="H115" s="282">
        <v>2.0763E-2</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v>259541.4</v>
      </c>
      <c r="AL115" s="306" t="s">
        <v>319</v>
      </c>
    </row>
    <row r="116" spans="1:38" ht="26.25" customHeight="1" x14ac:dyDescent="0.25">
      <c r="A116" s="115" t="s">
        <v>307</v>
      </c>
      <c r="B116" s="115" t="s">
        <v>320</v>
      </c>
      <c r="C116" s="115" t="s">
        <v>321</v>
      </c>
      <c r="D116" s="115">
        <v>0</v>
      </c>
      <c r="E116" s="321">
        <v>0.57203999999999999</v>
      </c>
      <c r="F116" s="282">
        <v>0.104799</v>
      </c>
      <c r="G116" s="283" t="s">
        <v>73</v>
      </c>
      <c r="H116" s="282">
        <v>1.4929650000000001</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3">
        <v>14.66123</v>
      </c>
      <c r="AL116" s="306" t="s">
        <v>322</v>
      </c>
    </row>
    <row r="117" spans="1:38" ht="26.25" customHeight="1" x14ac:dyDescent="0.25">
      <c r="A117" s="115" t="s">
        <v>307</v>
      </c>
      <c r="B117" s="115" t="s">
        <v>323</v>
      </c>
      <c r="C117" s="115" t="s">
        <v>324</v>
      </c>
      <c r="D117" s="115">
        <v>0</v>
      </c>
      <c r="E117" s="281" t="s">
        <v>72</v>
      </c>
      <c r="F117" s="283" t="s">
        <v>72</v>
      </c>
      <c r="G117" s="283" t="s">
        <v>73</v>
      </c>
      <c r="H117" s="282">
        <v>0.49934699999999999</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v>4.8452450000000002</v>
      </c>
      <c r="AL117" s="306" t="s">
        <v>325</v>
      </c>
    </row>
    <row r="118" spans="1:38" ht="26.25" customHeight="1" x14ac:dyDescent="0.2">
      <c r="A118" s="115" t="s">
        <v>307</v>
      </c>
      <c r="B118" s="115" t="s">
        <v>326</v>
      </c>
      <c r="C118" s="115" t="s">
        <v>327</v>
      </c>
      <c r="D118" s="115"/>
      <c r="E118" s="370" t="s">
        <v>72</v>
      </c>
      <c r="F118" s="313" t="s">
        <v>73</v>
      </c>
      <c r="G118" s="313" t="s">
        <v>73</v>
      </c>
      <c r="H118" s="313" t="s">
        <v>72</v>
      </c>
      <c r="I118" s="313" t="s">
        <v>73</v>
      </c>
      <c r="J118" s="313" t="s">
        <v>73</v>
      </c>
      <c r="K118" s="313" t="s">
        <v>73</v>
      </c>
      <c r="L118" s="313" t="s">
        <v>73</v>
      </c>
      <c r="M118" s="313" t="s">
        <v>73</v>
      </c>
      <c r="N118" s="313" t="s">
        <v>73</v>
      </c>
      <c r="O118" s="313" t="s">
        <v>73</v>
      </c>
      <c r="P118" s="313" t="s">
        <v>73</v>
      </c>
      <c r="Q118" s="313" t="s">
        <v>73</v>
      </c>
      <c r="R118" s="313" t="s">
        <v>73</v>
      </c>
      <c r="S118" s="313" t="s">
        <v>73</v>
      </c>
      <c r="T118" s="313" t="s">
        <v>73</v>
      </c>
      <c r="U118" s="313" t="s">
        <v>73</v>
      </c>
      <c r="V118" s="313" t="s">
        <v>73</v>
      </c>
      <c r="W118" s="313" t="s">
        <v>73</v>
      </c>
      <c r="X118" s="313" t="s">
        <v>73</v>
      </c>
      <c r="Y118" s="313" t="s">
        <v>73</v>
      </c>
      <c r="Z118" s="313" t="s">
        <v>73</v>
      </c>
      <c r="AA118" s="313" t="s">
        <v>73</v>
      </c>
      <c r="AB118" s="313" t="s">
        <v>73</v>
      </c>
      <c r="AC118" s="313" t="s">
        <v>73</v>
      </c>
      <c r="AD118" s="313" t="s">
        <v>73</v>
      </c>
      <c r="AE118" s="301" t="s">
        <v>174</v>
      </c>
      <c r="AF118" s="366" t="s">
        <v>73</v>
      </c>
      <c r="AG118" s="366" t="s">
        <v>73</v>
      </c>
      <c r="AH118" s="366" t="s">
        <v>73</v>
      </c>
      <c r="AI118" s="366" t="s">
        <v>73</v>
      </c>
      <c r="AJ118" s="366" t="s">
        <v>73</v>
      </c>
      <c r="AK118" s="366" t="s">
        <v>72</v>
      </c>
      <c r="AL118" s="404" t="s">
        <v>73</v>
      </c>
    </row>
    <row r="119" spans="1:38" ht="26.25" customHeight="1" x14ac:dyDescent="0.25">
      <c r="A119" s="115" t="s">
        <v>307</v>
      </c>
      <c r="B119" s="115" t="s">
        <v>328</v>
      </c>
      <c r="C119" s="115" t="s">
        <v>329</v>
      </c>
      <c r="D119" s="115"/>
      <c r="E119" s="322" t="s">
        <v>73</v>
      </c>
      <c r="F119" s="289" t="s">
        <v>73</v>
      </c>
      <c r="G119" s="289" t="s">
        <v>73</v>
      </c>
      <c r="H119" s="289" t="s">
        <v>73</v>
      </c>
      <c r="I119" s="344">
        <v>0.29676000000000002</v>
      </c>
      <c r="J119" s="344">
        <v>5.2203970000000002</v>
      </c>
      <c r="K119" s="344">
        <v>5.2203970000000002</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345">
        <v>3.8621020000000001</v>
      </c>
      <c r="AL119" s="309" t="s">
        <v>330</v>
      </c>
    </row>
    <row r="120" spans="1:38" ht="26.25" customHeight="1" x14ac:dyDescent="0.2">
      <c r="A120" s="115" t="s">
        <v>307</v>
      </c>
      <c r="B120" s="115" t="s">
        <v>331</v>
      </c>
      <c r="C120" s="115" t="s">
        <v>332</v>
      </c>
      <c r="D120" s="115"/>
      <c r="E120" s="285"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404" t="s">
        <v>488</v>
      </c>
    </row>
    <row r="121" spans="1:38" ht="26.25" customHeight="1" x14ac:dyDescent="0.25">
      <c r="A121" s="115" t="s">
        <v>307</v>
      </c>
      <c r="B121" s="115" t="s">
        <v>333</v>
      </c>
      <c r="C121" s="115" t="s">
        <v>334</v>
      </c>
      <c r="D121" s="115"/>
      <c r="E121" s="285" t="s">
        <v>335</v>
      </c>
      <c r="F121" s="344">
        <v>0.79778199999999999</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345">
        <v>2133.835</v>
      </c>
      <c r="AL121" s="292" t="s">
        <v>336</v>
      </c>
    </row>
    <row r="122" spans="1:38" ht="26.25" customHeight="1" x14ac:dyDescent="0.2">
      <c r="A122" s="115" t="s">
        <v>307</v>
      </c>
      <c r="B122" s="115" t="s">
        <v>337</v>
      </c>
      <c r="C122" s="115" t="s">
        <v>338</v>
      </c>
      <c r="D122" s="115"/>
      <c r="E122" s="370" t="s">
        <v>73</v>
      </c>
      <c r="F122" s="313" t="s">
        <v>73</v>
      </c>
      <c r="G122" s="313" t="s">
        <v>73</v>
      </c>
      <c r="H122" s="313" t="s">
        <v>73</v>
      </c>
      <c r="I122" s="313" t="s">
        <v>73</v>
      </c>
      <c r="J122" s="313" t="s">
        <v>73</v>
      </c>
      <c r="K122" s="313" t="s">
        <v>73</v>
      </c>
      <c r="L122" s="313" t="s">
        <v>73</v>
      </c>
      <c r="M122" s="313" t="s">
        <v>73</v>
      </c>
      <c r="N122" s="313" t="s">
        <v>73</v>
      </c>
      <c r="O122" s="313" t="s">
        <v>73</v>
      </c>
      <c r="P122" s="313" t="s">
        <v>73</v>
      </c>
      <c r="Q122" s="313" t="s">
        <v>73</v>
      </c>
      <c r="R122" s="313" t="s">
        <v>73</v>
      </c>
      <c r="S122" s="313" t="s">
        <v>73</v>
      </c>
      <c r="T122" s="313" t="s">
        <v>73</v>
      </c>
      <c r="U122" s="313" t="s">
        <v>73</v>
      </c>
      <c r="V122" s="313" t="s">
        <v>73</v>
      </c>
      <c r="W122" s="313" t="s">
        <v>73</v>
      </c>
      <c r="X122" s="313" t="s">
        <v>73</v>
      </c>
      <c r="Y122" s="313" t="s">
        <v>73</v>
      </c>
      <c r="Z122" s="313" t="s">
        <v>73</v>
      </c>
      <c r="AA122" s="313" t="s">
        <v>73</v>
      </c>
      <c r="AB122" s="313" t="s">
        <v>73</v>
      </c>
      <c r="AC122" s="313">
        <v>5.3580000000000003E-2</v>
      </c>
      <c r="AD122" s="313" t="s">
        <v>73</v>
      </c>
      <c r="AE122" s="301"/>
      <c r="AF122" s="366" t="s">
        <v>73</v>
      </c>
      <c r="AG122" s="366" t="s">
        <v>73</v>
      </c>
      <c r="AH122" s="366" t="s">
        <v>73</v>
      </c>
      <c r="AI122" s="366" t="s">
        <v>73</v>
      </c>
      <c r="AJ122" s="366" t="s">
        <v>73</v>
      </c>
      <c r="AK122" s="366">
        <v>2280000</v>
      </c>
      <c r="AL122" s="404" t="s">
        <v>339</v>
      </c>
    </row>
    <row r="123" spans="1:38" ht="26.25" customHeight="1" x14ac:dyDescent="0.2">
      <c r="A123" s="115" t="s">
        <v>307</v>
      </c>
      <c r="B123" s="115" t="s">
        <v>340</v>
      </c>
      <c r="C123" s="115" t="s">
        <v>341</v>
      </c>
      <c r="D123" s="115"/>
      <c r="E123" s="285"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404" t="s">
        <v>503</v>
      </c>
    </row>
    <row r="124" spans="1:38" ht="26.25" customHeight="1" x14ac:dyDescent="0.2">
      <c r="A124" s="115" t="s">
        <v>307</v>
      </c>
      <c r="B124" s="115" t="s">
        <v>342</v>
      </c>
      <c r="C124" s="115" t="s">
        <v>343</v>
      </c>
      <c r="D124" s="115"/>
      <c r="E124" s="285"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404" t="s">
        <v>488</v>
      </c>
    </row>
    <row r="125" spans="1:38" ht="26.25" customHeight="1" x14ac:dyDescent="0.2">
      <c r="A125" s="115" t="s">
        <v>344</v>
      </c>
      <c r="B125" s="115" t="s">
        <v>345</v>
      </c>
      <c r="C125" s="115" t="s">
        <v>346</v>
      </c>
      <c r="D125" s="115"/>
      <c r="E125" s="370" t="s">
        <v>73</v>
      </c>
      <c r="F125" s="313">
        <v>0.200680675</v>
      </c>
      <c r="G125" s="313" t="s">
        <v>73</v>
      </c>
      <c r="H125" s="313" t="s">
        <v>73</v>
      </c>
      <c r="I125" s="313">
        <v>3.7028099999999999E-5</v>
      </c>
      <c r="J125" s="313">
        <v>2.4573200000000003E-4</v>
      </c>
      <c r="K125" s="313">
        <v>5.1951500000000002E-4</v>
      </c>
      <c r="L125" s="313" t="s">
        <v>73</v>
      </c>
      <c r="M125" s="313" t="s">
        <v>73</v>
      </c>
      <c r="N125" s="313" t="s">
        <v>73</v>
      </c>
      <c r="O125" s="313" t="s">
        <v>73</v>
      </c>
      <c r="P125" s="313" t="s">
        <v>73</v>
      </c>
      <c r="Q125" s="313" t="s">
        <v>73</v>
      </c>
      <c r="R125" s="313" t="s">
        <v>73</v>
      </c>
      <c r="S125" s="313" t="s">
        <v>73</v>
      </c>
      <c r="T125" s="313" t="s">
        <v>73</v>
      </c>
      <c r="U125" s="313" t="s">
        <v>73</v>
      </c>
      <c r="V125" s="313" t="s">
        <v>73</v>
      </c>
      <c r="W125" s="313" t="s">
        <v>73</v>
      </c>
      <c r="X125" s="313" t="s">
        <v>73</v>
      </c>
      <c r="Y125" s="313" t="s">
        <v>73</v>
      </c>
      <c r="Z125" s="313" t="s">
        <v>73</v>
      </c>
      <c r="AA125" s="313" t="s">
        <v>73</v>
      </c>
      <c r="AB125" s="313" t="s">
        <v>73</v>
      </c>
      <c r="AC125" s="313" t="s">
        <v>73</v>
      </c>
      <c r="AD125" s="313" t="s">
        <v>73</v>
      </c>
      <c r="AE125" s="301">
        <v>0</v>
      </c>
      <c r="AF125" s="366" t="s">
        <v>73</v>
      </c>
      <c r="AG125" s="366" t="s">
        <v>73</v>
      </c>
      <c r="AH125" s="366" t="s">
        <v>73</v>
      </c>
      <c r="AI125" s="366" t="s">
        <v>73</v>
      </c>
      <c r="AJ125" s="366" t="s">
        <v>73</v>
      </c>
      <c r="AK125" s="382">
        <v>19.908797079999999</v>
      </c>
      <c r="AL125" s="404" t="s">
        <v>347</v>
      </c>
    </row>
    <row r="126" spans="1:38" ht="26.25" customHeight="1" x14ac:dyDescent="0.2">
      <c r="A126" s="115" t="s">
        <v>344</v>
      </c>
      <c r="B126" s="115" t="s">
        <v>348</v>
      </c>
      <c r="C126" s="115" t="s">
        <v>349</v>
      </c>
      <c r="D126" s="115"/>
      <c r="E126" s="370" t="s">
        <v>72</v>
      </c>
      <c r="F126" s="313" t="s">
        <v>72</v>
      </c>
      <c r="G126" s="313" t="s">
        <v>72</v>
      </c>
      <c r="H126" s="313">
        <v>6.0123869000000003E-2</v>
      </c>
      <c r="I126" s="313" t="s">
        <v>72</v>
      </c>
      <c r="J126" s="313" t="s">
        <v>72</v>
      </c>
      <c r="K126" s="313" t="s">
        <v>72</v>
      </c>
      <c r="L126" s="313" t="s">
        <v>72</v>
      </c>
      <c r="M126" s="313" t="s">
        <v>72</v>
      </c>
      <c r="N126" s="313" t="s">
        <v>73</v>
      </c>
      <c r="O126" s="313" t="s">
        <v>73</v>
      </c>
      <c r="P126" s="313" t="s">
        <v>73</v>
      </c>
      <c r="Q126" s="313" t="s">
        <v>73</v>
      </c>
      <c r="R126" s="313" t="s">
        <v>73</v>
      </c>
      <c r="S126" s="313" t="s">
        <v>73</v>
      </c>
      <c r="T126" s="313" t="s">
        <v>73</v>
      </c>
      <c r="U126" s="313" t="s">
        <v>73</v>
      </c>
      <c r="V126" s="313" t="s">
        <v>73</v>
      </c>
      <c r="W126" s="313" t="s">
        <v>73</v>
      </c>
      <c r="X126" s="313" t="s">
        <v>73</v>
      </c>
      <c r="Y126" s="313" t="s">
        <v>73</v>
      </c>
      <c r="Z126" s="313" t="s">
        <v>73</v>
      </c>
      <c r="AA126" s="313" t="s">
        <v>73</v>
      </c>
      <c r="AB126" s="313" t="s">
        <v>73</v>
      </c>
      <c r="AC126" s="313" t="s">
        <v>73</v>
      </c>
      <c r="AD126" s="313" t="s">
        <v>73</v>
      </c>
      <c r="AE126" s="301">
        <v>0</v>
      </c>
      <c r="AF126" s="366" t="s">
        <v>73</v>
      </c>
      <c r="AG126" s="366" t="s">
        <v>73</v>
      </c>
      <c r="AH126" s="366" t="s">
        <v>73</v>
      </c>
      <c r="AI126" s="366" t="s">
        <v>73</v>
      </c>
      <c r="AJ126" s="366" t="s">
        <v>73</v>
      </c>
      <c r="AK126" s="382">
        <v>250.516121</v>
      </c>
      <c r="AL126" s="404" t="s">
        <v>350</v>
      </c>
    </row>
    <row r="127" spans="1:38" ht="26.25" customHeight="1" x14ac:dyDescent="0.2">
      <c r="A127" s="115" t="s">
        <v>344</v>
      </c>
      <c r="B127" s="115" t="s">
        <v>351</v>
      </c>
      <c r="C127" s="115" t="s">
        <v>352</v>
      </c>
      <c r="D127" s="115"/>
      <c r="E127" s="285" t="s">
        <v>73</v>
      </c>
      <c r="F127" s="286" t="s">
        <v>73</v>
      </c>
      <c r="G127" s="286" t="s">
        <v>73</v>
      </c>
      <c r="H127" s="286">
        <v>5.2748999999999997E-2</v>
      </c>
      <c r="I127" s="286" t="s">
        <v>73</v>
      </c>
      <c r="J127" s="286" t="s">
        <v>73</v>
      </c>
      <c r="K127" s="286" t="s">
        <v>73</v>
      </c>
      <c r="L127" s="286" t="s">
        <v>73</v>
      </c>
      <c r="M127" s="286" t="s">
        <v>73</v>
      </c>
      <c r="N127" s="286" t="s">
        <v>73</v>
      </c>
      <c r="O127" s="286" t="s">
        <v>73</v>
      </c>
      <c r="P127" s="286" t="s">
        <v>73</v>
      </c>
      <c r="Q127" s="286" t="s">
        <v>73</v>
      </c>
      <c r="R127" s="286" t="s">
        <v>73</v>
      </c>
      <c r="S127" s="286" t="s">
        <v>73</v>
      </c>
      <c r="T127" s="286" t="s">
        <v>73</v>
      </c>
      <c r="U127" s="286" t="s">
        <v>73</v>
      </c>
      <c r="V127" s="286" t="s">
        <v>73</v>
      </c>
      <c r="W127" s="286" t="s">
        <v>73</v>
      </c>
      <c r="X127" s="286" t="s">
        <v>73</v>
      </c>
      <c r="Y127" s="286" t="s">
        <v>73</v>
      </c>
      <c r="Z127" s="286" t="s">
        <v>73</v>
      </c>
      <c r="AA127" s="286" t="s">
        <v>73</v>
      </c>
      <c r="AB127" s="286" t="s">
        <v>73</v>
      </c>
      <c r="AC127" s="286" t="s">
        <v>73</v>
      </c>
      <c r="AD127" s="286" t="s">
        <v>73</v>
      </c>
      <c r="AE127" s="286" t="s">
        <v>73</v>
      </c>
      <c r="AF127" s="286" t="s">
        <v>73</v>
      </c>
      <c r="AG127" s="286" t="s">
        <v>73</v>
      </c>
      <c r="AH127" s="286" t="s">
        <v>73</v>
      </c>
      <c r="AI127" s="286" t="s">
        <v>73</v>
      </c>
      <c r="AJ127" s="286" t="s">
        <v>73</v>
      </c>
      <c r="AK127" s="286">
        <v>87.5</v>
      </c>
      <c r="AL127" s="292" t="s">
        <v>467</v>
      </c>
    </row>
    <row r="128" spans="1:38" ht="26.25" customHeight="1" x14ac:dyDescent="0.2">
      <c r="A128" s="115" t="s">
        <v>344</v>
      </c>
      <c r="B128" s="115" t="s">
        <v>354</v>
      </c>
      <c r="C128" s="115" t="s">
        <v>355</v>
      </c>
      <c r="D128" s="115"/>
      <c r="E128" s="370" t="s">
        <v>67</v>
      </c>
      <c r="F128" s="313" t="s">
        <v>67</v>
      </c>
      <c r="G128" s="313" t="s">
        <v>67</v>
      </c>
      <c r="H128" s="313" t="s">
        <v>67</v>
      </c>
      <c r="I128" s="313" t="s">
        <v>67</v>
      </c>
      <c r="J128" s="313" t="s">
        <v>67</v>
      </c>
      <c r="K128" s="313" t="s">
        <v>67</v>
      </c>
      <c r="L128" s="313" t="s">
        <v>67</v>
      </c>
      <c r="M128" s="313" t="s">
        <v>67</v>
      </c>
      <c r="N128" s="313" t="s">
        <v>67</v>
      </c>
      <c r="O128" s="313" t="s">
        <v>67</v>
      </c>
      <c r="P128" s="313" t="s">
        <v>67</v>
      </c>
      <c r="Q128" s="313" t="s">
        <v>67</v>
      </c>
      <c r="R128" s="313" t="s">
        <v>67</v>
      </c>
      <c r="S128" s="313" t="s">
        <v>67</v>
      </c>
      <c r="T128" s="313" t="s">
        <v>67</v>
      </c>
      <c r="U128" s="313" t="s">
        <v>67</v>
      </c>
      <c r="V128" s="313" t="s">
        <v>67</v>
      </c>
      <c r="W128" s="313" t="s">
        <v>67</v>
      </c>
      <c r="X128" s="313" t="s">
        <v>67</v>
      </c>
      <c r="Y128" s="313" t="s">
        <v>67</v>
      </c>
      <c r="Z128" s="313" t="s">
        <v>67</v>
      </c>
      <c r="AA128" s="313" t="s">
        <v>67</v>
      </c>
      <c r="AB128" s="313" t="s">
        <v>67</v>
      </c>
      <c r="AC128" s="313" t="s">
        <v>67</v>
      </c>
      <c r="AD128" s="313" t="s">
        <v>67</v>
      </c>
      <c r="AE128" s="301">
        <v>0</v>
      </c>
      <c r="AF128" s="366" t="s">
        <v>73</v>
      </c>
      <c r="AG128" s="366" t="s">
        <v>73</v>
      </c>
      <c r="AH128" s="366" t="s">
        <v>73</v>
      </c>
      <c r="AI128" s="366" t="s">
        <v>73</v>
      </c>
      <c r="AJ128" s="366" t="s">
        <v>73</v>
      </c>
      <c r="AK128" s="366" t="s">
        <v>73</v>
      </c>
      <c r="AL128" s="404" t="s">
        <v>356</v>
      </c>
    </row>
    <row r="129" spans="1:38" ht="26.25" customHeight="1" x14ac:dyDescent="0.2">
      <c r="A129" s="115" t="s">
        <v>344</v>
      </c>
      <c r="B129" s="115" t="s">
        <v>357</v>
      </c>
      <c r="C129" s="115" t="s">
        <v>358</v>
      </c>
      <c r="D129" s="115"/>
      <c r="E129" s="370" t="s">
        <v>67</v>
      </c>
      <c r="F129" s="313" t="s">
        <v>67</v>
      </c>
      <c r="G129" s="313" t="s">
        <v>67</v>
      </c>
      <c r="H129" s="313" t="s">
        <v>67</v>
      </c>
      <c r="I129" s="313" t="s">
        <v>67</v>
      </c>
      <c r="J129" s="313" t="s">
        <v>67</v>
      </c>
      <c r="K129" s="313" t="s">
        <v>67</v>
      </c>
      <c r="L129" s="313" t="s">
        <v>67</v>
      </c>
      <c r="M129" s="313" t="s">
        <v>67</v>
      </c>
      <c r="N129" s="313" t="s">
        <v>67</v>
      </c>
      <c r="O129" s="313" t="s">
        <v>67</v>
      </c>
      <c r="P129" s="313" t="s">
        <v>67</v>
      </c>
      <c r="Q129" s="313" t="s">
        <v>67</v>
      </c>
      <c r="R129" s="313" t="s">
        <v>67</v>
      </c>
      <c r="S129" s="313" t="s">
        <v>67</v>
      </c>
      <c r="T129" s="313" t="s">
        <v>67</v>
      </c>
      <c r="U129" s="313" t="s">
        <v>67</v>
      </c>
      <c r="V129" s="313" t="s">
        <v>67</v>
      </c>
      <c r="W129" s="313" t="s">
        <v>67</v>
      </c>
      <c r="X129" s="313" t="s">
        <v>67</v>
      </c>
      <c r="Y129" s="313" t="s">
        <v>67</v>
      </c>
      <c r="Z129" s="313" t="s">
        <v>67</v>
      </c>
      <c r="AA129" s="313" t="s">
        <v>67</v>
      </c>
      <c r="AB129" s="313" t="s">
        <v>67</v>
      </c>
      <c r="AC129" s="313" t="s">
        <v>67</v>
      </c>
      <c r="AD129" s="313" t="s">
        <v>67</v>
      </c>
      <c r="AE129" s="301" t="s">
        <v>67</v>
      </c>
      <c r="AF129" s="366" t="s">
        <v>67</v>
      </c>
      <c r="AG129" s="366" t="s">
        <v>67</v>
      </c>
      <c r="AH129" s="366" t="s">
        <v>67</v>
      </c>
      <c r="AI129" s="366" t="s">
        <v>67</v>
      </c>
      <c r="AJ129" s="366" t="s">
        <v>67</v>
      </c>
      <c r="AK129" s="366" t="s">
        <v>67</v>
      </c>
      <c r="AL129" s="404" t="s">
        <v>356</v>
      </c>
    </row>
    <row r="130" spans="1:38" ht="26.25" customHeight="1" x14ac:dyDescent="0.2">
      <c r="A130" s="115" t="s">
        <v>344</v>
      </c>
      <c r="B130" s="115" t="s">
        <v>359</v>
      </c>
      <c r="C130" s="115" t="s">
        <v>360</v>
      </c>
      <c r="D130" s="115"/>
      <c r="E130" s="370">
        <v>9.3820500000000001E-4</v>
      </c>
      <c r="F130" s="313">
        <v>7.9801379999999995E-3</v>
      </c>
      <c r="G130" s="313">
        <v>5.0684699999999999E-5</v>
      </c>
      <c r="H130" s="313" t="s">
        <v>72</v>
      </c>
      <c r="I130" s="313">
        <v>4.3135899999999998E-6</v>
      </c>
      <c r="J130" s="313">
        <v>7.5487799999999999E-6</v>
      </c>
      <c r="K130" s="313">
        <v>1.0784E-5</v>
      </c>
      <c r="L130" s="313">
        <v>1.5097599999999999E-7</v>
      </c>
      <c r="M130" s="313">
        <v>7.5487800000000006E-5</v>
      </c>
      <c r="N130" s="313">
        <v>1.401916E-3</v>
      </c>
      <c r="O130" s="313">
        <v>1.0784E-4</v>
      </c>
      <c r="P130" s="313">
        <v>6.0390200000000003E-5</v>
      </c>
      <c r="Q130" s="313">
        <v>1.7254399999999999E-5</v>
      </c>
      <c r="R130" s="313" t="s">
        <v>72</v>
      </c>
      <c r="S130" s="313" t="s">
        <v>72</v>
      </c>
      <c r="T130" s="313">
        <v>1.5097600000000001E-4</v>
      </c>
      <c r="U130" s="313" t="s">
        <v>72</v>
      </c>
      <c r="V130" s="313" t="s">
        <v>72</v>
      </c>
      <c r="W130" s="313">
        <v>0.37743895</v>
      </c>
      <c r="X130" s="313" t="s">
        <v>72</v>
      </c>
      <c r="Y130" s="313" t="s">
        <v>72</v>
      </c>
      <c r="Z130" s="313" t="s">
        <v>72</v>
      </c>
      <c r="AA130" s="313" t="s">
        <v>72</v>
      </c>
      <c r="AB130" s="313">
        <v>2.1567900000000001E-5</v>
      </c>
      <c r="AC130" s="313">
        <v>2.15679E-6</v>
      </c>
      <c r="AD130" s="313" t="s">
        <v>72</v>
      </c>
      <c r="AE130" s="301">
        <v>0</v>
      </c>
      <c r="AF130" s="366" t="s">
        <v>73</v>
      </c>
      <c r="AG130" s="366" t="s">
        <v>73</v>
      </c>
      <c r="AH130" s="366" t="s">
        <v>73</v>
      </c>
      <c r="AI130" s="366" t="s">
        <v>73</v>
      </c>
      <c r="AJ130" s="366" t="s">
        <v>73</v>
      </c>
      <c r="AK130" s="382">
        <v>0.9809869</v>
      </c>
      <c r="AL130" s="404" t="s">
        <v>356</v>
      </c>
    </row>
    <row r="131" spans="1:38" ht="26.25" customHeight="1" x14ac:dyDescent="0.2">
      <c r="A131" s="115" t="s">
        <v>344</v>
      </c>
      <c r="B131" s="115" t="s">
        <v>361</v>
      </c>
      <c r="C131" s="115" t="s">
        <v>362</v>
      </c>
      <c r="D131" s="115"/>
      <c r="E131" s="370">
        <v>2.7036E-3</v>
      </c>
      <c r="F131" s="313">
        <v>1.0514000000000001E-3</v>
      </c>
      <c r="G131" s="313">
        <v>1.6521999999999999E-3</v>
      </c>
      <c r="H131" s="313" t="s">
        <v>72</v>
      </c>
      <c r="I131" s="313">
        <v>1.4854779999999999E-3</v>
      </c>
      <c r="J131" s="313">
        <v>2.2454900000000002E-3</v>
      </c>
      <c r="K131" s="313">
        <v>3.4545999999999999E-3</v>
      </c>
      <c r="L131" s="313">
        <v>7.9455800000000006E-5</v>
      </c>
      <c r="M131" s="313">
        <v>2.2529999999999998E-3</v>
      </c>
      <c r="N131" s="313">
        <v>5.4072000000000002E-2</v>
      </c>
      <c r="O131" s="313">
        <v>4.5059999999999996E-3</v>
      </c>
      <c r="P131" s="313">
        <v>8.1108E-2</v>
      </c>
      <c r="Q131" s="313">
        <v>1.5019999999999999E-4</v>
      </c>
      <c r="R131" s="313">
        <v>6.0079999999999997E-4</v>
      </c>
      <c r="S131" s="313">
        <v>9.0119999999999992E-3</v>
      </c>
      <c r="T131" s="313">
        <v>4.506E-4</v>
      </c>
      <c r="U131" s="313" t="s">
        <v>72</v>
      </c>
      <c r="V131" s="313" t="s">
        <v>72</v>
      </c>
      <c r="W131" s="313">
        <v>6.0080000000000001E-2</v>
      </c>
      <c r="X131" s="313" t="s">
        <v>72</v>
      </c>
      <c r="Y131" s="313" t="s">
        <v>72</v>
      </c>
      <c r="Z131" s="313" t="s">
        <v>72</v>
      </c>
      <c r="AA131" s="313" t="s">
        <v>72</v>
      </c>
      <c r="AB131" s="313">
        <v>6.0080000000000001E-5</v>
      </c>
      <c r="AC131" s="313">
        <v>1.5019999999999999E-4</v>
      </c>
      <c r="AD131" s="313">
        <v>3.004E-5</v>
      </c>
      <c r="AE131" s="301">
        <v>0</v>
      </c>
      <c r="AF131" s="366" t="s">
        <v>73</v>
      </c>
      <c r="AG131" s="366" t="s">
        <v>73</v>
      </c>
      <c r="AH131" s="366" t="s">
        <v>73</v>
      </c>
      <c r="AI131" s="366" t="s">
        <v>73</v>
      </c>
      <c r="AJ131" s="366" t="s">
        <v>73</v>
      </c>
      <c r="AK131" s="382">
        <v>1.502</v>
      </c>
      <c r="AL131" s="404" t="s">
        <v>356</v>
      </c>
    </row>
    <row r="132" spans="1:38" ht="26.25" customHeight="1" x14ac:dyDescent="0.2">
      <c r="A132" s="115" t="s">
        <v>344</v>
      </c>
      <c r="B132" s="115" t="s">
        <v>363</v>
      </c>
      <c r="C132" s="115" t="s">
        <v>364</v>
      </c>
      <c r="D132" s="115"/>
      <c r="E132" s="370" t="s">
        <v>67</v>
      </c>
      <c r="F132" s="313" t="s">
        <v>67</v>
      </c>
      <c r="G132" s="313" t="s">
        <v>67</v>
      </c>
      <c r="H132" s="313" t="s">
        <v>67</v>
      </c>
      <c r="I132" s="313" t="s">
        <v>67</v>
      </c>
      <c r="J132" s="313" t="s">
        <v>67</v>
      </c>
      <c r="K132" s="313" t="s">
        <v>67</v>
      </c>
      <c r="L132" s="313" t="s">
        <v>67</v>
      </c>
      <c r="M132" s="313" t="s">
        <v>67</v>
      </c>
      <c r="N132" s="313" t="s">
        <v>67</v>
      </c>
      <c r="O132" s="313" t="s">
        <v>67</v>
      </c>
      <c r="P132" s="313" t="s">
        <v>67</v>
      </c>
      <c r="Q132" s="313" t="s">
        <v>67</v>
      </c>
      <c r="R132" s="313" t="s">
        <v>67</v>
      </c>
      <c r="S132" s="313" t="s">
        <v>67</v>
      </c>
      <c r="T132" s="313" t="s">
        <v>67</v>
      </c>
      <c r="U132" s="313" t="s">
        <v>67</v>
      </c>
      <c r="V132" s="313" t="s">
        <v>67</v>
      </c>
      <c r="W132" s="313" t="s">
        <v>67</v>
      </c>
      <c r="X132" s="313" t="s">
        <v>67</v>
      </c>
      <c r="Y132" s="313" t="s">
        <v>67</v>
      </c>
      <c r="Z132" s="313" t="s">
        <v>67</v>
      </c>
      <c r="AA132" s="313" t="s">
        <v>67</v>
      </c>
      <c r="AB132" s="313" t="s">
        <v>67</v>
      </c>
      <c r="AC132" s="313" t="s">
        <v>67</v>
      </c>
      <c r="AD132" s="313" t="s">
        <v>67</v>
      </c>
      <c r="AE132" s="301"/>
      <c r="AF132" s="366" t="s">
        <v>67</v>
      </c>
      <c r="AG132" s="366" t="s">
        <v>67</v>
      </c>
      <c r="AH132" s="366" t="s">
        <v>67</v>
      </c>
      <c r="AI132" s="366" t="s">
        <v>67</v>
      </c>
      <c r="AJ132" s="366" t="s">
        <v>67</v>
      </c>
      <c r="AK132" s="366" t="s">
        <v>67</v>
      </c>
      <c r="AL132" s="404" t="s">
        <v>365</v>
      </c>
    </row>
    <row r="133" spans="1:38" ht="26.25" customHeight="1" x14ac:dyDescent="0.2">
      <c r="A133" s="115" t="s">
        <v>344</v>
      </c>
      <c r="B133" s="115" t="s">
        <v>366</v>
      </c>
      <c r="C133" s="115" t="s">
        <v>367</v>
      </c>
      <c r="D133" s="115"/>
      <c r="E133" s="370">
        <v>1.2685610000000001E-3</v>
      </c>
      <c r="F133" s="313">
        <v>1.9989499999999999E-5</v>
      </c>
      <c r="G133" s="313">
        <v>1.73754E-4</v>
      </c>
      <c r="H133" s="313" t="s">
        <v>73</v>
      </c>
      <c r="I133" s="313">
        <v>5.3356500000000003E-5</v>
      </c>
      <c r="J133" s="313">
        <v>5.3356500000000003E-5</v>
      </c>
      <c r="K133" s="313">
        <v>5.92918E-5</v>
      </c>
      <c r="L133" s="313" t="s">
        <v>72</v>
      </c>
      <c r="M133" s="313">
        <v>2.1527100000000001E-4</v>
      </c>
      <c r="N133" s="313">
        <v>4.6175599999999999E-5</v>
      </c>
      <c r="O133" s="313">
        <v>7.7343800000000003E-6</v>
      </c>
      <c r="P133" s="313">
        <v>2.291099E-3</v>
      </c>
      <c r="Q133" s="313">
        <v>2.0927399999999999E-5</v>
      </c>
      <c r="R133" s="313">
        <v>2.08505E-5</v>
      </c>
      <c r="S133" s="313">
        <v>1.9113000000000001E-5</v>
      </c>
      <c r="T133" s="313">
        <v>2.6647499999999999E-5</v>
      </c>
      <c r="U133" s="313">
        <v>3.0414699999999999E-5</v>
      </c>
      <c r="V133" s="313">
        <v>2.46209E-4</v>
      </c>
      <c r="W133" s="313">
        <v>4.1516600000000002E-5</v>
      </c>
      <c r="X133" s="313">
        <v>2.0297E-8</v>
      </c>
      <c r="Y133" s="313">
        <v>1.10865E-8</v>
      </c>
      <c r="Z133" s="313">
        <v>9.9024699999999992E-9</v>
      </c>
      <c r="AA133" s="313">
        <v>1.0748200000000001E-8</v>
      </c>
      <c r="AB133" s="313">
        <v>5.20341E-8</v>
      </c>
      <c r="AC133" s="313">
        <v>2.3064799999999999E-4</v>
      </c>
      <c r="AD133" s="313">
        <v>6.3043699999999997E-4</v>
      </c>
      <c r="AE133" s="301"/>
      <c r="AF133" s="366" t="s">
        <v>73</v>
      </c>
      <c r="AG133" s="366" t="s">
        <v>73</v>
      </c>
      <c r="AH133" s="366" t="s">
        <v>73</v>
      </c>
      <c r="AI133" s="366" t="s">
        <v>73</v>
      </c>
      <c r="AJ133" s="366" t="s">
        <v>73</v>
      </c>
      <c r="AK133" s="366">
        <v>10251</v>
      </c>
      <c r="AL133" s="404" t="s">
        <v>368</v>
      </c>
    </row>
    <row r="134" spans="1:38" ht="26.25" customHeight="1" x14ac:dyDescent="0.2">
      <c r="A134" s="115" t="s">
        <v>344</v>
      </c>
      <c r="B134" s="115" t="s">
        <v>369</v>
      </c>
      <c r="C134" s="115" t="s">
        <v>370</v>
      </c>
      <c r="D134" s="115"/>
      <c r="E134" s="370" t="s">
        <v>67</v>
      </c>
      <c r="F134" s="313" t="s">
        <v>67</v>
      </c>
      <c r="G134" s="313" t="s">
        <v>67</v>
      </c>
      <c r="H134" s="313" t="s">
        <v>67</v>
      </c>
      <c r="I134" s="313" t="s">
        <v>67</v>
      </c>
      <c r="J134" s="313" t="s">
        <v>67</v>
      </c>
      <c r="K134" s="313" t="s">
        <v>67</v>
      </c>
      <c r="L134" s="313" t="s">
        <v>67</v>
      </c>
      <c r="M134" s="313" t="s">
        <v>67</v>
      </c>
      <c r="N134" s="313" t="s">
        <v>67</v>
      </c>
      <c r="O134" s="313" t="s">
        <v>67</v>
      </c>
      <c r="P134" s="313" t="s">
        <v>67</v>
      </c>
      <c r="Q134" s="313" t="s">
        <v>67</v>
      </c>
      <c r="R134" s="313" t="s">
        <v>67</v>
      </c>
      <c r="S134" s="313" t="s">
        <v>67</v>
      </c>
      <c r="T134" s="313" t="s">
        <v>67</v>
      </c>
      <c r="U134" s="313" t="s">
        <v>67</v>
      </c>
      <c r="V134" s="313" t="s">
        <v>67</v>
      </c>
      <c r="W134" s="313" t="s">
        <v>67</v>
      </c>
      <c r="X134" s="313" t="s">
        <v>67</v>
      </c>
      <c r="Y134" s="313" t="s">
        <v>67</v>
      </c>
      <c r="Z134" s="313" t="s">
        <v>67</v>
      </c>
      <c r="AA134" s="313" t="s">
        <v>67</v>
      </c>
      <c r="AB134" s="313" t="s">
        <v>67</v>
      </c>
      <c r="AC134" s="313" t="s">
        <v>67</v>
      </c>
      <c r="AD134" s="313" t="s">
        <v>67</v>
      </c>
      <c r="AE134" s="301"/>
      <c r="AF134" s="366" t="s">
        <v>67</v>
      </c>
      <c r="AG134" s="366" t="s">
        <v>67</v>
      </c>
      <c r="AH134" s="366" t="s">
        <v>67</v>
      </c>
      <c r="AI134" s="366" t="s">
        <v>67</v>
      </c>
      <c r="AJ134" s="366" t="s">
        <v>67</v>
      </c>
      <c r="AK134" s="366" t="s">
        <v>67</v>
      </c>
      <c r="AL134" s="404" t="s">
        <v>63</v>
      </c>
    </row>
    <row r="135" spans="1:38" ht="26.25" customHeight="1" x14ac:dyDescent="0.25">
      <c r="A135" s="115" t="s">
        <v>344</v>
      </c>
      <c r="B135" s="115" t="s">
        <v>371</v>
      </c>
      <c r="C135" s="115" t="s">
        <v>372</v>
      </c>
      <c r="D135" s="115">
        <v>0</v>
      </c>
      <c r="E135" s="321">
        <v>0.17638000000000001</v>
      </c>
      <c r="F135" s="282">
        <v>6.8222000000000005E-2</v>
      </c>
      <c r="G135" s="282">
        <v>6.1009999999999997E-3</v>
      </c>
      <c r="H135" s="283" t="s">
        <v>72</v>
      </c>
      <c r="I135" s="283">
        <v>0.2324</v>
      </c>
      <c r="J135" s="282">
        <v>0.25014900000000001</v>
      </c>
      <c r="K135" s="282">
        <v>0.257359</v>
      </c>
      <c r="L135" s="282">
        <v>9.7608E-2</v>
      </c>
      <c r="M135" s="282">
        <v>3.0966300000000002</v>
      </c>
      <c r="N135" s="282">
        <v>2.7178000000000001E-2</v>
      </c>
      <c r="O135" s="282">
        <v>5.5469999999999998E-3</v>
      </c>
      <c r="P135" s="283" t="s">
        <v>72</v>
      </c>
      <c r="Q135" s="282">
        <v>2.2741000000000001E-2</v>
      </c>
      <c r="R135" s="282">
        <v>5.5500000000000005E-4</v>
      </c>
      <c r="S135" s="282">
        <v>1.1093E-2</v>
      </c>
      <c r="T135" s="283" t="s">
        <v>72</v>
      </c>
      <c r="U135" s="282">
        <v>3.8830000000000002E-3</v>
      </c>
      <c r="V135" s="282">
        <v>0.97230799999999995</v>
      </c>
      <c r="W135" s="282">
        <v>0.55465399999999998</v>
      </c>
      <c r="X135" s="282">
        <v>0.12923399999999999</v>
      </c>
      <c r="Y135" s="283">
        <v>0.25680500000000001</v>
      </c>
      <c r="Z135" s="282">
        <v>0.31504300000000002</v>
      </c>
      <c r="AA135" s="283" t="s">
        <v>72</v>
      </c>
      <c r="AB135" s="283" t="s">
        <v>72</v>
      </c>
      <c r="AC135" s="283" t="s">
        <v>72</v>
      </c>
      <c r="AD135" s="283" t="s">
        <v>72</v>
      </c>
      <c r="AE135" s="283">
        <v>0</v>
      </c>
      <c r="AF135" s="283" t="s">
        <v>73</v>
      </c>
      <c r="AG135" s="283" t="s">
        <v>73</v>
      </c>
      <c r="AH135" s="283" t="s">
        <v>73</v>
      </c>
      <c r="AI135" s="283" t="s">
        <v>73</v>
      </c>
      <c r="AJ135" s="283" t="s">
        <v>73</v>
      </c>
      <c r="AK135" s="283">
        <v>55.465350000000001</v>
      </c>
      <c r="AL135" s="306" t="s">
        <v>373</v>
      </c>
    </row>
    <row r="136" spans="1:38" ht="26.25" customHeight="1" x14ac:dyDescent="0.2">
      <c r="A136" s="115" t="s">
        <v>344</v>
      </c>
      <c r="B136" s="115" t="s">
        <v>374</v>
      </c>
      <c r="C136" s="115" t="s">
        <v>375</v>
      </c>
      <c r="D136" s="115"/>
      <c r="E136" s="370" t="s">
        <v>73</v>
      </c>
      <c r="F136" s="313">
        <v>2.9430089999999999E-3</v>
      </c>
      <c r="G136" s="313" t="s">
        <v>73</v>
      </c>
      <c r="H136" s="313">
        <v>0.268253409</v>
      </c>
      <c r="I136" s="313" t="s">
        <v>73</v>
      </c>
      <c r="J136" s="313" t="s">
        <v>73</v>
      </c>
      <c r="K136" s="313" t="s">
        <v>73</v>
      </c>
      <c r="L136" s="313" t="s">
        <v>73</v>
      </c>
      <c r="M136" s="313" t="s">
        <v>73</v>
      </c>
      <c r="N136" s="313" t="s">
        <v>73</v>
      </c>
      <c r="O136" s="313" t="s">
        <v>73</v>
      </c>
      <c r="P136" s="313" t="s">
        <v>73</v>
      </c>
      <c r="Q136" s="313" t="s">
        <v>73</v>
      </c>
      <c r="R136" s="313" t="s">
        <v>73</v>
      </c>
      <c r="S136" s="313" t="s">
        <v>73</v>
      </c>
      <c r="T136" s="313" t="s">
        <v>73</v>
      </c>
      <c r="U136" s="313" t="s">
        <v>73</v>
      </c>
      <c r="V136" s="313" t="s">
        <v>73</v>
      </c>
      <c r="W136" s="313" t="s">
        <v>73</v>
      </c>
      <c r="X136" s="313" t="s">
        <v>73</v>
      </c>
      <c r="Y136" s="313" t="s">
        <v>73</v>
      </c>
      <c r="Z136" s="313" t="s">
        <v>73</v>
      </c>
      <c r="AA136" s="313" t="s">
        <v>73</v>
      </c>
      <c r="AB136" s="313" t="s">
        <v>73</v>
      </c>
      <c r="AC136" s="313" t="s">
        <v>73</v>
      </c>
      <c r="AD136" s="313" t="s">
        <v>73</v>
      </c>
      <c r="AE136" s="301">
        <v>0</v>
      </c>
      <c r="AF136" s="366" t="s">
        <v>73</v>
      </c>
      <c r="AG136" s="366" t="s">
        <v>73</v>
      </c>
      <c r="AH136" s="366" t="s">
        <v>73</v>
      </c>
      <c r="AI136" s="366" t="s">
        <v>73</v>
      </c>
      <c r="AJ136" s="366" t="s">
        <v>73</v>
      </c>
      <c r="AK136" s="382">
        <v>196.20060000000001</v>
      </c>
      <c r="AL136" s="404" t="s">
        <v>376</v>
      </c>
    </row>
    <row r="137" spans="1:38" ht="26.25" customHeight="1" x14ac:dyDescent="0.2">
      <c r="A137" s="115" t="s">
        <v>344</v>
      </c>
      <c r="B137" s="115" t="s">
        <v>377</v>
      </c>
      <c r="C137" s="115" t="s">
        <v>378</v>
      </c>
      <c r="D137" s="115" t="s">
        <v>379</v>
      </c>
      <c r="E137" s="370" t="s">
        <v>73</v>
      </c>
      <c r="F137" s="313" t="s">
        <v>71</v>
      </c>
      <c r="G137" s="313" t="s">
        <v>73</v>
      </c>
      <c r="H137" s="313" t="s">
        <v>73</v>
      </c>
      <c r="I137" s="313" t="s">
        <v>73</v>
      </c>
      <c r="J137" s="313" t="s">
        <v>73</v>
      </c>
      <c r="K137" s="313" t="s">
        <v>73</v>
      </c>
      <c r="L137" s="313" t="s">
        <v>73</v>
      </c>
      <c r="M137" s="313" t="s">
        <v>73</v>
      </c>
      <c r="N137" s="313" t="s">
        <v>73</v>
      </c>
      <c r="O137" s="313" t="s">
        <v>73</v>
      </c>
      <c r="P137" s="313" t="s">
        <v>73</v>
      </c>
      <c r="Q137" s="313" t="s">
        <v>73</v>
      </c>
      <c r="R137" s="313" t="s">
        <v>73</v>
      </c>
      <c r="S137" s="313" t="s">
        <v>73</v>
      </c>
      <c r="T137" s="313" t="s">
        <v>73</v>
      </c>
      <c r="U137" s="313" t="s">
        <v>73</v>
      </c>
      <c r="V137" s="313" t="s">
        <v>73</v>
      </c>
      <c r="W137" s="313" t="s">
        <v>73</v>
      </c>
      <c r="X137" s="313" t="s">
        <v>73</v>
      </c>
      <c r="Y137" s="313" t="s">
        <v>73</v>
      </c>
      <c r="Z137" s="313" t="s">
        <v>73</v>
      </c>
      <c r="AA137" s="313" t="s">
        <v>73</v>
      </c>
      <c r="AB137" s="313" t="s">
        <v>73</v>
      </c>
      <c r="AC137" s="313" t="s">
        <v>73</v>
      </c>
      <c r="AD137" s="313" t="s">
        <v>73</v>
      </c>
      <c r="AE137" s="301"/>
      <c r="AF137" s="366" t="s">
        <v>73</v>
      </c>
      <c r="AG137" s="366" t="s">
        <v>73</v>
      </c>
      <c r="AH137" s="366" t="s">
        <v>73</v>
      </c>
      <c r="AI137" s="366" t="s">
        <v>73</v>
      </c>
      <c r="AJ137" s="366" t="s">
        <v>73</v>
      </c>
      <c r="AK137" s="382" t="s">
        <v>71</v>
      </c>
      <c r="AL137" s="404" t="s">
        <v>380</v>
      </c>
    </row>
    <row r="138" spans="1:38" ht="26.25" customHeight="1" x14ac:dyDescent="0.2">
      <c r="A138" s="115" t="s">
        <v>344</v>
      </c>
      <c r="B138" s="115" t="s">
        <v>381</v>
      </c>
      <c r="C138" s="115" t="s">
        <v>382</v>
      </c>
      <c r="D138" s="115" t="s">
        <v>379</v>
      </c>
      <c r="E138" s="370" t="s">
        <v>73</v>
      </c>
      <c r="F138" s="313" t="s">
        <v>73</v>
      </c>
      <c r="G138" s="313" t="s">
        <v>73</v>
      </c>
      <c r="H138" s="313" t="s">
        <v>71</v>
      </c>
      <c r="I138" s="313" t="s">
        <v>73</v>
      </c>
      <c r="J138" s="313" t="s">
        <v>73</v>
      </c>
      <c r="K138" s="313" t="s">
        <v>73</v>
      </c>
      <c r="L138" s="313" t="s">
        <v>73</v>
      </c>
      <c r="M138" s="313" t="s">
        <v>73</v>
      </c>
      <c r="N138" s="313" t="s">
        <v>73</v>
      </c>
      <c r="O138" s="313" t="s">
        <v>73</v>
      </c>
      <c r="P138" s="313" t="s">
        <v>73</v>
      </c>
      <c r="Q138" s="313" t="s">
        <v>73</v>
      </c>
      <c r="R138" s="313" t="s">
        <v>73</v>
      </c>
      <c r="S138" s="313" t="s">
        <v>73</v>
      </c>
      <c r="T138" s="313" t="s">
        <v>73</v>
      </c>
      <c r="U138" s="313" t="s">
        <v>73</v>
      </c>
      <c r="V138" s="313" t="s">
        <v>73</v>
      </c>
      <c r="W138" s="313" t="s">
        <v>73</v>
      </c>
      <c r="X138" s="313" t="s">
        <v>73</v>
      </c>
      <c r="Y138" s="313" t="s">
        <v>73</v>
      </c>
      <c r="Z138" s="313" t="s">
        <v>73</v>
      </c>
      <c r="AA138" s="313" t="s">
        <v>73</v>
      </c>
      <c r="AB138" s="313" t="s">
        <v>73</v>
      </c>
      <c r="AC138" s="313" t="s">
        <v>73</v>
      </c>
      <c r="AD138" s="313" t="s">
        <v>73</v>
      </c>
      <c r="AE138" s="301">
        <v>0</v>
      </c>
      <c r="AF138" s="366" t="s">
        <v>73</v>
      </c>
      <c r="AG138" s="366" t="s">
        <v>73</v>
      </c>
      <c r="AH138" s="366" t="s">
        <v>73</v>
      </c>
      <c r="AI138" s="366" t="s">
        <v>73</v>
      </c>
      <c r="AJ138" s="366" t="s">
        <v>73</v>
      </c>
      <c r="AK138" s="382">
        <v>167.65838049999999</v>
      </c>
      <c r="AL138" s="404" t="s">
        <v>383</v>
      </c>
    </row>
    <row r="139" spans="1:38" ht="26.25" customHeight="1" x14ac:dyDescent="0.2">
      <c r="A139" s="115" t="s">
        <v>344</v>
      </c>
      <c r="B139" s="115" t="s">
        <v>384</v>
      </c>
      <c r="C139" s="115" t="s">
        <v>385</v>
      </c>
      <c r="D139" s="115" t="s">
        <v>174</v>
      </c>
      <c r="E139" s="287" t="s">
        <v>72</v>
      </c>
      <c r="F139" s="286" t="s">
        <v>72</v>
      </c>
      <c r="G139" s="286" t="s">
        <v>72</v>
      </c>
      <c r="H139" s="286" t="s">
        <v>72</v>
      </c>
      <c r="I139" s="286">
        <v>0.30087999999999998</v>
      </c>
      <c r="J139" s="286">
        <v>0.30087999999999998</v>
      </c>
      <c r="K139" s="286">
        <v>0.30087999999999998</v>
      </c>
      <c r="L139" s="286" t="s">
        <v>72</v>
      </c>
      <c r="M139" s="286" t="s">
        <v>72</v>
      </c>
      <c r="N139" s="286">
        <v>1.0640000000000001E-3</v>
      </c>
      <c r="O139" s="286">
        <v>2.1519999999999998E-3</v>
      </c>
      <c r="P139" s="286">
        <v>2.1519999999999998E-3</v>
      </c>
      <c r="Q139" s="286">
        <v>3.4150000000000001E-3</v>
      </c>
      <c r="R139" s="286">
        <v>3.2620000000000001E-3</v>
      </c>
      <c r="S139" s="286">
        <v>7.5659999999999998E-3</v>
      </c>
      <c r="T139" s="286" t="s">
        <v>72</v>
      </c>
      <c r="U139" s="286" t="s">
        <v>72</v>
      </c>
      <c r="V139" s="286" t="s">
        <v>72</v>
      </c>
      <c r="W139" s="286">
        <v>3.0373709999999998</v>
      </c>
      <c r="X139" s="286" t="s">
        <v>72</v>
      </c>
      <c r="Y139" s="286" t="s">
        <v>72</v>
      </c>
      <c r="Z139" s="286" t="s">
        <v>72</v>
      </c>
      <c r="AA139" s="286" t="s">
        <v>72</v>
      </c>
      <c r="AB139" s="286" t="s">
        <v>72</v>
      </c>
      <c r="AC139" s="286" t="s">
        <v>72</v>
      </c>
      <c r="AD139" s="286" t="s">
        <v>72</v>
      </c>
      <c r="AE139" s="286" t="s">
        <v>174</v>
      </c>
      <c r="AF139" s="286" t="s">
        <v>73</v>
      </c>
      <c r="AG139" s="286" t="s">
        <v>73</v>
      </c>
      <c r="AH139" s="286" t="s">
        <v>73</v>
      </c>
      <c r="AI139" s="286" t="s">
        <v>73</v>
      </c>
      <c r="AJ139" s="286" t="s">
        <v>73</v>
      </c>
      <c r="AK139" s="286">
        <v>3965</v>
      </c>
      <c r="AL139" s="292" t="s">
        <v>386</v>
      </c>
    </row>
    <row r="140" spans="1:38" ht="26.25" customHeight="1" x14ac:dyDescent="0.25">
      <c r="A140" s="99" t="s">
        <v>387</v>
      </c>
      <c r="B140" s="103" t="s">
        <v>388</v>
      </c>
      <c r="C140" s="100" t="s">
        <v>389</v>
      </c>
      <c r="D140" s="101"/>
      <c r="E140" s="324" t="s">
        <v>72</v>
      </c>
      <c r="F140" s="303" t="s">
        <v>72</v>
      </c>
      <c r="G140" s="303" t="s">
        <v>73</v>
      </c>
      <c r="H140" s="348">
        <v>0.51214000000000004</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49">
        <v>1218</v>
      </c>
      <c r="AL140" s="304" t="s">
        <v>390</v>
      </c>
    </row>
    <row r="141" spans="1:38" s="10" customFormat="1" ht="37.5" customHeight="1" x14ac:dyDescent="0.2">
      <c r="A141" s="33"/>
      <c r="B141" s="34" t="s">
        <v>391</v>
      </c>
      <c r="C141" s="35" t="s">
        <v>392</v>
      </c>
      <c r="D141" s="33" t="s">
        <v>393</v>
      </c>
      <c r="E141" s="152">
        <f t="shared" ref="E141:AD141" si="0">SUM(E14:E140)</f>
        <v>46.992742508926462</v>
      </c>
      <c r="F141" s="152">
        <f t="shared" si="0"/>
        <v>51.934034818310423</v>
      </c>
      <c r="G141" s="152">
        <f t="shared" si="0"/>
        <v>11.255277519168303</v>
      </c>
      <c r="H141" s="152">
        <f t="shared" si="0"/>
        <v>34.96756653096628</v>
      </c>
      <c r="I141" s="152">
        <f t="shared" si="0"/>
        <v>11.012764657358161</v>
      </c>
      <c r="J141" s="152">
        <f t="shared" si="0"/>
        <v>19.623047794565149</v>
      </c>
      <c r="K141" s="152">
        <f t="shared" si="0"/>
        <v>29.40376724809493</v>
      </c>
      <c r="L141" s="152">
        <f t="shared" si="0"/>
        <v>1.7454918850635164</v>
      </c>
      <c r="M141" s="152">
        <f t="shared" si="0"/>
        <v>101.5414586374238</v>
      </c>
      <c r="N141" s="152">
        <f t="shared" si="0"/>
        <v>4.903929341435501</v>
      </c>
      <c r="O141" s="152">
        <f t="shared" si="0"/>
        <v>0.19761548271407609</v>
      </c>
      <c r="P141" s="152">
        <f t="shared" si="0"/>
        <v>0.20766950771164386</v>
      </c>
      <c r="Q141" s="152">
        <f t="shared" si="0"/>
        <v>0.13869110387385997</v>
      </c>
      <c r="R141" s="152">
        <f t="shared" si="0"/>
        <v>2.2900645171381795</v>
      </c>
      <c r="S141" s="152">
        <f t="shared" si="0"/>
        <v>18.054669724839016</v>
      </c>
      <c r="T141" s="152">
        <f t="shared" si="0"/>
        <v>2.1573353805533317</v>
      </c>
      <c r="U141" s="152">
        <f t="shared" si="0"/>
        <v>0.2721743524169119</v>
      </c>
      <c r="V141" s="152">
        <f t="shared" si="0"/>
        <v>36.605814010952805</v>
      </c>
      <c r="W141" s="152">
        <f t="shared" si="0"/>
        <v>16.907445242489995</v>
      </c>
      <c r="X141" s="152">
        <f t="shared" si="0"/>
        <v>2.7857286658599918</v>
      </c>
      <c r="Y141" s="152">
        <f t="shared" si="0"/>
        <v>3.1868123616774082</v>
      </c>
      <c r="Z141" s="152">
        <f t="shared" si="0"/>
        <v>1.4944184217242702</v>
      </c>
      <c r="AA141" s="152">
        <f t="shared" si="0"/>
        <v>1.4762204957202003</v>
      </c>
      <c r="AB141" s="152">
        <f t="shared" si="0"/>
        <v>8.2427296028817985</v>
      </c>
      <c r="AC141" s="152">
        <f t="shared" si="0"/>
        <v>0.36887615137000007</v>
      </c>
      <c r="AD141" s="152">
        <f t="shared" si="0"/>
        <v>0.67955439288819786</v>
      </c>
      <c r="AE141" s="37"/>
      <c r="AF141" s="194"/>
      <c r="AG141" s="194"/>
      <c r="AH141" s="194"/>
      <c r="AI141" s="194"/>
      <c r="AJ141" s="194"/>
      <c r="AK141" s="194"/>
      <c r="AL141" s="38"/>
    </row>
    <row r="142" spans="1:38" ht="15" customHeight="1" x14ac:dyDescent="0.2">
      <c r="A142" s="39"/>
      <c r="B142" s="40"/>
      <c r="C142" s="41"/>
      <c r="D142" s="42"/>
      <c r="E142" s="257"/>
      <c r="F142" s="257"/>
      <c r="G142" s="257"/>
      <c r="H142" s="257"/>
      <c r="I142" s="257"/>
      <c r="O142" s="153"/>
      <c r="P142" s="153"/>
      <c r="Q142" s="153"/>
      <c r="R142" s="153"/>
      <c r="S142" s="153"/>
      <c r="T142" s="153"/>
      <c r="U142" s="153"/>
      <c r="V142" s="153"/>
      <c r="W142" s="153"/>
      <c r="X142" s="153"/>
      <c r="Y142" s="153"/>
      <c r="Z142" s="153"/>
      <c r="AA142" s="153"/>
      <c r="AB142" s="153"/>
      <c r="AC142" s="153"/>
      <c r="AD142" s="153"/>
      <c r="AE142" s="44"/>
      <c r="AF142" s="195"/>
      <c r="AG142" s="195"/>
      <c r="AH142" s="195"/>
      <c r="AI142" s="195"/>
      <c r="AJ142" s="195"/>
      <c r="AK142" s="195"/>
      <c r="AL142" s="40"/>
    </row>
    <row r="143" spans="1:38" ht="26.25" customHeight="1" x14ac:dyDescent="0.2">
      <c r="A143" s="46"/>
      <c r="B143" s="47" t="s">
        <v>394</v>
      </c>
      <c r="C143" s="48" t="s">
        <v>395</v>
      </c>
      <c r="D143" s="49" t="s">
        <v>396</v>
      </c>
      <c r="E143" s="154"/>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51"/>
      <c r="AF143" s="196"/>
      <c r="AG143" s="196"/>
      <c r="AH143" s="196"/>
      <c r="AI143" s="196"/>
      <c r="AJ143" s="196"/>
      <c r="AK143" s="196"/>
      <c r="AL143" s="47" t="s">
        <v>63</v>
      </c>
    </row>
    <row r="144" spans="1:38" ht="26.25" customHeight="1" x14ac:dyDescent="0.2">
      <c r="A144" s="46"/>
      <c r="B144" s="47" t="s">
        <v>397</v>
      </c>
      <c r="C144" s="48" t="s">
        <v>398</v>
      </c>
      <c r="D144" s="49" t="s">
        <v>396</v>
      </c>
      <c r="E144" s="154"/>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51"/>
      <c r="AF144" s="196"/>
      <c r="AG144" s="196"/>
      <c r="AH144" s="196"/>
      <c r="AI144" s="196"/>
      <c r="AJ144" s="196"/>
      <c r="AK144" s="196"/>
      <c r="AL144" s="47" t="s">
        <v>63</v>
      </c>
    </row>
    <row r="145" spans="1:38" ht="26.25" customHeight="1" x14ac:dyDescent="0.2">
      <c r="A145" s="46"/>
      <c r="B145" s="47" t="s">
        <v>399</v>
      </c>
      <c r="C145" s="48" t="s">
        <v>400</v>
      </c>
      <c r="D145" s="49" t="s">
        <v>396</v>
      </c>
      <c r="E145" s="154"/>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51"/>
      <c r="AF145" s="196"/>
      <c r="AG145" s="196"/>
      <c r="AH145" s="196"/>
      <c r="AI145" s="196"/>
      <c r="AJ145" s="196"/>
      <c r="AK145" s="196"/>
      <c r="AL145" s="47" t="s">
        <v>63</v>
      </c>
    </row>
    <row r="146" spans="1:38" ht="26.25" customHeight="1" x14ac:dyDescent="0.2">
      <c r="A146" s="46"/>
      <c r="B146" s="47" t="s">
        <v>401</v>
      </c>
      <c r="C146" s="48" t="s">
        <v>402</v>
      </c>
      <c r="D146" s="49" t="s">
        <v>396</v>
      </c>
      <c r="E146" s="154"/>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51"/>
      <c r="AF146" s="196"/>
      <c r="AG146" s="196"/>
      <c r="AH146" s="196"/>
      <c r="AI146" s="196"/>
      <c r="AJ146" s="196"/>
      <c r="AK146" s="196"/>
      <c r="AL146" s="47" t="s">
        <v>63</v>
      </c>
    </row>
    <row r="147" spans="1:38" ht="26.25" customHeight="1" x14ac:dyDescent="0.2">
      <c r="A147" s="46"/>
      <c r="B147" s="47" t="s">
        <v>403</v>
      </c>
      <c r="C147" s="48" t="s">
        <v>404</v>
      </c>
      <c r="D147" s="49" t="s">
        <v>396</v>
      </c>
      <c r="E147" s="154"/>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51"/>
      <c r="AF147" s="196"/>
      <c r="AG147" s="196"/>
      <c r="AH147" s="196"/>
      <c r="AI147" s="196"/>
      <c r="AJ147" s="196"/>
      <c r="AK147" s="196"/>
      <c r="AL147" s="47" t="s">
        <v>63</v>
      </c>
    </row>
    <row r="148" spans="1:38" ht="26.25" customHeight="1" x14ac:dyDescent="0.2">
      <c r="A148" s="46"/>
      <c r="B148" s="47" t="s">
        <v>405</v>
      </c>
      <c r="C148" s="48" t="s">
        <v>406</v>
      </c>
      <c r="D148" s="49" t="s">
        <v>396</v>
      </c>
      <c r="E148" s="154"/>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51"/>
      <c r="AF148" s="196"/>
      <c r="AG148" s="196"/>
      <c r="AH148" s="196"/>
      <c r="AI148" s="196"/>
      <c r="AJ148" s="196"/>
      <c r="AK148" s="196"/>
      <c r="AL148" s="47" t="s">
        <v>112</v>
      </c>
    </row>
    <row r="149" spans="1:38" ht="26.25" customHeight="1" x14ac:dyDescent="0.2">
      <c r="A149" s="46"/>
      <c r="B149" s="47" t="s">
        <v>407</v>
      </c>
      <c r="C149" s="48" t="s">
        <v>408</v>
      </c>
      <c r="D149" s="49" t="s">
        <v>396</v>
      </c>
      <c r="E149" s="154"/>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51"/>
      <c r="AF149" s="196"/>
      <c r="AG149" s="196"/>
      <c r="AH149" s="196"/>
      <c r="AI149" s="196"/>
      <c r="AJ149" s="196"/>
      <c r="AK149" s="196"/>
      <c r="AL149" s="47" t="s">
        <v>112</v>
      </c>
    </row>
    <row r="150" spans="1:38" ht="15" customHeight="1" x14ac:dyDescent="0.2">
      <c r="A150" s="52"/>
      <c r="B150" s="53"/>
      <c r="C150" s="53"/>
      <c r="D150" s="42"/>
      <c r="E150" s="257"/>
      <c r="F150" s="257"/>
      <c r="G150" s="257"/>
      <c r="H150" s="257"/>
      <c r="I150" s="257"/>
      <c r="J150" s="257"/>
      <c r="K150" s="257"/>
      <c r="L150" s="257"/>
      <c r="M150" s="257"/>
      <c r="N150" s="257"/>
      <c r="O150" s="155"/>
      <c r="P150" s="155"/>
      <c r="Q150" s="155"/>
      <c r="R150" s="155"/>
      <c r="S150" s="155"/>
      <c r="T150" s="155"/>
      <c r="U150" s="155"/>
      <c r="V150" s="155"/>
      <c r="W150" s="155"/>
      <c r="X150" s="155"/>
      <c r="Y150" s="155"/>
      <c r="Z150" s="155"/>
      <c r="AA150" s="155"/>
      <c r="AB150" s="155"/>
      <c r="AC150" s="155"/>
      <c r="AD150" s="155"/>
      <c r="AE150" s="54"/>
      <c r="AF150" s="197"/>
      <c r="AG150" s="197"/>
      <c r="AH150" s="197"/>
      <c r="AI150" s="197"/>
      <c r="AJ150" s="197"/>
      <c r="AK150" s="197"/>
      <c r="AL150" s="55"/>
    </row>
    <row r="151" spans="1:38" ht="26.25" customHeight="1" x14ac:dyDescent="0.2">
      <c r="A151" s="56"/>
      <c r="B151" s="57" t="s">
        <v>409</v>
      </c>
      <c r="C151" s="58" t="s">
        <v>410</v>
      </c>
      <c r="D151" s="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c r="AA151" s="156"/>
      <c r="AB151" s="156"/>
      <c r="AC151" s="156"/>
      <c r="AD151" s="156"/>
      <c r="AE151" s="60"/>
      <c r="AF151" s="198"/>
      <c r="AG151" s="198"/>
      <c r="AH151" s="198"/>
      <c r="AI151" s="198"/>
      <c r="AJ151" s="198"/>
      <c r="AK151" s="198"/>
      <c r="AL151" s="57"/>
    </row>
    <row r="152" spans="1:38" ht="37.5" customHeight="1" x14ac:dyDescent="0.2">
      <c r="A152" s="61"/>
      <c r="B152" s="62" t="s">
        <v>411</v>
      </c>
      <c r="C152" s="63" t="s">
        <v>412</v>
      </c>
      <c r="D152" s="61" t="s">
        <v>413</v>
      </c>
      <c r="E152" s="157">
        <f t="shared" ref="E152:AD152" si="1">SUM(E$141, E$151, IF(AND(ISNUMBER(SEARCH($B$4,"AT|BE|CH|GB|IE|LT|LU|NL")),SUM(E$143:E$149)&gt;0),SUM(E$143:E$149)-SUM(E$27:E$33),0))</f>
        <v>46.992742508926462</v>
      </c>
      <c r="F152" s="157">
        <f t="shared" si="1"/>
        <v>51.934034818310423</v>
      </c>
      <c r="G152" s="157">
        <f t="shared" si="1"/>
        <v>11.255277519168303</v>
      </c>
      <c r="H152" s="157">
        <f t="shared" si="1"/>
        <v>34.96756653096628</v>
      </c>
      <c r="I152" s="157">
        <f t="shared" si="1"/>
        <v>11.012764657358161</v>
      </c>
      <c r="J152" s="157">
        <f t="shared" si="1"/>
        <v>19.623047794565149</v>
      </c>
      <c r="K152" s="157">
        <f t="shared" si="1"/>
        <v>29.40376724809493</v>
      </c>
      <c r="L152" s="157">
        <f t="shared" si="1"/>
        <v>1.7454918850635164</v>
      </c>
      <c r="M152" s="157">
        <f t="shared" si="1"/>
        <v>101.5414586374238</v>
      </c>
      <c r="N152" s="157">
        <f t="shared" si="1"/>
        <v>4.903929341435501</v>
      </c>
      <c r="O152" s="157">
        <f t="shared" si="1"/>
        <v>0.19761548271407609</v>
      </c>
      <c r="P152" s="157">
        <f t="shared" si="1"/>
        <v>0.20766950771164386</v>
      </c>
      <c r="Q152" s="157">
        <f t="shared" si="1"/>
        <v>0.13869110387385997</v>
      </c>
      <c r="R152" s="157">
        <f t="shared" si="1"/>
        <v>2.2900645171381795</v>
      </c>
      <c r="S152" s="157">
        <f t="shared" si="1"/>
        <v>18.054669724839016</v>
      </c>
      <c r="T152" s="157">
        <f t="shared" si="1"/>
        <v>2.1573353805533317</v>
      </c>
      <c r="U152" s="157">
        <f t="shared" si="1"/>
        <v>0.2721743524169119</v>
      </c>
      <c r="V152" s="157">
        <f t="shared" si="1"/>
        <v>36.605814010952805</v>
      </c>
      <c r="W152" s="157">
        <f t="shared" si="1"/>
        <v>16.907445242489995</v>
      </c>
      <c r="X152" s="157">
        <f t="shared" si="1"/>
        <v>2.7857286658599918</v>
      </c>
      <c r="Y152" s="157">
        <f t="shared" si="1"/>
        <v>3.1868123616774082</v>
      </c>
      <c r="Z152" s="157">
        <f t="shared" si="1"/>
        <v>1.4944184217242702</v>
      </c>
      <c r="AA152" s="157">
        <f t="shared" si="1"/>
        <v>1.4762204957202003</v>
      </c>
      <c r="AB152" s="157">
        <f t="shared" si="1"/>
        <v>8.2427296028817985</v>
      </c>
      <c r="AC152" s="157">
        <f t="shared" si="1"/>
        <v>0.36887615137000007</v>
      </c>
      <c r="AD152" s="157">
        <f t="shared" si="1"/>
        <v>0.67955439288819786</v>
      </c>
      <c r="AE152" s="51"/>
      <c r="AF152" s="199"/>
      <c r="AG152" s="199"/>
      <c r="AH152" s="199"/>
      <c r="AI152" s="199"/>
      <c r="AJ152" s="199"/>
      <c r="AK152" s="199"/>
      <c r="AL152" s="65"/>
    </row>
    <row r="153" spans="1:38" ht="26.25" customHeight="1" x14ac:dyDescent="0.2">
      <c r="A153" s="56"/>
      <c r="B153" s="57" t="s">
        <v>414</v>
      </c>
      <c r="C153" s="58" t="s">
        <v>415</v>
      </c>
      <c r="D153" s="56" t="s">
        <v>416</v>
      </c>
      <c r="E153" s="156"/>
      <c r="F153" s="156"/>
      <c r="G153" s="156"/>
      <c r="H153" s="156">
        <f>1.8642*(-1)</f>
        <v>-1.8642000000000001</v>
      </c>
      <c r="I153" s="156"/>
      <c r="J153" s="156"/>
      <c r="K153" s="156"/>
      <c r="L153" s="156"/>
      <c r="M153" s="156"/>
      <c r="N153" s="156"/>
      <c r="O153" s="156"/>
      <c r="P153" s="156"/>
      <c r="Q153" s="156"/>
      <c r="R153" s="156"/>
      <c r="S153" s="156"/>
      <c r="T153" s="156"/>
      <c r="U153" s="156"/>
      <c r="V153" s="156"/>
      <c r="W153" s="156"/>
      <c r="X153" s="156"/>
      <c r="Y153" s="156"/>
      <c r="Z153" s="156"/>
      <c r="AA153" s="156"/>
      <c r="AB153" s="156"/>
      <c r="AC153" s="156"/>
      <c r="AD153" s="156"/>
      <c r="AE153" s="60"/>
      <c r="AF153" s="198"/>
      <c r="AG153" s="198"/>
      <c r="AH153" s="198"/>
      <c r="AI153" s="198"/>
      <c r="AJ153" s="198"/>
      <c r="AK153" s="198"/>
      <c r="AL153" s="57"/>
    </row>
    <row r="154" spans="1:38" ht="37.5" customHeight="1" x14ac:dyDescent="0.2">
      <c r="A154" s="61"/>
      <c r="B154" s="62" t="s">
        <v>417</v>
      </c>
      <c r="C154" s="63" t="s">
        <v>418</v>
      </c>
      <c r="D154" s="61" t="s">
        <v>419</v>
      </c>
      <c r="E154" s="157">
        <f>SUM(E$141, E$153, -1 * IF(OR($B$6=2005,$B$6&gt;=2020),SUM(E$99:E$122),0), IF(AND(ISNUMBER(SEARCH($B$4,"AT|BE|CH|GB|IE|LT|LU|NL")),SUM(E$143:E$149)&gt;0),SUM(E$143:E$149)-SUM(E$27:E$33),0))</f>
        <v>39.869604408926463</v>
      </c>
      <c r="F154" s="157">
        <f>SUM(F$141, F$153, -1 * IF(OR($B$6=2005,$B$6&gt;=2020),SUM(F$99:F$122),0), IF(AND(ISNUMBER(SEARCH($B$4,"AT|BE|CH|GB|IE|LT|LU|NL")),SUM(F$143:F$149)&gt;0),SUM(F$143:F$149)-SUM(F$27:F$33),0))</f>
        <v>34.804133818310419</v>
      </c>
      <c r="G154" s="157">
        <f t="shared" ref="G154:AD154" si="2">SUM(G$141, G$153, IF(AND(ISNUMBER(SEARCH($B$4,"AT|BE|CH|GB|IE|LT|LU|NL")),SUM(G$143:G$149)&gt;0),SUM(G$143:G$149)-SUM(G$27:G$33),0))</f>
        <v>11.255277519168303</v>
      </c>
      <c r="H154" s="157">
        <f t="shared" si="2"/>
        <v>33.103366530966284</v>
      </c>
      <c r="I154" s="157">
        <f t="shared" si="2"/>
        <v>11.012764657358161</v>
      </c>
      <c r="J154" s="157">
        <f t="shared" si="2"/>
        <v>19.623047794565149</v>
      </c>
      <c r="K154" s="157">
        <f t="shared" si="2"/>
        <v>29.40376724809493</v>
      </c>
      <c r="L154" s="157">
        <f t="shared" si="2"/>
        <v>1.7454918850635164</v>
      </c>
      <c r="M154" s="157">
        <f t="shared" si="2"/>
        <v>101.5414586374238</v>
      </c>
      <c r="N154" s="157">
        <f t="shared" si="2"/>
        <v>4.903929341435501</v>
      </c>
      <c r="O154" s="157">
        <f t="shared" si="2"/>
        <v>0.19761548271407609</v>
      </c>
      <c r="P154" s="157">
        <f t="shared" si="2"/>
        <v>0.20766950771164386</v>
      </c>
      <c r="Q154" s="157">
        <f t="shared" si="2"/>
        <v>0.13869110387385997</v>
      </c>
      <c r="R154" s="157">
        <f t="shared" si="2"/>
        <v>2.2900645171381795</v>
      </c>
      <c r="S154" s="157">
        <f t="shared" si="2"/>
        <v>18.054669724839016</v>
      </c>
      <c r="T154" s="157">
        <f t="shared" si="2"/>
        <v>2.1573353805533317</v>
      </c>
      <c r="U154" s="157">
        <f t="shared" si="2"/>
        <v>0.2721743524169119</v>
      </c>
      <c r="V154" s="157">
        <f t="shared" si="2"/>
        <v>36.605814010952805</v>
      </c>
      <c r="W154" s="157">
        <f t="shared" si="2"/>
        <v>16.907445242489995</v>
      </c>
      <c r="X154" s="157">
        <f t="shared" si="2"/>
        <v>2.7857286658599918</v>
      </c>
      <c r="Y154" s="157">
        <f t="shared" si="2"/>
        <v>3.1868123616774082</v>
      </c>
      <c r="Z154" s="157">
        <f t="shared" si="2"/>
        <v>1.4944184217242702</v>
      </c>
      <c r="AA154" s="157">
        <f t="shared" si="2"/>
        <v>1.4762204957202003</v>
      </c>
      <c r="AB154" s="157">
        <f t="shared" si="2"/>
        <v>8.2427296028817985</v>
      </c>
      <c r="AC154" s="157">
        <f t="shared" si="2"/>
        <v>0.36887615137000007</v>
      </c>
      <c r="AD154" s="157">
        <f t="shared" si="2"/>
        <v>0.67955439288819786</v>
      </c>
      <c r="AE154" s="66"/>
      <c r="AF154" s="199"/>
      <c r="AG154" s="199"/>
      <c r="AH154" s="199"/>
      <c r="AI154" s="199"/>
      <c r="AJ154" s="199"/>
      <c r="AK154" s="199"/>
      <c r="AL154" s="65"/>
    </row>
    <row r="155" spans="1:38" ht="15" customHeight="1" x14ac:dyDescent="0.2">
      <c r="A155" s="52"/>
      <c r="B155" s="53"/>
      <c r="C155" s="53"/>
      <c r="D155" s="42"/>
      <c r="E155" s="257"/>
      <c r="F155" s="257"/>
      <c r="G155" s="257"/>
      <c r="H155" s="257"/>
      <c r="I155" s="257"/>
      <c r="J155" s="257"/>
      <c r="K155" s="257"/>
      <c r="L155" s="257"/>
      <c r="M155" s="257"/>
      <c r="N155" s="257"/>
      <c r="O155" s="155"/>
      <c r="P155" s="155"/>
      <c r="Q155" s="155"/>
      <c r="R155" s="155"/>
      <c r="S155" s="155"/>
      <c r="T155" s="155"/>
      <c r="U155" s="155"/>
      <c r="V155" s="155"/>
      <c r="W155" s="155"/>
      <c r="X155" s="155"/>
      <c r="Y155" s="155"/>
      <c r="Z155" s="155"/>
      <c r="AA155" s="155"/>
      <c r="AB155" s="155"/>
      <c r="AC155" s="155"/>
      <c r="AD155" s="155"/>
      <c r="AE155" s="54"/>
      <c r="AF155" s="197"/>
      <c r="AG155" s="197"/>
      <c r="AH155" s="197"/>
      <c r="AI155" s="197"/>
      <c r="AJ155" s="197"/>
      <c r="AK155" s="197"/>
      <c r="AL155" s="55"/>
    </row>
    <row r="156" spans="1:38" ht="26.25" customHeight="1" x14ac:dyDescent="0.2">
      <c r="A156" s="104" t="s">
        <v>420</v>
      </c>
      <c r="B156" s="68"/>
      <c r="C156" s="68"/>
      <c r="D156" s="6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69"/>
      <c r="AF156" s="200"/>
      <c r="AG156" s="200"/>
      <c r="AH156" s="200"/>
      <c r="AI156" s="200"/>
      <c r="AJ156" s="200"/>
      <c r="AK156" s="200"/>
      <c r="AL156" s="70"/>
    </row>
    <row r="157" spans="1:38" ht="26.25" customHeight="1" x14ac:dyDescent="0.2">
      <c r="A157" s="71" t="s">
        <v>421</v>
      </c>
      <c r="B157" s="71" t="s">
        <v>422</v>
      </c>
      <c r="C157" s="72" t="s">
        <v>423</v>
      </c>
      <c r="D157" s="73"/>
      <c r="E157" s="112">
        <v>1.2188589226553985</v>
      </c>
      <c r="F157" s="112">
        <v>4.7611676666226503E-2</v>
      </c>
      <c r="G157" s="112">
        <v>9.5223353332453006E-2</v>
      </c>
      <c r="H157" s="112" t="s">
        <v>72</v>
      </c>
      <c r="I157" s="112">
        <v>1.9044670666490602E-2</v>
      </c>
      <c r="J157" s="112">
        <v>1.9044670666490602E-2</v>
      </c>
      <c r="K157" s="112">
        <v>1.9044670666490602E-2</v>
      </c>
      <c r="L157" s="112">
        <v>2.8567005999735901E-3</v>
      </c>
      <c r="M157" s="112">
        <v>0.10489312866569832</v>
      </c>
      <c r="N157" s="112" t="s">
        <v>72</v>
      </c>
      <c r="O157" s="112" t="s">
        <v>72</v>
      </c>
      <c r="P157" s="112" t="s">
        <v>72</v>
      </c>
      <c r="Q157" s="112" t="s">
        <v>72</v>
      </c>
      <c r="R157" s="112" t="s">
        <v>72</v>
      </c>
      <c r="S157" s="112" t="s">
        <v>72</v>
      </c>
      <c r="T157" s="112" t="s">
        <v>72</v>
      </c>
      <c r="U157" s="112" t="s">
        <v>72</v>
      </c>
      <c r="V157" s="112" t="s">
        <v>72</v>
      </c>
      <c r="W157" s="112" t="s">
        <v>72</v>
      </c>
      <c r="X157" s="112" t="s">
        <v>72</v>
      </c>
      <c r="Y157" s="112" t="s">
        <v>72</v>
      </c>
      <c r="Z157" s="112" t="s">
        <v>72</v>
      </c>
      <c r="AA157" s="112" t="s">
        <v>72</v>
      </c>
      <c r="AB157" s="112" t="s">
        <v>72</v>
      </c>
      <c r="AC157" s="112" t="s">
        <v>72</v>
      </c>
      <c r="AD157" s="112" t="s">
        <v>72</v>
      </c>
      <c r="AE157" s="51"/>
      <c r="AF157" s="201">
        <v>4199.3498819611777</v>
      </c>
      <c r="AG157" s="201" t="s">
        <v>67</v>
      </c>
      <c r="AH157" s="201" t="s">
        <v>67</v>
      </c>
      <c r="AI157" s="201" t="s">
        <v>67</v>
      </c>
      <c r="AJ157" s="201" t="s">
        <v>67</v>
      </c>
      <c r="AK157" s="201" t="s">
        <v>67</v>
      </c>
      <c r="AL157" s="71" t="s">
        <v>59</v>
      </c>
    </row>
    <row r="158" spans="1:38" ht="26.25" customHeight="1" x14ac:dyDescent="0.2">
      <c r="A158" s="71" t="s">
        <v>421</v>
      </c>
      <c r="B158" s="71" t="s">
        <v>424</v>
      </c>
      <c r="C158" s="72" t="s">
        <v>425</v>
      </c>
      <c r="D158" s="73"/>
      <c r="E158" s="112">
        <v>4.0103680000000003E-3</v>
      </c>
      <c r="F158" s="112">
        <v>1.4744000000000004E-4</v>
      </c>
      <c r="G158" s="112">
        <v>2.4769920000000006E-4</v>
      </c>
      <c r="H158" s="112" t="s">
        <v>72</v>
      </c>
      <c r="I158" s="112">
        <v>4.4232000000000006E-5</v>
      </c>
      <c r="J158" s="112">
        <v>4.4232000000000006E-5</v>
      </c>
      <c r="K158" s="112">
        <v>4.4232000000000006E-5</v>
      </c>
      <c r="L158" s="112">
        <v>4.4232000000000006E-5</v>
      </c>
      <c r="M158" s="112">
        <v>1.4744000000000004E-4</v>
      </c>
      <c r="N158" s="112" t="s">
        <v>72</v>
      </c>
      <c r="O158" s="112" t="s">
        <v>72</v>
      </c>
      <c r="P158" s="112" t="s">
        <v>72</v>
      </c>
      <c r="Q158" s="112" t="s">
        <v>72</v>
      </c>
      <c r="R158" s="112" t="s">
        <v>72</v>
      </c>
      <c r="S158" s="112" t="s">
        <v>72</v>
      </c>
      <c r="T158" s="112" t="s">
        <v>72</v>
      </c>
      <c r="U158" s="112" t="s">
        <v>72</v>
      </c>
      <c r="V158" s="112" t="s">
        <v>72</v>
      </c>
      <c r="W158" s="112" t="s">
        <v>72</v>
      </c>
      <c r="X158" s="112" t="s">
        <v>72</v>
      </c>
      <c r="Y158" s="112" t="s">
        <v>72</v>
      </c>
      <c r="Z158" s="112" t="s">
        <v>72</v>
      </c>
      <c r="AA158" s="112" t="s">
        <v>72</v>
      </c>
      <c r="AB158" s="112" t="s">
        <v>72</v>
      </c>
      <c r="AC158" s="112" t="s">
        <v>72</v>
      </c>
      <c r="AD158" s="112" t="s">
        <v>72</v>
      </c>
      <c r="AE158" s="51"/>
      <c r="AF158" s="201">
        <v>0.29488000000000003</v>
      </c>
      <c r="AG158" s="201" t="s">
        <v>67</v>
      </c>
      <c r="AH158" s="201" t="s">
        <v>67</v>
      </c>
      <c r="AI158" s="201" t="s">
        <v>67</v>
      </c>
      <c r="AJ158" s="201" t="s">
        <v>67</v>
      </c>
      <c r="AK158" s="201" t="s">
        <v>67</v>
      </c>
      <c r="AL158" s="71" t="s">
        <v>59</v>
      </c>
    </row>
    <row r="159" spans="1:38" ht="26.25" customHeight="1" x14ac:dyDescent="0.2">
      <c r="A159" s="71" t="s">
        <v>426</v>
      </c>
      <c r="B159" s="71" t="s">
        <v>427</v>
      </c>
      <c r="C159" s="72" t="s">
        <v>428</v>
      </c>
      <c r="D159" s="73"/>
      <c r="E159" s="112">
        <v>11.756684554363042</v>
      </c>
      <c r="F159" s="112">
        <v>0.41934671021931863</v>
      </c>
      <c r="G159" s="112">
        <v>0.14976668222118525</v>
      </c>
      <c r="H159" s="112">
        <v>1.0483667755482966E-4</v>
      </c>
      <c r="I159" s="112">
        <v>0.20967335510965932</v>
      </c>
      <c r="J159" s="112">
        <v>0.22465002333177786</v>
      </c>
      <c r="K159" s="112">
        <v>0.22465002333177786</v>
      </c>
      <c r="L159" s="112">
        <v>6.4998740083994394E-2</v>
      </c>
      <c r="M159" s="112">
        <v>1.1082734484367709</v>
      </c>
      <c r="N159" s="112">
        <v>1.9469668688754081E-2</v>
      </c>
      <c r="O159" s="112">
        <v>1.4976668222118523E-3</v>
      </c>
      <c r="P159" s="112">
        <v>4.493000466635557E-3</v>
      </c>
      <c r="Q159" s="112">
        <v>5.9906672888474094E-3</v>
      </c>
      <c r="R159" s="112">
        <v>7.4883341110592626E-3</v>
      </c>
      <c r="S159" s="112">
        <v>0.13179468035464301</v>
      </c>
      <c r="T159" s="112">
        <v>0.14976668222118525</v>
      </c>
      <c r="U159" s="112">
        <v>1.4976668222118525E-2</v>
      </c>
      <c r="V159" s="112">
        <v>0.17972001866542228</v>
      </c>
      <c r="W159" s="112">
        <v>8.3447000000000003E-4</v>
      </c>
      <c r="X159" s="112">
        <v>4.493000466635557E-3</v>
      </c>
      <c r="Y159" s="112">
        <v>7.4883341110592626E-3</v>
      </c>
      <c r="Z159" s="112" t="s">
        <v>72</v>
      </c>
      <c r="AA159" s="112" t="s">
        <v>72</v>
      </c>
      <c r="AB159" s="112">
        <v>1.1981334577694819E-2</v>
      </c>
      <c r="AC159" s="112">
        <v>1.198133457769482E-5</v>
      </c>
      <c r="AD159" s="112">
        <v>1.1382267848810077E-5</v>
      </c>
      <c r="AE159" s="51"/>
      <c r="AF159" s="201">
        <v>6419</v>
      </c>
      <c r="AG159" s="201" t="s">
        <v>67</v>
      </c>
      <c r="AH159" s="201" t="s">
        <v>67</v>
      </c>
      <c r="AI159" s="201" t="s">
        <v>67</v>
      </c>
      <c r="AJ159" s="201" t="s">
        <v>67</v>
      </c>
      <c r="AK159" s="201" t="s">
        <v>67</v>
      </c>
      <c r="AL159" s="71" t="s">
        <v>63</v>
      </c>
    </row>
    <row r="160" spans="1:38" ht="26.25" customHeight="1" x14ac:dyDescent="0.2">
      <c r="A160" s="71" t="s">
        <v>430</v>
      </c>
      <c r="B160" s="71" t="s">
        <v>431</v>
      </c>
      <c r="C160" s="72" t="s">
        <v>432</v>
      </c>
      <c r="D160" s="73"/>
      <c r="E160" s="112"/>
      <c r="F160" s="112"/>
      <c r="G160" s="112"/>
      <c r="H160" s="112"/>
      <c r="I160" s="112"/>
      <c r="J160" s="112"/>
      <c r="K160" s="112"/>
      <c r="L160" s="112"/>
      <c r="M160" s="112"/>
      <c r="N160" s="112"/>
      <c r="O160" s="112"/>
      <c r="P160" s="112"/>
      <c r="Q160" s="112"/>
      <c r="R160" s="112"/>
      <c r="S160" s="112"/>
      <c r="T160" s="112"/>
      <c r="U160" s="112"/>
      <c r="V160" s="112"/>
      <c r="W160" s="112"/>
      <c r="X160" s="112"/>
      <c r="Y160" s="112"/>
      <c r="Z160" s="112"/>
      <c r="AA160" s="112"/>
      <c r="AB160" s="112"/>
      <c r="AC160" s="112"/>
      <c r="AD160" s="112"/>
      <c r="AE160" s="51"/>
      <c r="AF160" s="201"/>
      <c r="AG160" s="201"/>
      <c r="AH160" s="201"/>
      <c r="AI160" s="201"/>
      <c r="AJ160" s="201"/>
      <c r="AK160" s="201"/>
      <c r="AL160" s="71" t="s">
        <v>63</v>
      </c>
    </row>
    <row r="161" spans="1:38" ht="26.25" customHeight="1" x14ac:dyDescent="0.2">
      <c r="A161" s="75" t="s">
        <v>430</v>
      </c>
      <c r="B161" s="75" t="s">
        <v>433</v>
      </c>
      <c r="C161" s="76" t="s">
        <v>434</v>
      </c>
      <c r="D161" s="77"/>
      <c r="E161" s="218"/>
      <c r="F161" s="218"/>
      <c r="G161" s="218"/>
      <c r="H161" s="218"/>
      <c r="I161" s="218"/>
      <c r="J161" s="218"/>
      <c r="K161" s="218"/>
      <c r="L161" s="218"/>
      <c r="M161" s="218"/>
      <c r="N161" s="218"/>
      <c r="O161" s="218"/>
      <c r="P161" s="218"/>
      <c r="Q161" s="218"/>
      <c r="R161" s="218"/>
      <c r="S161" s="218"/>
      <c r="T161" s="218"/>
      <c r="U161" s="218"/>
      <c r="V161" s="218"/>
      <c r="W161" s="218"/>
      <c r="X161" s="218"/>
      <c r="Y161" s="218"/>
      <c r="Z161" s="218"/>
      <c r="AA161" s="218"/>
      <c r="AB161" s="218"/>
      <c r="AC161" s="218"/>
      <c r="AD161" s="218"/>
      <c r="AE161" s="60"/>
      <c r="AF161" s="203"/>
      <c r="AG161" s="203"/>
      <c r="AH161" s="203"/>
      <c r="AI161" s="203"/>
      <c r="AJ161" s="203"/>
      <c r="AK161" s="203"/>
      <c r="AL161" s="75" t="s">
        <v>488</v>
      </c>
    </row>
    <row r="162" spans="1:38" ht="26.25" customHeight="1" x14ac:dyDescent="0.2">
      <c r="A162" s="79" t="s">
        <v>435</v>
      </c>
      <c r="B162" s="79" t="s">
        <v>436</v>
      </c>
      <c r="C162" s="80" t="s">
        <v>437</v>
      </c>
      <c r="D162" s="81"/>
      <c r="E162" s="219"/>
      <c r="F162" s="219"/>
      <c r="G162" s="219"/>
      <c r="H162" s="219"/>
      <c r="I162" s="219"/>
      <c r="J162" s="219"/>
      <c r="K162" s="219"/>
      <c r="L162" s="219"/>
      <c r="M162" s="219"/>
      <c r="N162" s="219"/>
      <c r="O162" s="219"/>
      <c r="P162" s="219"/>
      <c r="Q162" s="219"/>
      <c r="R162" s="219"/>
      <c r="S162" s="219"/>
      <c r="T162" s="219"/>
      <c r="U162" s="219"/>
      <c r="V162" s="219"/>
      <c r="W162" s="219"/>
      <c r="X162" s="219"/>
      <c r="Y162" s="219"/>
      <c r="Z162" s="219"/>
      <c r="AA162" s="219"/>
      <c r="AB162" s="219"/>
      <c r="AC162" s="219"/>
      <c r="AD162" s="219"/>
      <c r="AE162" s="60"/>
      <c r="AF162" s="204"/>
      <c r="AG162" s="204"/>
      <c r="AH162" s="204"/>
      <c r="AI162" s="204"/>
      <c r="AJ162" s="204"/>
      <c r="AK162" s="204"/>
      <c r="AL162" s="79" t="s">
        <v>488</v>
      </c>
    </row>
    <row r="163" spans="1:38" ht="26.25" customHeight="1" x14ac:dyDescent="0.2">
      <c r="A163" s="79" t="s">
        <v>435</v>
      </c>
      <c r="B163" s="79" t="s">
        <v>438</v>
      </c>
      <c r="C163" s="80" t="s">
        <v>439</v>
      </c>
      <c r="D163" s="81"/>
      <c r="E163" s="219"/>
      <c r="F163" s="219"/>
      <c r="G163" s="219"/>
      <c r="H163" s="219"/>
      <c r="I163" s="219"/>
      <c r="J163" s="219"/>
      <c r="K163" s="219"/>
      <c r="L163" s="219"/>
      <c r="M163" s="219"/>
      <c r="N163" s="219"/>
      <c r="O163" s="219"/>
      <c r="P163" s="219"/>
      <c r="Q163" s="219"/>
      <c r="R163" s="219"/>
      <c r="S163" s="219"/>
      <c r="T163" s="219"/>
      <c r="U163" s="219"/>
      <c r="V163" s="219"/>
      <c r="W163" s="219"/>
      <c r="X163" s="219"/>
      <c r="Y163" s="219"/>
      <c r="Z163" s="219"/>
      <c r="AA163" s="219"/>
      <c r="AB163" s="219"/>
      <c r="AC163" s="219"/>
      <c r="AD163" s="219"/>
      <c r="AE163" s="60"/>
      <c r="AF163" s="204"/>
      <c r="AG163" s="204"/>
      <c r="AH163" s="204"/>
      <c r="AI163" s="204"/>
      <c r="AJ163" s="204"/>
      <c r="AK163" s="204"/>
      <c r="AL163" s="79" t="s">
        <v>440</v>
      </c>
    </row>
    <row r="164" spans="1:38" ht="26.25" customHeight="1" x14ac:dyDescent="0.2">
      <c r="A164" s="79" t="s">
        <v>435</v>
      </c>
      <c r="B164" s="79" t="s">
        <v>441</v>
      </c>
      <c r="C164" s="80" t="s">
        <v>442</v>
      </c>
      <c r="D164" s="81"/>
      <c r="E164" s="219"/>
      <c r="F164" s="219"/>
      <c r="G164" s="219"/>
      <c r="H164" s="219"/>
      <c r="I164" s="219"/>
      <c r="J164" s="219"/>
      <c r="K164" s="219"/>
      <c r="L164" s="219"/>
      <c r="M164" s="219"/>
      <c r="N164" s="219"/>
      <c r="O164" s="219"/>
      <c r="P164" s="219"/>
      <c r="Q164" s="219"/>
      <c r="R164" s="219"/>
      <c r="S164" s="219"/>
      <c r="T164" s="219"/>
      <c r="U164" s="219"/>
      <c r="V164" s="219"/>
      <c r="W164" s="219"/>
      <c r="X164" s="219"/>
      <c r="Y164" s="219"/>
      <c r="Z164" s="219"/>
      <c r="AA164" s="219"/>
      <c r="AB164" s="219"/>
      <c r="AC164" s="219"/>
      <c r="AD164" s="219"/>
      <c r="AE164" s="83"/>
      <c r="AF164" s="204"/>
      <c r="AG164" s="204"/>
      <c r="AH164" s="204"/>
      <c r="AI164" s="204"/>
      <c r="AJ164" s="204"/>
      <c r="AK164" s="204"/>
      <c r="AL164" s="79" t="s">
        <v>488</v>
      </c>
    </row>
    <row r="165" spans="1:38" ht="15" customHeight="1" x14ac:dyDescent="0.2">
      <c r="D165" s="85"/>
      <c r="E165" s="220"/>
      <c r="F165" s="259"/>
      <c r="G165" s="259"/>
      <c r="H165" s="259"/>
      <c r="I165" s="259"/>
      <c r="J165" s="259"/>
      <c r="K165" s="259"/>
      <c r="L165" s="259"/>
      <c r="M165" s="259"/>
      <c r="N165" s="259"/>
      <c r="O165" s="259"/>
      <c r="P165" s="259"/>
      <c r="Q165" s="259"/>
      <c r="R165" s="259"/>
      <c r="S165" s="259"/>
      <c r="T165" s="259"/>
      <c r="U165" s="259"/>
      <c r="V165" s="259"/>
      <c r="W165" s="259"/>
      <c r="X165" s="259"/>
      <c r="Y165" s="259"/>
      <c r="Z165" s="259"/>
      <c r="AA165" s="259"/>
      <c r="AB165" s="259"/>
      <c r="AC165" s="259"/>
      <c r="AD165" s="259"/>
      <c r="AE165" s="86"/>
      <c r="AF165" s="205"/>
      <c r="AG165" s="205"/>
      <c r="AH165" s="205"/>
      <c r="AI165" s="205"/>
      <c r="AJ165" s="205"/>
      <c r="AK165" s="205"/>
      <c r="AL165" s="88"/>
    </row>
    <row r="166" spans="1:38" s="91" customFormat="1" ht="52.5" customHeight="1" x14ac:dyDescent="0.25">
      <c r="A166" s="409" t="s">
        <v>443</v>
      </c>
      <c r="B166" s="409"/>
      <c r="C166" s="409"/>
      <c r="D166" s="409"/>
      <c r="E166" s="409"/>
      <c r="F166" s="409"/>
      <c r="G166" s="409"/>
      <c r="H166" s="260"/>
      <c r="I166" s="257"/>
      <c r="J166" s="257"/>
      <c r="K166" s="257"/>
      <c r="L166" s="257"/>
      <c r="M166" s="257"/>
      <c r="N166" s="257"/>
      <c r="O166" s="257"/>
      <c r="P166" s="257"/>
      <c r="Q166" s="257"/>
      <c r="R166" s="257"/>
      <c r="S166" s="257"/>
      <c r="T166" s="257"/>
      <c r="U166" s="257"/>
      <c r="V166" s="259"/>
      <c r="W166" s="259"/>
      <c r="X166" s="259"/>
      <c r="Y166" s="259"/>
      <c r="Z166" s="259"/>
      <c r="AA166" s="259"/>
      <c r="AB166" s="259"/>
      <c r="AC166" s="261"/>
      <c r="AD166" s="261"/>
      <c r="AF166" s="206"/>
      <c r="AG166" s="230"/>
      <c r="AH166" s="230"/>
      <c r="AI166" s="230"/>
      <c r="AJ166" s="230"/>
      <c r="AK166" s="230"/>
      <c r="AL166" s="93"/>
    </row>
    <row r="167" spans="1:38" s="94" customFormat="1" ht="63.75" customHeight="1" x14ac:dyDescent="0.25">
      <c r="A167" s="409" t="s">
        <v>444</v>
      </c>
      <c r="B167" s="409"/>
      <c r="C167" s="409"/>
      <c r="D167" s="409"/>
      <c r="E167" s="409"/>
      <c r="F167" s="409"/>
      <c r="G167" s="409"/>
      <c r="H167" s="260"/>
      <c r="I167" s="257"/>
      <c r="J167" s="251"/>
      <c r="K167" s="251"/>
      <c r="L167" s="251"/>
      <c r="M167" s="257"/>
      <c r="N167" s="257"/>
      <c r="O167" s="257"/>
      <c r="P167" s="257"/>
      <c r="Q167" s="257"/>
      <c r="R167" s="257"/>
      <c r="S167" s="257"/>
      <c r="T167" s="257"/>
      <c r="U167" s="257"/>
      <c r="V167" s="251"/>
      <c r="W167" s="251"/>
      <c r="X167" s="251"/>
      <c r="Y167" s="251"/>
      <c r="Z167" s="251"/>
      <c r="AA167" s="251"/>
      <c r="AB167" s="251"/>
      <c r="AC167" s="251"/>
      <c r="AD167" s="251"/>
      <c r="AF167" s="207"/>
      <c r="AG167" s="207"/>
      <c r="AH167" s="207"/>
      <c r="AI167" s="207"/>
      <c r="AJ167" s="207"/>
      <c r="AK167" s="207"/>
    </row>
    <row r="168" spans="1:38" s="94" customFormat="1" ht="26.25" customHeight="1" x14ac:dyDescent="0.25">
      <c r="A168" s="409" t="s">
        <v>445</v>
      </c>
      <c r="B168" s="409"/>
      <c r="C168" s="409"/>
      <c r="D168" s="409"/>
      <c r="E168" s="409"/>
      <c r="F168" s="409"/>
      <c r="G168" s="409"/>
      <c r="H168" s="260"/>
      <c r="I168" s="257"/>
      <c r="J168" s="251"/>
      <c r="K168" s="251"/>
      <c r="L168" s="251"/>
      <c r="M168" s="257"/>
      <c r="N168" s="257"/>
      <c r="O168" s="257"/>
      <c r="P168" s="257"/>
      <c r="Q168" s="257"/>
      <c r="R168" s="257"/>
      <c r="S168" s="257"/>
      <c r="T168" s="257"/>
      <c r="U168" s="257"/>
      <c r="V168" s="251"/>
      <c r="W168" s="251"/>
      <c r="X168" s="251"/>
      <c r="Y168" s="251"/>
      <c r="Z168" s="251"/>
      <c r="AA168" s="251"/>
      <c r="AB168" s="251"/>
      <c r="AC168" s="251"/>
      <c r="AD168" s="251"/>
      <c r="AF168" s="207"/>
      <c r="AG168" s="207"/>
      <c r="AH168" s="207"/>
      <c r="AI168" s="207"/>
      <c r="AJ168" s="207"/>
      <c r="AK168" s="207"/>
    </row>
    <row r="169" spans="1:38" s="91" customFormat="1" ht="26.25" customHeight="1" x14ac:dyDescent="0.25">
      <c r="A169" s="409" t="s">
        <v>446</v>
      </c>
      <c r="B169" s="409"/>
      <c r="C169" s="409"/>
      <c r="D169" s="409"/>
      <c r="E169" s="409"/>
      <c r="F169" s="409"/>
      <c r="G169" s="409"/>
      <c r="H169" s="260"/>
      <c r="I169" s="257"/>
      <c r="J169" s="259"/>
      <c r="K169" s="259"/>
      <c r="L169" s="259"/>
      <c r="M169" s="257"/>
      <c r="N169" s="257"/>
      <c r="O169" s="257"/>
      <c r="P169" s="257"/>
      <c r="Q169" s="257"/>
      <c r="R169" s="257"/>
      <c r="S169" s="257"/>
      <c r="T169" s="257"/>
      <c r="U169" s="257"/>
      <c r="V169" s="259"/>
      <c r="W169" s="259"/>
      <c r="X169" s="259"/>
      <c r="Y169" s="259"/>
      <c r="Z169" s="259"/>
      <c r="AA169" s="259"/>
      <c r="AB169" s="259"/>
      <c r="AC169" s="261"/>
      <c r="AD169" s="261"/>
      <c r="AF169" s="206"/>
      <c r="AG169" s="230"/>
      <c r="AH169" s="230"/>
      <c r="AI169" s="230"/>
      <c r="AJ169" s="230"/>
      <c r="AK169" s="230"/>
      <c r="AL169" s="93"/>
    </row>
    <row r="170" spans="1:38" s="94" customFormat="1" ht="52.5" customHeight="1" x14ac:dyDescent="0.25">
      <c r="A170" s="409" t="s">
        <v>447</v>
      </c>
      <c r="B170" s="409"/>
      <c r="C170" s="409"/>
      <c r="D170" s="409"/>
      <c r="E170" s="409"/>
      <c r="F170" s="409"/>
      <c r="G170" s="409"/>
      <c r="H170" s="260"/>
      <c r="I170" s="257"/>
      <c r="J170" s="251"/>
      <c r="K170" s="251"/>
      <c r="L170" s="251"/>
      <c r="M170" s="257"/>
      <c r="N170" s="257"/>
      <c r="O170" s="257"/>
      <c r="P170" s="257"/>
      <c r="Q170" s="257"/>
      <c r="R170" s="257"/>
      <c r="S170" s="257"/>
      <c r="T170" s="257"/>
      <c r="U170" s="257"/>
      <c r="V170" s="251"/>
      <c r="W170" s="251"/>
      <c r="X170" s="251"/>
      <c r="Y170" s="251"/>
      <c r="Z170" s="251"/>
      <c r="AA170" s="251"/>
      <c r="AB170" s="251"/>
      <c r="AC170" s="251"/>
      <c r="AD170" s="251"/>
      <c r="AF170" s="207"/>
      <c r="AG170" s="207"/>
      <c r="AH170" s="207"/>
      <c r="AI170" s="207"/>
      <c r="AJ170" s="207"/>
      <c r="AK170" s="2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155E5-B719-49A5-B30E-34EC5D483704}">
  <dimension ref="A1:AL171"/>
  <sheetViews>
    <sheetView zoomScale="75" zoomScaleNormal="75" workbookViewId="0">
      <pane ySplit="13" topLeftCell="A152" activePane="bottomLeft" state="frozen"/>
      <selection pane="bottomLeft" activeCell="H154" sqref="H154"/>
    </sheetView>
  </sheetViews>
  <sheetFormatPr defaultColWidth="8.85546875" defaultRowHeight="12.75" x14ac:dyDescent="0.2"/>
  <cols>
    <col min="1" max="2" width="21.42578125" style="4" customWidth="1"/>
    <col min="3" max="3" width="46.42578125" style="4" customWidth="1"/>
    <col min="4" max="4" width="17.140625" style="4" customWidth="1"/>
    <col min="5" max="7" width="8.5703125" style="251" customWidth="1"/>
    <col min="8" max="8" width="10.85546875" style="251" customWidth="1"/>
    <col min="9" max="9" width="12.28515625" style="251" customWidth="1"/>
    <col min="10" max="10" width="10.7109375" style="251" customWidth="1"/>
    <col min="11" max="11" width="11.85546875" style="251" customWidth="1"/>
    <col min="12" max="24" width="8.5703125" style="251" customWidth="1"/>
    <col min="25" max="25" width="10.7109375" style="251" bestFit="1" customWidth="1"/>
    <col min="26" max="30" width="8.5703125" style="251" customWidth="1"/>
    <col min="31" max="31" width="2.140625" style="4" customWidth="1"/>
    <col min="32" max="36" width="8.5703125" style="191" customWidth="1"/>
    <col min="37" max="37" width="15.7109375" style="191" customWidth="1"/>
    <col min="38" max="38" width="25.7109375" style="4" customWidth="1"/>
    <col min="39" max="16384" width="8.85546875" style="4"/>
  </cols>
  <sheetData>
    <row r="1" spans="1:38" ht="22.5" customHeight="1" x14ac:dyDescent="0.2">
      <c r="A1" s="1" t="s">
        <v>0</v>
      </c>
      <c r="B1" s="2"/>
      <c r="C1" s="267"/>
    </row>
    <row r="2" spans="1:38" x14ac:dyDescent="0.2">
      <c r="A2" s="5" t="s">
        <v>1</v>
      </c>
      <c r="B2" s="2"/>
      <c r="C2" s="267"/>
    </row>
    <row r="3" spans="1:38" x14ac:dyDescent="0.2">
      <c r="B3" s="2"/>
      <c r="C3" s="267"/>
      <c r="R3" s="252"/>
      <c r="S3" s="252"/>
      <c r="T3" s="252"/>
      <c r="U3" s="252"/>
      <c r="V3" s="252"/>
    </row>
    <row r="4" spans="1:38" x14ac:dyDescent="0.2">
      <c r="A4" s="5" t="s">
        <v>2</v>
      </c>
      <c r="B4" s="7" t="s">
        <v>3</v>
      </c>
      <c r="C4" s="268" t="s">
        <v>4</v>
      </c>
      <c r="R4" s="252"/>
      <c r="S4" s="252"/>
      <c r="T4" s="252"/>
      <c r="U4" s="252"/>
      <c r="V4" s="252"/>
    </row>
    <row r="5" spans="1:38" x14ac:dyDescent="0.2">
      <c r="A5" s="5" t="s">
        <v>5</v>
      </c>
      <c r="B5" s="7" t="s">
        <v>6</v>
      </c>
      <c r="C5" s="268" t="s">
        <v>7</v>
      </c>
      <c r="D5" s="251"/>
      <c r="O5" s="252"/>
      <c r="P5" s="252"/>
      <c r="Q5" s="252"/>
      <c r="R5" s="252"/>
      <c r="S5" s="252"/>
      <c r="AB5" s="4"/>
      <c r="AC5" s="191"/>
      <c r="AD5" s="191"/>
      <c r="AE5" s="191"/>
      <c r="AI5" s="4"/>
      <c r="AJ5" s="4"/>
      <c r="AK5" s="4"/>
    </row>
    <row r="6" spans="1:38" x14ac:dyDescent="0.2">
      <c r="A6" s="5" t="s">
        <v>8</v>
      </c>
      <c r="B6" s="7">
        <v>2023</v>
      </c>
      <c r="C6" s="268" t="s">
        <v>9</v>
      </c>
      <c r="R6" s="253"/>
      <c r="S6" s="253"/>
      <c r="T6" s="253"/>
      <c r="U6" s="253"/>
      <c r="V6" s="253"/>
    </row>
    <row r="7" spans="1:38" x14ac:dyDescent="0.2">
      <c r="A7" s="5" t="s">
        <v>10</v>
      </c>
      <c r="B7" s="7" t="s">
        <v>11</v>
      </c>
      <c r="C7" s="268" t="s">
        <v>12</v>
      </c>
      <c r="R7" s="252"/>
      <c r="S7" s="252"/>
      <c r="T7" s="252"/>
      <c r="U7" s="252"/>
      <c r="V7" s="252"/>
    </row>
    <row r="8" spans="1:38" x14ac:dyDescent="0.2">
      <c r="A8" s="10"/>
      <c r="B8" s="2"/>
      <c r="C8" s="267"/>
      <c r="R8" s="252"/>
      <c r="S8" s="252"/>
      <c r="T8" s="252"/>
      <c r="U8" s="252"/>
      <c r="V8" s="252"/>
      <c r="AF8" s="192"/>
    </row>
    <row r="9" spans="1:38" ht="8.25" customHeight="1" x14ac:dyDescent="0.2">
      <c r="A9" s="11"/>
      <c r="B9" s="12"/>
      <c r="C9" s="269"/>
      <c r="D9" s="14"/>
      <c r="E9" s="242"/>
      <c r="F9" s="242"/>
      <c r="G9" s="242"/>
      <c r="H9" s="242"/>
      <c r="I9" s="242"/>
      <c r="J9" s="242"/>
      <c r="K9" s="242"/>
      <c r="L9" s="242"/>
      <c r="M9" s="242"/>
      <c r="N9" s="242"/>
      <c r="O9" s="242"/>
      <c r="P9" s="242"/>
      <c r="Q9" s="242"/>
      <c r="R9" s="252"/>
      <c r="S9" s="252"/>
      <c r="T9" s="252"/>
      <c r="U9" s="252"/>
      <c r="V9" s="252"/>
      <c r="AF9" s="192"/>
    </row>
    <row r="10" spans="1:38" s="6" customFormat="1" ht="37.5" customHeight="1" x14ac:dyDescent="0.2">
      <c r="A10" s="425" t="str">
        <f>B4&amp;": "&amp;B5&amp;": "&amp;B6</f>
        <v>LT: 15.02.2025: 2023</v>
      </c>
      <c r="B10" s="427" t="s">
        <v>13</v>
      </c>
      <c r="C10" s="428"/>
      <c r="D10" s="429"/>
      <c r="E10" s="410" t="s">
        <v>14</v>
      </c>
      <c r="F10" s="411"/>
      <c r="G10" s="411"/>
      <c r="H10" s="412"/>
      <c r="I10" s="410" t="s">
        <v>15</v>
      </c>
      <c r="J10" s="411"/>
      <c r="K10" s="411"/>
      <c r="L10" s="412"/>
      <c r="M10" s="433" t="s">
        <v>16</v>
      </c>
      <c r="N10" s="410" t="s">
        <v>17</v>
      </c>
      <c r="O10" s="411"/>
      <c r="P10" s="412"/>
      <c r="Q10" s="410" t="s">
        <v>18</v>
      </c>
      <c r="R10" s="411"/>
      <c r="S10" s="411"/>
      <c r="T10" s="411"/>
      <c r="U10" s="411"/>
      <c r="V10" s="412"/>
      <c r="W10" s="410" t="s">
        <v>19</v>
      </c>
      <c r="X10" s="411"/>
      <c r="Y10" s="411"/>
      <c r="Z10" s="411"/>
      <c r="AA10" s="411"/>
      <c r="AB10" s="411"/>
      <c r="AC10" s="411"/>
      <c r="AD10" s="412"/>
      <c r="AE10" s="15"/>
      <c r="AF10" s="416" t="s">
        <v>20</v>
      </c>
      <c r="AG10" s="417"/>
      <c r="AH10" s="417"/>
      <c r="AI10" s="417"/>
      <c r="AJ10" s="417"/>
      <c r="AK10" s="417"/>
      <c r="AL10" s="418"/>
    </row>
    <row r="11" spans="1:38" ht="15" customHeight="1" x14ac:dyDescent="0.2">
      <c r="A11" s="426"/>
      <c r="B11" s="430"/>
      <c r="C11" s="431"/>
      <c r="D11" s="432"/>
      <c r="E11" s="413"/>
      <c r="F11" s="414"/>
      <c r="G11" s="414"/>
      <c r="H11" s="415"/>
      <c r="I11" s="413"/>
      <c r="J11" s="414"/>
      <c r="K11" s="414"/>
      <c r="L11" s="415"/>
      <c r="M11" s="434"/>
      <c r="N11" s="413"/>
      <c r="O11" s="414"/>
      <c r="P11" s="415"/>
      <c r="Q11" s="413"/>
      <c r="R11" s="414"/>
      <c r="S11" s="414"/>
      <c r="T11" s="414"/>
      <c r="U11" s="414"/>
      <c r="V11" s="415"/>
      <c r="W11" s="254"/>
      <c r="X11" s="513" t="s">
        <v>21</v>
      </c>
      <c r="Y11" s="514"/>
      <c r="Z11" s="514"/>
      <c r="AA11" s="514"/>
      <c r="AB11" s="515"/>
      <c r="AC11" s="255"/>
      <c r="AD11" s="256"/>
      <c r="AE11" s="19"/>
      <c r="AF11" s="419"/>
      <c r="AG11" s="420"/>
      <c r="AH11" s="420"/>
      <c r="AI11" s="420"/>
      <c r="AJ11" s="420"/>
      <c r="AK11" s="420"/>
      <c r="AL11" s="421"/>
    </row>
    <row r="12" spans="1:38" ht="40.5" customHeight="1" x14ac:dyDescent="0.2">
      <c r="A12" s="426"/>
      <c r="B12" s="430"/>
      <c r="C12" s="431"/>
      <c r="D12" s="432"/>
      <c r="E12" s="215" t="s">
        <v>22</v>
      </c>
      <c r="F12" s="215" t="s">
        <v>23</v>
      </c>
      <c r="G12" s="215" t="s">
        <v>24</v>
      </c>
      <c r="H12" s="215" t="s">
        <v>25</v>
      </c>
      <c r="I12" s="215" t="s">
        <v>26</v>
      </c>
      <c r="J12" s="216" t="s">
        <v>27</v>
      </c>
      <c r="K12" s="216" t="s">
        <v>28</v>
      </c>
      <c r="L12" s="215" t="s">
        <v>29</v>
      </c>
      <c r="M12" s="215" t="s">
        <v>30</v>
      </c>
      <c r="N12" s="216" t="s">
        <v>31</v>
      </c>
      <c r="O12" s="216" t="s">
        <v>32</v>
      </c>
      <c r="P12" s="216" t="s">
        <v>33</v>
      </c>
      <c r="Q12" s="216" t="s">
        <v>34</v>
      </c>
      <c r="R12" s="216" t="s">
        <v>35</v>
      </c>
      <c r="S12" s="216" t="s">
        <v>36</v>
      </c>
      <c r="T12" s="216" t="s">
        <v>37</v>
      </c>
      <c r="U12" s="216" t="s">
        <v>38</v>
      </c>
      <c r="V12" s="216" t="s">
        <v>39</v>
      </c>
      <c r="W12" s="215" t="s">
        <v>40</v>
      </c>
      <c r="X12" s="215" t="s">
        <v>41</v>
      </c>
      <c r="Y12" s="215" t="s">
        <v>42</v>
      </c>
      <c r="Z12" s="215" t="s">
        <v>43</v>
      </c>
      <c r="AA12" s="215" t="s">
        <v>44</v>
      </c>
      <c r="AB12" s="215" t="s">
        <v>45</v>
      </c>
      <c r="AC12" s="216" t="s">
        <v>46</v>
      </c>
      <c r="AD12" s="216" t="s">
        <v>47</v>
      </c>
      <c r="AE12" s="23"/>
      <c r="AF12" s="193" t="s">
        <v>48</v>
      </c>
      <c r="AG12" s="193" t="s">
        <v>49</v>
      </c>
      <c r="AH12" s="193" t="s">
        <v>50</v>
      </c>
      <c r="AI12" s="193" t="s">
        <v>51</v>
      </c>
      <c r="AJ12" s="193" t="s">
        <v>52</v>
      </c>
      <c r="AK12" s="193" t="s">
        <v>53</v>
      </c>
      <c r="AL12" s="24" t="s">
        <v>54</v>
      </c>
    </row>
    <row r="13" spans="1:38" ht="37.5" customHeight="1" x14ac:dyDescent="0.2">
      <c r="A13" s="25" t="s">
        <v>55</v>
      </c>
      <c r="B13" s="25" t="s">
        <v>56</v>
      </c>
      <c r="C13" s="25" t="s">
        <v>57</v>
      </c>
      <c r="D13" s="25" t="s">
        <v>58</v>
      </c>
      <c r="E13" s="125" t="s">
        <v>59</v>
      </c>
      <c r="F13" s="125" t="s">
        <v>59</v>
      </c>
      <c r="G13" s="125" t="s">
        <v>59</v>
      </c>
      <c r="H13" s="125" t="s">
        <v>59</v>
      </c>
      <c r="I13" s="125" t="s">
        <v>59</v>
      </c>
      <c r="J13" s="125" t="s">
        <v>59</v>
      </c>
      <c r="K13" s="125" t="s">
        <v>59</v>
      </c>
      <c r="L13" s="125" t="s">
        <v>59</v>
      </c>
      <c r="M13" s="125" t="s">
        <v>59</v>
      </c>
      <c r="N13" s="125" t="s">
        <v>60</v>
      </c>
      <c r="O13" s="125" t="s">
        <v>60</v>
      </c>
      <c r="P13" s="125" t="s">
        <v>60</v>
      </c>
      <c r="Q13" s="125" t="s">
        <v>60</v>
      </c>
      <c r="R13" s="125" t="s">
        <v>60</v>
      </c>
      <c r="S13" s="125" t="s">
        <v>60</v>
      </c>
      <c r="T13" s="125" t="s">
        <v>60</v>
      </c>
      <c r="U13" s="125" t="s">
        <v>60</v>
      </c>
      <c r="V13" s="125" t="s">
        <v>60</v>
      </c>
      <c r="W13" s="125" t="s">
        <v>61</v>
      </c>
      <c r="X13" s="125" t="s">
        <v>60</v>
      </c>
      <c r="Y13" s="125" t="s">
        <v>60</v>
      </c>
      <c r="Z13" s="125" t="s">
        <v>60</v>
      </c>
      <c r="AA13" s="125" t="s">
        <v>60</v>
      </c>
      <c r="AB13" s="125" t="s">
        <v>60</v>
      </c>
      <c r="AC13" s="125" t="s">
        <v>62</v>
      </c>
      <c r="AD13" s="125" t="s">
        <v>62</v>
      </c>
      <c r="AE13" s="27"/>
      <c r="AF13" s="229" t="s">
        <v>63</v>
      </c>
      <c r="AG13" s="229" t="s">
        <v>63</v>
      </c>
      <c r="AH13" s="229" t="s">
        <v>63</v>
      </c>
      <c r="AI13" s="229" t="s">
        <v>63</v>
      </c>
      <c r="AJ13" s="229" t="s">
        <v>63</v>
      </c>
      <c r="AK13" s="229"/>
      <c r="AL13" s="28"/>
    </row>
    <row r="14" spans="1:38" ht="26.25" customHeight="1" x14ac:dyDescent="0.25">
      <c r="A14" s="99" t="s">
        <v>64</v>
      </c>
      <c r="B14" s="99" t="s">
        <v>65</v>
      </c>
      <c r="C14" s="99" t="s">
        <v>66</v>
      </c>
      <c r="D14" s="101"/>
      <c r="E14" s="320">
        <v>4.7902839999999998</v>
      </c>
      <c r="F14" s="279">
        <v>0.35269499999999998</v>
      </c>
      <c r="G14" s="279">
        <v>1.2079009999999999</v>
      </c>
      <c r="H14" s="279">
        <v>2.3630000000000001E-3</v>
      </c>
      <c r="I14" s="279">
        <v>0.61093600000000003</v>
      </c>
      <c r="J14" s="279">
        <v>0.69081300000000001</v>
      </c>
      <c r="K14" s="279">
        <v>0.75285199999999997</v>
      </c>
      <c r="L14" s="279">
        <v>0.14120099999999999</v>
      </c>
      <c r="M14" s="279">
        <v>7.0761149999999997</v>
      </c>
      <c r="N14" s="279">
        <v>0.64208299999999996</v>
      </c>
      <c r="O14" s="279">
        <v>5.4522000000000001E-2</v>
      </c>
      <c r="P14" s="279">
        <v>3.1279000000000001E-2</v>
      </c>
      <c r="Q14" s="279">
        <v>1.8023999999999998E-2</v>
      </c>
      <c r="R14" s="279">
        <v>0.66264599999999996</v>
      </c>
      <c r="S14" s="279">
        <v>0.19059000000000001</v>
      </c>
      <c r="T14" s="279">
        <v>0.58905600000000002</v>
      </c>
      <c r="U14" s="279">
        <v>2.6223E-2</v>
      </c>
      <c r="V14" s="279">
        <v>14.432359999999999</v>
      </c>
      <c r="W14" s="279">
        <v>2.5580219999999998</v>
      </c>
      <c r="X14" s="279">
        <v>0.236959</v>
      </c>
      <c r="Y14" s="280">
        <v>0.370585</v>
      </c>
      <c r="Z14" s="279">
        <v>0.116052</v>
      </c>
      <c r="AA14" s="279">
        <v>9.2962000000000003E-2</v>
      </c>
      <c r="AB14" s="279">
        <v>0.81655900000000003</v>
      </c>
      <c r="AC14" s="279">
        <v>0.171129</v>
      </c>
      <c r="AD14" s="279">
        <v>3.7025000000000002E-2</v>
      </c>
      <c r="AE14" s="280">
        <v>0</v>
      </c>
      <c r="AF14" s="280">
        <v>1977</v>
      </c>
      <c r="AG14" s="280">
        <v>112</v>
      </c>
      <c r="AH14" s="279">
        <v>8953.0400000000009</v>
      </c>
      <c r="AI14" s="280">
        <v>27805</v>
      </c>
      <c r="AJ14" s="280">
        <v>7334</v>
      </c>
      <c r="AK14" s="280" t="s">
        <v>67</v>
      </c>
      <c r="AL14" s="305" t="s">
        <v>63</v>
      </c>
    </row>
    <row r="15" spans="1:38" ht="26.25" customHeight="1" x14ac:dyDescent="0.25">
      <c r="A15" s="115" t="s">
        <v>68</v>
      </c>
      <c r="B15" s="115" t="s">
        <v>69</v>
      </c>
      <c r="C15" s="115" t="s">
        <v>70</v>
      </c>
      <c r="D15" s="115"/>
      <c r="E15" s="321">
        <v>1.0473509999999999</v>
      </c>
      <c r="F15" s="283" t="s">
        <v>71</v>
      </c>
      <c r="G15" s="282">
        <v>1.123378</v>
      </c>
      <c r="H15" s="282">
        <v>7.2760000000000003E-3</v>
      </c>
      <c r="I15" s="282">
        <v>2.7643000000000001E-2</v>
      </c>
      <c r="J15" s="282">
        <v>3.5422000000000002E-2</v>
      </c>
      <c r="K15" s="282">
        <v>4.2231999999999999E-2</v>
      </c>
      <c r="L15" s="282">
        <v>3.48E-3</v>
      </c>
      <c r="M15" s="282">
        <v>0.24068800000000001</v>
      </c>
      <c r="N15" s="282">
        <v>3.5423000000000003E-2</v>
      </c>
      <c r="O15" s="282">
        <v>3.9363000000000002E-2</v>
      </c>
      <c r="P15" s="282">
        <v>6.9389999999999999E-3</v>
      </c>
      <c r="Q15" s="282">
        <v>1.303E-2</v>
      </c>
      <c r="R15" s="282">
        <v>0.11828</v>
      </c>
      <c r="S15" s="282">
        <v>6.5319000000000002E-2</v>
      </c>
      <c r="T15" s="282">
        <v>0.57494900000000004</v>
      </c>
      <c r="U15" s="282">
        <v>3.0166999999999999E-2</v>
      </c>
      <c r="V15" s="282">
        <v>0.44394</v>
      </c>
      <c r="W15" s="282">
        <v>4.4079999999999996E-3</v>
      </c>
      <c r="X15" s="284">
        <v>1.1399999999999999E-5</v>
      </c>
      <c r="Y15" s="380">
        <v>2.73E-5</v>
      </c>
      <c r="Z15" s="284">
        <v>1.8700000000000001E-5</v>
      </c>
      <c r="AA15" s="284">
        <v>2.2900000000000001E-5</v>
      </c>
      <c r="AB15" s="284">
        <v>8.03E-5</v>
      </c>
      <c r="AC15" s="283" t="s">
        <v>72</v>
      </c>
      <c r="AD15" s="283" t="s">
        <v>72</v>
      </c>
      <c r="AE15" s="283">
        <v>0</v>
      </c>
      <c r="AF15" s="282">
        <v>20533.14</v>
      </c>
      <c r="AG15" s="283" t="s">
        <v>73</v>
      </c>
      <c r="AH15" s="283">
        <v>212</v>
      </c>
      <c r="AI15" s="283" t="s">
        <v>73</v>
      </c>
      <c r="AJ15" s="283" t="s">
        <v>73</v>
      </c>
      <c r="AK15" s="283" t="s">
        <v>73</v>
      </c>
      <c r="AL15" s="306" t="s">
        <v>63</v>
      </c>
    </row>
    <row r="16" spans="1:38" ht="26.25" customHeight="1" x14ac:dyDescent="0.25">
      <c r="A16" s="115" t="s">
        <v>68</v>
      </c>
      <c r="B16" s="115" t="s">
        <v>74</v>
      </c>
      <c r="C16" s="115" t="s">
        <v>75</v>
      </c>
      <c r="D16" s="115">
        <v>0</v>
      </c>
      <c r="E16" s="321">
        <v>0.118295</v>
      </c>
      <c r="F16" s="282">
        <v>2.6724999999999999E-2</v>
      </c>
      <c r="G16" s="282">
        <v>6.0899999999999999E-3</v>
      </c>
      <c r="H16" s="284">
        <v>1.9199999999999999E-5</v>
      </c>
      <c r="I16" s="282">
        <v>6.2290000000000002E-3</v>
      </c>
      <c r="J16" s="282">
        <v>5.6350000000000003E-3</v>
      </c>
      <c r="K16" s="282">
        <v>6.319E-3</v>
      </c>
      <c r="L16" s="282">
        <v>1.45E-4</v>
      </c>
      <c r="M16" s="282">
        <v>5.4113000000000001E-2</v>
      </c>
      <c r="N16" s="282">
        <v>6.0899999999999995E-4</v>
      </c>
      <c r="O16" s="284">
        <v>3.3699999999999999E-5</v>
      </c>
      <c r="P16" s="284">
        <v>7.7200000000000006E-5</v>
      </c>
      <c r="Q16" s="284">
        <v>6.8800000000000005E-5</v>
      </c>
      <c r="R16" s="282">
        <v>1.76E-4</v>
      </c>
      <c r="S16" s="282">
        <v>4.1739999999999998E-3</v>
      </c>
      <c r="T16" s="282">
        <v>2.3800000000000001E-4</v>
      </c>
      <c r="U16" s="284">
        <v>7.3300000000000006E-5</v>
      </c>
      <c r="V16" s="282">
        <v>4.0899999999999999E-3</v>
      </c>
      <c r="W16" s="283">
        <v>1.1999999999999999E-3</v>
      </c>
      <c r="X16" s="282">
        <v>3.7199999999999999E-4</v>
      </c>
      <c r="Y16" s="283">
        <v>5.1199999999999998E-4</v>
      </c>
      <c r="Z16" s="282">
        <v>1.4999999999999999E-4</v>
      </c>
      <c r="AA16" s="282">
        <v>1.2E-4</v>
      </c>
      <c r="AB16" s="282">
        <v>1.155E-3</v>
      </c>
      <c r="AC16" s="284">
        <v>1.86E-6</v>
      </c>
      <c r="AD16" s="282">
        <v>5.1000000000000004E-4</v>
      </c>
      <c r="AE16" s="283">
        <v>0</v>
      </c>
      <c r="AF16" s="283">
        <v>103</v>
      </c>
      <c r="AG16" s="283">
        <v>3</v>
      </c>
      <c r="AH16" s="283">
        <v>558</v>
      </c>
      <c r="AI16" s="283">
        <v>0</v>
      </c>
      <c r="AJ16" s="283" t="s">
        <v>73</v>
      </c>
      <c r="AK16" s="283" t="s">
        <v>73</v>
      </c>
      <c r="AL16" s="306" t="s">
        <v>63</v>
      </c>
    </row>
    <row r="17" spans="1:38" ht="26.25" customHeight="1" x14ac:dyDescent="0.2">
      <c r="A17" s="115" t="s">
        <v>68</v>
      </c>
      <c r="B17" s="115" t="s">
        <v>76</v>
      </c>
      <c r="C17" s="115" t="s">
        <v>77</v>
      </c>
      <c r="D17" s="115" t="s">
        <v>78</v>
      </c>
      <c r="E17" s="287" t="s">
        <v>71</v>
      </c>
      <c r="F17" s="286" t="s">
        <v>71</v>
      </c>
      <c r="G17" s="286" t="s">
        <v>71</v>
      </c>
      <c r="H17" s="286" t="s">
        <v>71</v>
      </c>
      <c r="I17" s="286" t="s">
        <v>71</v>
      </c>
      <c r="J17" s="286" t="s">
        <v>71</v>
      </c>
      <c r="K17" s="286" t="s">
        <v>71</v>
      </c>
      <c r="L17" s="286" t="s">
        <v>71</v>
      </c>
      <c r="M17" s="286" t="s">
        <v>71</v>
      </c>
      <c r="N17" s="286" t="s">
        <v>71</v>
      </c>
      <c r="O17" s="286" t="s">
        <v>71</v>
      </c>
      <c r="P17" s="286" t="s">
        <v>71</v>
      </c>
      <c r="Q17" s="286" t="s">
        <v>71</v>
      </c>
      <c r="R17" s="286" t="s">
        <v>71</v>
      </c>
      <c r="S17" s="286" t="s">
        <v>71</v>
      </c>
      <c r="T17" s="286" t="s">
        <v>71</v>
      </c>
      <c r="U17" s="286" t="s">
        <v>71</v>
      </c>
      <c r="V17" s="286" t="s">
        <v>71</v>
      </c>
      <c r="W17" s="286" t="s">
        <v>71</v>
      </c>
      <c r="X17" s="286" t="s">
        <v>71</v>
      </c>
      <c r="Y17" s="286" t="s">
        <v>71</v>
      </c>
      <c r="Z17" s="286" t="s">
        <v>71</v>
      </c>
      <c r="AA17" s="286" t="s">
        <v>71</v>
      </c>
      <c r="AB17" s="286" t="s">
        <v>71</v>
      </c>
      <c r="AC17" s="286" t="s">
        <v>71</v>
      </c>
      <c r="AD17" s="286" t="s">
        <v>71</v>
      </c>
      <c r="AE17" s="286" t="s">
        <v>71</v>
      </c>
      <c r="AF17" s="286" t="s">
        <v>71</v>
      </c>
      <c r="AG17" s="286" t="s">
        <v>71</v>
      </c>
      <c r="AH17" s="286" t="s">
        <v>71</v>
      </c>
      <c r="AI17" s="286" t="s">
        <v>71</v>
      </c>
      <c r="AJ17" s="286" t="s">
        <v>71</v>
      </c>
      <c r="AK17" s="286" t="s">
        <v>71</v>
      </c>
      <c r="AL17" s="404" t="s">
        <v>63</v>
      </c>
    </row>
    <row r="18" spans="1:38" ht="26.25" customHeight="1" x14ac:dyDescent="0.2">
      <c r="A18" s="115" t="s">
        <v>68</v>
      </c>
      <c r="B18" s="115" t="s">
        <v>79</v>
      </c>
      <c r="C18" s="115" t="s">
        <v>80</v>
      </c>
      <c r="D18" s="115" t="s">
        <v>78</v>
      </c>
      <c r="E18" s="287" t="s">
        <v>71</v>
      </c>
      <c r="F18" s="286" t="s">
        <v>71</v>
      </c>
      <c r="G18" s="286" t="s">
        <v>71</v>
      </c>
      <c r="H18" s="286" t="s">
        <v>71</v>
      </c>
      <c r="I18" s="286" t="s">
        <v>71</v>
      </c>
      <c r="J18" s="286" t="s">
        <v>71</v>
      </c>
      <c r="K18" s="286" t="s">
        <v>71</v>
      </c>
      <c r="L18" s="286" t="s">
        <v>71</v>
      </c>
      <c r="M18" s="286" t="s">
        <v>71</v>
      </c>
      <c r="N18" s="286" t="s">
        <v>71</v>
      </c>
      <c r="O18" s="286" t="s">
        <v>71</v>
      </c>
      <c r="P18" s="286" t="s">
        <v>71</v>
      </c>
      <c r="Q18" s="286" t="s">
        <v>71</v>
      </c>
      <c r="R18" s="286" t="s">
        <v>71</v>
      </c>
      <c r="S18" s="286" t="s">
        <v>71</v>
      </c>
      <c r="T18" s="286" t="s">
        <v>71</v>
      </c>
      <c r="U18" s="286" t="s">
        <v>71</v>
      </c>
      <c r="V18" s="286" t="s">
        <v>71</v>
      </c>
      <c r="W18" s="286" t="s">
        <v>71</v>
      </c>
      <c r="X18" s="286" t="s">
        <v>71</v>
      </c>
      <c r="Y18" s="286" t="s">
        <v>71</v>
      </c>
      <c r="Z18" s="286" t="s">
        <v>71</v>
      </c>
      <c r="AA18" s="286" t="s">
        <v>71</v>
      </c>
      <c r="AB18" s="286" t="s">
        <v>71</v>
      </c>
      <c r="AC18" s="286" t="s">
        <v>71</v>
      </c>
      <c r="AD18" s="286" t="s">
        <v>71</v>
      </c>
      <c r="AE18" s="286" t="s">
        <v>71</v>
      </c>
      <c r="AF18" s="286" t="s">
        <v>71</v>
      </c>
      <c r="AG18" s="286" t="s">
        <v>71</v>
      </c>
      <c r="AH18" s="286" t="s">
        <v>71</v>
      </c>
      <c r="AI18" s="286" t="s">
        <v>71</v>
      </c>
      <c r="AJ18" s="286" t="s">
        <v>71</v>
      </c>
      <c r="AK18" s="286" t="s">
        <v>71</v>
      </c>
      <c r="AL18" s="404" t="s">
        <v>63</v>
      </c>
    </row>
    <row r="19" spans="1:38" ht="26.25" customHeight="1" x14ac:dyDescent="0.25">
      <c r="A19" s="115" t="s">
        <v>68</v>
      </c>
      <c r="B19" s="115" t="s">
        <v>81</v>
      </c>
      <c r="C19" s="115" t="s">
        <v>82</v>
      </c>
      <c r="D19" s="115">
        <v>0</v>
      </c>
      <c r="E19" s="321">
        <v>0.27146500000000001</v>
      </c>
      <c r="F19" s="341">
        <v>1.2996000000000001E-2</v>
      </c>
      <c r="G19" s="341">
        <v>8.0289999999999997E-3</v>
      </c>
      <c r="H19" s="341">
        <v>5.8900000000000001E-4</v>
      </c>
      <c r="I19" s="381">
        <v>1.41E-2</v>
      </c>
      <c r="J19" s="343">
        <v>1.5406E-2</v>
      </c>
      <c r="K19" s="343">
        <v>1.6244000000000001E-2</v>
      </c>
      <c r="L19" s="341">
        <v>4.4409999999999996E-3</v>
      </c>
      <c r="M19" s="341">
        <v>0.20274500000000001</v>
      </c>
      <c r="N19" s="341">
        <v>1.2479000000000001E-2</v>
      </c>
      <c r="O19" s="341">
        <v>8.1400000000000005E-4</v>
      </c>
      <c r="P19" s="341">
        <v>5.1999999999999995E-4</v>
      </c>
      <c r="Q19" s="341">
        <v>5.1999999999999995E-4</v>
      </c>
      <c r="R19" s="341">
        <v>1.0647E-2</v>
      </c>
      <c r="S19" s="341">
        <v>2.8110000000000001E-3</v>
      </c>
      <c r="T19" s="341">
        <v>9.0799999999999995E-4</v>
      </c>
      <c r="U19" s="341">
        <v>2.4399999999999999E-4</v>
      </c>
      <c r="V19" s="341">
        <v>0.240901</v>
      </c>
      <c r="W19" s="341">
        <v>4.8804E-2</v>
      </c>
      <c r="X19" s="341">
        <v>4.6230000000000004E-3</v>
      </c>
      <c r="Y19" s="343">
        <v>7.3990000000000002E-3</v>
      </c>
      <c r="Z19" s="341">
        <v>2.3140000000000001E-3</v>
      </c>
      <c r="AA19" s="341">
        <v>1.8519999999999999E-3</v>
      </c>
      <c r="AB19" s="341">
        <v>1.6188000000000001E-2</v>
      </c>
      <c r="AC19" s="341">
        <v>2.2729999999999998E-3</v>
      </c>
      <c r="AD19" s="342">
        <v>4.9083099999999999E-6</v>
      </c>
      <c r="AE19" s="283" t="s">
        <v>174</v>
      </c>
      <c r="AF19" s="283">
        <v>9</v>
      </c>
      <c r="AG19" s="283">
        <v>0</v>
      </c>
      <c r="AH19" s="283">
        <v>3816</v>
      </c>
      <c r="AI19" s="283">
        <v>462</v>
      </c>
      <c r="AJ19" s="283" t="s">
        <v>72</v>
      </c>
      <c r="AK19" s="283" t="s">
        <v>73</v>
      </c>
      <c r="AL19" s="306" t="s">
        <v>63</v>
      </c>
    </row>
    <row r="20" spans="1:38" ht="26.25" customHeight="1" x14ac:dyDescent="0.2">
      <c r="A20" s="115" t="s">
        <v>68</v>
      </c>
      <c r="B20" s="115" t="s">
        <v>83</v>
      </c>
      <c r="C20" s="115" t="s">
        <v>84</v>
      </c>
      <c r="D20" s="115"/>
      <c r="E20" s="370">
        <v>0.151287</v>
      </c>
      <c r="F20" s="313">
        <v>2.6554000000000001E-2</v>
      </c>
      <c r="G20" s="313">
        <v>9.5200000000000007E-3</v>
      </c>
      <c r="H20" s="313">
        <v>4.15E-4</v>
      </c>
      <c r="I20" s="313">
        <v>2.3123000000000001E-2</v>
      </c>
      <c r="J20" s="313">
        <v>3.1858783000000002E-2</v>
      </c>
      <c r="K20" s="313">
        <v>3.3133135000000001E-2</v>
      </c>
      <c r="L20" s="313">
        <v>9.7088160000000003E-3</v>
      </c>
      <c r="M20" s="313">
        <v>0.27110244100000003</v>
      </c>
      <c r="N20" s="313">
        <v>2.2145343000000001E-2</v>
      </c>
      <c r="O20" s="313">
        <v>1.4612760000000001E-3</v>
      </c>
      <c r="P20" s="313">
        <v>4.5674000000000002E-4</v>
      </c>
      <c r="Q20" s="313">
        <v>4.6439700000000002E-4</v>
      </c>
      <c r="R20" s="313">
        <v>1.9216298E-2</v>
      </c>
      <c r="S20" s="313">
        <v>5.0128619999999999E-3</v>
      </c>
      <c r="T20" s="313">
        <v>4.4777940000000002E-3</v>
      </c>
      <c r="U20" s="313">
        <v>4.0893199999999998E-4</v>
      </c>
      <c r="V20" s="313">
        <v>0.42365541400000001</v>
      </c>
      <c r="W20" s="313">
        <v>8.2553536999999996E-2</v>
      </c>
      <c r="X20" s="313">
        <v>8.1443650000000006E-3</v>
      </c>
      <c r="Y20" s="313">
        <v>1.3074941E-2</v>
      </c>
      <c r="Z20" s="313">
        <v>4.069441E-3</v>
      </c>
      <c r="AA20" s="313">
        <v>3.2570749999999999E-3</v>
      </c>
      <c r="AB20" s="313">
        <v>2.8545821999999998E-2</v>
      </c>
      <c r="AC20" s="313">
        <v>4.1451300000000003E-3</v>
      </c>
      <c r="AD20" s="313">
        <v>1.2618600000000001E-6</v>
      </c>
      <c r="AE20" s="301"/>
      <c r="AF20" s="366">
        <v>4</v>
      </c>
      <c r="AG20" s="366">
        <v>0</v>
      </c>
      <c r="AH20" s="366">
        <v>420</v>
      </c>
      <c r="AI20" s="366">
        <v>829</v>
      </c>
      <c r="AJ20" s="366" t="s">
        <v>72</v>
      </c>
      <c r="AK20" s="366" t="s">
        <v>73</v>
      </c>
      <c r="AL20" s="404" t="s">
        <v>63</v>
      </c>
    </row>
    <row r="21" spans="1:38" ht="26.25" customHeight="1" x14ac:dyDescent="0.25">
      <c r="A21" s="115" t="s">
        <v>68</v>
      </c>
      <c r="B21" s="115" t="s">
        <v>85</v>
      </c>
      <c r="C21" s="115" t="s">
        <v>86</v>
      </c>
      <c r="D21" s="115">
        <v>0</v>
      </c>
      <c r="E21" s="321">
        <v>0.298707</v>
      </c>
      <c r="F21" s="282">
        <v>3.0356000000000001E-2</v>
      </c>
      <c r="G21" s="282">
        <v>4.7313000000000001E-2</v>
      </c>
      <c r="H21" s="282">
        <v>3.3199999999999999E-4</v>
      </c>
      <c r="I21" s="283">
        <v>2.2255E-2</v>
      </c>
      <c r="J21" s="283">
        <v>3.0484000000000001E-2</v>
      </c>
      <c r="K21" s="283">
        <v>3.1992E-2</v>
      </c>
      <c r="L21" s="282">
        <v>7.535E-3</v>
      </c>
      <c r="M21" s="282">
        <v>0.38173400000000002</v>
      </c>
      <c r="N21" s="282">
        <v>3.1718999999999997E-2</v>
      </c>
      <c r="O21" s="282">
        <v>1.307E-3</v>
      </c>
      <c r="P21" s="282">
        <v>1.3749999999999999E-3</v>
      </c>
      <c r="Q21" s="282">
        <v>1.4319999999999999E-3</v>
      </c>
      <c r="R21" s="282">
        <v>2.0983999999999999E-2</v>
      </c>
      <c r="S21" s="282">
        <v>6.9300000000000004E-3</v>
      </c>
      <c r="T21" s="282">
        <v>6.8957000000000004E-2</v>
      </c>
      <c r="U21" s="282">
        <v>6.8845000000000003E-2</v>
      </c>
      <c r="V21" s="282">
        <v>0.33262199999999997</v>
      </c>
      <c r="W21" s="282">
        <v>8.3858000000000002E-2</v>
      </c>
      <c r="X21" s="282">
        <v>1.0296E-2</v>
      </c>
      <c r="Y21" s="283">
        <v>1.5232000000000001E-2</v>
      </c>
      <c r="Z21" s="282">
        <v>5.2459999999999998E-3</v>
      </c>
      <c r="AA21" s="282">
        <v>4.15E-3</v>
      </c>
      <c r="AB21" s="282">
        <v>3.4923000000000003E-2</v>
      </c>
      <c r="AC21" s="282">
        <v>9.4140000000000005E-3</v>
      </c>
      <c r="AD21" s="282">
        <v>1.259E-2</v>
      </c>
      <c r="AE21" s="283">
        <v>0</v>
      </c>
      <c r="AF21" s="283">
        <v>266</v>
      </c>
      <c r="AG21" s="283">
        <v>74</v>
      </c>
      <c r="AH21" s="283">
        <v>4261</v>
      </c>
      <c r="AI21" s="283">
        <v>614</v>
      </c>
      <c r="AJ21" s="283" t="s">
        <v>72</v>
      </c>
      <c r="AK21" s="283" t="s">
        <v>73</v>
      </c>
      <c r="AL21" s="306" t="s">
        <v>63</v>
      </c>
    </row>
    <row r="22" spans="1:38" ht="26.25" customHeight="1" x14ac:dyDescent="0.25">
      <c r="A22" s="115" t="s">
        <v>68</v>
      </c>
      <c r="B22" s="115" t="s">
        <v>87</v>
      </c>
      <c r="C22" s="115" t="s">
        <v>88</v>
      </c>
      <c r="D22" s="115">
        <v>0</v>
      </c>
      <c r="E22" s="387">
        <v>0.957484</v>
      </c>
      <c r="F22" s="388">
        <v>3.4973999999999998E-2</v>
      </c>
      <c r="G22" s="388">
        <v>1.0288349999999999</v>
      </c>
      <c r="H22" s="388">
        <v>1.73E-4</v>
      </c>
      <c r="I22" s="389">
        <v>3.1393999999999998E-2</v>
      </c>
      <c r="J22" s="389">
        <v>3.5900000000000001E-2</v>
      </c>
      <c r="K22" s="389">
        <v>3.7817000000000003E-2</v>
      </c>
      <c r="L22" s="388">
        <v>4.8900000000000002E-3</v>
      </c>
      <c r="M22" s="388">
        <v>1.5633010000000001</v>
      </c>
      <c r="N22" s="388">
        <v>6.4213000000000006E-2</v>
      </c>
      <c r="O22" s="388">
        <v>1.4059999999999999E-3</v>
      </c>
      <c r="P22" s="388">
        <v>3.3019999999999998E-3</v>
      </c>
      <c r="Q22" s="388">
        <v>3.2299999999999998E-3</v>
      </c>
      <c r="R22" s="388">
        <v>1.5322000000000001E-2</v>
      </c>
      <c r="S22" s="388">
        <v>1.018E-2</v>
      </c>
      <c r="T22" s="388">
        <v>3.8709E-2</v>
      </c>
      <c r="U22" s="388">
        <v>1.059E-3</v>
      </c>
      <c r="V22" s="388">
        <v>0.24573900000000001</v>
      </c>
      <c r="W22" s="388">
        <v>0.121951</v>
      </c>
      <c r="X22" s="388">
        <v>2.3056E-2</v>
      </c>
      <c r="Y22" s="389">
        <v>3.0945E-2</v>
      </c>
      <c r="Z22" s="388">
        <v>1.1969E-2</v>
      </c>
      <c r="AA22" s="388">
        <v>9.3640000000000008E-3</v>
      </c>
      <c r="AB22" s="388">
        <v>7.5332999999999997E-2</v>
      </c>
      <c r="AC22" s="388">
        <v>3.722E-3</v>
      </c>
      <c r="AD22" s="388">
        <v>5.9854999999999998E-2</v>
      </c>
      <c r="AE22" s="390" t="s">
        <v>174</v>
      </c>
      <c r="AF22" s="390">
        <v>90</v>
      </c>
      <c r="AG22" s="390">
        <v>2905</v>
      </c>
      <c r="AH22" s="390">
        <v>669</v>
      </c>
      <c r="AI22" s="390">
        <v>345</v>
      </c>
      <c r="AJ22" s="390">
        <v>960</v>
      </c>
      <c r="AK22" s="390" t="s">
        <v>73</v>
      </c>
      <c r="AL22" s="405" t="s">
        <v>63</v>
      </c>
    </row>
    <row r="23" spans="1:38" ht="26.25" customHeight="1" x14ac:dyDescent="0.2">
      <c r="A23" s="115" t="s">
        <v>89</v>
      </c>
      <c r="B23" s="115" t="s">
        <v>90</v>
      </c>
      <c r="C23" s="115" t="s">
        <v>91</v>
      </c>
      <c r="D23" s="115"/>
      <c r="E23" s="370">
        <v>0.13331131487550335</v>
      </c>
      <c r="F23" s="313">
        <v>8.552143327252279E-2</v>
      </c>
      <c r="G23" s="313">
        <v>2.9818505825119433E-2</v>
      </c>
      <c r="H23" s="313">
        <v>4.8759691923190915E-5</v>
      </c>
      <c r="I23" s="313">
        <v>4.1971183767253988E-3</v>
      </c>
      <c r="J23" s="313">
        <v>4.1971183767253988E-3</v>
      </c>
      <c r="K23" s="313">
        <v>4.1971183767253988E-3</v>
      </c>
      <c r="L23" s="313">
        <v>2.8001072129242906E-3</v>
      </c>
      <c r="M23" s="313">
        <v>0.49245185159399862</v>
      </c>
      <c r="N23" s="313">
        <v>1.3004385965378427E-3</v>
      </c>
      <c r="O23" s="313">
        <v>1.5569229015979029E-4</v>
      </c>
      <c r="P23" s="313" t="s">
        <v>72</v>
      </c>
      <c r="Q23" s="313" t="s">
        <v>72</v>
      </c>
      <c r="R23" s="313">
        <v>6.2276916063916117E-4</v>
      </c>
      <c r="S23" s="313">
        <v>2.646768932716435E-2</v>
      </c>
      <c r="T23" s="313">
        <v>1.089846031118532E-3</v>
      </c>
      <c r="U23" s="313">
        <v>1.5569229015979029E-4</v>
      </c>
      <c r="V23" s="313">
        <v>1.5569229015979028E-2</v>
      </c>
      <c r="W23" s="313" t="s">
        <v>73</v>
      </c>
      <c r="X23" s="313">
        <v>4.7366179327682769E-4</v>
      </c>
      <c r="Y23" s="313">
        <v>7.7187652800149442E-4</v>
      </c>
      <c r="Z23" s="313" t="s">
        <v>73</v>
      </c>
      <c r="AA23" s="313" t="s">
        <v>73</v>
      </c>
      <c r="AB23" s="313">
        <v>1.2455383212783221E-3</v>
      </c>
      <c r="AC23" s="313" t="s">
        <v>73</v>
      </c>
      <c r="AD23" s="313" t="s">
        <v>73</v>
      </c>
      <c r="AE23" s="301"/>
      <c r="AF23" s="366">
        <v>622</v>
      </c>
      <c r="AG23" s="366" t="s">
        <v>73</v>
      </c>
      <c r="AH23" s="366" t="s">
        <v>73</v>
      </c>
      <c r="AI23" s="366" t="s">
        <v>73</v>
      </c>
      <c r="AJ23" s="366" t="s">
        <v>73</v>
      </c>
      <c r="AK23" s="366" t="s">
        <v>73</v>
      </c>
      <c r="AL23" s="404" t="s">
        <v>63</v>
      </c>
    </row>
    <row r="24" spans="1:38" ht="26.25" customHeight="1" x14ac:dyDescent="0.25">
      <c r="A24" s="115" t="s">
        <v>68</v>
      </c>
      <c r="B24" s="115" t="s">
        <v>92</v>
      </c>
      <c r="C24" s="115" t="s">
        <v>93</v>
      </c>
      <c r="D24" s="115">
        <v>0</v>
      </c>
      <c r="E24" s="391">
        <v>0.60333400000000004</v>
      </c>
      <c r="F24" s="341">
        <v>8.5521E-2</v>
      </c>
      <c r="G24" s="341">
        <v>5.2169E-2</v>
      </c>
      <c r="H24" s="341">
        <v>7.2400000000000003E-4</v>
      </c>
      <c r="I24" s="343">
        <v>6.9615999999999997E-2</v>
      </c>
      <c r="J24" s="343">
        <v>9.5843999999999999E-2</v>
      </c>
      <c r="K24" s="343">
        <v>0.101442</v>
      </c>
      <c r="L24" s="341">
        <v>1.2012E-2</v>
      </c>
      <c r="M24" s="341">
        <v>1.034432</v>
      </c>
      <c r="N24" s="341">
        <v>0.15139</v>
      </c>
      <c r="O24" s="341">
        <v>9.5049999999999996E-3</v>
      </c>
      <c r="P24" s="341">
        <v>3.1440000000000001E-3</v>
      </c>
      <c r="Q24" s="341">
        <v>3.1310000000000001E-3</v>
      </c>
      <c r="R24" s="341">
        <v>0.12713099999999999</v>
      </c>
      <c r="S24" s="341">
        <v>3.4377999999999999E-2</v>
      </c>
      <c r="T24" s="341">
        <v>6.7882999999999999E-2</v>
      </c>
      <c r="U24" s="341">
        <v>2.7200000000000002E-3</v>
      </c>
      <c r="V24" s="341">
        <v>2.7448399999999999</v>
      </c>
      <c r="W24" s="341">
        <v>0.54318100000000002</v>
      </c>
      <c r="X24" s="341">
        <v>5.4686999999999999E-2</v>
      </c>
      <c r="Y24" s="343">
        <v>8.7132000000000001E-2</v>
      </c>
      <c r="Z24" s="341">
        <v>2.7372E-2</v>
      </c>
      <c r="AA24" s="341">
        <v>2.1885000000000002E-2</v>
      </c>
      <c r="AB24" s="341">
        <v>0.191076</v>
      </c>
      <c r="AC24" s="341">
        <v>2.6782E-2</v>
      </c>
      <c r="AD24" s="341">
        <v>3.7200000000000002E-3</v>
      </c>
      <c r="AE24" s="283" t="s">
        <v>174</v>
      </c>
      <c r="AF24" s="283">
        <v>230</v>
      </c>
      <c r="AG24" s="283">
        <v>18</v>
      </c>
      <c r="AH24" s="283">
        <v>2396</v>
      </c>
      <c r="AI24" s="283">
        <v>2995</v>
      </c>
      <c r="AJ24" s="283" t="s">
        <v>72</v>
      </c>
      <c r="AK24" s="283" t="s">
        <v>73</v>
      </c>
      <c r="AL24" s="306" t="s">
        <v>63</v>
      </c>
    </row>
    <row r="25" spans="1:38" ht="26.25" customHeight="1" x14ac:dyDescent="0.2">
      <c r="A25" s="115" t="s">
        <v>94</v>
      </c>
      <c r="B25" s="115" t="s">
        <v>95</v>
      </c>
      <c r="C25" s="115" t="s">
        <v>96</v>
      </c>
      <c r="D25" s="115"/>
      <c r="E25" s="370">
        <v>0.15200864567900002</v>
      </c>
      <c r="F25" s="313">
        <v>2.6496919888999999E-2</v>
      </c>
      <c r="G25" s="313">
        <v>1.1714427740399999E-2</v>
      </c>
      <c r="H25" s="313" t="s">
        <v>73</v>
      </c>
      <c r="I25" s="313">
        <v>1.2551172579E-3</v>
      </c>
      <c r="J25" s="313">
        <v>1.2551172579E-3</v>
      </c>
      <c r="K25" s="313">
        <v>1.2551172579E-3</v>
      </c>
      <c r="L25" s="313">
        <v>1.8826758868499999E-4</v>
      </c>
      <c r="M25" s="313">
        <v>0.16455981825800001</v>
      </c>
      <c r="N25" s="313" t="s">
        <v>73</v>
      </c>
      <c r="O25" s="313" t="s">
        <v>73</v>
      </c>
      <c r="P25" s="313" t="s">
        <v>73</v>
      </c>
      <c r="Q25" s="313" t="s">
        <v>73</v>
      </c>
      <c r="R25" s="313" t="s">
        <v>73</v>
      </c>
      <c r="S25" s="313" t="s">
        <v>73</v>
      </c>
      <c r="T25" s="313" t="s">
        <v>73</v>
      </c>
      <c r="U25" s="313" t="s">
        <v>73</v>
      </c>
      <c r="V25" s="313" t="s">
        <v>73</v>
      </c>
      <c r="W25" s="313" t="s">
        <v>73</v>
      </c>
      <c r="X25" s="313" t="s">
        <v>73</v>
      </c>
      <c r="Y25" s="313" t="s">
        <v>73</v>
      </c>
      <c r="Z25" s="313" t="s">
        <v>73</v>
      </c>
      <c r="AA25" s="313" t="s">
        <v>73</v>
      </c>
      <c r="AB25" s="313" t="s">
        <v>73</v>
      </c>
      <c r="AC25" s="313" t="s">
        <v>73</v>
      </c>
      <c r="AD25" s="313" t="s">
        <v>73</v>
      </c>
      <c r="AE25" s="301"/>
      <c r="AF25" s="366">
        <v>13.94574731</v>
      </c>
      <c r="AG25" s="366" t="s">
        <v>67</v>
      </c>
      <c r="AH25" s="366" t="s">
        <v>67</v>
      </c>
      <c r="AI25" s="366" t="s">
        <v>67</v>
      </c>
      <c r="AJ25" s="366" t="s">
        <v>67</v>
      </c>
      <c r="AK25" s="366" t="s">
        <v>67</v>
      </c>
      <c r="AL25" s="404" t="s">
        <v>63</v>
      </c>
    </row>
    <row r="26" spans="1:38" ht="26.25" customHeight="1" x14ac:dyDescent="0.2">
      <c r="A26" s="115" t="s">
        <v>94</v>
      </c>
      <c r="B26" s="115" t="s">
        <v>97</v>
      </c>
      <c r="C26" s="115" t="s">
        <v>98</v>
      </c>
      <c r="D26" s="115"/>
      <c r="E26" s="370">
        <v>1.002386227E-3</v>
      </c>
      <c r="F26" s="313">
        <v>2.3168878957999998E-3</v>
      </c>
      <c r="G26" s="313">
        <v>6.6003179999999994E-6</v>
      </c>
      <c r="H26" s="313" t="s">
        <v>73</v>
      </c>
      <c r="I26" s="313">
        <v>6.6003179999999994E-6</v>
      </c>
      <c r="J26" s="313">
        <v>6.6003179999999994E-6</v>
      </c>
      <c r="K26" s="313">
        <v>6.6003179999999994E-6</v>
      </c>
      <c r="L26" s="313">
        <v>5.5290000000000001E-5</v>
      </c>
      <c r="M26" s="313">
        <v>0.140041027342</v>
      </c>
      <c r="N26" s="313" t="s">
        <v>73</v>
      </c>
      <c r="O26" s="313" t="s">
        <v>73</v>
      </c>
      <c r="P26" s="313" t="s">
        <v>73</v>
      </c>
      <c r="Q26" s="313" t="s">
        <v>73</v>
      </c>
      <c r="R26" s="313" t="s">
        <v>73</v>
      </c>
      <c r="S26" s="313" t="s">
        <v>73</v>
      </c>
      <c r="T26" s="313" t="s">
        <v>73</v>
      </c>
      <c r="U26" s="313" t="s">
        <v>73</v>
      </c>
      <c r="V26" s="313" t="s">
        <v>73</v>
      </c>
      <c r="W26" s="313" t="s">
        <v>73</v>
      </c>
      <c r="X26" s="313">
        <v>6.4020000000000003E-7</v>
      </c>
      <c r="Y26" s="313">
        <v>9.3120000000000008E-7</v>
      </c>
      <c r="Z26" s="313">
        <v>4.5395999999999992E-7</v>
      </c>
      <c r="AA26" s="313">
        <v>1.0359599999999999E-6</v>
      </c>
      <c r="AB26" s="313">
        <v>3.0613199999999995E-6</v>
      </c>
      <c r="AC26" s="313" t="s">
        <v>73</v>
      </c>
      <c r="AD26" s="313" t="s">
        <v>73</v>
      </c>
      <c r="AE26" s="301"/>
      <c r="AF26" s="366">
        <v>0.16</v>
      </c>
      <c r="AG26" s="366" t="s">
        <v>67</v>
      </c>
      <c r="AH26" s="366" t="s">
        <v>67</v>
      </c>
      <c r="AI26" s="366" t="s">
        <v>67</v>
      </c>
      <c r="AJ26" s="366" t="s">
        <v>67</v>
      </c>
      <c r="AK26" s="366" t="s">
        <v>67</v>
      </c>
      <c r="AL26" s="404" t="s">
        <v>63</v>
      </c>
    </row>
    <row r="27" spans="1:38" ht="26.25" customHeight="1" x14ac:dyDescent="0.2">
      <c r="A27" s="115" t="s">
        <v>99</v>
      </c>
      <c r="B27" s="115" t="s">
        <v>100</v>
      </c>
      <c r="C27" s="115" t="s">
        <v>101</v>
      </c>
      <c r="D27" s="115"/>
      <c r="E27" s="370">
        <v>7.1028315765736325</v>
      </c>
      <c r="F27" s="313">
        <v>0.47693319320244432</v>
      </c>
      <c r="G27" s="313">
        <v>1.8771120358633573E-2</v>
      </c>
      <c r="H27" s="313">
        <v>0.18854315426229418</v>
      </c>
      <c r="I27" s="313">
        <v>0.26986399100053304</v>
      </c>
      <c r="J27" s="313">
        <v>0.26986399100053304</v>
      </c>
      <c r="K27" s="313">
        <v>0.26986399100053304</v>
      </c>
      <c r="L27" s="313">
        <v>0.24154991987639984</v>
      </c>
      <c r="M27" s="313">
        <v>5.990285113867599</v>
      </c>
      <c r="N27" s="313">
        <v>8.2456071127136245E-4</v>
      </c>
      <c r="O27" s="313">
        <v>9.3997803989987909E-5</v>
      </c>
      <c r="P27" s="313">
        <v>6.356975703297572E-3</v>
      </c>
      <c r="Q27" s="313">
        <v>1.5914127582284665E-4</v>
      </c>
      <c r="R27" s="313">
        <v>7.9869766707731677E-3</v>
      </c>
      <c r="S27" s="313">
        <v>5.4354068701039891E-3</v>
      </c>
      <c r="T27" s="313">
        <v>8.0880619831688887E-4</v>
      </c>
      <c r="U27" s="313">
        <v>1.3028694366571753E-4</v>
      </c>
      <c r="V27" s="313">
        <v>2.258601989511529E-2</v>
      </c>
      <c r="W27" s="313">
        <v>0.44258500000000001</v>
      </c>
      <c r="X27" s="313">
        <v>2.2710816820800003E-2</v>
      </c>
      <c r="Y27" s="313">
        <v>2.5597397763099997E-2</v>
      </c>
      <c r="Z27" s="313">
        <v>1.9815206479000001E-2</v>
      </c>
      <c r="AA27" s="313">
        <v>2.1845509936399998E-2</v>
      </c>
      <c r="AB27" s="313">
        <v>8.9968930999300006E-2</v>
      </c>
      <c r="AC27" s="313">
        <v>4.4258379999999998E-4</v>
      </c>
      <c r="AD27" s="313">
        <v>8.8528600000000005E-5</v>
      </c>
      <c r="AE27" s="301"/>
      <c r="AF27" s="366">
        <v>44296.968501771902</v>
      </c>
      <c r="AG27" s="366" t="s">
        <v>73</v>
      </c>
      <c r="AH27" s="366">
        <v>463.00000000009999</v>
      </c>
      <c r="AI27" s="366">
        <v>2589.7455818914</v>
      </c>
      <c r="AJ27" s="366">
        <v>0</v>
      </c>
      <c r="AK27" s="366" t="s">
        <v>73</v>
      </c>
      <c r="AL27" s="404" t="s">
        <v>63</v>
      </c>
    </row>
    <row r="28" spans="1:38" ht="26.25" customHeight="1" x14ac:dyDescent="0.2">
      <c r="A28" s="115" t="s">
        <v>99</v>
      </c>
      <c r="B28" s="115" t="s">
        <v>102</v>
      </c>
      <c r="C28" s="115" t="s">
        <v>103</v>
      </c>
      <c r="D28" s="115"/>
      <c r="E28" s="370">
        <v>1.0144915251747777</v>
      </c>
      <c r="F28" s="313">
        <v>3.7053008618128436E-2</v>
      </c>
      <c r="G28" s="313">
        <v>1.6316901918556855E-3</v>
      </c>
      <c r="H28" s="313">
        <v>4.3979837749641886E-3</v>
      </c>
      <c r="I28" s="313">
        <v>3.2743056587386923E-2</v>
      </c>
      <c r="J28" s="313">
        <v>3.2743056587386923E-2</v>
      </c>
      <c r="K28" s="313">
        <v>3.2743056587386923E-2</v>
      </c>
      <c r="L28" s="313">
        <v>2.2574263497965798E-2</v>
      </c>
      <c r="M28" s="313">
        <v>0.27890917829256251</v>
      </c>
      <c r="N28" s="313">
        <v>4.579449820329456E-5</v>
      </c>
      <c r="O28" s="313">
        <v>4.6552985707383762E-6</v>
      </c>
      <c r="P28" s="313">
        <v>4.6975891399548007E-4</v>
      </c>
      <c r="Q28" s="313">
        <v>9.1209752654544484E-6</v>
      </c>
      <c r="R28" s="313">
        <v>7.3887549736734637E-4</v>
      </c>
      <c r="S28" s="313">
        <v>4.960032337520936E-4</v>
      </c>
      <c r="T28" s="313">
        <v>2.1465522423288036E-5</v>
      </c>
      <c r="U28" s="313">
        <v>8.9313533894321477E-6</v>
      </c>
      <c r="V28" s="313">
        <v>1.6019549538171171E-3</v>
      </c>
      <c r="W28" s="313">
        <v>2.5376900000000001E-2</v>
      </c>
      <c r="X28" s="313">
        <v>1.8902011393000001E-3</v>
      </c>
      <c r="Y28" s="313">
        <v>2.1219090521999999E-3</v>
      </c>
      <c r="Z28" s="313">
        <v>1.6605115271000001E-3</v>
      </c>
      <c r="AA28" s="313">
        <v>1.7671664510000001E-3</v>
      </c>
      <c r="AB28" s="313">
        <v>7.4397881696E-3</v>
      </c>
      <c r="AC28" s="313">
        <v>2.5377000000000001E-5</v>
      </c>
      <c r="AD28" s="313">
        <v>5.1065000000000002E-6</v>
      </c>
      <c r="AE28" s="301"/>
      <c r="AF28" s="366">
        <v>3485.0993818625998</v>
      </c>
      <c r="AG28" s="366" t="s">
        <v>73</v>
      </c>
      <c r="AH28" s="366" t="s">
        <v>72</v>
      </c>
      <c r="AI28" s="366">
        <v>216.00957850680001</v>
      </c>
      <c r="AJ28" s="366" t="s">
        <v>73</v>
      </c>
      <c r="AK28" s="366" t="s">
        <v>73</v>
      </c>
      <c r="AL28" s="404" t="s">
        <v>63</v>
      </c>
    </row>
    <row r="29" spans="1:38" ht="26.25" customHeight="1" x14ac:dyDescent="0.2">
      <c r="A29" s="115" t="s">
        <v>99</v>
      </c>
      <c r="B29" s="115" t="s">
        <v>104</v>
      </c>
      <c r="C29" s="115" t="s">
        <v>105</v>
      </c>
      <c r="D29" s="115"/>
      <c r="E29" s="370">
        <v>14.416518602878027</v>
      </c>
      <c r="F29" s="313">
        <v>0.42903991721857176</v>
      </c>
      <c r="G29" s="313">
        <v>1.538089350703409E-2</v>
      </c>
      <c r="H29" s="313">
        <v>2.7063673276740974E-2</v>
      </c>
      <c r="I29" s="313">
        <v>0.20776377116591785</v>
      </c>
      <c r="J29" s="313">
        <v>0.20776377116591785</v>
      </c>
      <c r="K29" s="313">
        <v>0.20776377116591785</v>
      </c>
      <c r="L29" s="313">
        <v>0.14054875970797975</v>
      </c>
      <c r="M29" s="313">
        <v>3.7621089521913236</v>
      </c>
      <c r="N29" s="313">
        <v>4.1706345074087292E-4</v>
      </c>
      <c r="O29" s="313">
        <v>4.1897718921009037E-5</v>
      </c>
      <c r="P29" s="313">
        <v>4.3813538784639146E-3</v>
      </c>
      <c r="Q29" s="313">
        <v>8.3317003224713725E-5</v>
      </c>
      <c r="R29" s="313">
        <v>6.9900858275782352E-3</v>
      </c>
      <c r="S29" s="313">
        <v>4.688786422028338E-3</v>
      </c>
      <c r="T29" s="313">
        <v>1.7476739494360117E-4</v>
      </c>
      <c r="U29" s="313">
        <v>8.2838568607409375E-5</v>
      </c>
      <c r="V29" s="313">
        <v>1.4896589310814556E-2</v>
      </c>
      <c r="W29" s="313">
        <v>0.17251830000000001</v>
      </c>
      <c r="X29" s="313">
        <v>3.8846739337000001E-3</v>
      </c>
      <c r="Y29" s="313">
        <v>2.3523858818000003E-2</v>
      </c>
      <c r="Z29" s="313">
        <v>2.6286293614600002E-2</v>
      </c>
      <c r="AA29" s="313">
        <v>6.0428261179999998E-3</v>
      </c>
      <c r="AB29" s="313">
        <v>5.9737652484300005E-2</v>
      </c>
      <c r="AC29" s="313">
        <v>1.417089E-4</v>
      </c>
      <c r="AD29" s="313">
        <v>2.8600200000000001E-5</v>
      </c>
      <c r="AE29" s="301"/>
      <c r="AF29" s="366">
        <v>32839.026978846501</v>
      </c>
      <c r="AG29" s="366" t="s">
        <v>73</v>
      </c>
      <c r="AH29" s="366">
        <v>0</v>
      </c>
      <c r="AI29" s="366">
        <v>2031.0425210264</v>
      </c>
      <c r="AJ29" s="366">
        <v>0</v>
      </c>
      <c r="AK29" s="366" t="s">
        <v>73</v>
      </c>
      <c r="AL29" s="404" t="s">
        <v>63</v>
      </c>
    </row>
    <row r="30" spans="1:38" ht="26.25" customHeight="1" x14ac:dyDescent="0.2">
      <c r="A30" s="115" t="s">
        <v>99</v>
      </c>
      <c r="B30" s="115" t="s">
        <v>106</v>
      </c>
      <c r="C30" s="115" t="s">
        <v>107</v>
      </c>
      <c r="D30" s="115"/>
      <c r="E30" s="370">
        <v>6.3188211020962823E-2</v>
      </c>
      <c r="F30" s="313">
        <v>0.36733366496014841</v>
      </c>
      <c r="G30" s="313">
        <v>2.3440715941525282E-4</v>
      </c>
      <c r="H30" s="313">
        <v>6.8815198883409123E-4</v>
      </c>
      <c r="I30" s="313">
        <v>4.4969488689657984E-3</v>
      </c>
      <c r="J30" s="313">
        <v>4.4969488689657984E-3</v>
      </c>
      <c r="K30" s="313">
        <v>4.4969488689657984E-3</v>
      </c>
      <c r="L30" s="313">
        <v>7.6959432309684427E-4</v>
      </c>
      <c r="M30" s="313">
        <v>1.4485286297868438</v>
      </c>
      <c r="N30" s="313">
        <v>2.0753616034347743E-5</v>
      </c>
      <c r="O30" s="313">
        <v>2.5942020042934678E-6</v>
      </c>
      <c r="P30" s="313">
        <v>1.1284778718676583E-4</v>
      </c>
      <c r="Q30" s="313">
        <v>3.8913030064402009E-6</v>
      </c>
      <c r="R30" s="313">
        <v>8.1717363135244196E-5</v>
      </c>
      <c r="S30" s="313">
        <v>5.8369545096603017E-5</v>
      </c>
      <c r="T30" s="313">
        <v>2.9833323049374873E-5</v>
      </c>
      <c r="U30" s="313">
        <v>2.5942020042934678E-6</v>
      </c>
      <c r="V30" s="313">
        <v>4.280433307084222E-4</v>
      </c>
      <c r="W30" s="313">
        <v>3.8080000000000002E-3</v>
      </c>
      <c r="X30" s="313">
        <v>8.8198956300000002E-5</v>
      </c>
      <c r="Y30" s="313">
        <v>1.0195173570000001E-4</v>
      </c>
      <c r="Z30" s="313">
        <v>7.0939558200000009E-5</v>
      </c>
      <c r="AA30" s="313">
        <v>1.110628307E-4</v>
      </c>
      <c r="AB30" s="313">
        <v>3.7215308089999998E-4</v>
      </c>
      <c r="AC30" s="313">
        <v>3.8079E-6</v>
      </c>
      <c r="AD30" s="313">
        <v>9.64E-7</v>
      </c>
      <c r="AE30" s="301"/>
      <c r="AF30" s="366">
        <v>513.04694981219995</v>
      </c>
      <c r="AG30" s="366" t="s">
        <v>73</v>
      </c>
      <c r="AH30" s="366" t="s">
        <v>72</v>
      </c>
      <c r="AI30" s="366">
        <v>36.018779060200004</v>
      </c>
      <c r="AJ30" s="366" t="s">
        <v>73</v>
      </c>
      <c r="AK30" s="366" t="s">
        <v>73</v>
      </c>
      <c r="AL30" s="404" t="s">
        <v>63</v>
      </c>
    </row>
    <row r="31" spans="1:38" ht="26.25" customHeight="1" x14ac:dyDescent="0.2">
      <c r="A31" s="115" t="s">
        <v>99</v>
      </c>
      <c r="B31" s="115" t="s">
        <v>108</v>
      </c>
      <c r="C31" s="115" t="s">
        <v>109</v>
      </c>
      <c r="D31" s="115"/>
      <c r="E31" s="370" t="s">
        <v>73</v>
      </c>
      <c r="F31" s="313">
        <v>0.32311211268624851</v>
      </c>
      <c r="G31" s="313" t="s">
        <v>73</v>
      </c>
      <c r="H31" s="313" t="s">
        <v>73</v>
      </c>
      <c r="I31" s="313">
        <v>0</v>
      </c>
      <c r="J31" s="313">
        <v>0</v>
      </c>
      <c r="K31" s="313">
        <v>0</v>
      </c>
      <c r="L31" s="313">
        <v>0</v>
      </c>
      <c r="M31" s="313" t="s">
        <v>73</v>
      </c>
      <c r="N31" s="313">
        <v>0</v>
      </c>
      <c r="O31" s="313">
        <v>0</v>
      </c>
      <c r="P31" s="313" t="s">
        <v>73</v>
      </c>
      <c r="Q31" s="313">
        <v>0</v>
      </c>
      <c r="R31" s="313">
        <v>0</v>
      </c>
      <c r="S31" s="313">
        <v>0</v>
      </c>
      <c r="T31" s="313">
        <v>0</v>
      </c>
      <c r="U31" s="313">
        <v>0</v>
      </c>
      <c r="V31" s="313">
        <v>0</v>
      </c>
      <c r="W31" s="313" t="s">
        <v>73</v>
      </c>
      <c r="X31" s="313" t="s">
        <v>73</v>
      </c>
      <c r="Y31" s="313" t="s">
        <v>73</v>
      </c>
      <c r="Z31" s="313" t="s">
        <v>73</v>
      </c>
      <c r="AA31" s="313" t="s">
        <v>73</v>
      </c>
      <c r="AB31" s="313" t="s">
        <v>73</v>
      </c>
      <c r="AC31" s="313" t="s">
        <v>73</v>
      </c>
      <c r="AD31" s="313" t="s">
        <v>73</v>
      </c>
      <c r="AE31" s="301"/>
      <c r="AF31" s="366">
        <v>14.009031462099999</v>
      </c>
      <c r="AG31" s="366" t="s">
        <v>73</v>
      </c>
      <c r="AH31" s="366" t="s">
        <v>73</v>
      </c>
      <c r="AI31" s="366">
        <v>0.98351273589999999</v>
      </c>
      <c r="AJ31" s="366" t="s">
        <v>73</v>
      </c>
      <c r="AK31" s="366" t="s">
        <v>73</v>
      </c>
      <c r="AL31" s="404" t="s">
        <v>63</v>
      </c>
    </row>
    <row r="32" spans="1:38" ht="26.25" customHeight="1" x14ac:dyDescent="0.2">
      <c r="A32" s="115" t="s">
        <v>99</v>
      </c>
      <c r="B32" s="115" t="s">
        <v>110</v>
      </c>
      <c r="C32" s="115" t="s">
        <v>111</v>
      </c>
      <c r="D32" s="115"/>
      <c r="E32" s="370" t="s">
        <v>73</v>
      </c>
      <c r="F32" s="313" t="s">
        <v>73</v>
      </c>
      <c r="G32" s="313" t="s">
        <v>73</v>
      </c>
      <c r="H32" s="313" t="s">
        <v>73</v>
      </c>
      <c r="I32" s="313">
        <v>0.28892862807414638</v>
      </c>
      <c r="J32" s="313">
        <v>0.55422061443853043</v>
      </c>
      <c r="K32" s="313">
        <v>0.71182149268767836</v>
      </c>
      <c r="L32" s="313">
        <v>6.5826503607131381E-2</v>
      </c>
      <c r="M32" s="313" t="s">
        <v>73</v>
      </c>
      <c r="N32" s="313">
        <v>2.0977675042857853</v>
      </c>
      <c r="O32" s="313">
        <v>9.2670363398922283E-3</v>
      </c>
      <c r="P32" s="313">
        <v>0</v>
      </c>
      <c r="Q32" s="313">
        <v>2.4015541906979871E-2</v>
      </c>
      <c r="R32" s="313">
        <v>0.7821164002066332</v>
      </c>
      <c r="S32" s="313">
        <v>17.16499310171428</v>
      </c>
      <c r="T32" s="313">
        <v>0.12067726595552464</v>
      </c>
      <c r="U32" s="313">
        <v>1.4236429853753554E-2</v>
      </c>
      <c r="V32" s="313">
        <v>5.7071878892238761</v>
      </c>
      <c r="W32" s="313" t="s">
        <v>72</v>
      </c>
      <c r="X32" s="313" t="s">
        <v>72</v>
      </c>
      <c r="Y32" s="313" t="s">
        <v>72</v>
      </c>
      <c r="Z32" s="313" t="s">
        <v>72</v>
      </c>
      <c r="AA32" s="313" t="s">
        <v>72</v>
      </c>
      <c r="AB32" s="313" t="s">
        <v>72</v>
      </c>
      <c r="AC32" s="313" t="s">
        <v>72</v>
      </c>
      <c r="AD32" s="313" t="s">
        <v>72</v>
      </c>
      <c r="AE32" s="301"/>
      <c r="AF32" s="366" t="s">
        <v>73</v>
      </c>
      <c r="AG32" s="366" t="s">
        <v>73</v>
      </c>
      <c r="AH32" s="366" t="s">
        <v>73</v>
      </c>
      <c r="AI32" s="366" t="s">
        <v>73</v>
      </c>
      <c r="AJ32" s="366" t="s">
        <v>73</v>
      </c>
      <c r="AK32" s="366">
        <v>24554.019164455782</v>
      </c>
      <c r="AL32" s="404" t="s">
        <v>112</v>
      </c>
    </row>
    <row r="33" spans="1:38" ht="26.25" customHeight="1" x14ac:dyDescent="0.2">
      <c r="A33" s="115" t="s">
        <v>99</v>
      </c>
      <c r="B33" s="115" t="s">
        <v>113</v>
      </c>
      <c r="C33" s="115" t="s">
        <v>114</v>
      </c>
      <c r="D33" s="115"/>
      <c r="E33" s="370" t="s">
        <v>73</v>
      </c>
      <c r="F33" s="313" t="s">
        <v>73</v>
      </c>
      <c r="G33" s="313" t="s">
        <v>73</v>
      </c>
      <c r="H33" s="313" t="s">
        <v>73</v>
      </c>
      <c r="I33" s="313">
        <v>0.17435954338496787</v>
      </c>
      <c r="J33" s="313">
        <v>0.32288804330549625</v>
      </c>
      <c r="K33" s="313">
        <v>0.64577608661099251</v>
      </c>
      <c r="L33" s="313">
        <v>6.7504423022285596E-3</v>
      </c>
      <c r="M33" s="313" t="s">
        <v>73</v>
      </c>
      <c r="N33" s="313">
        <v>0</v>
      </c>
      <c r="O33" s="313">
        <v>0</v>
      </c>
      <c r="P33" s="313" t="s">
        <v>72</v>
      </c>
      <c r="Q33" s="313">
        <v>0</v>
      </c>
      <c r="R33" s="313">
        <v>0</v>
      </c>
      <c r="S33" s="313">
        <v>0</v>
      </c>
      <c r="T33" s="313">
        <v>0</v>
      </c>
      <c r="U33" s="313">
        <v>0</v>
      </c>
      <c r="V33" s="313">
        <v>0</v>
      </c>
      <c r="W33" s="313" t="s">
        <v>72</v>
      </c>
      <c r="X33" s="313" t="s">
        <v>72</v>
      </c>
      <c r="Y33" s="313" t="s">
        <v>72</v>
      </c>
      <c r="Z33" s="313" t="s">
        <v>72</v>
      </c>
      <c r="AA33" s="313" t="s">
        <v>72</v>
      </c>
      <c r="AB33" s="313" t="s">
        <v>72</v>
      </c>
      <c r="AC33" s="313" t="s">
        <v>72</v>
      </c>
      <c r="AD33" s="313" t="s">
        <v>72</v>
      </c>
      <c r="AE33" s="301"/>
      <c r="AF33" s="366" t="s">
        <v>73</v>
      </c>
      <c r="AG33" s="366" t="s">
        <v>73</v>
      </c>
      <c r="AH33" s="366" t="s">
        <v>73</v>
      </c>
      <c r="AI33" s="366" t="s">
        <v>73</v>
      </c>
      <c r="AJ33" s="366" t="s">
        <v>73</v>
      </c>
      <c r="AK33" s="366">
        <v>24554.019164455782</v>
      </c>
      <c r="AL33" s="404" t="s">
        <v>112</v>
      </c>
    </row>
    <row r="34" spans="1:38" s="108" customFormat="1" ht="26.25" customHeight="1" x14ac:dyDescent="0.2">
      <c r="A34" s="115" t="s">
        <v>89</v>
      </c>
      <c r="B34" s="115" t="s">
        <v>115</v>
      </c>
      <c r="C34" s="115" t="s">
        <v>116</v>
      </c>
      <c r="D34" s="115"/>
      <c r="E34" s="333">
        <v>1.6380930956878439</v>
      </c>
      <c r="F34" s="328">
        <v>0.13082750697392176</v>
      </c>
      <c r="G34" s="328">
        <v>2.3087996285117251E-4</v>
      </c>
      <c r="H34" s="328">
        <v>2.7321511899206717E-4</v>
      </c>
      <c r="I34" s="328">
        <v>3.0609591228212985E-2</v>
      </c>
      <c r="J34" s="328">
        <v>3.334174241813366E-2</v>
      </c>
      <c r="K34" s="328">
        <v>4.9490561842608284E-2</v>
      </c>
      <c r="L34" s="328">
        <v>2.0955242628279552E-4</v>
      </c>
      <c r="M34" s="328">
        <v>0.4620797776913958</v>
      </c>
      <c r="N34" s="328" t="s">
        <v>72</v>
      </c>
      <c r="O34" s="328">
        <v>2.8859995356396564E-4</v>
      </c>
      <c r="P34" s="328" t="s">
        <v>72</v>
      </c>
      <c r="Q34" s="328" t="s">
        <v>72</v>
      </c>
      <c r="R34" s="328">
        <v>1.4429997678198283E-3</v>
      </c>
      <c r="S34" s="328">
        <v>4.9061992105874162E-2</v>
      </c>
      <c r="T34" s="328">
        <v>2.0201996749477599E-3</v>
      </c>
      <c r="U34" s="328">
        <v>2.8859995356396564E-4</v>
      </c>
      <c r="V34" s="328">
        <v>2.8859995356396564E-2</v>
      </c>
      <c r="W34" s="328" t="s">
        <v>72</v>
      </c>
      <c r="X34" s="328">
        <v>8.6579986069189698E-4</v>
      </c>
      <c r="Y34" s="328">
        <v>1.4429997678198283E-3</v>
      </c>
      <c r="Z34" s="328" t="s">
        <v>72</v>
      </c>
      <c r="AA34" s="328" t="s">
        <v>72</v>
      </c>
      <c r="AB34" s="328">
        <v>2.3087996285117251E-3</v>
      </c>
      <c r="AC34" s="328" t="s">
        <v>72</v>
      </c>
      <c r="AD34" s="328" t="s">
        <v>72</v>
      </c>
      <c r="AE34" s="301"/>
      <c r="AF34" s="329">
        <v>1243</v>
      </c>
      <c r="AG34" s="329" t="s">
        <v>73</v>
      </c>
      <c r="AH34" s="329" t="s">
        <v>73</v>
      </c>
      <c r="AI34" s="329">
        <v>72</v>
      </c>
      <c r="AJ34" s="329" t="s">
        <v>73</v>
      </c>
      <c r="AK34" s="329" t="s">
        <v>73</v>
      </c>
      <c r="AL34" s="327" t="s">
        <v>63</v>
      </c>
    </row>
    <row r="35" spans="1:38" s="109" customFormat="1" ht="26.25" customHeight="1" x14ac:dyDescent="0.2">
      <c r="A35" s="115" t="s">
        <v>118</v>
      </c>
      <c r="B35" s="115" t="s">
        <v>119</v>
      </c>
      <c r="C35" s="115" t="s">
        <v>120</v>
      </c>
      <c r="D35" s="115"/>
      <c r="E35" s="333" t="s">
        <v>67</v>
      </c>
      <c r="F35" s="328" t="s">
        <v>67</v>
      </c>
      <c r="G35" s="328" t="s">
        <v>67</v>
      </c>
      <c r="H35" s="328" t="s">
        <v>67</v>
      </c>
      <c r="I35" s="328" t="s">
        <v>67</v>
      </c>
      <c r="J35" s="328" t="s">
        <v>67</v>
      </c>
      <c r="K35" s="328" t="s">
        <v>67</v>
      </c>
      <c r="L35" s="328" t="s">
        <v>67</v>
      </c>
      <c r="M35" s="328" t="s">
        <v>67</v>
      </c>
      <c r="N35" s="328" t="s">
        <v>67</v>
      </c>
      <c r="O35" s="328" t="s">
        <v>67</v>
      </c>
      <c r="P35" s="328" t="s">
        <v>67</v>
      </c>
      <c r="Q35" s="328" t="s">
        <v>67</v>
      </c>
      <c r="R35" s="328" t="s">
        <v>67</v>
      </c>
      <c r="S35" s="328" t="s">
        <v>67</v>
      </c>
      <c r="T35" s="328" t="s">
        <v>67</v>
      </c>
      <c r="U35" s="328" t="s">
        <v>67</v>
      </c>
      <c r="V35" s="328" t="s">
        <v>67</v>
      </c>
      <c r="W35" s="328" t="s">
        <v>67</v>
      </c>
      <c r="X35" s="328" t="s">
        <v>67</v>
      </c>
      <c r="Y35" s="328" t="s">
        <v>67</v>
      </c>
      <c r="Z35" s="328" t="s">
        <v>67</v>
      </c>
      <c r="AA35" s="328" t="s">
        <v>67</v>
      </c>
      <c r="AB35" s="328" t="s">
        <v>67</v>
      </c>
      <c r="AC35" s="328" t="s">
        <v>67</v>
      </c>
      <c r="AD35" s="328" t="s">
        <v>67</v>
      </c>
      <c r="AE35" s="301"/>
      <c r="AF35" s="329" t="s">
        <v>67</v>
      </c>
      <c r="AG35" s="329" t="s">
        <v>67</v>
      </c>
      <c r="AH35" s="329" t="s">
        <v>67</v>
      </c>
      <c r="AI35" s="329" t="s">
        <v>67</v>
      </c>
      <c r="AJ35" s="329" t="s">
        <v>67</v>
      </c>
      <c r="AK35" s="329" t="s">
        <v>67</v>
      </c>
      <c r="AL35" s="327" t="s">
        <v>63</v>
      </c>
    </row>
    <row r="36" spans="1:38" ht="26.25" customHeight="1" x14ac:dyDescent="0.2">
      <c r="A36" s="115" t="s">
        <v>118</v>
      </c>
      <c r="B36" s="115" t="s">
        <v>121</v>
      </c>
      <c r="C36" s="115" t="s">
        <v>122</v>
      </c>
      <c r="D36" s="115"/>
      <c r="E36" s="333">
        <v>9.5865608959402701E-2</v>
      </c>
      <c r="F36" s="328">
        <v>6.9902006532897793E-3</v>
      </c>
      <c r="G36" s="328">
        <v>2.4965002333177787E-3</v>
      </c>
      <c r="H36" s="328">
        <v>1.7475501633224451E-6</v>
      </c>
      <c r="I36" s="328">
        <v>3.4951003266448896E-3</v>
      </c>
      <c r="J36" s="328">
        <v>3.7447503499766681E-3</v>
      </c>
      <c r="K36" s="328">
        <v>3.7447503499766681E-3</v>
      </c>
      <c r="L36" s="328">
        <v>1.0834811012599157E-3</v>
      </c>
      <c r="M36" s="328">
        <v>1.8474101726551562E-2</v>
      </c>
      <c r="N36" s="328">
        <v>3.2454503033131122E-4</v>
      </c>
      <c r="O36" s="328">
        <v>2.4965002333177785E-5</v>
      </c>
      <c r="P36" s="328">
        <v>7.4895006999533352E-5</v>
      </c>
      <c r="Q36" s="328">
        <v>9.9860009332711141E-5</v>
      </c>
      <c r="R36" s="328">
        <v>1.2482501166588894E-4</v>
      </c>
      <c r="S36" s="328">
        <v>2.1969202053196452E-3</v>
      </c>
      <c r="T36" s="328">
        <v>2.4965002333177787E-3</v>
      </c>
      <c r="U36" s="328">
        <v>2.4965002333177789E-4</v>
      </c>
      <c r="V36" s="328">
        <v>2.9958002799813344E-3</v>
      </c>
      <c r="W36" s="328">
        <v>1.3910000000000001E-5</v>
      </c>
      <c r="X36" s="328">
        <v>7.4895006999533352E-5</v>
      </c>
      <c r="Y36" s="328">
        <v>1.2482501166588894E-4</v>
      </c>
      <c r="Z36" s="328" t="s">
        <v>72</v>
      </c>
      <c r="AA36" s="328" t="s">
        <v>72</v>
      </c>
      <c r="AB36" s="328">
        <v>1.9972001866542231E-4</v>
      </c>
      <c r="AC36" s="328">
        <v>1.9972001866542228E-7</v>
      </c>
      <c r="AD36" s="328">
        <v>1.8973401773215117E-7</v>
      </c>
      <c r="AE36" s="301"/>
      <c r="AF36" s="329">
        <v>107</v>
      </c>
      <c r="AG36" s="329" t="s">
        <v>67</v>
      </c>
      <c r="AH36" s="329" t="s">
        <v>67</v>
      </c>
      <c r="AI36" s="329" t="s">
        <v>67</v>
      </c>
      <c r="AJ36" s="329" t="s">
        <v>67</v>
      </c>
      <c r="AK36" s="329" t="s">
        <v>67</v>
      </c>
      <c r="AL36" s="327" t="s">
        <v>123</v>
      </c>
    </row>
    <row r="37" spans="1:38" ht="26.25" customHeight="1" x14ac:dyDescent="0.2">
      <c r="A37" s="115" t="s">
        <v>89</v>
      </c>
      <c r="B37" s="115" t="s">
        <v>124</v>
      </c>
      <c r="C37" s="115" t="s">
        <v>125</v>
      </c>
      <c r="D37" s="115"/>
      <c r="E37" s="333">
        <v>6.9740795677619996E-2</v>
      </c>
      <c r="F37" s="328">
        <v>1.4291146655249999E-4</v>
      </c>
      <c r="G37" s="328">
        <v>2.8582293310499998E-4</v>
      </c>
      <c r="H37" s="328">
        <v>8.5746879931500008E-5</v>
      </c>
      <c r="I37" s="328">
        <v>2.2865834648400001E-4</v>
      </c>
      <c r="J37" s="328">
        <v>2.2865834648400001E-4</v>
      </c>
      <c r="K37" s="328">
        <v>2.2865834648400001E-4</v>
      </c>
      <c r="L37" s="328" t="s">
        <v>67</v>
      </c>
      <c r="M37" s="328">
        <v>3.0297230909130002E-2</v>
      </c>
      <c r="N37" s="328" t="s">
        <v>73</v>
      </c>
      <c r="O37" s="328" t="s">
        <v>73</v>
      </c>
      <c r="P37" s="328" t="s">
        <v>73</v>
      </c>
      <c r="Q37" s="328" t="s">
        <v>73</v>
      </c>
      <c r="R37" s="328" t="s">
        <v>73</v>
      </c>
      <c r="S37" s="328" t="s">
        <v>73</v>
      </c>
      <c r="T37" s="328" t="s">
        <v>73</v>
      </c>
      <c r="U37" s="328" t="s">
        <v>73</v>
      </c>
      <c r="V37" s="328" t="s">
        <v>73</v>
      </c>
      <c r="W37" s="328" t="s">
        <v>73</v>
      </c>
      <c r="X37" s="328" t="s">
        <v>73</v>
      </c>
      <c r="Y37" s="328" t="s">
        <v>73</v>
      </c>
      <c r="Z37" s="328" t="s">
        <v>73</v>
      </c>
      <c r="AA37" s="328" t="s">
        <v>73</v>
      </c>
      <c r="AB37" s="328" t="s">
        <v>73</v>
      </c>
      <c r="AC37" s="328" t="s">
        <v>73</v>
      </c>
      <c r="AD37" s="328" t="s">
        <v>73</v>
      </c>
      <c r="AE37" s="301"/>
      <c r="AF37" s="329" t="s">
        <v>67</v>
      </c>
      <c r="AG37" s="329" t="s">
        <v>67</v>
      </c>
      <c r="AH37" s="329">
        <v>503.40907349000003</v>
      </c>
      <c r="AI37" s="329" t="s">
        <v>67</v>
      </c>
      <c r="AJ37" s="329" t="s">
        <v>67</v>
      </c>
      <c r="AK37" s="329" t="s">
        <v>67</v>
      </c>
      <c r="AL37" s="327" t="s">
        <v>63</v>
      </c>
    </row>
    <row r="38" spans="1:38" s="106" customFormat="1" ht="26.25" customHeight="1" x14ac:dyDescent="0.2">
      <c r="A38" s="115" t="s">
        <v>89</v>
      </c>
      <c r="B38" s="115" t="s">
        <v>126</v>
      </c>
      <c r="C38" s="115" t="s">
        <v>127</v>
      </c>
      <c r="D38" s="115"/>
      <c r="E38" s="333" t="s">
        <v>67</v>
      </c>
      <c r="F38" s="328" t="s">
        <v>67</v>
      </c>
      <c r="G38" s="328" t="s">
        <v>67</v>
      </c>
      <c r="H38" s="328" t="s">
        <v>67</v>
      </c>
      <c r="I38" s="328" t="s">
        <v>67</v>
      </c>
      <c r="J38" s="328" t="s">
        <v>67</v>
      </c>
      <c r="K38" s="328" t="s">
        <v>67</v>
      </c>
      <c r="L38" s="328" t="s">
        <v>67</v>
      </c>
      <c r="M38" s="328" t="s">
        <v>67</v>
      </c>
      <c r="N38" s="328" t="s">
        <v>67</v>
      </c>
      <c r="O38" s="328" t="s">
        <v>67</v>
      </c>
      <c r="P38" s="328" t="s">
        <v>67</v>
      </c>
      <c r="Q38" s="328" t="s">
        <v>67</v>
      </c>
      <c r="R38" s="328" t="s">
        <v>67</v>
      </c>
      <c r="S38" s="328" t="s">
        <v>67</v>
      </c>
      <c r="T38" s="328" t="s">
        <v>67</v>
      </c>
      <c r="U38" s="328" t="s">
        <v>67</v>
      </c>
      <c r="V38" s="328" t="s">
        <v>67</v>
      </c>
      <c r="W38" s="328" t="s">
        <v>67</v>
      </c>
      <c r="X38" s="328" t="s">
        <v>67</v>
      </c>
      <c r="Y38" s="328" t="s">
        <v>67</v>
      </c>
      <c r="Z38" s="328" t="s">
        <v>67</v>
      </c>
      <c r="AA38" s="328" t="s">
        <v>67</v>
      </c>
      <c r="AB38" s="328" t="s">
        <v>67</v>
      </c>
      <c r="AC38" s="328" t="s">
        <v>67</v>
      </c>
      <c r="AD38" s="328" t="s">
        <v>67</v>
      </c>
      <c r="AE38" s="301"/>
      <c r="AF38" s="329" t="s">
        <v>67</v>
      </c>
      <c r="AG38" s="329" t="s">
        <v>67</v>
      </c>
      <c r="AH38" s="329" t="s">
        <v>67</v>
      </c>
      <c r="AI38" s="329" t="s">
        <v>67</v>
      </c>
      <c r="AJ38" s="329" t="s">
        <v>67</v>
      </c>
      <c r="AK38" s="329" t="s">
        <v>67</v>
      </c>
      <c r="AL38" s="327" t="s">
        <v>63</v>
      </c>
    </row>
    <row r="39" spans="1:38" ht="26.25" customHeight="1" x14ac:dyDescent="0.25">
      <c r="A39" s="115" t="s">
        <v>128</v>
      </c>
      <c r="B39" s="115" t="s">
        <v>129</v>
      </c>
      <c r="C39" s="115" t="s">
        <v>130</v>
      </c>
      <c r="D39" s="115">
        <v>0</v>
      </c>
      <c r="E39" s="321">
        <v>0.61590699999999998</v>
      </c>
      <c r="F39" s="282">
        <v>9.9899000000000002E-2</v>
      </c>
      <c r="G39" s="282">
        <v>0.21929699999999999</v>
      </c>
      <c r="H39" s="282">
        <v>5.8100000000000003E-4</v>
      </c>
      <c r="I39" s="283">
        <v>0.18420700000000001</v>
      </c>
      <c r="J39" s="283">
        <v>0.200188</v>
      </c>
      <c r="K39" s="283">
        <v>0.21396899999999999</v>
      </c>
      <c r="L39" s="282">
        <v>1.6094000000000001E-2</v>
      </c>
      <c r="M39" s="282">
        <v>1.730102</v>
      </c>
      <c r="N39" s="282">
        <v>0.136686</v>
      </c>
      <c r="O39" s="282">
        <v>1.2881999999999999E-2</v>
      </c>
      <c r="P39" s="282">
        <v>6.6740000000000002E-3</v>
      </c>
      <c r="Q39" s="282">
        <v>7.1159999999999999E-3</v>
      </c>
      <c r="R39" s="282">
        <v>3.2564000000000003E-2</v>
      </c>
      <c r="S39" s="282">
        <v>3.2196000000000002E-2</v>
      </c>
      <c r="T39" s="282">
        <v>2.1233999999999999E-2</v>
      </c>
      <c r="U39" s="282">
        <v>3.4199999999999999E-3</v>
      </c>
      <c r="V39" s="282">
        <v>0.69418000000000002</v>
      </c>
      <c r="W39" s="282">
        <v>0.25002400000000002</v>
      </c>
      <c r="X39" s="282">
        <v>6.5682000000000004E-2</v>
      </c>
      <c r="Y39" s="283">
        <v>8.5464999999999999E-2</v>
      </c>
      <c r="Z39" s="282">
        <v>3.5720000000000002E-2</v>
      </c>
      <c r="AA39" s="282">
        <v>2.8497999999999999E-2</v>
      </c>
      <c r="AB39" s="282">
        <v>0.215365</v>
      </c>
      <c r="AC39" s="282">
        <v>6.8440000000000003E-3</v>
      </c>
      <c r="AD39" s="282">
        <v>0.12681400000000001</v>
      </c>
      <c r="AE39" s="283">
        <v>0</v>
      </c>
      <c r="AF39" s="283">
        <v>37</v>
      </c>
      <c r="AG39" s="283">
        <v>737</v>
      </c>
      <c r="AH39" s="283">
        <v>4115</v>
      </c>
      <c r="AI39" s="283">
        <v>1411</v>
      </c>
      <c r="AJ39" s="283" t="s">
        <v>72</v>
      </c>
      <c r="AK39" s="283" t="s">
        <v>72</v>
      </c>
      <c r="AL39" s="306" t="s">
        <v>63</v>
      </c>
    </row>
    <row r="40" spans="1:38" ht="26.25" customHeight="1" x14ac:dyDescent="0.2">
      <c r="A40" s="115" t="s">
        <v>89</v>
      </c>
      <c r="B40" s="115" t="s">
        <v>131</v>
      </c>
      <c r="C40" s="115" t="s">
        <v>132</v>
      </c>
      <c r="D40" s="115"/>
      <c r="E40" s="333">
        <v>8.2733957185032458E-3</v>
      </c>
      <c r="F40" s="328">
        <v>8.5048925968260886E-3</v>
      </c>
      <c r="G40" s="328">
        <v>2.7153447235353282E-3</v>
      </c>
      <c r="H40" s="328">
        <v>1.1134938704088016E-5</v>
      </c>
      <c r="I40" s="328">
        <v>4.2731204058664711E-4</v>
      </c>
      <c r="J40" s="328">
        <v>4.2731204058664711E-4</v>
      </c>
      <c r="K40" s="328">
        <v>4.2731204058664711E-4</v>
      </c>
      <c r="L40" s="328">
        <v>2.7784592438914301E-4</v>
      </c>
      <c r="M40" s="328">
        <v>5.6009028808855901E-2</v>
      </c>
      <c r="N40" s="328" t="s">
        <v>73</v>
      </c>
      <c r="O40" s="328">
        <v>1.4259272835150892E-5</v>
      </c>
      <c r="P40" s="328" t="s">
        <v>72</v>
      </c>
      <c r="Q40" s="328" t="s">
        <v>72</v>
      </c>
      <c r="R40" s="328">
        <v>5.7037091340603568E-5</v>
      </c>
      <c r="S40" s="328">
        <v>2.4240763819756515E-3</v>
      </c>
      <c r="T40" s="328">
        <v>9.9814909846056247E-5</v>
      </c>
      <c r="U40" s="328">
        <v>1.4259272835150892E-5</v>
      </c>
      <c r="V40" s="328">
        <v>1.425927283515089E-3</v>
      </c>
      <c r="W40" s="328" t="s">
        <v>73</v>
      </c>
      <c r="X40" s="328">
        <v>1.1373358322616626E-4</v>
      </c>
      <c r="Y40" s="328">
        <v>7.061516526567273E-5</v>
      </c>
      <c r="Z40" s="328" t="s">
        <v>73</v>
      </c>
      <c r="AA40" s="328" t="s">
        <v>72</v>
      </c>
      <c r="AB40" s="328">
        <v>1.8434874849183899E-4</v>
      </c>
      <c r="AC40" s="328" t="s">
        <v>73</v>
      </c>
      <c r="AD40" s="328" t="s">
        <v>72</v>
      </c>
      <c r="AE40" s="301"/>
      <c r="AF40" s="329">
        <v>54</v>
      </c>
      <c r="AG40" s="329" t="s">
        <v>73</v>
      </c>
      <c r="AH40" s="329" t="s">
        <v>73</v>
      </c>
      <c r="AI40" s="329" t="s">
        <v>73</v>
      </c>
      <c r="AJ40" s="329" t="s">
        <v>73</v>
      </c>
      <c r="AK40" s="329" t="s">
        <v>73</v>
      </c>
      <c r="AL40" s="327" t="s">
        <v>63</v>
      </c>
    </row>
    <row r="41" spans="1:38" ht="26.25" customHeight="1" x14ac:dyDescent="0.25">
      <c r="A41" s="115" t="s">
        <v>128</v>
      </c>
      <c r="B41" s="115" t="s">
        <v>133</v>
      </c>
      <c r="C41" s="115" t="s">
        <v>134</v>
      </c>
      <c r="D41" s="115">
        <v>0</v>
      </c>
      <c r="E41" s="321">
        <v>2.0014249999999998</v>
      </c>
      <c r="F41" s="282">
        <v>6.0732819999999998</v>
      </c>
      <c r="G41" s="282">
        <v>0.48320999999999997</v>
      </c>
      <c r="H41" s="282">
        <v>0.101839</v>
      </c>
      <c r="I41" s="282">
        <v>5.6359500000000002</v>
      </c>
      <c r="J41" s="282">
        <v>5.7745449999999998</v>
      </c>
      <c r="K41" s="282">
        <v>6.0441599999999998</v>
      </c>
      <c r="L41" s="282">
        <v>0.72000600000000003</v>
      </c>
      <c r="M41" s="282">
        <v>55.009180000000001</v>
      </c>
      <c r="N41" s="282">
        <v>0.60318300000000002</v>
      </c>
      <c r="O41" s="282">
        <v>3.8671999999999998E-2</v>
      </c>
      <c r="P41" s="282">
        <v>1.5640999999999999E-2</v>
      </c>
      <c r="Q41" s="282">
        <v>6.9210000000000001E-3</v>
      </c>
      <c r="R41" s="282">
        <v>0.41658400000000001</v>
      </c>
      <c r="S41" s="282">
        <v>0.12762499999999999</v>
      </c>
      <c r="T41" s="282">
        <v>4.7985E-2</v>
      </c>
      <c r="U41" s="282">
        <v>1.0695E-2</v>
      </c>
      <c r="V41" s="282">
        <v>9.2439339999999994</v>
      </c>
      <c r="W41" s="282">
        <v>6.0293520000000003</v>
      </c>
      <c r="X41" s="282">
        <v>1.448896</v>
      </c>
      <c r="Y41" s="283">
        <v>1.4754989999999999</v>
      </c>
      <c r="Z41" s="282">
        <v>0.55098199999999997</v>
      </c>
      <c r="AA41" s="282">
        <v>0.79532800000000003</v>
      </c>
      <c r="AB41" s="282">
        <v>4.2707059999999997</v>
      </c>
      <c r="AC41" s="282">
        <v>8.8705999999999993E-2</v>
      </c>
      <c r="AD41" s="282">
        <v>0.15295700000000001</v>
      </c>
      <c r="AE41" s="283">
        <v>0</v>
      </c>
      <c r="AF41" s="283">
        <v>3422</v>
      </c>
      <c r="AG41" s="283">
        <v>897</v>
      </c>
      <c r="AH41" s="283">
        <v>7610</v>
      </c>
      <c r="AI41" s="283">
        <v>17630</v>
      </c>
      <c r="AJ41" s="283" t="s">
        <v>72</v>
      </c>
      <c r="AK41" s="283" t="s">
        <v>73</v>
      </c>
      <c r="AL41" s="306" t="s">
        <v>63</v>
      </c>
    </row>
    <row r="42" spans="1:38" s="262" customFormat="1" ht="26.25" customHeight="1" x14ac:dyDescent="0.2">
      <c r="A42" s="115" t="s">
        <v>89</v>
      </c>
      <c r="B42" s="115" t="s">
        <v>135</v>
      </c>
      <c r="C42" s="115" t="s">
        <v>136</v>
      </c>
      <c r="D42" s="115"/>
      <c r="E42" s="285">
        <v>3.2820000000000002E-2</v>
      </c>
      <c r="F42" s="286">
        <v>3.3999999999999998E-3</v>
      </c>
      <c r="G42" s="286">
        <v>4.1099999999999999E-3</v>
      </c>
      <c r="H42" s="286">
        <v>8.1000000000000004E-6</v>
      </c>
      <c r="I42" s="286">
        <v>1.99E-3</v>
      </c>
      <c r="J42" s="286">
        <v>2.1199999999999999E-3</v>
      </c>
      <c r="K42" s="286">
        <v>2.1199999999999999E-3</v>
      </c>
      <c r="L42" s="286">
        <v>1.31E-3</v>
      </c>
      <c r="M42" s="286">
        <v>1.0840000000000001E-2</v>
      </c>
      <c r="N42" s="286">
        <v>9.7999999999999993E-6</v>
      </c>
      <c r="O42" s="286">
        <v>1.0000000000000001E-5</v>
      </c>
      <c r="P42" s="286" t="s">
        <v>72</v>
      </c>
      <c r="Q42" s="286" t="s">
        <v>72</v>
      </c>
      <c r="R42" s="286">
        <v>4.0000000000000003E-5</v>
      </c>
      <c r="S42" s="286">
        <v>1.7099999999999999E-3</v>
      </c>
      <c r="T42" s="286">
        <v>6.9999999999999994E-5</v>
      </c>
      <c r="U42" s="286">
        <v>1.0000000000000001E-5</v>
      </c>
      <c r="V42" s="286">
        <v>1.01E-3</v>
      </c>
      <c r="W42" s="286" t="s">
        <v>67</v>
      </c>
      <c r="X42" s="286">
        <v>3.0000000000000001E-5</v>
      </c>
      <c r="Y42" s="286">
        <v>5.0300000000000003E-5</v>
      </c>
      <c r="Z42" s="286" t="s">
        <v>67</v>
      </c>
      <c r="AA42" s="286" t="s">
        <v>72</v>
      </c>
      <c r="AB42" s="286">
        <v>8.1000000000000004E-5</v>
      </c>
      <c r="AC42" s="286" t="s">
        <v>67</v>
      </c>
      <c r="AD42" s="286" t="s">
        <v>72</v>
      </c>
      <c r="AE42" s="286" t="s">
        <v>174</v>
      </c>
      <c r="AF42" s="286">
        <v>40</v>
      </c>
      <c r="AG42" s="286" t="s">
        <v>73</v>
      </c>
      <c r="AH42" s="286" t="s">
        <v>73</v>
      </c>
      <c r="AI42" s="286" t="s">
        <v>73</v>
      </c>
      <c r="AJ42" s="286" t="s">
        <v>73</v>
      </c>
      <c r="AK42" s="286" t="s">
        <v>73</v>
      </c>
      <c r="AL42" s="336" t="s">
        <v>63</v>
      </c>
    </row>
    <row r="43" spans="1:38" ht="26.25" customHeight="1" x14ac:dyDescent="0.25">
      <c r="A43" s="115" t="s">
        <v>128</v>
      </c>
      <c r="B43" s="115" t="s">
        <v>137</v>
      </c>
      <c r="C43" s="115" t="s">
        <v>138</v>
      </c>
      <c r="D43" s="115">
        <v>0</v>
      </c>
      <c r="E43" s="281">
        <v>0.25080000000000002</v>
      </c>
      <c r="F43" s="282">
        <v>2.4563000000000001E-2</v>
      </c>
      <c r="G43" s="282">
        <v>4.8238000000000003E-2</v>
      </c>
      <c r="H43" s="282">
        <v>2.1800000000000001E-4</v>
      </c>
      <c r="I43" s="283">
        <v>4.5088000000000003E-2</v>
      </c>
      <c r="J43" s="283">
        <v>3.0852000000000001E-2</v>
      </c>
      <c r="K43" s="283">
        <v>3.2336999999999998E-2</v>
      </c>
      <c r="L43" s="282">
        <v>6.6319999999999999E-3</v>
      </c>
      <c r="M43" s="282">
        <v>0.31991199999999997</v>
      </c>
      <c r="N43" s="282">
        <v>3.6831999999999997E-2</v>
      </c>
      <c r="O43" s="282">
        <v>1.4430000000000001E-3</v>
      </c>
      <c r="P43" s="282">
        <v>8.1400000000000005E-4</v>
      </c>
      <c r="Q43" s="282">
        <v>8.8400000000000002E-4</v>
      </c>
      <c r="R43" s="282">
        <v>3.3127999999999998E-2</v>
      </c>
      <c r="S43" s="282">
        <v>8.9499999999999996E-3</v>
      </c>
      <c r="T43" s="282">
        <v>0.22478600000000001</v>
      </c>
      <c r="U43" s="282">
        <v>3.2299999999999999E-4</v>
      </c>
      <c r="V43" s="282">
        <v>0.35141499999999998</v>
      </c>
      <c r="W43" s="282">
        <v>9.5550999999999997E-2</v>
      </c>
      <c r="X43" s="282">
        <v>1.2558E-2</v>
      </c>
      <c r="Y43" s="283">
        <v>1.7713E-2</v>
      </c>
      <c r="Z43" s="282">
        <v>6.1710000000000003E-3</v>
      </c>
      <c r="AA43" s="282">
        <v>4.8910000000000004E-3</v>
      </c>
      <c r="AB43" s="282">
        <v>4.1333000000000002E-2</v>
      </c>
      <c r="AC43" s="282">
        <v>3.705E-3</v>
      </c>
      <c r="AD43" s="282">
        <v>3.9100000000000003E-3</v>
      </c>
      <c r="AE43" s="283">
        <v>0</v>
      </c>
      <c r="AF43" s="283">
        <v>739</v>
      </c>
      <c r="AG43" s="283">
        <v>23</v>
      </c>
      <c r="AH43" s="283">
        <v>1039</v>
      </c>
      <c r="AI43" s="283">
        <v>728</v>
      </c>
      <c r="AJ43" s="283" t="s">
        <v>72</v>
      </c>
      <c r="AK43" s="283" t="s">
        <v>73</v>
      </c>
      <c r="AL43" s="306" t="s">
        <v>63</v>
      </c>
    </row>
    <row r="44" spans="1:38" ht="26.25" customHeight="1" x14ac:dyDescent="0.2">
      <c r="A44" s="115" t="s">
        <v>89</v>
      </c>
      <c r="B44" s="115" t="s">
        <v>139</v>
      </c>
      <c r="C44" s="115" t="s">
        <v>140</v>
      </c>
      <c r="D44" s="115"/>
      <c r="E44" s="333">
        <v>0.51140127697871218</v>
      </c>
      <c r="F44" s="328">
        <v>3.7327109112900464E-2</v>
      </c>
      <c r="G44" s="328">
        <v>6.7883591588383183E-2</v>
      </c>
      <c r="H44" s="328">
        <v>1.9981834695731155E-6</v>
      </c>
      <c r="I44" s="328">
        <v>1.6154732967895821E-2</v>
      </c>
      <c r="J44" s="328">
        <v>1.7185886136059383E-2</v>
      </c>
      <c r="K44" s="328">
        <v>1.7185886136059383E-2</v>
      </c>
      <c r="L44" s="328">
        <v>1.1170825988438599E-2</v>
      </c>
      <c r="M44" s="328">
        <v>0.53204658230016566</v>
      </c>
      <c r="N44" s="328">
        <v>4.9953337874659404E-5</v>
      </c>
      <c r="O44" s="328">
        <v>3.4444730680066154E-4</v>
      </c>
      <c r="P44" s="328" t="s">
        <v>72</v>
      </c>
      <c r="Q44" s="328" t="s">
        <v>72</v>
      </c>
      <c r="R44" s="328">
        <v>1.3777892272026462E-3</v>
      </c>
      <c r="S44" s="328">
        <v>5.8556042156112452E-2</v>
      </c>
      <c r="T44" s="328">
        <v>2.4111311476046307E-3</v>
      </c>
      <c r="U44" s="328">
        <v>3.4444730680066154E-4</v>
      </c>
      <c r="V44" s="328">
        <v>3.4444730680066156E-2</v>
      </c>
      <c r="W44" s="328" t="s">
        <v>73</v>
      </c>
      <c r="X44" s="328">
        <v>1.0383373790759172E-3</v>
      </c>
      <c r="Y44" s="328">
        <v>1.7172410753293749E-3</v>
      </c>
      <c r="Z44" s="328" t="s">
        <v>73</v>
      </c>
      <c r="AA44" s="328" t="s">
        <v>72</v>
      </c>
      <c r="AB44" s="328">
        <v>2.7555784544052919E-3</v>
      </c>
      <c r="AC44" s="328" t="s">
        <v>73</v>
      </c>
      <c r="AD44" s="328" t="s">
        <v>72</v>
      </c>
      <c r="AE44" s="301"/>
      <c r="AF44" s="329">
        <v>1372</v>
      </c>
      <c r="AG44" s="329" t="s">
        <v>73</v>
      </c>
      <c r="AH44" s="329" t="s">
        <v>73</v>
      </c>
      <c r="AI44" s="329" t="s">
        <v>73</v>
      </c>
      <c r="AJ44" s="329" t="s">
        <v>73</v>
      </c>
      <c r="AK44" s="329" t="s">
        <v>73</v>
      </c>
      <c r="AL44" s="327" t="s">
        <v>63</v>
      </c>
    </row>
    <row r="45" spans="1:38" ht="26.25" customHeight="1" x14ac:dyDescent="0.2">
      <c r="A45" s="115" t="s">
        <v>89</v>
      </c>
      <c r="B45" s="115" t="s">
        <v>141</v>
      </c>
      <c r="C45" s="115" t="s">
        <v>142</v>
      </c>
      <c r="D45" s="115"/>
      <c r="E45" s="333">
        <v>1.92E-4</v>
      </c>
      <c r="F45" s="328">
        <v>1.4E-5</v>
      </c>
      <c r="G45" s="328">
        <v>5.0000000000000004E-6</v>
      </c>
      <c r="H45" s="328">
        <v>3.4999999999999999E-9</v>
      </c>
      <c r="I45" s="328">
        <v>6.9999999999999999E-6</v>
      </c>
      <c r="J45" s="328">
        <v>7.5000000000000002E-6</v>
      </c>
      <c r="K45" s="328">
        <v>7.5000000000000002E-6</v>
      </c>
      <c r="L45" s="328">
        <v>2.17E-6</v>
      </c>
      <c r="M45" s="328">
        <v>3.6999999999999998E-5</v>
      </c>
      <c r="N45" s="328">
        <v>6.5000000000000002E-7</v>
      </c>
      <c r="O45" s="328">
        <v>5.0000000000000004E-8</v>
      </c>
      <c r="P45" s="328">
        <v>1.4999999999999999E-7</v>
      </c>
      <c r="Q45" s="328">
        <v>2.0000000000000002E-7</v>
      </c>
      <c r="R45" s="328">
        <v>2.4999999999999999E-7</v>
      </c>
      <c r="S45" s="328">
        <v>4.4000000000000002E-6</v>
      </c>
      <c r="T45" s="328">
        <v>5.0000000000000004E-6</v>
      </c>
      <c r="U45" s="328">
        <v>4.9999999999999998E-7</v>
      </c>
      <c r="V45" s="328">
        <v>6.0000000000000002E-6</v>
      </c>
      <c r="W45" s="328">
        <v>1.516565562295847E-5</v>
      </c>
      <c r="X45" s="328">
        <v>1.4999999999999999E-7</v>
      </c>
      <c r="Y45" s="328">
        <v>2.4999999999999999E-7</v>
      </c>
      <c r="Z45" s="328" t="s">
        <v>72</v>
      </c>
      <c r="AA45" s="328" t="s">
        <v>72</v>
      </c>
      <c r="AB45" s="328">
        <v>3.9999999999999998E-7</v>
      </c>
      <c r="AC45" s="328">
        <v>4.0000000000000001E-10</v>
      </c>
      <c r="AD45" s="328">
        <v>3.7999999999999998E-10</v>
      </c>
      <c r="AE45" s="301"/>
      <c r="AF45" s="329">
        <v>5</v>
      </c>
      <c r="AG45" s="329" t="s">
        <v>67</v>
      </c>
      <c r="AH45" s="329" t="s">
        <v>67</v>
      </c>
      <c r="AI45" s="329" t="s">
        <v>67</v>
      </c>
      <c r="AJ45" s="329" t="s">
        <v>67</v>
      </c>
      <c r="AK45" s="329" t="s">
        <v>67</v>
      </c>
      <c r="AL45" s="327" t="s">
        <v>63</v>
      </c>
    </row>
    <row r="46" spans="1:38" ht="26.25" customHeight="1" x14ac:dyDescent="0.2">
      <c r="A46" s="115" t="s">
        <v>128</v>
      </c>
      <c r="B46" s="115" t="s">
        <v>143</v>
      </c>
      <c r="C46" s="115" t="s">
        <v>144</v>
      </c>
      <c r="D46" s="115"/>
      <c r="E46" s="370" t="s">
        <v>72</v>
      </c>
      <c r="F46" s="313" t="s">
        <v>72</v>
      </c>
      <c r="G46" s="313" t="s">
        <v>72</v>
      </c>
      <c r="H46" s="313" t="s">
        <v>72</v>
      </c>
      <c r="I46" s="313" t="s">
        <v>72</v>
      </c>
      <c r="J46" s="313" t="s">
        <v>72</v>
      </c>
      <c r="K46" s="313" t="s">
        <v>72</v>
      </c>
      <c r="L46" s="313" t="s">
        <v>72</v>
      </c>
      <c r="M46" s="313" t="s">
        <v>72</v>
      </c>
      <c r="N46" s="313" t="s">
        <v>72</v>
      </c>
      <c r="O46" s="313" t="s">
        <v>72</v>
      </c>
      <c r="P46" s="313" t="s">
        <v>72</v>
      </c>
      <c r="Q46" s="313" t="s">
        <v>72</v>
      </c>
      <c r="R46" s="313" t="s">
        <v>72</v>
      </c>
      <c r="S46" s="313" t="s">
        <v>72</v>
      </c>
      <c r="T46" s="313" t="s">
        <v>72</v>
      </c>
      <c r="U46" s="313" t="s">
        <v>72</v>
      </c>
      <c r="V46" s="313" t="s">
        <v>72</v>
      </c>
      <c r="W46" s="313" t="s">
        <v>72</v>
      </c>
      <c r="X46" s="313" t="s">
        <v>72</v>
      </c>
      <c r="Y46" s="313" t="s">
        <v>72</v>
      </c>
      <c r="Z46" s="313" t="s">
        <v>72</v>
      </c>
      <c r="AA46" s="313" t="s">
        <v>72</v>
      </c>
      <c r="AB46" s="313" t="s">
        <v>72</v>
      </c>
      <c r="AC46" s="313" t="s">
        <v>72</v>
      </c>
      <c r="AD46" s="313" t="s">
        <v>72</v>
      </c>
      <c r="AE46" s="301"/>
      <c r="AF46" s="366" t="s">
        <v>72</v>
      </c>
      <c r="AG46" s="366" t="s">
        <v>72</v>
      </c>
      <c r="AH46" s="366" t="s">
        <v>72</v>
      </c>
      <c r="AI46" s="366" t="s">
        <v>72</v>
      </c>
      <c r="AJ46" s="366" t="s">
        <v>72</v>
      </c>
      <c r="AK46" s="366" t="s">
        <v>72</v>
      </c>
      <c r="AL46" s="404" t="s">
        <v>63</v>
      </c>
    </row>
    <row r="47" spans="1:38" ht="26.25" customHeight="1" x14ac:dyDescent="0.2">
      <c r="A47" s="115" t="s">
        <v>89</v>
      </c>
      <c r="B47" s="115" t="s">
        <v>145</v>
      </c>
      <c r="C47" s="115" t="s">
        <v>146</v>
      </c>
      <c r="D47" s="115"/>
      <c r="E47" s="370">
        <v>0.5218014583857179</v>
      </c>
      <c r="F47" s="313">
        <v>5.4004827759617804E-2</v>
      </c>
      <c r="G47" s="313">
        <v>3.1980709077193865E-2</v>
      </c>
      <c r="H47" s="313">
        <v>1.2793562987176263E-4</v>
      </c>
      <c r="I47" s="313">
        <v>3.1628246416897161E-2</v>
      </c>
      <c r="J47" s="313">
        <v>3.3647070656273571E-2</v>
      </c>
      <c r="K47" s="313">
        <v>3.3647070656273571E-2</v>
      </c>
      <c r="L47" s="313">
        <v>2.0885491576565249E-2</v>
      </c>
      <c r="M47" s="313">
        <v>0.17229730952979633</v>
      </c>
      <c r="N47" s="313">
        <v>1.1993965300477748E-6</v>
      </c>
      <c r="O47" s="313">
        <v>1.5991953733970329E-4</v>
      </c>
      <c r="P47" s="313" t="s">
        <v>73</v>
      </c>
      <c r="Q47" s="313" t="s">
        <v>73</v>
      </c>
      <c r="R47" s="313">
        <v>6.3967814935881316E-4</v>
      </c>
      <c r="S47" s="313">
        <v>2.7186321347749561E-2</v>
      </c>
      <c r="T47" s="313">
        <v>1.1194367613779233E-3</v>
      </c>
      <c r="U47" s="313">
        <v>1.5991953733970329E-4</v>
      </c>
      <c r="V47" s="313">
        <v>1.5991953733970329E-2</v>
      </c>
      <c r="W47" s="313" t="s">
        <v>147</v>
      </c>
      <c r="X47" s="313">
        <v>4.7975861201910992E-4</v>
      </c>
      <c r="Y47" s="313">
        <v>7.995976866985165E-4</v>
      </c>
      <c r="Z47" s="313" t="s">
        <v>72</v>
      </c>
      <c r="AA47" s="313" t="s">
        <v>72</v>
      </c>
      <c r="AB47" s="328">
        <v>1.2793562987176263E-3</v>
      </c>
      <c r="AC47" s="313" t="s">
        <v>72</v>
      </c>
      <c r="AD47" s="313" t="s">
        <v>72</v>
      </c>
      <c r="AE47" s="301"/>
      <c r="AF47" s="366">
        <v>636</v>
      </c>
      <c r="AG47" s="366" t="s">
        <v>73</v>
      </c>
      <c r="AH47" s="366" t="s">
        <v>73</v>
      </c>
      <c r="AI47" s="366" t="s">
        <v>73</v>
      </c>
      <c r="AJ47" s="366" t="s">
        <v>73</v>
      </c>
      <c r="AK47" s="366" t="s">
        <v>73</v>
      </c>
      <c r="AL47" s="404" t="s">
        <v>63</v>
      </c>
    </row>
    <row r="48" spans="1:38" ht="26.25" customHeight="1" x14ac:dyDescent="0.2">
      <c r="A48" s="115" t="s">
        <v>148</v>
      </c>
      <c r="B48" s="115" t="s">
        <v>149</v>
      </c>
      <c r="C48" s="115" t="s">
        <v>150</v>
      </c>
      <c r="D48" s="115"/>
      <c r="E48" s="370" t="s">
        <v>73</v>
      </c>
      <c r="F48" s="313" t="s">
        <v>73</v>
      </c>
      <c r="G48" s="313" t="s">
        <v>73</v>
      </c>
      <c r="H48" s="313" t="s">
        <v>73</v>
      </c>
      <c r="I48" s="313">
        <v>9.63992E-4</v>
      </c>
      <c r="J48" s="313">
        <v>9.6380719999999993E-3</v>
      </c>
      <c r="K48" s="313">
        <v>1.6198860999999998E-2</v>
      </c>
      <c r="L48" s="313" t="s">
        <v>73</v>
      </c>
      <c r="M48" s="313" t="s">
        <v>73</v>
      </c>
      <c r="N48" s="313" t="s">
        <v>73</v>
      </c>
      <c r="O48" s="313" t="s">
        <v>73</v>
      </c>
      <c r="P48" s="313" t="s">
        <v>73</v>
      </c>
      <c r="Q48" s="313" t="s">
        <v>73</v>
      </c>
      <c r="R48" s="313" t="s">
        <v>73</v>
      </c>
      <c r="S48" s="313" t="s">
        <v>73</v>
      </c>
      <c r="T48" s="313" t="s">
        <v>73</v>
      </c>
      <c r="U48" s="313" t="s">
        <v>73</v>
      </c>
      <c r="V48" s="313" t="s">
        <v>73</v>
      </c>
      <c r="W48" s="313" t="s">
        <v>73</v>
      </c>
      <c r="X48" s="313" t="s">
        <v>73</v>
      </c>
      <c r="Y48" s="313" t="s">
        <v>73</v>
      </c>
      <c r="Z48" s="313" t="s">
        <v>73</v>
      </c>
      <c r="AA48" s="313" t="s">
        <v>73</v>
      </c>
      <c r="AB48" s="313" t="s">
        <v>73</v>
      </c>
      <c r="AC48" s="313" t="s">
        <v>73</v>
      </c>
      <c r="AD48" s="313" t="s">
        <v>73</v>
      </c>
      <c r="AE48" s="301">
        <v>0</v>
      </c>
      <c r="AF48" s="366" t="s">
        <v>73</v>
      </c>
      <c r="AG48" s="366" t="s">
        <v>73</v>
      </c>
      <c r="AH48" s="366" t="s">
        <v>73</v>
      </c>
      <c r="AI48" s="366" t="s">
        <v>73</v>
      </c>
      <c r="AJ48" s="366" t="s">
        <v>73</v>
      </c>
      <c r="AK48" s="382">
        <v>0.15079999999999999</v>
      </c>
      <c r="AL48" s="404" t="s">
        <v>499</v>
      </c>
    </row>
    <row r="49" spans="1:38" ht="26.25" customHeight="1" x14ac:dyDescent="0.2">
      <c r="A49" s="115" t="s">
        <v>148</v>
      </c>
      <c r="B49" s="115" t="s">
        <v>152</v>
      </c>
      <c r="C49" s="115" t="s">
        <v>153</v>
      </c>
      <c r="D49" s="115"/>
      <c r="E49" s="370" t="s">
        <v>67</v>
      </c>
      <c r="F49" s="313" t="s">
        <v>67</v>
      </c>
      <c r="G49" s="313" t="s">
        <v>67</v>
      </c>
      <c r="H49" s="313" t="s">
        <v>67</v>
      </c>
      <c r="I49" s="313" t="s">
        <v>67</v>
      </c>
      <c r="J49" s="313" t="s">
        <v>67</v>
      </c>
      <c r="K49" s="313" t="s">
        <v>67</v>
      </c>
      <c r="L49" s="313" t="s">
        <v>67</v>
      </c>
      <c r="M49" s="313" t="s">
        <v>67</v>
      </c>
      <c r="N49" s="313" t="s">
        <v>67</v>
      </c>
      <c r="O49" s="313" t="s">
        <v>67</v>
      </c>
      <c r="P49" s="313" t="s">
        <v>67</v>
      </c>
      <c r="Q49" s="313" t="s">
        <v>67</v>
      </c>
      <c r="R49" s="313" t="s">
        <v>67</v>
      </c>
      <c r="S49" s="313" t="s">
        <v>67</v>
      </c>
      <c r="T49" s="313" t="s">
        <v>67</v>
      </c>
      <c r="U49" s="313" t="s">
        <v>67</v>
      </c>
      <c r="V49" s="313" t="s">
        <v>67</v>
      </c>
      <c r="W49" s="313" t="s">
        <v>67</v>
      </c>
      <c r="X49" s="313" t="s">
        <v>67</v>
      </c>
      <c r="Y49" s="313" t="s">
        <v>67</v>
      </c>
      <c r="Z49" s="313" t="s">
        <v>67</v>
      </c>
      <c r="AA49" s="313" t="s">
        <v>67</v>
      </c>
      <c r="AB49" s="313" t="s">
        <v>67</v>
      </c>
      <c r="AC49" s="313" t="s">
        <v>67</v>
      </c>
      <c r="AD49" s="313" t="s">
        <v>67</v>
      </c>
      <c r="AE49" s="301" t="s">
        <v>67</v>
      </c>
      <c r="AF49" s="366" t="s">
        <v>67</v>
      </c>
      <c r="AG49" s="366" t="s">
        <v>67</v>
      </c>
      <c r="AH49" s="366" t="s">
        <v>67</v>
      </c>
      <c r="AI49" s="366" t="s">
        <v>67</v>
      </c>
      <c r="AJ49" s="366" t="s">
        <v>67</v>
      </c>
      <c r="AK49" s="366" t="s">
        <v>67</v>
      </c>
      <c r="AL49" s="404" t="s">
        <v>500</v>
      </c>
    </row>
    <row r="50" spans="1:38" ht="26.25" customHeight="1" x14ac:dyDescent="0.2">
      <c r="A50" s="115" t="s">
        <v>148</v>
      </c>
      <c r="B50" s="115" t="s">
        <v>154</v>
      </c>
      <c r="C50" s="115" t="s">
        <v>155</v>
      </c>
      <c r="D50" s="115"/>
      <c r="E50" s="370" t="s">
        <v>67</v>
      </c>
      <c r="F50" s="313" t="s">
        <v>67</v>
      </c>
      <c r="G50" s="313" t="s">
        <v>67</v>
      </c>
      <c r="H50" s="313" t="s">
        <v>67</v>
      </c>
      <c r="I50" s="313" t="s">
        <v>67</v>
      </c>
      <c r="J50" s="313" t="s">
        <v>67</v>
      </c>
      <c r="K50" s="313" t="s">
        <v>67</v>
      </c>
      <c r="L50" s="313" t="s">
        <v>67</v>
      </c>
      <c r="M50" s="313" t="s">
        <v>67</v>
      </c>
      <c r="N50" s="313" t="s">
        <v>67</v>
      </c>
      <c r="O50" s="313" t="s">
        <v>67</v>
      </c>
      <c r="P50" s="313" t="s">
        <v>67</v>
      </c>
      <c r="Q50" s="313" t="s">
        <v>67</v>
      </c>
      <c r="R50" s="313" t="s">
        <v>67</v>
      </c>
      <c r="S50" s="313" t="s">
        <v>67</v>
      </c>
      <c r="T50" s="313" t="s">
        <v>67</v>
      </c>
      <c r="U50" s="313" t="s">
        <v>67</v>
      </c>
      <c r="V50" s="313" t="s">
        <v>67</v>
      </c>
      <c r="W50" s="313" t="s">
        <v>67</v>
      </c>
      <c r="X50" s="313" t="s">
        <v>67</v>
      </c>
      <c r="Y50" s="313" t="s">
        <v>67</v>
      </c>
      <c r="Z50" s="313" t="s">
        <v>67</v>
      </c>
      <c r="AA50" s="313" t="s">
        <v>67</v>
      </c>
      <c r="AB50" s="313" t="s">
        <v>67</v>
      </c>
      <c r="AC50" s="313" t="s">
        <v>67</v>
      </c>
      <c r="AD50" s="313" t="s">
        <v>67</v>
      </c>
      <c r="AE50" s="301" t="s">
        <v>67</v>
      </c>
      <c r="AF50" s="366" t="s">
        <v>67</v>
      </c>
      <c r="AG50" s="366" t="s">
        <v>67</v>
      </c>
      <c r="AH50" s="366" t="s">
        <v>67</v>
      </c>
      <c r="AI50" s="366" t="s">
        <v>67</v>
      </c>
      <c r="AJ50" s="366" t="s">
        <v>67</v>
      </c>
      <c r="AK50" s="366" t="s">
        <v>67</v>
      </c>
      <c r="AL50" s="404" t="s">
        <v>488</v>
      </c>
    </row>
    <row r="51" spans="1:38" ht="26.25" customHeight="1" x14ac:dyDescent="0.2">
      <c r="A51" s="115" t="s">
        <v>148</v>
      </c>
      <c r="B51" s="115" t="s">
        <v>156</v>
      </c>
      <c r="C51" s="115" t="s">
        <v>157</v>
      </c>
      <c r="D51" s="115"/>
      <c r="E51" s="370" t="s">
        <v>73</v>
      </c>
      <c r="F51" s="313">
        <v>1.1299999999999999E-3</v>
      </c>
      <c r="G51" s="313" t="s">
        <v>73</v>
      </c>
      <c r="H51" s="313" t="s">
        <v>73</v>
      </c>
      <c r="I51" s="313" t="s">
        <v>73</v>
      </c>
      <c r="J51" s="313" t="s">
        <v>73</v>
      </c>
      <c r="K51" s="313" t="s">
        <v>73</v>
      </c>
      <c r="L51" s="313" t="s">
        <v>73</v>
      </c>
      <c r="M51" s="313" t="s">
        <v>73</v>
      </c>
      <c r="N51" s="313" t="s">
        <v>73</v>
      </c>
      <c r="O51" s="313" t="s">
        <v>73</v>
      </c>
      <c r="P51" s="313" t="s">
        <v>73</v>
      </c>
      <c r="Q51" s="313" t="s">
        <v>73</v>
      </c>
      <c r="R51" s="313" t="s">
        <v>73</v>
      </c>
      <c r="S51" s="313" t="s">
        <v>73</v>
      </c>
      <c r="T51" s="313" t="s">
        <v>73</v>
      </c>
      <c r="U51" s="313" t="s">
        <v>73</v>
      </c>
      <c r="V51" s="313" t="s">
        <v>73</v>
      </c>
      <c r="W51" s="313" t="s">
        <v>73</v>
      </c>
      <c r="X51" s="313" t="s">
        <v>73</v>
      </c>
      <c r="Y51" s="313" t="s">
        <v>73</v>
      </c>
      <c r="Z51" s="313" t="s">
        <v>73</v>
      </c>
      <c r="AA51" s="313" t="s">
        <v>73</v>
      </c>
      <c r="AB51" s="313" t="s">
        <v>73</v>
      </c>
      <c r="AC51" s="313" t="s">
        <v>73</v>
      </c>
      <c r="AD51" s="313" t="s">
        <v>73</v>
      </c>
      <c r="AE51" s="301">
        <v>0</v>
      </c>
      <c r="AF51" s="366" t="s">
        <v>73</v>
      </c>
      <c r="AG51" s="366" t="s">
        <v>73</v>
      </c>
      <c r="AH51" s="366" t="s">
        <v>73</v>
      </c>
      <c r="AI51" s="366" t="s">
        <v>73</v>
      </c>
      <c r="AJ51" s="366" t="s">
        <v>72</v>
      </c>
      <c r="AK51" s="382">
        <v>1.1299999999999999E-2</v>
      </c>
      <c r="AL51" s="404" t="s">
        <v>158</v>
      </c>
    </row>
    <row r="52" spans="1:38" ht="26.25" customHeight="1" x14ac:dyDescent="0.25">
      <c r="A52" s="115" t="s">
        <v>148</v>
      </c>
      <c r="B52" s="115" t="s">
        <v>159</v>
      </c>
      <c r="C52" s="115" t="s">
        <v>160</v>
      </c>
      <c r="D52" s="115">
        <v>0</v>
      </c>
      <c r="E52" s="321">
        <v>8.3233000000000001E-2</v>
      </c>
      <c r="F52" s="282">
        <v>8.3231760000000001</v>
      </c>
      <c r="G52" s="282">
        <v>4.3555659999999996</v>
      </c>
      <c r="H52" s="283" t="s">
        <v>71</v>
      </c>
      <c r="I52" s="282">
        <v>3.6400000000000001E-4</v>
      </c>
      <c r="J52" s="282">
        <v>9.1E-4</v>
      </c>
      <c r="K52" s="282">
        <v>1.091E-3</v>
      </c>
      <c r="L52" s="283" t="s">
        <v>72</v>
      </c>
      <c r="M52" s="282">
        <v>0.37290299999999998</v>
      </c>
      <c r="N52" s="282">
        <v>2.7286000000000001E-2</v>
      </c>
      <c r="O52" s="282">
        <v>4.548E-3</v>
      </c>
      <c r="P52" s="282">
        <v>5.457E-3</v>
      </c>
      <c r="Q52" s="282">
        <v>9.1E-4</v>
      </c>
      <c r="R52" s="282">
        <v>9.1E-4</v>
      </c>
      <c r="S52" s="282">
        <v>1.0914E-2</v>
      </c>
      <c r="T52" s="282">
        <v>4.8204999999999998E-2</v>
      </c>
      <c r="U52" s="282">
        <v>9.1E-4</v>
      </c>
      <c r="V52" s="282">
        <v>9.0950000000000007E-3</v>
      </c>
      <c r="W52" s="284">
        <v>1.09E-8</v>
      </c>
      <c r="X52" s="284">
        <v>8.1500000000000002E-5</v>
      </c>
      <c r="Y52" s="283">
        <v>1.3799999999999999E-4</v>
      </c>
      <c r="Z52" s="284">
        <v>9.4199999999999999E-5</v>
      </c>
      <c r="AA52" s="284">
        <v>7.1199999999999996E-5</v>
      </c>
      <c r="AB52" s="282">
        <v>3.8499999999999998E-4</v>
      </c>
      <c r="AC52" s="283" t="s">
        <v>72</v>
      </c>
      <c r="AD52" s="283" t="s">
        <v>72</v>
      </c>
      <c r="AE52" s="283">
        <v>0</v>
      </c>
      <c r="AF52" s="283" t="s">
        <v>73</v>
      </c>
      <c r="AG52" s="283" t="s">
        <v>73</v>
      </c>
      <c r="AH52" s="283" t="s">
        <v>73</v>
      </c>
      <c r="AI52" s="283" t="s">
        <v>73</v>
      </c>
      <c r="AJ52" s="283">
        <v>3750</v>
      </c>
      <c r="AK52" s="282">
        <v>9.0951989999999991</v>
      </c>
      <c r="AL52" s="306" t="s">
        <v>161</v>
      </c>
    </row>
    <row r="53" spans="1:38" ht="26.25" customHeight="1" x14ac:dyDescent="0.25">
      <c r="A53" s="115" t="s">
        <v>148</v>
      </c>
      <c r="B53" s="115" t="s">
        <v>162</v>
      </c>
      <c r="C53" s="115" t="s">
        <v>163</v>
      </c>
      <c r="D53" s="115">
        <v>0</v>
      </c>
      <c r="E53" s="281" t="s">
        <v>73</v>
      </c>
      <c r="F53" s="282">
        <v>0.65679600000000005</v>
      </c>
      <c r="G53" s="283" t="s">
        <v>73</v>
      </c>
      <c r="H53" s="283" t="s">
        <v>73</v>
      </c>
      <c r="I53" s="283" t="s">
        <v>73</v>
      </c>
      <c r="J53" s="283" t="s">
        <v>73</v>
      </c>
      <c r="K53" s="283" t="s">
        <v>73</v>
      </c>
      <c r="L53" s="283" t="s">
        <v>73</v>
      </c>
      <c r="M53" s="283" t="s">
        <v>73</v>
      </c>
      <c r="N53" s="283" t="s">
        <v>73</v>
      </c>
      <c r="O53" s="283" t="s">
        <v>73</v>
      </c>
      <c r="P53" s="283" t="s">
        <v>73</v>
      </c>
      <c r="Q53" s="283" t="s">
        <v>73</v>
      </c>
      <c r="R53" s="283" t="s">
        <v>73</v>
      </c>
      <c r="S53" s="283" t="s">
        <v>73</v>
      </c>
      <c r="T53" s="283" t="s">
        <v>73</v>
      </c>
      <c r="U53" s="283" t="s">
        <v>73</v>
      </c>
      <c r="V53" s="283" t="s">
        <v>73</v>
      </c>
      <c r="W53" s="283" t="s">
        <v>73</v>
      </c>
      <c r="X53" s="283" t="s">
        <v>73</v>
      </c>
      <c r="Y53" s="283" t="s">
        <v>73</v>
      </c>
      <c r="Z53" s="283" t="s">
        <v>73</v>
      </c>
      <c r="AA53" s="283" t="s">
        <v>73</v>
      </c>
      <c r="AB53" s="283" t="s">
        <v>73</v>
      </c>
      <c r="AC53" s="283" t="s">
        <v>73</v>
      </c>
      <c r="AD53" s="283" t="s">
        <v>73</v>
      </c>
      <c r="AE53" s="283">
        <v>0</v>
      </c>
      <c r="AF53" s="283" t="s">
        <v>73</v>
      </c>
      <c r="AG53" s="283" t="s">
        <v>73</v>
      </c>
      <c r="AH53" s="283" t="s">
        <v>73</v>
      </c>
      <c r="AI53" s="283" t="s">
        <v>73</v>
      </c>
      <c r="AJ53" s="283" t="s">
        <v>73</v>
      </c>
      <c r="AK53" s="283">
        <v>13121</v>
      </c>
      <c r="AL53" s="306" t="s">
        <v>63</v>
      </c>
    </row>
    <row r="54" spans="1:38" ht="37.5" customHeight="1" x14ac:dyDescent="0.25">
      <c r="A54" s="115" t="s">
        <v>148</v>
      </c>
      <c r="B54" s="115" t="s">
        <v>164</v>
      </c>
      <c r="C54" s="115" t="s">
        <v>165</v>
      </c>
      <c r="D54" s="115">
        <v>0</v>
      </c>
      <c r="E54" s="281" t="s">
        <v>73</v>
      </c>
      <c r="F54" s="282">
        <v>0.17913100000000001</v>
      </c>
      <c r="G54" s="283" t="s">
        <v>73</v>
      </c>
      <c r="H54" s="283" t="s">
        <v>73</v>
      </c>
      <c r="I54" s="283" t="s">
        <v>73</v>
      </c>
      <c r="J54" s="283" t="s">
        <v>73</v>
      </c>
      <c r="K54" s="283" t="s">
        <v>73</v>
      </c>
      <c r="L54" s="283" t="s">
        <v>73</v>
      </c>
      <c r="M54" s="283" t="s">
        <v>73</v>
      </c>
      <c r="N54" s="283" t="s">
        <v>73</v>
      </c>
      <c r="O54" s="283" t="s">
        <v>73</v>
      </c>
      <c r="P54" s="283" t="s">
        <v>73</v>
      </c>
      <c r="Q54" s="283" t="s">
        <v>73</v>
      </c>
      <c r="R54" s="283" t="s">
        <v>73</v>
      </c>
      <c r="S54" s="283" t="s">
        <v>73</v>
      </c>
      <c r="T54" s="283" t="s">
        <v>73</v>
      </c>
      <c r="U54" s="283" t="s">
        <v>73</v>
      </c>
      <c r="V54" s="283" t="s">
        <v>73</v>
      </c>
      <c r="W54" s="283" t="s">
        <v>73</v>
      </c>
      <c r="X54" s="283" t="s">
        <v>73</v>
      </c>
      <c r="Y54" s="283" t="s">
        <v>73</v>
      </c>
      <c r="Z54" s="283" t="s">
        <v>73</v>
      </c>
      <c r="AA54" s="283" t="s">
        <v>73</v>
      </c>
      <c r="AB54" s="283" t="s">
        <v>73</v>
      </c>
      <c r="AC54" s="283" t="s">
        <v>73</v>
      </c>
      <c r="AD54" s="283" t="s">
        <v>73</v>
      </c>
      <c r="AE54" s="283">
        <v>0</v>
      </c>
      <c r="AF54" s="283" t="s">
        <v>73</v>
      </c>
      <c r="AG54" s="283" t="s">
        <v>73</v>
      </c>
      <c r="AH54" s="283" t="s">
        <v>73</v>
      </c>
      <c r="AI54" s="283" t="s">
        <v>73</v>
      </c>
      <c r="AJ54" s="283" t="s">
        <v>73</v>
      </c>
      <c r="AK54" s="282">
        <v>4.0267679999999997</v>
      </c>
      <c r="AL54" s="306" t="s">
        <v>166</v>
      </c>
    </row>
    <row r="55" spans="1:38" ht="26.25" customHeight="1" x14ac:dyDescent="0.2">
      <c r="A55" s="115" t="s">
        <v>148</v>
      </c>
      <c r="B55" s="115" t="s">
        <v>167</v>
      </c>
      <c r="C55" s="115" t="s">
        <v>168</v>
      </c>
      <c r="D55" s="115" t="s">
        <v>169</v>
      </c>
      <c r="E55" s="287" t="s">
        <v>71</v>
      </c>
      <c r="F55" s="286" t="s">
        <v>71</v>
      </c>
      <c r="G55" s="286" t="s">
        <v>71</v>
      </c>
      <c r="H55" s="286" t="s">
        <v>71</v>
      </c>
      <c r="I55" s="286" t="s">
        <v>71</v>
      </c>
      <c r="J55" s="286" t="s">
        <v>71</v>
      </c>
      <c r="K55" s="286" t="s">
        <v>71</v>
      </c>
      <c r="L55" s="286" t="s">
        <v>71</v>
      </c>
      <c r="M55" s="286" t="s">
        <v>71</v>
      </c>
      <c r="N55" s="286" t="s">
        <v>71</v>
      </c>
      <c r="O55" s="286" t="s">
        <v>71</v>
      </c>
      <c r="P55" s="286" t="s">
        <v>71</v>
      </c>
      <c r="Q55" s="286" t="s">
        <v>71</v>
      </c>
      <c r="R55" s="286" t="s">
        <v>71</v>
      </c>
      <c r="S55" s="286" t="s">
        <v>71</v>
      </c>
      <c r="T55" s="286" t="s">
        <v>71</v>
      </c>
      <c r="U55" s="286" t="s">
        <v>71</v>
      </c>
      <c r="V55" s="286" t="s">
        <v>71</v>
      </c>
      <c r="W55" s="286" t="s">
        <v>71</v>
      </c>
      <c r="X55" s="286" t="s">
        <v>71</v>
      </c>
      <c r="Y55" s="286" t="s">
        <v>71</v>
      </c>
      <c r="Z55" s="286" t="s">
        <v>71</v>
      </c>
      <c r="AA55" s="286" t="s">
        <v>71</v>
      </c>
      <c r="AB55" s="286" t="s">
        <v>71</v>
      </c>
      <c r="AC55" s="286" t="s">
        <v>71</v>
      </c>
      <c r="AD55" s="286" t="s">
        <v>71</v>
      </c>
      <c r="AE55" s="286" t="s">
        <v>170</v>
      </c>
      <c r="AF55" s="286" t="s">
        <v>73</v>
      </c>
      <c r="AG55" s="286" t="s">
        <v>73</v>
      </c>
      <c r="AH55" s="286" t="s">
        <v>73</v>
      </c>
      <c r="AI55" s="286" t="s">
        <v>73</v>
      </c>
      <c r="AJ55" s="286" t="s">
        <v>73</v>
      </c>
      <c r="AK55" s="286" t="s">
        <v>72</v>
      </c>
      <c r="AL55" s="292" t="s">
        <v>171</v>
      </c>
    </row>
    <row r="56" spans="1:38" ht="26.25" customHeight="1" x14ac:dyDescent="0.2">
      <c r="A56" s="115" t="s">
        <v>148</v>
      </c>
      <c r="B56" s="115" t="s">
        <v>172</v>
      </c>
      <c r="C56" s="115" t="s">
        <v>173</v>
      </c>
      <c r="D56" s="115" t="s">
        <v>174</v>
      </c>
      <c r="E56" s="287" t="s">
        <v>67</v>
      </c>
      <c r="F56" s="286" t="s">
        <v>67</v>
      </c>
      <c r="G56" s="286" t="s">
        <v>67</v>
      </c>
      <c r="H56" s="286" t="s">
        <v>67</v>
      </c>
      <c r="I56" s="286" t="s">
        <v>67</v>
      </c>
      <c r="J56" s="286" t="s">
        <v>67</v>
      </c>
      <c r="K56" s="286" t="s">
        <v>67</v>
      </c>
      <c r="L56" s="286" t="s">
        <v>67</v>
      </c>
      <c r="M56" s="286" t="s">
        <v>67</v>
      </c>
      <c r="N56" s="286" t="s">
        <v>67</v>
      </c>
      <c r="O56" s="286" t="s">
        <v>67</v>
      </c>
      <c r="P56" s="286" t="s">
        <v>67</v>
      </c>
      <c r="Q56" s="286" t="s">
        <v>67</v>
      </c>
      <c r="R56" s="286" t="s">
        <v>67</v>
      </c>
      <c r="S56" s="286" t="s">
        <v>67</v>
      </c>
      <c r="T56" s="286" t="s">
        <v>67</v>
      </c>
      <c r="U56" s="286" t="s">
        <v>67</v>
      </c>
      <c r="V56" s="286" t="s">
        <v>67</v>
      </c>
      <c r="W56" s="286" t="s">
        <v>67</v>
      </c>
      <c r="X56" s="286" t="s">
        <v>67</v>
      </c>
      <c r="Y56" s="286" t="s">
        <v>67</v>
      </c>
      <c r="Z56" s="286" t="s">
        <v>67</v>
      </c>
      <c r="AA56" s="286" t="s">
        <v>67</v>
      </c>
      <c r="AB56" s="286" t="s">
        <v>67</v>
      </c>
      <c r="AC56" s="286" t="s">
        <v>67</v>
      </c>
      <c r="AD56" s="286" t="s">
        <v>67</v>
      </c>
      <c r="AE56" s="286" t="s">
        <v>67</v>
      </c>
      <c r="AF56" s="286" t="s">
        <v>67</v>
      </c>
      <c r="AG56" s="286" t="s">
        <v>67</v>
      </c>
      <c r="AH56" s="286" t="s">
        <v>67</v>
      </c>
      <c r="AI56" s="286" t="s">
        <v>67</v>
      </c>
      <c r="AJ56" s="286" t="s">
        <v>67</v>
      </c>
      <c r="AK56" s="286" t="s">
        <v>67</v>
      </c>
      <c r="AL56" s="292" t="s">
        <v>63</v>
      </c>
    </row>
    <row r="57" spans="1:38" ht="26.25" customHeight="1" x14ac:dyDescent="0.2">
      <c r="A57" s="115" t="s">
        <v>68</v>
      </c>
      <c r="B57" s="115" t="s">
        <v>175</v>
      </c>
      <c r="C57" s="115" t="s">
        <v>176</v>
      </c>
      <c r="D57" s="115"/>
      <c r="E57" s="370" t="s">
        <v>73</v>
      </c>
      <c r="F57" s="313" t="s">
        <v>73</v>
      </c>
      <c r="G57" s="313" t="s">
        <v>73</v>
      </c>
      <c r="H57" s="313" t="s">
        <v>73</v>
      </c>
      <c r="I57" s="313">
        <v>0.12300678</v>
      </c>
      <c r="J57" s="313">
        <v>0.221412204</v>
      </c>
      <c r="K57" s="313">
        <v>0.24601355999999999</v>
      </c>
      <c r="L57" s="313">
        <v>3.690203E-3</v>
      </c>
      <c r="M57" s="313" t="s">
        <v>73</v>
      </c>
      <c r="N57" s="313" t="s">
        <v>73</v>
      </c>
      <c r="O57" s="313" t="s">
        <v>73</v>
      </c>
      <c r="P57" s="313" t="s">
        <v>73</v>
      </c>
      <c r="Q57" s="313" t="s">
        <v>73</v>
      </c>
      <c r="R57" s="313" t="s">
        <v>73</v>
      </c>
      <c r="S57" s="313" t="s">
        <v>73</v>
      </c>
      <c r="T57" s="313" t="s">
        <v>73</v>
      </c>
      <c r="U57" s="313" t="s">
        <v>73</v>
      </c>
      <c r="V57" s="313" t="s">
        <v>73</v>
      </c>
      <c r="W57" s="313" t="s">
        <v>73</v>
      </c>
      <c r="X57" s="313" t="s">
        <v>73</v>
      </c>
      <c r="Y57" s="313" t="s">
        <v>73</v>
      </c>
      <c r="Z57" s="313" t="s">
        <v>73</v>
      </c>
      <c r="AA57" s="313" t="s">
        <v>73</v>
      </c>
      <c r="AB57" s="313" t="s">
        <v>73</v>
      </c>
      <c r="AC57" s="313" t="s">
        <v>73</v>
      </c>
      <c r="AD57" s="313" t="s">
        <v>73</v>
      </c>
      <c r="AE57" s="301">
        <v>0</v>
      </c>
      <c r="AF57" s="366" t="s">
        <v>73</v>
      </c>
      <c r="AG57" s="366" t="s">
        <v>73</v>
      </c>
      <c r="AH57" s="366" t="s">
        <v>73</v>
      </c>
      <c r="AI57" s="366" t="s">
        <v>73</v>
      </c>
      <c r="AJ57" s="366" t="s">
        <v>73</v>
      </c>
      <c r="AK57" s="382">
        <v>946.20600000000002</v>
      </c>
      <c r="AL57" s="404" t="s">
        <v>177</v>
      </c>
    </row>
    <row r="58" spans="1:38" ht="26.25" customHeight="1" x14ac:dyDescent="0.2">
      <c r="A58" s="115" t="s">
        <v>68</v>
      </c>
      <c r="B58" s="115" t="s">
        <v>178</v>
      </c>
      <c r="C58" s="115" t="s">
        <v>179</v>
      </c>
      <c r="D58" s="115"/>
      <c r="E58" s="370" t="s">
        <v>73</v>
      </c>
      <c r="F58" s="313" t="s">
        <v>73</v>
      </c>
      <c r="G58" s="313" t="s">
        <v>73</v>
      </c>
      <c r="H58" s="313" t="s">
        <v>73</v>
      </c>
      <c r="I58" s="313">
        <v>5.7587799999999998E-5</v>
      </c>
      <c r="J58" s="313">
        <v>3.8391899999999998E-4</v>
      </c>
      <c r="K58" s="313">
        <v>7.6783699999999995E-4</v>
      </c>
      <c r="L58" s="313">
        <v>2.64904E-7</v>
      </c>
      <c r="M58" s="313" t="s">
        <v>73</v>
      </c>
      <c r="N58" s="313" t="s">
        <v>73</v>
      </c>
      <c r="O58" s="313" t="s">
        <v>73</v>
      </c>
      <c r="P58" s="313" t="s">
        <v>73</v>
      </c>
      <c r="Q58" s="313" t="s">
        <v>73</v>
      </c>
      <c r="R58" s="313" t="s">
        <v>73</v>
      </c>
      <c r="S58" s="313" t="s">
        <v>73</v>
      </c>
      <c r="T58" s="313" t="s">
        <v>73</v>
      </c>
      <c r="U58" s="313" t="s">
        <v>73</v>
      </c>
      <c r="V58" s="313" t="s">
        <v>73</v>
      </c>
      <c r="W58" s="313" t="s">
        <v>73</v>
      </c>
      <c r="X58" s="313" t="s">
        <v>73</v>
      </c>
      <c r="Y58" s="313" t="s">
        <v>73</v>
      </c>
      <c r="Z58" s="313" t="s">
        <v>73</v>
      </c>
      <c r="AA58" s="313" t="s">
        <v>73</v>
      </c>
      <c r="AB58" s="313" t="s">
        <v>73</v>
      </c>
      <c r="AC58" s="313" t="s">
        <v>73</v>
      </c>
      <c r="AD58" s="313" t="s">
        <v>73</v>
      </c>
      <c r="AE58" s="301">
        <v>0</v>
      </c>
      <c r="AF58" s="366" t="s">
        <v>73</v>
      </c>
      <c r="AG58" s="366" t="s">
        <v>73</v>
      </c>
      <c r="AH58" s="366" t="s">
        <v>73</v>
      </c>
      <c r="AI58" s="366" t="s">
        <v>73</v>
      </c>
      <c r="AJ58" s="366" t="s">
        <v>73</v>
      </c>
      <c r="AK58" s="382">
        <v>1.919593431</v>
      </c>
      <c r="AL58" s="404" t="s">
        <v>180</v>
      </c>
    </row>
    <row r="59" spans="1:38" ht="26.25" customHeight="1" x14ac:dyDescent="0.25">
      <c r="A59" s="115" t="s">
        <v>68</v>
      </c>
      <c r="B59" s="115" t="s">
        <v>181</v>
      </c>
      <c r="C59" s="115" t="s">
        <v>182</v>
      </c>
      <c r="D59" s="115"/>
      <c r="E59" s="370" t="s">
        <v>73</v>
      </c>
      <c r="F59" s="313" t="s">
        <v>73</v>
      </c>
      <c r="G59" s="313" t="s">
        <v>73</v>
      </c>
      <c r="H59" s="313" t="s">
        <v>73</v>
      </c>
      <c r="I59" s="313">
        <v>1.2839E-2</v>
      </c>
      <c r="J59" s="313">
        <v>1.4774000000000001E-2</v>
      </c>
      <c r="K59" s="313">
        <v>1.6514000000000001E-2</v>
      </c>
      <c r="L59" s="313">
        <v>3.8999999999999999E-5</v>
      </c>
      <c r="M59" s="313" t="s">
        <v>73</v>
      </c>
      <c r="N59" s="392">
        <v>0.15128159399999999</v>
      </c>
      <c r="O59" s="392">
        <v>6.4991579999999997E-3</v>
      </c>
      <c r="P59" s="393">
        <v>1.39497E-5</v>
      </c>
      <c r="Q59" s="392">
        <v>1.5314156000000001E-2</v>
      </c>
      <c r="R59" s="392">
        <v>3.7199299999999999E-4</v>
      </c>
      <c r="S59" s="392">
        <v>3.2549400000000001E-4</v>
      </c>
      <c r="T59" s="392">
        <v>1.5806865E-2</v>
      </c>
      <c r="U59" s="392">
        <v>7.7984535999999993E-2</v>
      </c>
      <c r="V59" s="392">
        <v>1.7204690000000001E-3</v>
      </c>
      <c r="W59" s="313" t="s">
        <v>73</v>
      </c>
      <c r="X59" s="313" t="s">
        <v>73</v>
      </c>
      <c r="Y59" s="313" t="s">
        <v>73</v>
      </c>
      <c r="Z59" s="313" t="s">
        <v>73</v>
      </c>
      <c r="AA59" s="313" t="s">
        <v>73</v>
      </c>
      <c r="AB59" s="313" t="s">
        <v>73</v>
      </c>
      <c r="AC59" s="313" t="s">
        <v>73</v>
      </c>
      <c r="AD59" s="313" t="s">
        <v>73</v>
      </c>
      <c r="AE59" s="301"/>
      <c r="AF59" s="366" t="s">
        <v>73</v>
      </c>
      <c r="AG59" s="366" t="s">
        <v>73</v>
      </c>
      <c r="AH59" s="366" t="s">
        <v>73</v>
      </c>
      <c r="AI59" s="366" t="s">
        <v>73</v>
      </c>
      <c r="AJ59" s="366" t="s">
        <v>73</v>
      </c>
      <c r="AK59" s="394">
        <v>71.005099999999999</v>
      </c>
      <c r="AL59" s="404" t="s">
        <v>468</v>
      </c>
    </row>
    <row r="60" spans="1:38" ht="26.25" customHeight="1" x14ac:dyDescent="0.2">
      <c r="A60" s="115" t="s">
        <v>68</v>
      </c>
      <c r="B60" s="115" t="s">
        <v>183</v>
      </c>
      <c r="C60" s="115" t="s">
        <v>184</v>
      </c>
      <c r="D60" s="115"/>
      <c r="E60" s="370" t="s">
        <v>73</v>
      </c>
      <c r="F60" s="313" t="s">
        <v>73</v>
      </c>
      <c r="G60" s="313" t="s">
        <v>73</v>
      </c>
      <c r="H60" s="313" t="s">
        <v>73</v>
      </c>
      <c r="I60" s="313">
        <v>7.8012022E-2</v>
      </c>
      <c r="J60" s="313">
        <v>0.41893733900000002</v>
      </c>
      <c r="K60" s="313">
        <v>1.2467494180000001</v>
      </c>
      <c r="L60" s="313" t="s">
        <v>73</v>
      </c>
      <c r="M60" s="313" t="s">
        <v>73</v>
      </c>
      <c r="N60" s="313" t="s">
        <v>73</v>
      </c>
      <c r="O60" s="313" t="s">
        <v>73</v>
      </c>
      <c r="P60" s="313" t="s">
        <v>73</v>
      </c>
      <c r="Q60" s="313" t="s">
        <v>73</v>
      </c>
      <c r="R60" s="313" t="s">
        <v>73</v>
      </c>
      <c r="S60" s="313" t="s">
        <v>73</v>
      </c>
      <c r="T60" s="313" t="s">
        <v>73</v>
      </c>
      <c r="U60" s="313" t="s">
        <v>73</v>
      </c>
      <c r="V60" s="313" t="s">
        <v>73</v>
      </c>
      <c r="W60" s="313" t="s">
        <v>73</v>
      </c>
      <c r="X60" s="313" t="s">
        <v>73</v>
      </c>
      <c r="Y60" s="313" t="s">
        <v>73</v>
      </c>
      <c r="Z60" s="313" t="s">
        <v>73</v>
      </c>
      <c r="AA60" s="313" t="s">
        <v>73</v>
      </c>
      <c r="AB60" s="313" t="s">
        <v>73</v>
      </c>
      <c r="AC60" s="313" t="s">
        <v>73</v>
      </c>
      <c r="AD60" s="313" t="s">
        <v>73</v>
      </c>
      <c r="AE60" s="301">
        <v>0</v>
      </c>
      <c r="AF60" s="366" t="s">
        <v>73</v>
      </c>
      <c r="AG60" s="366" t="s">
        <v>73</v>
      </c>
      <c r="AH60" s="366" t="s">
        <v>73</v>
      </c>
      <c r="AI60" s="366" t="s">
        <v>73</v>
      </c>
      <c r="AJ60" s="366" t="s">
        <v>73</v>
      </c>
      <c r="AK60" s="382">
        <v>30.692042600000001</v>
      </c>
      <c r="AL60" s="404" t="s">
        <v>501</v>
      </c>
    </row>
    <row r="61" spans="1:38" ht="26.25" customHeight="1" x14ac:dyDescent="0.25">
      <c r="A61" s="115" t="s">
        <v>68</v>
      </c>
      <c r="B61" s="115" t="s">
        <v>186</v>
      </c>
      <c r="C61" s="115" t="s">
        <v>187</v>
      </c>
      <c r="D61" s="115"/>
      <c r="E61" s="322" t="s">
        <v>73</v>
      </c>
      <c r="F61" s="289" t="s">
        <v>73</v>
      </c>
      <c r="G61" s="289" t="s">
        <v>73</v>
      </c>
      <c r="H61" s="289" t="s">
        <v>73</v>
      </c>
      <c r="I61" s="344">
        <v>0.18553</v>
      </c>
      <c r="J61" s="344">
        <v>1.855297</v>
      </c>
      <c r="K61" s="344">
        <v>6.1908899999999996</v>
      </c>
      <c r="L61" s="289" t="s">
        <v>73</v>
      </c>
      <c r="M61" s="289" t="s">
        <v>73</v>
      </c>
      <c r="N61" s="289" t="s">
        <v>73</v>
      </c>
      <c r="O61" s="289" t="s">
        <v>73</v>
      </c>
      <c r="P61" s="289" t="s">
        <v>73</v>
      </c>
      <c r="Q61" s="289" t="s">
        <v>73</v>
      </c>
      <c r="R61" s="289" t="s">
        <v>73</v>
      </c>
      <c r="S61" s="289" t="s">
        <v>73</v>
      </c>
      <c r="T61" s="289" t="s">
        <v>73</v>
      </c>
      <c r="U61" s="289" t="s">
        <v>73</v>
      </c>
      <c r="V61" s="289" t="s">
        <v>73</v>
      </c>
      <c r="W61" s="289" t="s">
        <v>73</v>
      </c>
      <c r="X61" s="289" t="s">
        <v>73</v>
      </c>
      <c r="Y61" s="289" t="s">
        <v>73</v>
      </c>
      <c r="Z61" s="289" t="s">
        <v>73</v>
      </c>
      <c r="AA61" s="289" t="s">
        <v>73</v>
      </c>
      <c r="AB61" s="289" t="s">
        <v>73</v>
      </c>
      <c r="AC61" s="289" t="s">
        <v>73</v>
      </c>
      <c r="AD61" s="289" t="s">
        <v>73</v>
      </c>
      <c r="AE61" s="290">
        <v>0</v>
      </c>
      <c r="AF61" s="291" t="s">
        <v>73</v>
      </c>
      <c r="AG61" s="291" t="s">
        <v>73</v>
      </c>
      <c r="AH61" s="291" t="s">
        <v>73</v>
      </c>
      <c r="AI61" s="291" t="s">
        <v>73</v>
      </c>
      <c r="AJ61" s="291" t="s">
        <v>73</v>
      </c>
      <c r="AK61" s="344">
        <f>7520890/1000</f>
        <v>7520.89</v>
      </c>
      <c r="AL61" s="292" t="s">
        <v>188</v>
      </c>
    </row>
    <row r="62" spans="1:38" ht="26.25" customHeight="1" x14ac:dyDescent="0.2">
      <c r="A62" s="115" t="s">
        <v>68</v>
      </c>
      <c r="B62" s="115" t="s">
        <v>189</v>
      </c>
      <c r="C62" s="115" t="s">
        <v>190</v>
      </c>
      <c r="D62" s="115"/>
      <c r="E62" s="370" t="s">
        <v>73</v>
      </c>
      <c r="F62" s="313" t="s">
        <v>73</v>
      </c>
      <c r="G62" s="313" t="s">
        <v>73</v>
      </c>
      <c r="H62" s="313" t="s">
        <v>73</v>
      </c>
      <c r="I62" s="313">
        <v>1.6483940000000001E-3</v>
      </c>
      <c r="J62" s="313">
        <v>1.6483939999999999E-2</v>
      </c>
      <c r="K62" s="313">
        <v>3.2967879999999998E-2</v>
      </c>
      <c r="L62" s="313" t="s">
        <v>73</v>
      </c>
      <c r="M62" s="313" t="s">
        <v>73</v>
      </c>
      <c r="N62" s="313" t="s">
        <v>73</v>
      </c>
      <c r="O62" s="313" t="s">
        <v>73</v>
      </c>
      <c r="P62" s="313" t="s">
        <v>73</v>
      </c>
      <c r="Q62" s="313" t="s">
        <v>73</v>
      </c>
      <c r="R62" s="313" t="s">
        <v>73</v>
      </c>
      <c r="S62" s="313" t="s">
        <v>73</v>
      </c>
      <c r="T62" s="313" t="s">
        <v>73</v>
      </c>
      <c r="U62" s="313" t="s">
        <v>73</v>
      </c>
      <c r="V62" s="313" t="s">
        <v>73</v>
      </c>
      <c r="W62" s="313" t="s">
        <v>73</v>
      </c>
      <c r="X62" s="313" t="s">
        <v>73</v>
      </c>
      <c r="Y62" s="313" t="s">
        <v>73</v>
      </c>
      <c r="Z62" s="313" t="s">
        <v>73</v>
      </c>
      <c r="AA62" s="313" t="s">
        <v>73</v>
      </c>
      <c r="AB62" s="313" t="s">
        <v>73</v>
      </c>
      <c r="AC62" s="313" t="s">
        <v>73</v>
      </c>
      <c r="AD62" s="313" t="s">
        <v>73</v>
      </c>
      <c r="AE62" s="301">
        <v>0</v>
      </c>
      <c r="AF62" s="366" t="s">
        <v>73</v>
      </c>
      <c r="AG62" s="366" t="s">
        <v>73</v>
      </c>
      <c r="AH62" s="366" t="s">
        <v>73</v>
      </c>
      <c r="AI62" s="366" t="s">
        <v>73</v>
      </c>
      <c r="AJ62" s="366" t="s">
        <v>73</v>
      </c>
      <c r="AK62" s="382">
        <v>2.4169999999999998</v>
      </c>
      <c r="AL62" s="404" t="s">
        <v>502</v>
      </c>
    </row>
    <row r="63" spans="1:38" ht="26.25" customHeight="1" x14ac:dyDescent="0.2">
      <c r="A63" s="115" t="s">
        <v>68</v>
      </c>
      <c r="B63" s="115" t="s">
        <v>192</v>
      </c>
      <c r="C63" s="115" t="s">
        <v>193</v>
      </c>
      <c r="D63" s="115"/>
      <c r="E63" s="370" t="s">
        <v>67</v>
      </c>
      <c r="F63" s="313" t="s">
        <v>67</v>
      </c>
      <c r="G63" s="313" t="s">
        <v>67</v>
      </c>
      <c r="H63" s="313" t="s">
        <v>67</v>
      </c>
      <c r="I63" s="313" t="s">
        <v>67</v>
      </c>
      <c r="J63" s="313" t="s">
        <v>67</v>
      </c>
      <c r="K63" s="313" t="s">
        <v>67</v>
      </c>
      <c r="L63" s="313" t="s">
        <v>67</v>
      </c>
      <c r="M63" s="313" t="s">
        <v>67</v>
      </c>
      <c r="N63" s="313" t="s">
        <v>67</v>
      </c>
      <c r="O63" s="313" t="s">
        <v>67</v>
      </c>
      <c r="P63" s="313" t="s">
        <v>67</v>
      </c>
      <c r="Q63" s="313" t="s">
        <v>67</v>
      </c>
      <c r="R63" s="313" t="s">
        <v>67</v>
      </c>
      <c r="S63" s="313" t="s">
        <v>67</v>
      </c>
      <c r="T63" s="313" t="s">
        <v>67</v>
      </c>
      <c r="U63" s="313" t="s">
        <v>67</v>
      </c>
      <c r="V63" s="313" t="s">
        <v>67</v>
      </c>
      <c r="W63" s="313" t="s">
        <v>67</v>
      </c>
      <c r="X63" s="313" t="s">
        <v>67</v>
      </c>
      <c r="Y63" s="313" t="s">
        <v>67</v>
      </c>
      <c r="Z63" s="313" t="s">
        <v>67</v>
      </c>
      <c r="AA63" s="313" t="s">
        <v>67</v>
      </c>
      <c r="AB63" s="313" t="s">
        <v>67</v>
      </c>
      <c r="AC63" s="313" t="s">
        <v>67</v>
      </c>
      <c r="AD63" s="313" t="s">
        <v>67</v>
      </c>
      <c r="AE63" s="301"/>
      <c r="AF63" s="366" t="s">
        <v>67</v>
      </c>
      <c r="AG63" s="366" t="s">
        <v>67</v>
      </c>
      <c r="AH63" s="366" t="s">
        <v>67</v>
      </c>
      <c r="AI63" s="366" t="s">
        <v>67</v>
      </c>
      <c r="AJ63" s="366" t="s">
        <v>67</v>
      </c>
      <c r="AK63" s="366" t="s">
        <v>67</v>
      </c>
      <c r="AL63" s="404" t="s">
        <v>488</v>
      </c>
    </row>
    <row r="64" spans="1:38" ht="26.25" customHeight="1" x14ac:dyDescent="0.2">
      <c r="A64" s="115" t="s">
        <v>68</v>
      </c>
      <c r="B64" s="115" t="s">
        <v>195</v>
      </c>
      <c r="C64" s="115" t="s">
        <v>196</v>
      </c>
      <c r="D64" s="115" t="s">
        <v>174</v>
      </c>
      <c r="E64" s="287">
        <v>0.37577199999999999</v>
      </c>
      <c r="F64" s="286">
        <v>1.1653E-2</v>
      </c>
      <c r="G64" s="286">
        <v>5.7000000000000003E-5</v>
      </c>
      <c r="H64" s="286">
        <v>0.30844500000000002</v>
      </c>
      <c r="I64" s="395">
        <v>7.9440000000000001E-4</v>
      </c>
      <c r="J64" s="286">
        <v>1.0591999999999999E-3</v>
      </c>
      <c r="K64" s="286">
        <v>1.3240000000000001E-3</v>
      </c>
      <c r="L64" s="346">
        <v>1.42992E-5</v>
      </c>
      <c r="M64" s="286">
        <v>0.425315</v>
      </c>
      <c r="N64" s="286" t="s">
        <v>73</v>
      </c>
      <c r="O64" s="286" t="s">
        <v>73</v>
      </c>
      <c r="P64" s="286" t="s">
        <v>73</v>
      </c>
      <c r="Q64" s="286" t="s">
        <v>73</v>
      </c>
      <c r="R64" s="286" t="s">
        <v>73</v>
      </c>
      <c r="S64" s="286" t="s">
        <v>73</v>
      </c>
      <c r="T64" s="286" t="s">
        <v>73</v>
      </c>
      <c r="U64" s="286" t="s">
        <v>73</v>
      </c>
      <c r="V64" s="286" t="s">
        <v>73</v>
      </c>
      <c r="W64" s="286" t="s">
        <v>73</v>
      </c>
      <c r="X64" s="286" t="s">
        <v>73</v>
      </c>
      <c r="Y64" s="286" t="s">
        <v>73</v>
      </c>
      <c r="Z64" s="286" t="s">
        <v>73</v>
      </c>
      <c r="AA64" s="286" t="s">
        <v>73</v>
      </c>
      <c r="AB64" s="286" t="s">
        <v>73</v>
      </c>
      <c r="AC64" s="286" t="s">
        <v>73</v>
      </c>
      <c r="AD64" s="286" t="s">
        <v>73</v>
      </c>
      <c r="AE64" s="286"/>
      <c r="AF64" s="286" t="s">
        <v>73</v>
      </c>
      <c r="AG64" s="286" t="s">
        <v>73</v>
      </c>
      <c r="AH64" s="286" t="s">
        <v>73</v>
      </c>
      <c r="AI64" s="286" t="s">
        <v>73</v>
      </c>
      <c r="AJ64" s="286" t="s">
        <v>73</v>
      </c>
      <c r="AK64" s="286">
        <v>514.58699999999999</v>
      </c>
      <c r="AL64" s="404" t="s">
        <v>197</v>
      </c>
    </row>
    <row r="65" spans="1:38" ht="26.25" customHeight="1" x14ac:dyDescent="0.2">
      <c r="A65" s="115" t="s">
        <v>68</v>
      </c>
      <c r="B65" s="115" t="s">
        <v>198</v>
      </c>
      <c r="C65" s="115" t="s">
        <v>199</v>
      </c>
      <c r="D65" s="115" t="s">
        <v>451</v>
      </c>
      <c r="E65" s="287" t="s">
        <v>71</v>
      </c>
      <c r="F65" s="286" t="s">
        <v>71</v>
      </c>
      <c r="G65" s="286" t="s">
        <v>71</v>
      </c>
      <c r="H65" s="286" t="s">
        <v>71</v>
      </c>
      <c r="I65" s="286" t="s">
        <v>71</v>
      </c>
      <c r="J65" s="286" t="s">
        <v>71</v>
      </c>
      <c r="K65" s="286" t="s">
        <v>71</v>
      </c>
      <c r="L65" s="286" t="s">
        <v>71</v>
      </c>
      <c r="M65" s="286" t="s">
        <v>71</v>
      </c>
      <c r="N65" s="286" t="s">
        <v>73</v>
      </c>
      <c r="O65" s="286" t="s">
        <v>73</v>
      </c>
      <c r="P65" s="286" t="s">
        <v>73</v>
      </c>
      <c r="Q65" s="286" t="s">
        <v>73</v>
      </c>
      <c r="R65" s="286" t="s">
        <v>73</v>
      </c>
      <c r="S65" s="286" t="s">
        <v>73</v>
      </c>
      <c r="T65" s="286" t="s">
        <v>73</v>
      </c>
      <c r="U65" s="286" t="s">
        <v>73</v>
      </c>
      <c r="V65" s="286" t="s">
        <v>73</v>
      </c>
      <c r="W65" s="286" t="s">
        <v>73</v>
      </c>
      <c r="X65" s="286" t="s">
        <v>73</v>
      </c>
      <c r="Y65" s="286" t="s">
        <v>73</v>
      </c>
      <c r="Z65" s="286" t="s">
        <v>73</v>
      </c>
      <c r="AA65" s="286" t="s">
        <v>73</v>
      </c>
      <c r="AB65" s="286" t="s">
        <v>73</v>
      </c>
      <c r="AC65" s="286" t="s">
        <v>73</v>
      </c>
      <c r="AD65" s="286" t="s">
        <v>73</v>
      </c>
      <c r="AE65" s="286"/>
      <c r="AF65" s="286" t="s">
        <v>73</v>
      </c>
      <c r="AG65" s="286" t="s">
        <v>73</v>
      </c>
      <c r="AH65" s="286" t="s">
        <v>73</v>
      </c>
      <c r="AI65" s="286" t="s">
        <v>73</v>
      </c>
      <c r="AJ65" s="286" t="s">
        <v>73</v>
      </c>
      <c r="AK65" s="286">
        <v>693.22199999999998</v>
      </c>
      <c r="AL65" s="404" t="s">
        <v>448</v>
      </c>
    </row>
    <row r="66" spans="1:38" ht="26.25" customHeight="1" x14ac:dyDescent="0.2">
      <c r="A66" s="115" t="s">
        <v>68</v>
      </c>
      <c r="B66" s="115" t="s">
        <v>201</v>
      </c>
      <c r="C66" s="115" t="s">
        <v>202</v>
      </c>
      <c r="D66" s="115"/>
      <c r="E66" s="285" t="s">
        <v>67</v>
      </c>
      <c r="F66" s="286" t="s">
        <v>67</v>
      </c>
      <c r="G66" s="286" t="s">
        <v>67</v>
      </c>
      <c r="H66" s="286" t="s">
        <v>67</v>
      </c>
      <c r="I66" s="286" t="s">
        <v>67</v>
      </c>
      <c r="J66" s="286" t="s">
        <v>67</v>
      </c>
      <c r="K66" s="286" t="s">
        <v>67</v>
      </c>
      <c r="L66" s="286" t="s">
        <v>67</v>
      </c>
      <c r="M66" s="286" t="s">
        <v>67</v>
      </c>
      <c r="N66" s="286" t="s">
        <v>67</v>
      </c>
      <c r="O66" s="286" t="s">
        <v>67</v>
      </c>
      <c r="P66" s="286" t="s">
        <v>67</v>
      </c>
      <c r="Q66" s="286" t="s">
        <v>67</v>
      </c>
      <c r="R66" s="286" t="s">
        <v>67</v>
      </c>
      <c r="S66" s="286" t="s">
        <v>67</v>
      </c>
      <c r="T66" s="286" t="s">
        <v>67</v>
      </c>
      <c r="U66" s="286" t="s">
        <v>67</v>
      </c>
      <c r="V66" s="286" t="s">
        <v>67</v>
      </c>
      <c r="W66" s="286" t="s">
        <v>67</v>
      </c>
      <c r="X66" s="286" t="s">
        <v>67</v>
      </c>
      <c r="Y66" s="286" t="s">
        <v>67</v>
      </c>
      <c r="Z66" s="286" t="s">
        <v>67</v>
      </c>
      <c r="AA66" s="286" t="s">
        <v>67</v>
      </c>
      <c r="AB66" s="286" t="s">
        <v>67</v>
      </c>
      <c r="AC66" s="286" t="s">
        <v>67</v>
      </c>
      <c r="AD66" s="286" t="s">
        <v>67</v>
      </c>
      <c r="AE66" s="286" t="s">
        <v>174</v>
      </c>
      <c r="AF66" s="286" t="s">
        <v>67</v>
      </c>
      <c r="AG66" s="286" t="s">
        <v>67</v>
      </c>
      <c r="AH66" s="286" t="s">
        <v>67</v>
      </c>
      <c r="AI66" s="286" t="s">
        <v>67</v>
      </c>
      <c r="AJ66" s="286" t="s">
        <v>67</v>
      </c>
      <c r="AK66" s="286" t="s">
        <v>67</v>
      </c>
      <c r="AL66" s="404"/>
    </row>
    <row r="67" spans="1:38" ht="26.25" customHeight="1" x14ac:dyDescent="0.2">
      <c r="A67" s="115" t="s">
        <v>68</v>
      </c>
      <c r="B67" s="115" t="s">
        <v>203</v>
      </c>
      <c r="C67" s="115" t="s">
        <v>204</v>
      </c>
      <c r="D67" s="115"/>
      <c r="E67" s="285" t="s">
        <v>67</v>
      </c>
      <c r="F67" s="286" t="s">
        <v>67</v>
      </c>
      <c r="G67" s="286" t="s">
        <v>67</v>
      </c>
      <c r="H67" s="286" t="s">
        <v>67</v>
      </c>
      <c r="I67" s="286" t="s">
        <v>67</v>
      </c>
      <c r="J67" s="286" t="s">
        <v>67</v>
      </c>
      <c r="K67" s="286" t="s">
        <v>67</v>
      </c>
      <c r="L67" s="286" t="s">
        <v>67</v>
      </c>
      <c r="M67" s="286" t="s">
        <v>67</v>
      </c>
      <c r="N67" s="286" t="s">
        <v>67</v>
      </c>
      <c r="O67" s="286" t="s">
        <v>67</v>
      </c>
      <c r="P67" s="286" t="s">
        <v>67</v>
      </c>
      <c r="Q67" s="286" t="s">
        <v>67</v>
      </c>
      <c r="R67" s="286" t="s">
        <v>67</v>
      </c>
      <c r="S67" s="286" t="s">
        <v>67</v>
      </c>
      <c r="T67" s="286" t="s">
        <v>67</v>
      </c>
      <c r="U67" s="286" t="s">
        <v>67</v>
      </c>
      <c r="V67" s="286" t="s">
        <v>67</v>
      </c>
      <c r="W67" s="286" t="s">
        <v>67</v>
      </c>
      <c r="X67" s="286" t="s">
        <v>67</v>
      </c>
      <c r="Y67" s="286" t="s">
        <v>67</v>
      </c>
      <c r="Z67" s="286" t="s">
        <v>67</v>
      </c>
      <c r="AA67" s="286" t="s">
        <v>67</v>
      </c>
      <c r="AB67" s="286" t="s">
        <v>67</v>
      </c>
      <c r="AC67" s="286" t="s">
        <v>67</v>
      </c>
      <c r="AD67" s="286" t="s">
        <v>67</v>
      </c>
      <c r="AE67" s="286" t="s">
        <v>174</v>
      </c>
      <c r="AF67" s="286" t="s">
        <v>67</v>
      </c>
      <c r="AG67" s="286" t="s">
        <v>67</v>
      </c>
      <c r="AH67" s="286" t="s">
        <v>67</v>
      </c>
      <c r="AI67" s="286" t="s">
        <v>67</v>
      </c>
      <c r="AJ67" s="286" t="s">
        <v>67</v>
      </c>
      <c r="AK67" s="286" t="s">
        <v>67</v>
      </c>
      <c r="AL67" s="404"/>
    </row>
    <row r="68" spans="1:38" ht="26.25" customHeight="1" x14ac:dyDescent="0.2">
      <c r="A68" s="115" t="s">
        <v>68</v>
      </c>
      <c r="B68" s="115" t="s">
        <v>205</v>
      </c>
      <c r="C68" s="115" t="s">
        <v>206</v>
      </c>
      <c r="D68" s="115"/>
      <c r="E68" s="285" t="s">
        <v>67</v>
      </c>
      <c r="F68" s="286" t="s">
        <v>67</v>
      </c>
      <c r="G68" s="286" t="s">
        <v>67</v>
      </c>
      <c r="H68" s="286" t="s">
        <v>67</v>
      </c>
      <c r="I68" s="286" t="s">
        <v>67</v>
      </c>
      <c r="J68" s="286" t="s">
        <v>67</v>
      </c>
      <c r="K68" s="286" t="s">
        <v>67</v>
      </c>
      <c r="L68" s="286" t="s">
        <v>67</v>
      </c>
      <c r="M68" s="286" t="s">
        <v>67</v>
      </c>
      <c r="N68" s="286" t="s">
        <v>67</v>
      </c>
      <c r="O68" s="286" t="s">
        <v>67</v>
      </c>
      <c r="P68" s="286" t="s">
        <v>67</v>
      </c>
      <c r="Q68" s="286" t="s">
        <v>67</v>
      </c>
      <c r="R68" s="286" t="s">
        <v>67</v>
      </c>
      <c r="S68" s="286" t="s">
        <v>67</v>
      </c>
      <c r="T68" s="286" t="s">
        <v>67</v>
      </c>
      <c r="U68" s="286" t="s">
        <v>67</v>
      </c>
      <c r="V68" s="286" t="s">
        <v>67</v>
      </c>
      <c r="W68" s="286" t="s">
        <v>67</v>
      </c>
      <c r="X68" s="286" t="s">
        <v>67</v>
      </c>
      <c r="Y68" s="286" t="s">
        <v>67</v>
      </c>
      <c r="Z68" s="286" t="s">
        <v>67</v>
      </c>
      <c r="AA68" s="286" t="s">
        <v>67</v>
      </c>
      <c r="AB68" s="286" t="s">
        <v>67</v>
      </c>
      <c r="AC68" s="286" t="s">
        <v>67</v>
      </c>
      <c r="AD68" s="286" t="s">
        <v>67</v>
      </c>
      <c r="AE68" s="286" t="s">
        <v>174</v>
      </c>
      <c r="AF68" s="286" t="s">
        <v>67</v>
      </c>
      <c r="AG68" s="286" t="s">
        <v>67</v>
      </c>
      <c r="AH68" s="286" t="s">
        <v>67</v>
      </c>
      <c r="AI68" s="286" t="s">
        <v>67</v>
      </c>
      <c r="AJ68" s="286" t="s">
        <v>67</v>
      </c>
      <c r="AK68" s="286" t="s">
        <v>67</v>
      </c>
      <c r="AL68" s="404"/>
    </row>
    <row r="69" spans="1:38" ht="26.25" customHeight="1" x14ac:dyDescent="0.2">
      <c r="A69" s="115" t="s">
        <v>68</v>
      </c>
      <c r="B69" s="115" t="s">
        <v>207</v>
      </c>
      <c r="C69" s="115" t="s">
        <v>208</v>
      </c>
      <c r="D69" s="115"/>
      <c r="E69" s="285" t="s">
        <v>67</v>
      </c>
      <c r="F69" s="286" t="s">
        <v>67</v>
      </c>
      <c r="G69" s="286" t="s">
        <v>67</v>
      </c>
      <c r="H69" s="286" t="s">
        <v>67</v>
      </c>
      <c r="I69" s="286" t="s">
        <v>67</v>
      </c>
      <c r="J69" s="286" t="s">
        <v>67</v>
      </c>
      <c r="K69" s="286" t="s">
        <v>67</v>
      </c>
      <c r="L69" s="286" t="s">
        <v>67</v>
      </c>
      <c r="M69" s="286" t="s">
        <v>67</v>
      </c>
      <c r="N69" s="286" t="s">
        <v>67</v>
      </c>
      <c r="O69" s="286" t="s">
        <v>67</v>
      </c>
      <c r="P69" s="286" t="s">
        <v>67</v>
      </c>
      <c r="Q69" s="286" t="s">
        <v>67</v>
      </c>
      <c r="R69" s="286" t="s">
        <v>67</v>
      </c>
      <c r="S69" s="286" t="s">
        <v>67</v>
      </c>
      <c r="T69" s="286" t="s">
        <v>67</v>
      </c>
      <c r="U69" s="286" t="s">
        <v>67</v>
      </c>
      <c r="V69" s="286" t="s">
        <v>67</v>
      </c>
      <c r="W69" s="286" t="s">
        <v>67</v>
      </c>
      <c r="X69" s="286" t="s">
        <v>67</v>
      </c>
      <c r="Y69" s="286" t="s">
        <v>67</v>
      </c>
      <c r="Z69" s="286" t="s">
        <v>67</v>
      </c>
      <c r="AA69" s="286" t="s">
        <v>67</v>
      </c>
      <c r="AB69" s="286" t="s">
        <v>67</v>
      </c>
      <c r="AC69" s="286" t="s">
        <v>67</v>
      </c>
      <c r="AD69" s="286" t="s">
        <v>67</v>
      </c>
      <c r="AE69" s="286" t="s">
        <v>174</v>
      </c>
      <c r="AF69" s="286" t="s">
        <v>67</v>
      </c>
      <c r="AG69" s="286" t="s">
        <v>67</v>
      </c>
      <c r="AH69" s="286" t="s">
        <v>67</v>
      </c>
      <c r="AI69" s="286" t="s">
        <v>67</v>
      </c>
      <c r="AJ69" s="286" t="s">
        <v>67</v>
      </c>
      <c r="AK69" s="286" t="s">
        <v>67</v>
      </c>
      <c r="AL69" s="404"/>
    </row>
    <row r="70" spans="1:38" ht="26.25" customHeight="1" x14ac:dyDescent="0.2">
      <c r="A70" s="115" t="s">
        <v>68</v>
      </c>
      <c r="B70" s="115" t="s">
        <v>209</v>
      </c>
      <c r="C70" s="115" t="s">
        <v>210</v>
      </c>
      <c r="D70" s="115"/>
      <c r="E70" s="285">
        <v>9.6539999999999994E-3</v>
      </c>
      <c r="F70" s="286">
        <v>1.6570000000000001E-3</v>
      </c>
      <c r="G70" s="286">
        <v>3.9265000000000001E-2</v>
      </c>
      <c r="H70" s="286">
        <v>5.13E-3</v>
      </c>
      <c r="I70" s="286">
        <v>2.232E-3</v>
      </c>
      <c r="J70" s="286">
        <v>2.9759999999999999E-3</v>
      </c>
      <c r="K70" s="286">
        <v>3.7200000000000002E-3</v>
      </c>
      <c r="L70" s="286">
        <v>4.0176000000000003E-5</v>
      </c>
      <c r="M70" s="286">
        <v>8.2600000000000002E-4</v>
      </c>
      <c r="N70" s="286" t="s">
        <v>73</v>
      </c>
      <c r="O70" s="286" t="s">
        <v>73</v>
      </c>
      <c r="P70" s="286" t="s">
        <v>73</v>
      </c>
      <c r="Q70" s="286" t="s">
        <v>73</v>
      </c>
      <c r="R70" s="286" t="s">
        <v>73</v>
      </c>
      <c r="S70" s="286" t="s">
        <v>73</v>
      </c>
      <c r="T70" s="286" t="s">
        <v>73</v>
      </c>
      <c r="U70" s="286" t="s">
        <v>73</v>
      </c>
      <c r="V70" s="286" t="s">
        <v>73</v>
      </c>
      <c r="W70" s="286" t="s">
        <v>73</v>
      </c>
      <c r="X70" s="286" t="s">
        <v>73</v>
      </c>
      <c r="Y70" s="286" t="s">
        <v>73</v>
      </c>
      <c r="Z70" s="286" t="s">
        <v>73</v>
      </c>
      <c r="AA70" s="286" t="s">
        <v>73</v>
      </c>
      <c r="AB70" s="286" t="s">
        <v>73</v>
      </c>
      <c r="AC70" s="286" t="s">
        <v>73</v>
      </c>
      <c r="AD70" s="286" t="s">
        <v>73</v>
      </c>
      <c r="AE70" s="286"/>
      <c r="AF70" s="286" t="s">
        <v>73</v>
      </c>
      <c r="AG70" s="286" t="s">
        <v>73</v>
      </c>
      <c r="AH70" s="286" t="s">
        <v>73</v>
      </c>
      <c r="AI70" s="286" t="s">
        <v>73</v>
      </c>
      <c r="AJ70" s="286" t="s">
        <v>73</v>
      </c>
      <c r="AK70" s="286">
        <v>199.58</v>
      </c>
      <c r="AL70" s="292" t="s">
        <v>211</v>
      </c>
    </row>
    <row r="71" spans="1:38" ht="26.25" customHeight="1" x14ac:dyDescent="0.2">
      <c r="A71" s="115" t="s">
        <v>68</v>
      </c>
      <c r="B71" s="115" t="s">
        <v>212</v>
      </c>
      <c r="C71" s="115" t="s">
        <v>213</v>
      </c>
      <c r="D71" s="115"/>
      <c r="E71" s="285" t="s">
        <v>67</v>
      </c>
      <c r="F71" s="286" t="s">
        <v>67</v>
      </c>
      <c r="G71" s="286" t="s">
        <v>67</v>
      </c>
      <c r="H71" s="286" t="s">
        <v>67</v>
      </c>
      <c r="I71" s="286" t="s">
        <v>67</v>
      </c>
      <c r="J71" s="286" t="s">
        <v>67</v>
      </c>
      <c r="K71" s="286" t="s">
        <v>67</v>
      </c>
      <c r="L71" s="286" t="s">
        <v>67</v>
      </c>
      <c r="M71" s="286" t="s">
        <v>67</v>
      </c>
      <c r="N71" s="286" t="s">
        <v>67</v>
      </c>
      <c r="O71" s="286" t="s">
        <v>67</v>
      </c>
      <c r="P71" s="286" t="s">
        <v>67</v>
      </c>
      <c r="Q71" s="286" t="s">
        <v>67</v>
      </c>
      <c r="R71" s="286" t="s">
        <v>67</v>
      </c>
      <c r="S71" s="286" t="s">
        <v>67</v>
      </c>
      <c r="T71" s="286" t="s">
        <v>67</v>
      </c>
      <c r="U71" s="286" t="s">
        <v>67</v>
      </c>
      <c r="V71" s="286" t="s">
        <v>67</v>
      </c>
      <c r="W71" s="286" t="s">
        <v>67</v>
      </c>
      <c r="X71" s="286" t="s">
        <v>67</v>
      </c>
      <c r="Y71" s="286" t="s">
        <v>67</v>
      </c>
      <c r="Z71" s="286" t="s">
        <v>67</v>
      </c>
      <c r="AA71" s="286" t="s">
        <v>67</v>
      </c>
      <c r="AB71" s="286" t="s">
        <v>67</v>
      </c>
      <c r="AC71" s="286" t="s">
        <v>67</v>
      </c>
      <c r="AD71" s="286" t="s">
        <v>67</v>
      </c>
      <c r="AE71" s="286" t="s">
        <v>174</v>
      </c>
      <c r="AF71" s="286" t="s">
        <v>67</v>
      </c>
      <c r="AG71" s="286" t="s">
        <v>67</v>
      </c>
      <c r="AH71" s="286" t="s">
        <v>67</v>
      </c>
      <c r="AI71" s="286" t="s">
        <v>67</v>
      </c>
      <c r="AJ71" s="286" t="s">
        <v>67</v>
      </c>
      <c r="AK71" s="286" t="s">
        <v>67</v>
      </c>
      <c r="AL71" s="404"/>
    </row>
    <row r="72" spans="1:38" ht="26.25" customHeight="1" x14ac:dyDescent="0.2">
      <c r="A72" s="115" t="s">
        <v>68</v>
      </c>
      <c r="B72" s="115" t="s">
        <v>214</v>
      </c>
      <c r="C72" s="115" t="s">
        <v>215</v>
      </c>
      <c r="D72" s="115"/>
      <c r="E72" s="370" t="s">
        <v>72</v>
      </c>
      <c r="F72" s="313">
        <v>1.60447E-4</v>
      </c>
      <c r="G72" s="313" t="s">
        <v>72</v>
      </c>
      <c r="H72" s="313" t="s">
        <v>72</v>
      </c>
      <c r="I72" s="313">
        <v>1.4975000000000001E-4</v>
      </c>
      <c r="J72" s="313">
        <v>1.9253599999999999E-4</v>
      </c>
      <c r="K72" s="313">
        <v>3.2089400000000001E-4</v>
      </c>
      <c r="L72" s="313">
        <v>5.3910199999999998E-5</v>
      </c>
      <c r="M72" s="313" t="s">
        <v>72</v>
      </c>
      <c r="N72" s="313">
        <v>4.9203720000000001E-3</v>
      </c>
      <c r="O72" s="313">
        <v>2.13929E-5</v>
      </c>
      <c r="P72" s="313">
        <v>1.06965E-4</v>
      </c>
      <c r="Q72" s="313">
        <v>4.2785799999999998E-4</v>
      </c>
      <c r="R72" s="313">
        <v>4.8134069999999996E-3</v>
      </c>
      <c r="S72" s="313">
        <v>7.4875200000000004E-5</v>
      </c>
      <c r="T72" s="313">
        <v>1.4975000000000001E-4</v>
      </c>
      <c r="U72" s="313">
        <v>2.13929E-5</v>
      </c>
      <c r="V72" s="313">
        <v>4.2785840000000002E-3</v>
      </c>
      <c r="W72" s="313">
        <v>3.2089380000000002E-3</v>
      </c>
      <c r="X72" s="313" t="s">
        <v>72</v>
      </c>
      <c r="Y72" s="313" t="s">
        <v>72</v>
      </c>
      <c r="Z72" s="313" t="s">
        <v>72</v>
      </c>
      <c r="AA72" s="313" t="s">
        <v>72</v>
      </c>
      <c r="AB72" s="313">
        <v>5.1343000000000005E-4</v>
      </c>
      <c r="AC72" s="313">
        <v>3.2089399999999998E-5</v>
      </c>
      <c r="AD72" s="313">
        <v>2.6741149999999999E-3</v>
      </c>
      <c r="AE72" s="301">
        <v>0</v>
      </c>
      <c r="AF72" s="366" t="s">
        <v>73</v>
      </c>
      <c r="AG72" s="366" t="s">
        <v>73</v>
      </c>
      <c r="AH72" s="366" t="s">
        <v>73</v>
      </c>
      <c r="AI72" s="366" t="s">
        <v>73</v>
      </c>
      <c r="AJ72" s="366" t="s">
        <v>73</v>
      </c>
      <c r="AK72" s="382">
        <v>1.0696460000000001</v>
      </c>
      <c r="AL72" s="404" t="s">
        <v>216</v>
      </c>
    </row>
    <row r="73" spans="1:38" ht="26.25" customHeight="1" x14ac:dyDescent="0.2">
      <c r="A73" s="115" t="s">
        <v>68</v>
      </c>
      <c r="B73" s="115" t="s">
        <v>217</v>
      </c>
      <c r="C73" s="115" t="s">
        <v>218</v>
      </c>
      <c r="D73" s="115"/>
      <c r="E73" s="285" t="s">
        <v>67</v>
      </c>
      <c r="F73" s="286" t="s">
        <v>67</v>
      </c>
      <c r="G73" s="286" t="s">
        <v>67</v>
      </c>
      <c r="H73" s="286" t="s">
        <v>67</v>
      </c>
      <c r="I73" s="286" t="s">
        <v>67</v>
      </c>
      <c r="J73" s="286" t="s">
        <v>67</v>
      </c>
      <c r="K73" s="286" t="s">
        <v>67</v>
      </c>
      <c r="L73" s="286" t="s">
        <v>67</v>
      </c>
      <c r="M73" s="286" t="s">
        <v>67</v>
      </c>
      <c r="N73" s="286" t="s">
        <v>67</v>
      </c>
      <c r="O73" s="286" t="s">
        <v>67</v>
      </c>
      <c r="P73" s="286" t="s">
        <v>67</v>
      </c>
      <c r="Q73" s="286" t="s">
        <v>67</v>
      </c>
      <c r="R73" s="286" t="s">
        <v>67</v>
      </c>
      <c r="S73" s="286" t="s">
        <v>67</v>
      </c>
      <c r="T73" s="286" t="s">
        <v>67</v>
      </c>
      <c r="U73" s="286" t="s">
        <v>67</v>
      </c>
      <c r="V73" s="286" t="s">
        <v>67</v>
      </c>
      <c r="W73" s="286" t="s">
        <v>67</v>
      </c>
      <c r="X73" s="286" t="s">
        <v>67</v>
      </c>
      <c r="Y73" s="286" t="s">
        <v>67</v>
      </c>
      <c r="Z73" s="286" t="s">
        <v>67</v>
      </c>
      <c r="AA73" s="286" t="s">
        <v>67</v>
      </c>
      <c r="AB73" s="286" t="s">
        <v>67</v>
      </c>
      <c r="AC73" s="286" t="s">
        <v>67</v>
      </c>
      <c r="AD73" s="286" t="s">
        <v>67</v>
      </c>
      <c r="AE73" s="286" t="s">
        <v>174</v>
      </c>
      <c r="AF73" s="286" t="s">
        <v>67</v>
      </c>
      <c r="AG73" s="286" t="s">
        <v>67</v>
      </c>
      <c r="AH73" s="286" t="s">
        <v>67</v>
      </c>
      <c r="AI73" s="286" t="s">
        <v>67</v>
      </c>
      <c r="AJ73" s="286" t="s">
        <v>67</v>
      </c>
      <c r="AK73" s="286" t="s">
        <v>67</v>
      </c>
      <c r="AL73" s="404"/>
    </row>
    <row r="74" spans="1:38" ht="26.25" customHeight="1" x14ac:dyDescent="0.2">
      <c r="A74" s="115" t="s">
        <v>68</v>
      </c>
      <c r="B74" s="115" t="s">
        <v>219</v>
      </c>
      <c r="C74" s="115" t="s">
        <v>220</v>
      </c>
      <c r="D74" s="115"/>
      <c r="E74" s="285">
        <v>1.2430946E-2</v>
      </c>
      <c r="F74" s="286" t="s">
        <v>73</v>
      </c>
      <c r="G74" s="286">
        <v>5.5939256E-2</v>
      </c>
      <c r="H74" s="286" t="s">
        <v>73</v>
      </c>
      <c r="I74" s="286">
        <v>1.367409E-2</v>
      </c>
      <c r="J74" s="286">
        <v>1.8646309999999999E-2</v>
      </c>
      <c r="K74" s="286">
        <v>2.237596E-2</v>
      </c>
      <c r="L74" s="286">
        <v>3.1428000000000001E-4</v>
      </c>
      <c r="M74" s="286">
        <v>1.4917134910000001</v>
      </c>
      <c r="N74" s="286" t="s">
        <v>73</v>
      </c>
      <c r="O74" s="286" t="s">
        <v>73</v>
      </c>
      <c r="P74" s="286" t="s">
        <v>73</v>
      </c>
      <c r="Q74" s="286" t="s">
        <v>73</v>
      </c>
      <c r="R74" s="286" t="s">
        <v>73</v>
      </c>
      <c r="S74" s="286" t="s">
        <v>73</v>
      </c>
      <c r="T74" s="286" t="s">
        <v>73</v>
      </c>
      <c r="U74" s="286" t="s">
        <v>73</v>
      </c>
      <c r="V74" s="286" t="s">
        <v>73</v>
      </c>
      <c r="W74" s="286" t="s">
        <v>73</v>
      </c>
      <c r="X74" s="286">
        <v>0.111878512</v>
      </c>
      <c r="Y74" s="286">
        <v>0.111878512</v>
      </c>
      <c r="Z74" s="286">
        <v>0.111878512</v>
      </c>
      <c r="AA74" s="286">
        <v>0.13674040300000001</v>
      </c>
      <c r="AB74" s="286">
        <v>0.47237593900000002</v>
      </c>
      <c r="AC74" s="286" t="s">
        <v>73</v>
      </c>
      <c r="AD74" s="286" t="s">
        <v>73</v>
      </c>
      <c r="AE74" s="286"/>
      <c r="AF74" s="286" t="s">
        <v>73</v>
      </c>
      <c r="AG74" s="286" t="s">
        <v>73</v>
      </c>
      <c r="AH74" s="286" t="s">
        <v>73</v>
      </c>
      <c r="AI74" s="286" t="s">
        <v>73</v>
      </c>
      <c r="AJ74" s="286" t="s">
        <v>73</v>
      </c>
      <c r="AK74" s="286">
        <v>12.43094576</v>
      </c>
      <c r="AL74" s="404" t="s">
        <v>504</v>
      </c>
    </row>
    <row r="75" spans="1:38" ht="26.25" customHeight="1" x14ac:dyDescent="0.2">
      <c r="A75" s="115" t="s">
        <v>68</v>
      </c>
      <c r="B75" s="115" t="s">
        <v>221</v>
      </c>
      <c r="C75" s="115" t="s">
        <v>222</v>
      </c>
      <c r="D75" s="115"/>
      <c r="E75" s="285" t="s">
        <v>67</v>
      </c>
      <c r="F75" s="286" t="s">
        <v>67</v>
      </c>
      <c r="G75" s="286" t="s">
        <v>67</v>
      </c>
      <c r="H75" s="286" t="s">
        <v>67</v>
      </c>
      <c r="I75" s="286" t="s">
        <v>67</v>
      </c>
      <c r="J75" s="286" t="s">
        <v>67</v>
      </c>
      <c r="K75" s="286" t="s">
        <v>67</v>
      </c>
      <c r="L75" s="286" t="s">
        <v>67</v>
      </c>
      <c r="M75" s="286" t="s">
        <v>67</v>
      </c>
      <c r="N75" s="286" t="s">
        <v>67</v>
      </c>
      <c r="O75" s="286" t="s">
        <v>67</v>
      </c>
      <c r="P75" s="286" t="s">
        <v>67</v>
      </c>
      <c r="Q75" s="286" t="s">
        <v>67</v>
      </c>
      <c r="R75" s="286" t="s">
        <v>67</v>
      </c>
      <c r="S75" s="286" t="s">
        <v>67</v>
      </c>
      <c r="T75" s="286" t="s">
        <v>67</v>
      </c>
      <c r="U75" s="286" t="s">
        <v>67</v>
      </c>
      <c r="V75" s="286" t="s">
        <v>67</v>
      </c>
      <c r="W75" s="286" t="s">
        <v>67</v>
      </c>
      <c r="X75" s="286" t="s">
        <v>67</v>
      </c>
      <c r="Y75" s="286" t="s">
        <v>67</v>
      </c>
      <c r="Z75" s="286" t="s">
        <v>67</v>
      </c>
      <c r="AA75" s="286" t="s">
        <v>67</v>
      </c>
      <c r="AB75" s="286" t="s">
        <v>67</v>
      </c>
      <c r="AC75" s="286" t="s">
        <v>67</v>
      </c>
      <c r="AD75" s="286" t="s">
        <v>67</v>
      </c>
      <c r="AE75" s="286" t="s">
        <v>174</v>
      </c>
      <c r="AF75" s="286" t="s">
        <v>67</v>
      </c>
      <c r="AG75" s="286" t="s">
        <v>67</v>
      </c>
      <c r="AH75" s="286" t="s">
        <v>67</v>
      </c>
      <c r="AI75" s="286" t="s">
        <v>67</v>
      </c>
      <c r="AJ75" s="286" t="s">
        <v>67</v>
      </c>
      <c r="AK75" s="286" t="s">
        <v>67</v>
      </c>
      <c r="AL75" s="404"/>
    </row>
    <row r="76" spans="1:38" ht="26.25" customHeight="1" x14ac:dyDescent="0.2">
      <c r="A76" s="115" t="s">
        <v>68</v>
      </c>
      <c r="B76" s="115" t="s">
        <v>223</v>
      </c>
      <c r="C76" s="115" t="s">
        <v>224</v>
      </c>
      <c r="D76" s="115"/>
      <c r="E76" s="285" t="s">
        <v>67</v>
      </c>
      <c r="F76" s="286" t="s">
        <v>67</v>
      </c>
      <c r="G76" s="286" t="s">
        <v>67</v>
      </c>
      <c r="H76" s="286" t="s">
        <v>67</v>
      </c>
      <c r="I76" s="286" t="s">
        <v>67</v>
      </c>
      <c r="J76" s="286" t="s">
        <v>67</v>
      </c>
      <c r="K76" s="286" t="s">
        <v>67</v>
      </c>
      <c r="L76" s="286" t="s">
        <v>67</v>
      </c>
      <c r="M76" s="286" t="s">
        <v>67</v>
      </c>
      <c r="N76" s="286" t="s">
        <v>67</v>
      </c>
      <c r="O76" s="286" t="s">
        <v>67</v>
      </c>
      <c r="P76" s="286" t="s">
        <v>67</v>
      </c>
      <c r="Q76" s="286" t="s">
        <v>67</v>
      </c>
      <c r="R76" s="286" t="s">
        <v>67</v>
      </c>
      <c r="S76" s="286" t="s">
        <v>67</v>
      </c>
      <c r="T76" s="286" t="s">
        <v>67</v>
      </c>
      <c r="U76" s="286" t="s">
        <v>67</v>
      </c>
      <c r="V76" s="286" t="s">
        <v>67</v>
      </c>
      <c r="W76" s="286" t="s">
        <v>67</v>
      </c>
      <c r="X76" s="286" t="s">
        <v>67</v>
      </c>
      <c r="Y76" s="286" t="s">
        <v>67</v>
      </c>
      <c r="Z76" s="286" t="s">
        <v>67</v>
      </c>
      <c r="AA76" s="286" t="s">
        <v>67</v>
      </c>
      <c r="AB76" s="286" t="s">
        <v>67</v>
      </c>
      <c r="AC76" s="286" t="s">
        <v>67</v>
      </c>
      <c r="AD76" s="286" t="s">
        <v>67</v>
      </c>
      <c r="AE76" s="286" t="s">
        <v>174</v>
      </c>
      <c r="AF76" s="286" t="s">
        <v>67</v>
      </c>
      <c r="AG76" s="286" t="s">
        <v>67</v>
      </c>
      <c r="AH76" s="286" t="s">
        <v>67</v>
      </c>
      <c r="AI76" s="286" t="s">
        <v>67</v>
      </c>
      <c r="AJ76" s="286" t="s">
        <v>67</v>
      </c>
      <c r="AK76" s="286" t="s">
        <v>67</v>
      </c>
      <c r="AL76" s="404"/>
    </row>
    <row r="77" spans="1:38" ht="26.25" customHeight="1" x14ac:dyDescent="0.2">
      <c r="A77" s="115" t="s">
        <v>68</v>
      </c>
      <c r="B77" s="115" t="s">
        <v>225</v>
      </c>
      <c r="C77" s="115" t="s">
        <v>226</v>
      </c>
      <c r="D77" s="115"/>
      <c r="E77" s="285" t="s">
        <v>67</v>
      </c>
      <c r="F77" s="286" t="s">
        <v>67</v>
      </c>
      <c r="G77" s="286" t="s">
        <v>67</v>
      </c>
      <c r="H77" s="286" t="s">
        <v>67</v>
      </c>
      <c r="I77" s="286" t="s">
        <v>67</v>
      </c>
      <c r="J77" s="286" t="s">
        <v>67</v>
      </c>
      <c r="K77" s="286" t="s">
        <v>67</v>
      </c>
      <c r="L77" s="286" t="s">
        <v>67</v>
      </c>
      <c r="M77" s="286" t="s">
        <v>67</v>
      </c>
      <c r="N77" s="286" t="s">
        <v>67</v>
      </c>
      <c r="O77" s="286" t="s">
        <v>67</v>
      </c>
      <c r="P77" s="286" t="s">
        <v>67</v>
      </c>
      <c r="Q77" s="286" t="s">
        <v>67</v>
      </c>
      <c r="R77" s="286" t="s">
        <v>67</v>
      </c>
      <c r="S77" s="286" t="s">
        <v>67</v>
      </c>
      <c r="T77" s="286" t="s">
        <v>67</v>
      </c>
      <c r="U77" s="286" t="s">
        <v>67</v>
      </c>
      <c r="V77" s="286" t="s">
        <v>67</v>
      </c>
      <c r="W77" s="286" t="s">
        <v>67</v>
      </c>
      <c r="X77" s="286" t="s">
        <v>67</v>
      </c>
      <c r="Y77" s="286" t="s">
        <v>67</v>
      </c>
      <c r="Z77" s="286" t="s">
        <v>67</v>
      </c>
      <c r="AA77" s="286" t="s">
        <v>67</v>
      </c>
      <c r="AB77" s="286" t="s">
        <v>67</v>
      </c>
      <c r="AC77" s="286" t="s">
        <v>67</v>
      </c>
      <c r="AD77" s="286" t="s">
        <v>67</v>
      </c>
      <c r="AE77" s="286" t="s">
        <v>174</v>
      </c>
      <c r="AF77" s="286" t="s">
        <v>67</v>
      </c>
      <c r="AG77" s="286" t="s">
        <v>67</v>
      </c>
      <c r="AH77" s="286" t="s">
        <v>67</v>
      </c>
      <c r="AI77" s="286" t="s">
        <v>67</v>
      </c>
      <c r="AJ77" s="286" t="s">
        <v>67</v>
      </c>
      <c r="AK77" s="286" t="s">
        <v>67</v>
      </c>
      <c r="AL77" s="404"/>
    </row>
    <row r="78" spans="1:38" ht="26.25" customHeight="1" x14ac:dyDescent="0.2">
      <c r="A78" s="115" t="s">
        <v>68</v>
      </c>
      <c r="B78" s="115" t="s">
        <v>227</v>
      </c>
      <c r="C78" s="115" t="s">
        <v>228</v>
      </c>
      <c r="D78" s="115"/>
      <c r="E78" s="285" t="s">
        <v>67</v>
      </c>
      <c r="F78" s="286" t="s">
        <v>67</v>
      </c>
      <c r="G78" s="286" t="s">
        <v>67</v>
      </c>
      <c r="H78" s="286" t="s">
        <v>67</v>
      </c>
      <c r="I78" s="286" t="s">
        <v>67</v>
      </c>
      <c r="J78" s="286" t="s">
        <v>67</v>
      </c>
      <c r="K78" s="286" t="s">
        <v>67</v>
      </c>
      <c r="L78" s="286" t="s">
        <v>67</v>
      </c>
      <c r="M78" s="286" t="s">
        <v>67</v>
      </c>
      <c r="N78" s="286" t="s">
        <v>67</v>
      </c>
      <c r="O78" s="286" t="s">
        <v>67</v>
      </c>
      <c r="P78" s="286" t="s">
        <v>67</v>
      </c>
      <c r="Q78" s="286" t="s">
        <v>67</v>
      </c>
      <c r="R78" s="286" t="s">
        <v>67</v>
      </c>
      <c r="S78" s="286" t="s">
        <v>67</v>
      </c>
      <c r="T78" s="286" t="s">
        <v>67</v>
      </c>
      <c r="U78" s="286" t="s">
        <v>67</v>
      </c>
      <c r="V78" s="286" t="s">
        <v>67</v>
      </c>
      <c r="W78" s="286" t="s">
        <v>67</v>
      </c>
      <c r="X78" s="286" t="s">
        <v>67</v>
      </c>
      <c r="Y78" s="286" t="s">
        <v>67</v>
      </c>
      <c r="Z78" s="286" t="s">
        <v>67</v>
      </c>
      <c r="AA78" s="286" t="s">
        <v>67</v>
      </c>
      <c r="AB78" s="286" t="s">
        <v>67</v>
      </c>
      <c r="AC78" s="286" t="s">
        <v>67</v>
      </c>
      <c r="AD78" s="286" t="s">
        <v>67</v>
      </c>
      <c r="AE78" s="286" t="s">
        <v>174</v>
      </c>
      <c r="AF78" s="286" t="s">
        <v>67</v>
      </c>
      <c r="AG78" s="286" t="s">
        <v>67</v>
      </c>
      <c r="AH78" s="286" t="s">
        <v>67</v>
      </c>
      <c r="AI78" s="286" t="s">
        <v>67</v>
      </c>
      <c r="AJ78" s="286" t="s">
        <v>67</v>
      </c>
      <c r="AK78" s="286" t="s">
        <v>67</v>
      </c>
      <c r="AL78" s="404"/>
    </row>
    <row r="79" spans="1:38" ht="26.25" customHeight="1" x14ac:dyDescent="0.2">
      <c r="A79" s="115" t="s">
        <v>68</v>
      </c>
      <c r="B79" s="115" t="s">
        <v>229</v>
      </c>
      <c r="C79" s="115" t="s">
        <v>230</v>
      </c>
      <c r="D79" s="115"/>
      <c r="E79" s="285" t="s">
        <v>67</v>
      </c>
      <c r="F79" s="286" t="s">
        <v>67</v>
      </c>
      <c r="G79" s="286" t="s">
        <v>67</v>
      </c>
      <c r="H79" s="286" t="s">
        <v>67</v>
      </c>
      <c r="I79" s="286" t="s">
        <v>67</v>
      </c>
      <c r="J79" s="286" t="s">
        <v>67</v>
      </c>
      <c r="K79" s="286" t="s">
        <v>67</v>
      </c>
      <c r="L79" s="286" t="s">
        <v>67</v>
      </c>
      <c r="M79" s="286" t="s">
        <v>67</v>
      </c>
      <c r="N79" s="286" t="s">
        <v>67</v>
      </c>
      <c r="O79" s="286" t="s">
        <v>67</v>
      </c>
      <c r="P79" s="286" t="s">
        <v>67</v>
      </c>
      <c r="Q79" s="286" t="s">
        <v>67</v>
      </c>
      <c r="R79" s="286" t="s">
        <v>67</v>
      </c>
      <c r="S79" s="286" t="s">
        <v>67</v>
      </c>
      <c r="T79" s="286" t="s">
        <v>67</v>
      </c>
      <c r="U79" s="286" t="s">
        <v>67</v>
      </c>
      <c r="V79" s="286" t="s">
        <v>67</v>
      </c>
      <c r="W79" s="286" t="s">
        <v>67</v>
      </c>
      <c r="X79" s="286" t="s">
        <v>67</v>
      </c>
      <c r="Y79" s="286" t="s">
        <v>67</v>
      </c>
      <c r="Z79" s="286" t="s">
        <v>67</v>
      </c>
      <c r="AA79" s="286" t="s">
        <v>67</v>
      </c>
      <c r="AB79" s="286" t="s">
        <v>67</v>
      </c>
      <c r="AC79" s="286" t="s">
        <v>67</v>
      </c>
      <c r="AD79" s="286" t="s">
        <v>67</v>
      </c>
      <c r="AE79" s="286" t="s">
        <v>174</v>
      </c>
      <c r="AF79" s="286" t="s">
        <v>67</v>
      </c>
      <c r="AG79" s="286" t="s">
        <v>67</v>
      </c>
      <c r="AH79" s="286" t="s">
        <v>67</v>
      </c>
      <c r="AI79" s="286" t="s">
        <v>67</v>
      </c>
      <c r="AJ79" s="286" t="s">
        <v>67</v>
      </c>
      <c r="AK79" s="286" t="s">
        <v>67</v>
      </c>
      <c r="AL79" s="404"/>
    </row>
    <row r="80" spans="1:38" ht="26.25" customHeight="1" x14ac:dyDescent="0.2">
      <c r="A80" s="115" t="s">
        <v>68</v>
      </c>
      <c r="B80" s="115" t="s">
        <v>231</v>
      </c>
      <c r="C80" s="115" t="s">
        <v>232</v>
      </c>
      <c r="D80" s="115"/>
      <c r="E80" s="285" t="s">
        <v>67</v>
      </c>
      <c r="F80" s="286" t="s">
        <v>67</v>
      </c>
      <c r="G80" s="286" t="s">
        <v>67</v>
      </c>
      <c r="H80" s="286" t="s">
        <v>67</v>
      </c>
      <c r="I80" s="286" t="s">
        <v>67</v>
      </c>
      <c r="J80" s="286" t="s">
        <v>67</v>
      </c>
      <c r="K80" s="286" t="s">
        <v>67</v>
      </c>
      <c r="L80" s="286" t="s">
        <v>67</v>
      </c>
      <c r="M80" s="286" t="s">
        <v>67</v>
      </c>
      <c r="N80" s="286" t="s">
        <v>67</v>
      </c>
      <c r="O80" s="286" t="s">
        <v>67</v>
      </c>
      <c r="P80" s="286" t="s">
        <v>67</v>
      </c>
      <c r="Q80" s="286" t="s">
        <v>67</v>
      </c>
      <c r="R80" s="286" t="s">
        <v>67</v>
      </c>
      <c r="S80" s="286" t="s">
        <v>67</v>
      </c>
      <c r="T80" s="286" t="s">
        <v>67</v>
      </c>
      <c r="U80" s="286" t="s">
        <v>67</v>
      </c>
      <c r="V80" s="286" t="s">
        <v>67</v>
      </c>
      <c r="W80" s="286" t="s">
        <v>67</v>
      </c>
      <c r="X80" s="286" t="s">
        <v>67</v>
      </c>
      <c r="Y80" s="286" t="s">
        <v>67</v>
      </c>
      <c r="Z80" s="286" t="s">
        <v>67</v>
      </c>
      <c r="AA80" s="286" t="s">
        <v>67</v>
      </c>
      <c r="AB80" s="286" t="s">
        <v>67</v>
      </c>
      <c r="AC80" s="286" t="s">
        <v>67</v>
      </c>
      <c r="AD80" s="286" t="s">
        <v>67</v>
      </c>
      <c r="AE80" s="286" t="s">
        <v>174</v>
      </c>
      <c r="AF80" s="286" t="s">
        <v>67</v>
      </c>
      <c r="AG80" s="286" t="s">
        <v>67</v>
      </c>
      <c r="AH80" s="286" t="s">
        <v>67</v>
      </c>
      <c r="AI80" s="286" t="s">
        <v>67</v>
      </c>
      <c r="AJ80" s="286" t="s">
        <v>67</v>
      </c>
      <c r="AK80" s="286" t="s">
        <v>67</v>
      </c>
      <c r="AL80" s="404"/>
    </row>
    <row r="81" spans="1:38" ht="26.25" customHeight="1" x14ac:dyDescent="0.2">
      <c r="A81" s="115" t="s">
        <v>68</v>
      </c>
      <c r="B81" s="115" t="s">
        <v>233</v>
      </c>
      <c r="C81" s="115" t="s">
        <v>234</v>
      </c>
      <c r="D81" s="115"/>
      <c r="E81" s="285" t="s">
        <v>67</v>
      </c>
      <c r="F81" s="286" t="s">
        <v>67</v>
      </c>
      <c r="G81" s="286" t="s">
        <v>67</v>
      </c>
      <c r="H81" s="286" t="s">
        <v>67</v>
      </c>
      <c r="I81" s="286" t="s">
        <v>67</v>
      </c>
      <c r="J81" s="286" t="s">
        <v>67</v>
      </c>
      <c r="K81" s="286" t="s">
        <v>67</v>
      </c>
      <c r="L81" s="286" t="s">
        <v>67</v>
      </c>
      <c r="M81" s="286" t="s">
        <v>67</v>
      </c>
      <c r="N81" s="286" t="s">
        <v>67</v>
      </c>
      <c r="O81" s="286" t="s">
        <v>67</v>
      </c>
      <c r="P81" s="286" t="s">
        <v>67</v>
      </c>
      <c r="Q81" s="286" t="s">
        <v>67</v>
      </c>
      <c r="R81" s="286" t="s">
        <v>67</v>
      </c>
      <c r="S81" s="286" t="s">
        <v>67</v>
      </c>
      <c r="T81" s="286" t="s">
        <v>67</v>
      </c>
      <c r="U81" s="286" t="s">
        <v>67</v>
      </c>
      <c r="V81" s="286" t="s">
        <v>67</v>
      </c>
      <c r="W81" s="286" t="s">
        <v>67</v>
      </c>
      <c r="X81" s="286" t="s">
        <v>67</v>
      </c>
      <c r="Y81" s="286" t="s">
        <v>67</v>
      </c>
      <c r="Z81" s="286" t="s">
        <v>67</v>
      </c>
      <c r="AA81" s="286" t="s">
        <v>67</v>
      </c>
      <c r="AB81" s="286" t="s">
        <v>67</v>
      </c>
      <c r="AC81" s="286" t="s">
        <v>67</v>
      </c>
      <c r="AD81" s="286" t="s">
        <v>67</v>
      </c>
      <c r="AE81" s="286" t="s">
        <v>174</v>
      </c>
      <c r="AF81" s="286" t="s">
        <v>67</v>
      </c>
      <c r="AG81" s="286" t="s">
        <v>67</v>
      </c>
      <c r="AH81" s="286" t="s">
        <v>67</v>
      </c>
      <c r="AI81" s="286" t="s">
        <v>67</v>
      </c>
      <c r="AJ81" s="286" t="s">
        <v>67</v>
      </c>
      <c r="AK81" s="286" t="s">
        <v>67</v>
      </c>
      <c r="AL81" s="404"/>
    </row>
    <row r="82" spans="1:38" ht="26.25" customHeight="1" x14ac:dyDescent="0.2">
      <c r="A82" s="115" t="s">
        <v>235</v>
      </c>
      <c r="B82" s="115" t="s">
        <v>236</v>
      </c>
      <c r="C82" s="115" t="s">
        <v>237</v>
      </c>
      <c r="D82" s="115"/>
      <c r="E82" s="285" t="s">
        <v>73</v>
      </c>
      <c r="F82" s="286">
        <v>4.7761438519999997</v>
      </c>
      <c r="G82" s="286" t="s">
        <v>73</v>
      </c>
      <c r="H82" s="286" t="s">
        <v>73</v>
      </c>
      <c r="I82" s="286" t="s">
        <v>73</v>
      </c>
      <c r="J82" s="286" t="s">
        <v>73</v>
      </c>
      <c r="K82" s="286" t="s">
        <v>73</v>
      </c>
      <c r="L82" s="286" t="s">
        <v>73</v>
      </c>
      <c r="M82" s="286" t="s">
        <v>73</v>
      </c>
      <c r="N82" s="286" t="s">
        <v>73</v>
      </c>
      <c r="O82" s="286" t="s">
        <v>73</v>
      </c>
      <c r="P82" s="286" t="s">
        <v>73</v>
      </c>
      <c r="Q82" s="286" t="s">
        <v>73</v>
      </c>
      <c r="R82" s="286" t="s">
        <v>73</v>
      </c>
      <c r="S82" s="286" t="s">
        <v>73</v>
      </c>
      <c r="T82" s="286" t="s">
        <v>73</v>
      </c>
      <c r="U82" s="286" t="s">
        <v>73</v>
      </c>
      <c r="V82" s="286" t="s">
        <v>73</v>
      </c>
      <c r="W82" s="286" t="s">
        <v>73</v>
      </c>
      <c r="X82" s="286" t="s">
        <v>73</v>
      </c>
      <c r="Y82" s="286" t="s">
        <v>73</v>
      </c>
      <c r="Z82" s="286" t="s">
        <v>73</v>
      </c>
      <c r="AA82" s="286" t="s">
        <v>73</v>
      </c>
      <c r="AB82" s="286" t="s">
        <v>73</v>
      </c>
      <c r="AC82" s="286" t="s">
        <v>73</v>
      </c>
      <c r="AD82" s="286" t="s">
        <v>73</v>
      </c>
      <c r="AE82" s="286" t="s">
        <v>174</v>
      </c>
      <c r="AF82" s="286" t="s">
        <v>73</v>
      </c>
      <c r="AG82" s="286" t="s">
        <v>73</v>
      </c>
      <c r="AH82" s="286" t="s">
        <v>73</v>
      </c>
      <c r="AI82" s="286" t="s">
        <v>73</v>
      </c>
      <c r="AJ82" s="286" t="s">
        <v>73</v>
      </c>
      <c r="AK82" s="286">
        <v>46.249000000000002</v>
      </c>
      <c r="AL82" s="292" t="s">
        <v>469</v>
      </c>
    </row>
    <row r="83" spans="1:38" ht="26.1" customHeight="1" x14ac:dyDescent="0.2">
      <c r="A83" s="115" t="s">
        <v>68</v>
      </c>
      <c r="B83" s="115" t="s">
        <v>239</v>
      </c>
      <c r="C83" s="115" t="s">
        <v>240</v>
      </c>
      <c r="D83" s="115"/>
      <c r="E83" s="333" t="s">
        <v>73</v>
      </c>
      <c r="F83" s="328">
        <v>1.5999999999999999E-3</v>
      </c>
      <c r="G83" s="328" t="s">
        <v>73</v>
      </c>
      <c r="H83" s="328" t="s">
        <v>73</v>
      </c>
      <c r="I83" s="328">
        <v>1E-4</v>
      </c>
      <c r="J83" s="328">
        <v>2E-3</v>
      </c>
      <c r="K83" s="328">
        <v>1.4999999999999999E-2</v>
      </c>
      <c r="L83" s="328">
        <v>5.7000000000000005E-6</v>
      </c>
      <c r="M83" s="328" t="s">
        <v>73</v>
      </c>
      <c r="N83" s="328" t="s">
        <v>73</v>
      </c>
      <c r="O83" s="328" t="s">
        <v>73</v>
      </c>
      <c r="P83" s="328" t="s">
        <v>73</v>
      </c>
      <c r="Q83" s="328" t="s">
        <v>73</v>
      </c>
      <c r="R83" s="328" t="s">
        <v>73</v>
      </c>
      <c r="S83" s="328" t="s">
        <v>73</v>
      </c>
      <c r="T83" s="328" t="s">
        <v>73</v>
      </c>
      <c r="U83" s="328" t="s">
        <v>73</v>
      </c>
      <c r="V83" s="328" t="s">
        <v>73</v>
      </c>
      <c r="W83" s="328" t="s">
        <v>73</v>
      </c>
      <c r="X83" s="328" t="s">
        <v>73</v>
      </c>
      <c r="Y83" s="328" t="s">
        <v>73</v>
      </c>
      <c r="Z83" s="328" t="s">
        <v>73</v>
      </c>
      <c r="AA83" s="328" t="s">
        <v>73</v>
      </c>
      <c r="AB83" s="328" t="s">
        <v>73</v>
      </c>
      <c r="AC83" s="328" t="s">
        <v>73</v>
      </c>
      <c r="AD83" s="328" t="s">
        <v>73</v>
      </c>
      <c r="AE83" s="301"/>
      <c r="AF83" s="350" t="s">
        <v>73</v>
      </c>
      <c r="AG83" s="350" t="s">
        <v>73</v>
      </c>
      <c r="AH83" s="350" t="s">
        <v>73</v>
      </c>
      <c r="AI83" s="350" t="s">
        <v>73</v>
      </c>
      <c r="AJ83" s="350" t="s">
        <v>73</v>
      </c>
      <c r="AK83" s="350">
        <v>100</v>
      </c>
      <c r="AL83" s="385" t="s">
        <v>241</v>
      </c>
    </row>
    <row r="84" spans="1:38" ht="26.25" customHeight="1" x14ac:dyDescent="0.2">
      <c r="A84" s="115" t="s">
        <v>68</v>
      </c>
      <c r="B84" s="115" t="s">
        <v>242</v>
      </c>
      <c r="C84" s="115" t="s">
        <v>243</v>
      </c>
      <c r="D84" s="115"/>
      <c r="E84" s="333" t="s">
        <v>73</v>
      </c>
      <c r="F84" s="328">
        <v>7.0302309999999996E-3</v>
      </c>
      <c r="G84" s="328" t="s">
        <v>73</v>
      </c>
      <c r="H84" s="328" t="s">
        <v>73</v>
      </c>
      <c r="I84" s="328">
        <v>1.2978887999999999E-4</v>
      </c>
      <c r="J84" s="328">
        <v>6.4894440000000007E-4</v>
      </c>
      <c r="K84" s="328">
        <v>2.5957776000000003E-3</v>
      </c>
      <c r="L84" s="328">
        <v>1.6872554399999998E-9</v>
      </c>
      <c r="M84" s="328">
        <v>5.1374764999999995E-4</v>
      </c>
      <c r="N84" s="328" t="s">
        <v>73</v>
      </c>
      <c r="O84" s="328" t="s">
        <v>73</v>
      </c>
      <c r="P84" s="328" t="s">
        <v>73</v>
      </c>
      <c r="Q84" s="328" t="s">
        <v>73</v>
      </c>
      <c r="R84" s="328" t="s">
        <v>73</v>
      </c>
      <c r="S84" s="328" t="s">
        <v>73</v>
      </c>
      <c r="T84" s="328" t="s">
        <v>73</v>
      </c>
      <c r="U84" s="328" t="s">
        <v>73</v>
      </c>
      <c r="V84" s="328" t="s">
        <v>73</v>
      </c>
      <c r="W84" s="328" t="s">
        <v>73</v>
      </c>
      <c r="X84" s="328" t="s">
        <v>73</v>
      </c>
      <c r="Y84" s="328" t="s">
        <v>73</v>
      </c>
      <c r="Z84" s="328" t="s">
        <v>73</v>
      </c>
      <c r="AA84" s="328" t="s">
        <v>73</v>
      </c>
      <c r="AB84" s="328" t="s">
        <v>73</v>
      </c>
      <c r="AC84" s="328" t="s">
        <v>73</v>
      </c>
      <c r="AD84" s="328" t="s">
        <v>73</v>
      </c>
      <c r="AE84" s="301"/>
      <c r="AF84" s="350" t="s">
        <v>73</v>
      </c>
      <c r="AG84" s="350" t="s">
        <v>73</v>
      </c>
      <c r="AH84" s="350" t="s">
        <v>73</v>
      </c>
      <c r="AI84" s="350" t="s">
        <v>73</v>
      </c>
      <c r="AJ84" s="350" t="s">
        <v>73</v>
      </c>
      <c r="AK84" s="350">
        <v>54.078699999999998</v>
      </c>
      <c r="AL84" s="385" t="s">
        <v>241</v>
      </c>
    </row>
    <row r="85" spans="1:38" ht="26.25" customHeight="1" x14ac:dyDescent="0.25">
      <c r="A85" s="115" t="s">
        <v>235</v>
      </c>
      <c r="B85" s="115" t="s">
        <v>244</v>
      </c>
      <c r="C85" s="115" t="s">
        <v>245</v>
      </c>
      <c r="D85" s="115"/>
      <c r="E85" s="333" t="s">
        <v>73</v>
      </c>
      <c r="F85" s="392">
        <v>6.5422151120000001</v>
      </c>
      <c r="G85" s="328" t="s">
        <v>73</v>
      </c>
      <c r="H85" s="328" t="s">
        <v>73</v>
      </c>
      <c r="I85" s="328" t="s">
        <v>73</v>
      </c>
      <c r="J85" s="328" t="s">
        <v>73</v>
      </c>
      <c r="K85" s="328" t="s">
        <v>73</v>
      </c>
      <c r="L85" s="328" t="s">
        <v>73</v>
      </c>
      <c r="M85" s="328" t="s">
        <v>73</v>
      </c>
      <c r="N85" s="328" t="s">
        <v>73</v>
      </c>
      <c r="O85" s="328" t="s">
        <v>73</v>
      </c>
      <c r="P85" s="328" t="s">
        <v>73</v>
      </c>
      <c r="Q85" s="328" t="s">
        <v>73</v>
      </c>
      <c r="R85" s="328" t="s">
        <v>73</v>
      </c>
      <c r="S85" s="328" t="s">
        <v>73</v>
      </c>
      <c r="T85" s="328" t="s">
        <v>73</v>
      </c>
      <c r="U85" s="328" t="s">
        <v>73</v>
      </c>
      <c r="V85" s="328" t="s">
        <v>73</v>
      </c>
      <c r="W85" s="328" t="s">
        <v>73</v>
      </c>
      <c r="X85" s="328" t="s">
        <v>73</v>
      </c>
      <c r="Y85" s="328" t="s">
        <v>73</v>
      </c>
      <c r="Z85" s="328" t="s">
        <v>73</v>
      </c>
      <c r="AA85" s="328" t="s">
        <v>73</v>
      </c>
      <c r="AB85" s="328" t="s">
        <v>73</v>
      </c>
      <c r="AC85" s="328" t="s">
        <v>73</v>
      </c>
      <c r="AD85" s="328" t="s">
        <v>73</v>
      </c>
      <c r="AE85" s="301"/>
      <c r="AF85" s="350" t="s">
        <v>73</v>
      </c>
      <c r="AG85" s="350" t="s">
        <v>73</v>
      </c>
      <c r="AH85" s="350" t="s">
        <v>73</v>
      </c>
      <c r="AI85" s="350" t="s">
        <v>73</v>
      </c>
      <c r="AJ85" s="350" t="s">
        <v>73</v>
      </c>
      <c r="AK85" s="396">
        <v>34816813</v>
      </c>
      <c r="AL85" s="385" t="s">
        <v>505</v>
      </c>
    </row>
    <row r="86" spans="1:38" ht="26.25" customHeight="1" x14ac:dyDescent="0.2">
      <c r="A86" s="115" t="s">
        <v>235</v>
      </c>
      <c r="B86" s="115" t="s">
        <v>246</v>
      </c>
      <c r="C86" s="115" t="s">
        <v>247</v>
      </c>
      <c r="D86" s="115"/>
      <c r="E86" s="333" t="s">
        <v>73</v>
      </c>
      <c r="F86" s="328">
        <v>2.3759993321999996E-2</v>
      </c>
      <c r="G86" s="328" t="s">
        <v>73</v>
      </c>
      <c r="H86" s="328" t="s">
        <v>73</v>
      </c>
      <c r="I86" s="328" t="s">
        <v>73</v>
      </c>
      <c r="J86" s="328" t="s">
        <v>73</v>
      </c>
      <c r="K86" s="328" t="s">
        <v>73</v>
      </c>
      <c r="L86" s="328" t="s">
        <v>73</v>
      </c>
      <c r="M86" s="328" t="s">
        <v>73</v>
      </c>
      <c r="N86" s="328" t="s">
        <v>73</v>
      </c>
      <c r="O86" s="328" t="s">
        <v>73</v>
      </c>
      <c r="P86" s="328" t="s">
        <v>73</v>
      </c>
      <c r="Q86" s="328" t="s">
        <v>73</v>
      </c>
      <c r="R86" s="328" t="s">
        <v>73</v>
      </c>
      <c r="S86" s="328" t="s">
        <v>73</v>
      </c>
      <c r="T86" s="328" t="s">
        <v>73</v>
      </c>
      <c r="U86" s="328" t="s">
        <v>73</v>
      </c>
      <c r="V86" s="328" t="s">
        <v>73</v>
      </c>
      <c r="W86" s="328" t="s">
        <v>73</v>
      </c>
      <c r="X86" s="328" t="s">
        <v>73</v>
      </c>
      <c r="Y86" s="328" t="s">
        <v>73</v>
      </c>
      <c r="Z86" s="328" t="s">
        <v>73</v>
      </c>
      <c r="AA86" s="328" t="s">
        <v>73</v>
      </c>
      <c r="AB86" s="328" t="s">
        <v>73</v>
      </c>
      <c r="AC86" s="328" t="s">
        <v>73</v>
      </c>
      <c r="AD86" s="328" t="s">
        <v>73</v>
      </c>
      <c r="AE86" s="301"/>
      <c r="AF86" s="350" t="s">
        <v>73</v>
      </c>
      <c r="AG86" s="350" t="s">
        <v>73</v>
      </c>
      <c r="AH86" s="350" t="s">
        <v>73</v>
      </c>
      <c r="AI86" s="350" t="s">
        <v>73</v>
      </c>
      <c r="AJ86" s="350" t="s">
        <v>73</v>
      </c>
      <c r="AK86" s="350">
        <v>0.29239470000000001</v>
      </c>
      <c r="AL86" s="385" t="s">
        <v>248</v>
      </c>
    </row>
    <row r="87" spans="1:38" ht="26.25" customHeight="1" x14ac:dyDescent="0.2">
      <c r="A87" s="115" t="s">
        <v>235</v>
      </c>
      <c r="B87" s="115" t="s">
        <v>249</v>
      </c>
      <c r="C87" s="115" t="s">
        <v>250</v>
      </c>
      <c r="D87" s="115"/>
      <c r="E87" s="333" t="s">
        <v>73</v>
      </c>
      <c r="F87" s="328">
        <v>0.58370464</v>
      </c>
      <c r="G87" s="328" t="s">
        <v>73</v>
      </c>
      <c r="H87" s="328" t="s">
        <v>73</v>
      </c>
      <c r="I87" s="328" t="s">
        <v>73</v>
      </c>
      <c r="J87" s="328" t="s">
        <v>73</v>
      </c>
      <c r="K87" s="328" t="s">
        <v>73</v>
      </c>
      <c r="L87" s="328" t="s">
        <v>73</v>
      </c>
      <c r="M87" s="328" t="s">
        <v>73</v>
      </c>
      <c r="N87" s="328" t="s">
        <v>73</v>
      </c>
      <c r="O87" s="328" t="s">
        <v>73</v>
      </c>
      <c r="P87" s="328" t="s">
        <v>73</v>
      </c>
      <c r="Q87" s="328" t="s">
        <v>73</v>
      </c>
      <c r="R87" s="328" t="s">
        <v>73</v>
      </c>
      <c r="S87" s="328" t="s">
        <v>73</v>
      </c>
      <c r="T87" s="328" t="s">
        <v>73</v>
      </c>
      <c r="U87" s="328" t="s">
        <v>73</v>
      </c>
      <c r="V87" s="328" t="s">
        <v>73</v>
      </c>
      <c r="W87" s="328" t="s">
        <v>73</v>
      </c>
      <c r="X87" s="328" t="s">
        <v>73</v>
      </c>
      <c r="Y87" s="328" t="s">
        <v>73</v>
      </c>
      <c r="Z87" s="328" t="s">
        <v>73</v>
      </c>
      <c r="AA87" s="328" t="s">
        <v>73</v>
      </c>
      <c r="AB87" s="328" t="s">
        <v>73</v>
      </c>
      <c r="AC87" s="328" t="s">
        <v>73</v>
      </c>
      <c r="AD87" s="328" t="s">
        <v>73</v>
      </c>
      <c r="AE87" s="301"/>
      <c r="AF87" s="350" t="s">
        <v>73</v>
      </c>
      <c r="AG87" s="350" t="s">
        <v>73</v>
      </c>
      <c r="AH87" s="350" t="s">
        <v>73</v>
      </c>
      <c r="AI87" s="350" t="s">
        <v>73</v>
      </c>
      <c r="AJ87" s="350" t="s">
        <v>73</v>
      </c>
      <c r="AK87" s="350">
        <v>1459261.5999999999</v>
      </c>
      <c r="AL87" s="385" t="s">
        <v>251</v>
      </c>
    </row>
    <row r="88" spans="1:38" ht="26.25" customHeight="1" x14ac:dyDescent="0.2">
      <c r="A88" s="115" t="s">
        <v>235</v>
      </c>
      <c r="B88" s="115" t="s">
        <v>252</v>
      </c>
      <c r="C88" s="115" t="s">
        <v>253</v>
      </c>
      <c r="D88" s="115"/>
      <c r="E88" s="370" t="s">
        <v>73</v>
      </c>
      <c r="F88" s="313">
        <v>0.11670604699999999</v>
      </c>
      <c r="G88" s="313" t="s">
        <v>73</v>
      </c>
      <c r="H88" s="313" t="s">
        <v>73</v>
      </c>
      <c r="I88" s="313" t="s">
        <v>73</v>
      </c>
      <c r="J88" s="313" t="s">
        <v>73</v>
      </c>
      <c r="K88" s="313" t="s">
        <v>73</v>
      </c>
      <c r="L88" s="313" t="s">
        <v>73</v>
      </c>
      <c r="M88" s="313" t="s">
        <v>73</v>
      </c>
      <c r="N88" s="313" t="s">
        <v>73</v>
      </c>
      <c r="O88" s="313" t="s">
        <v>73</v>
      </c>
      <c r="P88" s="313" t="s">
        <v>73</v>
      </c>
      <c r="Q88" s="313" t="s">
        <v>73</v>
      </c>
      <c r="R88" s="313" t="s">
        <v>73</v>
      </c>
      <c r="S88" s="313" t="s">
        <v>73</v>
      </c>
      <c r="T88" s="313" t="s">
        <v>73</v>
      </c>
      <c r="U88" s="313" t="s">
        <v>73</v>
      </c>
      <c r="V88" s="313" t="s">
        <v>73</v>
      </c>
      <c r="W88" s="313" t="s">
        <v>73</v>
      </c>
      <c r="X88" s="313" t="s">
        <v>73</v>
      </c>
      <c r="Y88" s="313" t="s">
        <v>73</v>
      </c>
      <c r="Z88" s="313" t="s">
        <v>73</v>
      </c>
      <c r="AA88" s="313" t="s">
        <v>73</v>
      </c>
      <c r="AB88" s="313" t="s">
        <v>73</v>
      </c>
      <c r="AC88" s="313" t="s">
        <v>73</v>
      </c>
      <c r="AD88" s="313" t="s">
        <v>73</v>
      </c>
      <c r="AE88" s="301"/>
      <c r="AF88" s="366" t="s">
        <v>73</v>
      </c>
      <c r="AG88" s="366" t="s">
        <v>73</v>
      </c>
      <c r="AH88" s="366" t="s">
        <v>73</v>
      </c>
      <c r="AI88" s="366" t="s">
        <v>73</v>
      </c>
      <c r="AJ88" s="366" t="s">
        <v>73</v>
      </c>
      <c r="AK88" s="366">
        <v>19.777329999999999</v>
      </c>
      <c r="AL88" s="404" t="s">
        <v>471</v>
      </c>
    </row>
    <row r="89" spans="1:38" ht="26.25" customHeight="1" x14ac:dyDescent="0.2">
      <c r="A89" s="115" t="s">
        <v>235</v>
      </c>
      <c r="B89" s="115" t="s">
        <v>254</v>
      </c>
      <c r="C89" s="115" t="s">
        <v>255</v>
      </c>
      <c r="D89" s="115"/>
      <c r="E89" s="370" t="s">
        <v>73</v>
      </c>
      <c r="F89" s="313">
        <v>0.472396916</v>
      </c>
      <c r="G89" s="313" t="s">
        <v>73</v>
      </c>
      <c r="H89" s="313" t="s">
        <v>73</v>
      </c>
      <c r="I89" s="313" t="s">
        <v>73</v>
      </c>
      <c r="J89" s="313" t="s">
        <v>73</v>
      </c>
      <c r="K89" s="313" t="s">
        <v>73</v>
      </c>
      <c r="L89" s="313" t="s">
        <v>73</v>
      </c>
      <c r="M89" s="313" t="s">
        <v>73</v>
      </c>
      <c r="N89" s="313" t="s">
        <v>73</v>
      </c>
      <c r="O89" s="313" t="s">
        <v>73</v>
      </c>
      <c r="P89" s="313" t="s">
        <v>73</v>
      </c>
      <c r="Q89" s="313" t="s">
        <v>73</v>
      </c>
      <c r="R89" s="313" t="s">
        <v>73</v>
      </c>
      <c r="S89" s="313" t="s">
        <v>73</v>
      </c>
      <c r="T89" s="313" t="s">
        <v>73</v>
      </c>
      <c r="U89" s="313" t="s">
        <v>73</v>
      </c>
      <c r="V89" s="313" t="s">
        <v>73</v>
      </c>
      <c r="W89" s="313" t="s">
        <v>73</v>
      </c>
      <c r="X89" s="313" t="s">
        <v>73</v>
      </c>
      <c r="Y89" s="313" t="s">
        <v>73</v>
      </c>
      <c r="Z89" s="313" t="s">
        <v>73</v>
      </c>
      <c r="AA89" s="313" t="s">
        <v>73</v>
      </c>
      <c r="AB89" s="313" t="s">
        <v>73</v>
      </c>
      <c r="AC89" s="313" t="s">
        <v>73</v>
      </c>
      <c r="AD89" s="313" t="s">
        <v>73</v>
      </c>
      <c r="AE89" s="301"/>
      <c r="AF89" s="366" t="s">
        <v>73</v>
      </c>
      <c r="AG89" s="366" t="s">
        <v>73</v>
      </c>
      <c r="AH89" s="366" t="s">
        <v>73</v>
      </c>
      <c r="AI89" s="366" t="s">
        <v>73</v>
      </c>
      <c r="AJ89" s="366" t="s">
        <v>73</v>
      </c>
      <c r="AK89" s="366">
        <v>2621272</v>
      </c>
      <c r="AL89" s="404" t="s">
        <v>256</v>
      </c>
    </row>
    <row r="90" spans="1:38" s="32" customFormat="1" ht="26.25" customHeight="1" x14ac:dyDescent="0.2">
      <c r="A90" s="115" t="s">
        <v>235</v>
      </c>
      <c r="B90" s="115" t="s">
        <v>257</v>
      </c>
      <c r="C90" s="115" t="s">
        <v>258</v>
      </c>
      <c r="D90" s="115"/>
      <c r="E90" s="370">
        <v>7.9574244000000002E-2</v>
      </c>
      <c r="F90" s="313">
        <v>0.41341433900000002</v>
      </c>
      <c r="G90" s="313">
        <v>1.024882E-3</v>
      </c>
      <c r="H90" s="313">
        <v>0.18325941000000001</v>
      </c>
      <c r="I90" s="313">
        <v>1.7627810000000001E-2</v>
      </c>
      <c r="J90" s="313">
        <v>3.3876607000000003E-2</v>
      </c>
      <c r="K90" s="313">
        <v>3.7273649999999998E-2</v>
      </c>
      <c r="L90" s="313">
        <v>2.3177000000000001E-4</v>
      </c>
      <c r="M90" s="313">
        <v>2.4355815189999999</v>
      </c>
      <c r="N90" s="313">
        <v>0.26606215999999999</v>
      </c>
      <c r="O90" s="313">
        <v>5.0464499999999996E-4</v>
      </c>
      <c r="P90" s="313">
        <v>1.9343799999999999E-5</v>
      </c>
      <c r="Q90" s="313">
        <v>4.5135500000000002E-4</v>
      </c>
      <c r="R90" s="313">
        <v>5.2940940000000001E-3</v>
      </c>
      <c r="S90" s="313">
        <v>0.15068039999999999</v>
      </c>
      <c r="T90" s="313">
        <v>1.0182142E-2</v>
      </c>
      <c r="U90" s="313" t="s">
        <v>73</v>
      </c>
      <c r="V90" s="313">
        <v>8.8236090000000003E-2</v>
      </c>
      <c r="W90" s="313">
        <v>4.4158890000000001E-3</v>
      </c>
      <c r="X90" s="313">
        <v>4.9016370000000004E-3</v>
      </c>
      <c r="Y90" s="313">
        <v>1.98715E-3</v>
      </c>
      <c r="Z90" s="313">
        <v>1.98715E-3</v>
      </c>
      <c r="AA90" s="313">
        <v>1.98715E-3</v>
      </c>
      <c r="AB90" s="313">
        <v>1.0863088E-2</v>
      </c>
      <c r="AC90" s="313" t="s">
        <v>73</v>
      </c>
      <c r="AD90" s="313" t="s">
        <v>73</v>
      </c>
      <c r="AE90" s="301"/>
      <c r="AF90" s="366" t="s">
        <v>73</v>
      </c>
      <c r="AG90" s="366" t="s">
        <v>73</v>
      </c>
      <c r="AH90" s="366" t="s">
        <v>73</v>
      </c>
      <c r="AI90" s="366" t="s">
        <v>73</v>
      </c>
      <c r="AJ90" s="366" t="s">
        <v>73</v>
      </c>
      <c r="AK90" s="366">
        <v>339365</v>
      </c>
      <c r="AL90" s="404" t="s">
        <v>472</v>
      </c>
    </row>
    <row r="91" spans="1:38" ht="26.25" customHeight="1" x14ac:dyDescent="0.2">
      <c r="A91" s="115" t="s">
        <v>235</v>
      </c>
      <c r="B91" s="115" t="s">
        <v>259</v>
      </c>
      <c r="C91" s="115" t="s">
        <v>260</v>
      </c>
      <c r="D91" s="115" t="s">
        <v>473</v>
      </c>
      <c r="E91" s="370" t="s">
        <v>73</v>
      </c>
      <c r="F91" s="313" t="s">
        <v>71</v>
      </c>
      <c r="G91" s="313" t="s">
        <v>73</v>
      </c>
      <c r="H91" s="313" t="s">
        <v>73</v>
      </c>
      <c r="I91" s="313" t="s">
        <v>73</v>
      </c>
      <c r="J91" s="313" t="s">
        <v>73</v>
      </c>
      <c r="K91" s="313" t="s">
        <v>73</v>
      </c>
      <c r="L91" s="313" t="s">
        <v>73</v>
      </c>
      <c r="M91" s="313" t="s">
        <v>73</v>
      </c>
      <c r="N91" s="313" t="s">
        <v>73</v>
      </c>
      <c r="O91" s="313" t="s">
        <v>73</v>
      </c>
      <c r="P91" s="313" t="s">
        <v>73</v>
      </c>
      <c r="Q91" s="313" t="s">
        <v>73</v>
      </c>
      <c r="R91" s="313" t="s">
        <v>73</v>
      </c>
      <c r="S91" s="313" t="s">
        <v>73</v>
      </c>
      <c r="T91" s="313" t="s">
        <v>73</v>
      </c>
      <c r="U91" s="313" t="s">
        <v>73</v>
      </c>
      <c r="V91" s="313" t="s">
        <v>73</v>
      </c>
      <c r="W91" s="313" t="s">
        <v>73</v>
      </c>
      <c r="X91" s="313" t="s">
        <v>73</v>
      </c>
      <c r="Y91" s="313" t="s">
        <v>73</v>
      </c>
      <c r="Z91" s="313" t="s">
        <v>73</v>
      </c>
      <c r="AA91" s="313" t="s">
        <v>73</v>
      </c>
      <c r="AB91" s="313" t="s">
        <v>73</v>
      </c>
      <c r="AC91" s="313" t="s">
        <v>73</v>
      </c>
      <c r="AD91" s="313" t="s">
        <v>73</v>
      </c>
      <c r="AE91" s="301"/>
      <c r="AF91" s="366" t="s">
        <v>73</v>
      </c>
      <c r="AG91" s="366" t="s">
        <v>73</v>
      </c>
      <c r="AH91" s="366" t="s">
        <v>73</v>
      </c>
      <c r="AI91" s="366" t="s">
        <v>73</v>
      </c>
      <c r="AJ91" s="366" t="s">
        <v>73</v>
      </c>
      <c r="AK91" s="366" t="s">
        <v>71</v>
      </c>
      <c r="AL91" s="404"/>
    </row>
    <row r="92" spans="1:38" ht="26.25" customHeight="1" x14ac:dyDescent="0.2">
      <c r="A92" s="115" t="s">
        <v>68</v>
      </c>
      <c r="B92" s="115" t="s">
        <v>261</v>
      </c>
      <c r="C92" s="115" t="s">
        <v>262</v>
      </c>
      <c r="D92" s="115"/>
      <c r="E92" s="370">
        <v>1.7799999999999999E-5</v>
      </c>
      <c r="F92" s="313">
        <v>2.10726E-2</v>
      </c>
      <c r="G92" s="313">
        <v>4.8873199999999997E-3</v>
      </c>
      <c r="H92" s="313">
        <v>1.8583E-3</v>
      </c>
      <c r="I92" s="313">
        <v>2.13912E-3</v>
      </c>
      <c r="J92" s="313">
        <v>2.8521599999999999E-3</v>
      </c>
      <c r="K92" s="313">
        <v>3.5652000000000001E-3</v>
      </c>
      <c r="L92" s="313">
        <v>3.8504200000000003E-5</v>
      </c>
      <c r="M92" s="313">
        <v>2.26E-5</v>
      </c>
      <c r="N92" s="313" t="s">
        <v>73</v>
      </c>
      <c r="O92" s="313" t="s">
        <v>73</v>
      </c>
      <c r="P92" s="313" t="s">
        <v>73</v>
      </c>
      <c r="Q92" s="313" t="s">
        <v>73</v>
      </c>
      <c r="R92" s="313" t="s">
        <v>73</v>
      </c>
      <c r="S92" s="313" t="s">
        <v>73</v>
      </c>
      <c r="T92" s="313" t="s">
        <v>73</v>
      </c>
      <c r="U92" s="313" t="s">
        <v>73</v>
      </c>
      <c r="V92" s="313" t="s">
        <v>73</v>
      </c>
      <c r="W92" s="313" t="s">
        <v>73</v>
      </c>
      <c r="X92" s="313" t="s">
        <v>73</v>
      </c>
      <c r="Y92" s="313" t="s">
        <v>73</v>
      </c>
      <c r="Z92" s="313" t="s">
        <v>73</v>
      </c>
      <c r="AA92" s="313" t="s">
        <v>73</v>
      </c>
      <c r="AB92" s="313" t="s">
        <v>73</v>
      </c>
      <c r="AC92" s="313" t="s">
        <v>73</v>
      </c>
      <c r="AD92" s="313" t="s">
        <v>73</v>
      </c>
      <c r="AE92" s="301"/>
      <c r="AF92" s="366" t="s">
        <v>73</v>
      </c>
      <c r="AG92" s="366" t="s">
        <v>73</v>
      </c>
      <c r="AH92" s="366" t="s">
        <v>73</v>
      </c>
      <c r="AI92" s="366" t="s">
        <v>73</v>
      </c>
      <c r="AJ92" s="366" t="s">
        <v>73</v>
      </c>
      <c r="AK92" s="366" t="s">
        <v>72</v>
      </c>
      <c r="AL92" s="404" t="s">
        <v>460</v>
      </c>
    </row>
    <row r="93" spans="1:38" ht="26.25" customHeight="1" x14ac:dyDescent="0.2">
      <c r="A93" s="115" t="s">
        <v>68</v>
      </c>
      <c r="B93" s="115" t="s">
        <v>263</v>
      </c>
      <c r="C93" s="115" t="s">
        <v>264</v>
      </c>
      <c r="D93" s="115"/>
      <c r="E93" s="370" t="s">
        <v>73</v>
      </c>
      <c r="F93" s="313">
        <v>1.7438413109999999</v>
      </c>
      <c r="G93" s="313" t="s">
        <v>73</v>
      </c>
      <c r="H93" s="313" t="s">
        <v>73</v>
      </c>
      <c r="I93" s="313" t="s">
        <v>73</v>
      </c>
      <c r="J93" s="313">
        <v>4.2797130000000001E-3</v>
      </c>
      <c r="K93" s="313" t="s">
        <v>73</v>
      </c>
      <c r="L93" s="313" t="s">
        <v>73</v>
      </c>
      <c r="M93" s="313" t="s">
        <v>73</v>
      </c>
      <c r="N93" s="313" t="s">
        <v>73</v>
      </c>
      <c r="O93" s="313" t="s">
        <v>73</v>
      </c>
      <c r="P93" s="313" t="s">
        <v>73</v>
      </c>
      <c r="Q93" s="313" t="s">
        <v>73</v>
      </c>
      <c r="R93" s="313" t="s">
        <v>73</v>
      </c>
      <c r="S93" s="313" t="s">
        <v>73</v>
      </c>
      <c r="T93" s="313" t="s">
        <v>73</v>
      </c>
      <c r="U93" s="313" t="s">
        <v>73</v>
      </c>
      <c r="V93" s="313" t="s">
        <v>73</v>
      </c>
      <c r="W93" s="313" t="s">
        <v>73</v>
      </c>
      <c r="X93" s="313" t="s">
        <v>73</v>
      </c>
      <c r="Y93" s="313" t="s">
        <v>73</v>
      </c>
      <c r="Z93" s="313" t="s">
        <v>73</v>
      </c>
      <c r="AA93" s="313" t="s">
        <v>73</v>
      </c>
      <c r="AB93" s="313" t="s">
        <v>73</v>
      </c>
      <c r="AC93" s="313" t="s">
        <v>73</v>
      </c>
      <c r="AD93" s="313" t="s">
        <v>73</v>
      </c>
      <c r="AE93" s="301"/>
      <c r="AF93" s="366" t="s">
        <v>73</v>
      </c>
      <c r="AG93" s="366" t="s">
        <v>73</v>
      </c>
      <c r="AH93" s="366" t="s">
        <v>73</v>
      </c>
      <c r="AI93" s="366" t="s">
        <v>73</v>
      </c>
      <c r="AJ93" s="366" t="s">
        <v>73</v>
      </c>
      <c r="AK93" s="366">
        <v>1913.903556</v>
      </c>
      <c r="AL93" s="404" t="s">
        <v>474</v>
      </c>
    </row>
    <row r="94" spans="1:38" ht="26.25" customHeight="1" x14ac:dyDescent="0.25">
      <c r="A94" s="115" t="s">
        <v>68</v>
      </c>
      <c r="B94" s="115" t="s">
        <v>265</v>
      </c>
      <c r="C94" s="115" t="s">
        <v>266</v>
      </c>
      <c r="D94" s="115"/>
      <c r="E94" s="379">
        <v>0.11572</v>
      </c>
      <c r="F94" s="276">
        <v>1.7763040000000001</v>
      </c>
      <c r="G94" s="276">
        <v>4.2999999999999999E-4</v>
      </c>
      <c r="H94" s="276" t="s">
        <v>73</v>
      </c>
      <c r="I94" s="276">
        <v>1.1231E-2</v>
      </c>
      <c r="J94" s="276">
        <v>1.4975E-2</v>
      </c>
      <c r="K94" s="276">
        <v>1.8719E-2</v>
      </c>
      <c r="L94" s="276">
        <v>2.02E-4</v>
      </c>
      <c r="M94" s="276">
        <v>0.16705800000000001</v>
      </c>
      <c r="N94" s="276" t="s">
        <v>73</v>
      </c>
      <c r="O94" s="276" t="s">
        <v>73</v>
      </c>
      <c r="P94" s="276" t="s">
        <v>73</v>
      </c>
      <c r="Q94" s="276" t="s">
        <v>73</v>
      </c>
      <c r="R94" s="276" t="s">
        <v>73</v>
      </c>
      <c r="S94" s="276" t="s">
        <v>73</v>
      </c>
      <c r="T94" s="276" t="s">
        <v>73</v>
      </c>
      <c r="U94" s="276" t="s">
        <v>73</v>
      </c>
      <c r="V94" s="276" t="s">
        <v>73</v>
      </c>
      <c r="W94" s="276" t="s">
        <v>73</v>
      </c>
      <c r="X94" s="276" t="s">
        <v>73</v>
      </c>
      <c r="Y94" s="276" t="s">
        <v>73</v>
      </c>
      <c r="Z94" s="276" t="s">
        <v>73</v>
      </c>
      <c r="AA94" s="276" t="s">
        <v>73</v>
      </c>
      <c r="AB94" s="276" t="s">
        <v>73</v>
      </c>
      <c r="AC94" s="276" t="s">
        <v>73</v>
      </c>
      <c r="AD94" s="276" t="s">
        <v>73</v>
      </c>
      <c r="AE94" s="276"/>
      <c r="AF94" s="276" t="s">
        <v>73</v>
      </c>
      <c r="AG94" s="276" t="s">
        <v>73</v>
      </c>
      <c r="AH94" s="276" t="s">
        <v>73</v>
      </c>
      <c r="AI94" s="276" t="s">
        <v>73</v>
      </c>
      <c r="AJ94" s="276" t="s">
        <v>73</v>
      </c>
      <c r="AK94" s="276" t="s">
        <v>72</v>
      </c>
      <c r="AL94" s="404" t="s">
        <v>488</v>
      </c>
    </row>
    <row r="95" spans="1:38" ht="26.25" customHeight="1" x14ac:dyDescent="0.2">
      <c r="A95" s="115" t="s">
        <v>68</v>
      </c>
      <c r="B95" s="115" t="s">
        <v>267</v>
      </c>
      <c r="C95" s="115" t="s">
        <v>268</v>
      </c>
      <c r="D95" s="115"/>
      <c r="E95" s="370" t="s">
        <v>73</v>
      </c>
      <c r="F95" s="313" t="s">
        <v>72</v>
      </c>
      <c r="G95" s="313" t="s">
        <v>73</v>
      </c>
      <c r="H95" s="313" t="s">
        <v>73</v>
      </c>
      <c r="I95" s="313" t="s">
        <v>72</v>
      </c>
      <c r="J95" s="313" t="s">
        <v>72</v>
      </c>
      <c r="K95" s="313">
        <v>1.52506385</v>
      </c>
      <c r="L95" s="313" t="s">
        <v>73</v>
      </c>
      <c r="M95" s="313" t="s">
        <v>73</v>
      </c>
      <c r="N95" s="313" t="s">
        <v>73</v>
      </c>
      <c r="O95" s="313" t="s">
        <v>73</v>
      </c>
      <c r="P95" s="313" t="s">
        <v>73</v>
      </c>
      <c r="Q95" s="313" t="s">
        <v>73</v>
      </c>
      <c r="R95" s="313" t="s">
        <v>73</v>
      </c>
      <c r="S95" s="313" t="s">
        <v>73</v>
      </c>
      <c r="T95" s="313" t="s">
        <v>73</v>
      </c>
      <c r="U95" s="313" t="s">
        <v>73</v>
      </c>
      <c r="V95" s="313" t="s">
        <v>73</v>
      </c>
      <c r="W95" s="313" t="s">
        <v>73</v>
      </c>
      <c r="X95" s="313" t="s">
        <v>73</v>
      </c>
      <c r="Y95" s="313" t="s">
        <v>73</v>
      </c>
      <c r="Z95" s="313" t="s">
        <v>73</v>
      </c>
      <c r="AA95" s="313" t="s">
        <v>73</v>
      </c>
      <c r="AB95" s="313" t="s">
        <v>73</v>
      </c>
      <c r="AC95" s="313" t="s">
        <v>73</v>
      </c>
      <c r="AD95" s="313" t="s">
        <v>73</v>
      </c>
      <c r="AE95" s="301">
        <v>0</v>
      </c>
      <c r="AF95" s="366" t="s">
        <v>73</v>
      </c>
      <c r="AG95" s="366" t="s">
        <v>73</v>
      </c>
      <c r="AH95" s="366" t="s">
        <v>73</v>
      </c>
      <c r="AI95" s="366" t="s">
        <v>73</v>
      </c>
      <c r="AJ95" s="366" t="s">
        <v>73</v>
      </c>
      <c r="AK95" s="382">
        <v>1525.06385</v>
      </c>
      <c r="AL95" s="404" t="s">
        <v>269</v>
      </c>
    </row>
    <row r="96" spans="1:38" ht="26.25" customHeight="1" x14ac:dyDescent="0.2">
      <c r="A96" s="115" t="s">
        <v>68</v>
      </c>
      <c r="B96" s="115" t="s">
        <v>270</v>
      </c>
      <c r="C96" s="115" t="s">
        <v>271</v>
      </c>
      <c r="D96" s="115"/>
      <c r="E96" s="285" t="s">
        <v>67</v>
      </c>
      <c r="F96" s="286" t="s">
        <v>67</v>
      </c>
      <c r="G96" s="286" t="s">
        <v>67</v>
      </c>
      <c r="H96" s="286" t="s">
        <v>67</v>
      </c>
      <c r="I96" s="286" t="s">
        <v>67</v>
      </c>
      <c r="J96" s="286" t="s">
        <v>67</v>
      </c>
      <c r="K96" s="286" t="s">
        <v>67</v>
      </c>
      <c r="L96" s="286" t="s">
        <v>67</v>
      </c>
      <c r="M96" s="286" t="s">
        <v>67</v>
      </c>
      <c r="N96" s="286" t="s">
        <v>67</v>
      </c>
      <c r="O96" s="286" t="s">
        <v>67</v>
      </c>
      <c r="P96" s="286" t="s">
        <v>67</v>
      </c>
      <c r="Q96" s="286" t="s">
        <v>67</v>
      </c>
      <c r="R96" s="286" t="s">
        <v>67</v>
      </c>
      <c r="S96" s="286" t="s">
        <v>67</v>
      </c>
      <c r="T96" s="286" t="s">
        <v>67</v>
      </c>
      <c r="U96" s="286" t="s">
        <v>67</v>
      </c>
      <c r="V96" s="286" t="s">
        <v>67</v>
      </c>
      <c r="W96" s="286" t="s">
        <v>67</v>
      </c>
      <c r="X96" s="286" t="s">
        <v>67</v>
      </c>
      <c r="Y96" s="286" t="s">
        <v>67</v>
      </c>
      <c r="Z96" s="286" t="s">
        <v>67</v>
      </c>
      <c r="AA96" s="286" t="s">
        <v>67</v>
      </c>
      <c r="AB96" s="286" t="s">
        <v>67</v>
      </c>
      <c r="AC96" s="286" t="s">
        <v>67</v>
      </c>
      <c r="AD96" s="286" t="s">
        <v>67</v>
      </c>
      <c r="AE96" s="286" t="s">
        <v>174</v>
      </c>
      <c r="AF96" s="286" t="s">
        <v>67</v>
      </c>
      <c r="AG96" s="286" t="s">
        <v>67</v>
      </c>
      <c r="AH96" s="286" t="s">
        <v>67</v>
      </c>
      <c r="AI96" s="286" t="s">
        <v>67</v>
      </c>
      <c r="AJ96" s="286" t="s">
        <v>67</v>
      </c>
      <c r="AK96" s="286" t="s">
        <v>67</v>
      </c>
      <c r="AL96" s="404" t="s">
        <v>488</v>
      </c>
    </row>
    <row r="97" spans="1:38" ht="26.25" customHeight="1" x14ac:dyDescent="0.2">
      <c r="A97" s="115" t="s">
        <v>68</v>
      </c>
      <c r="B97" s="115" t="s">
        <v>272</v>
      </c>
      <c r="C97" s="115" t="s">
        <v>273</v>
      </c>
      <c r="D97" s="115"/>
      <c r="E97" s="285" t="s">
        <v>73</v>
      </c>
      <c r="F97" s="286" t="s">
        <v>73</v>
      </c>
      <c r="G97" s="286" t="s">
        <v>73</v>
      </c>
      <c r="H97" s="286" t="s">
        <v>73</v>
      </c>
      <c r="I97" s="286" t="s">
        <v>73</v>
      </c>
      <c r="J97" s="286" t="s">
        <v>73</v>
      </c>
      <c r="K97" s="286" t="s">
        <v>73</v>
      </c>
      <c r="L97" s="286" t="s">
        <v>73</v>
      </c>
      <c r="M97" s="286" t="s">
        <v>73</v>
      </c>
      <c r="N97" s="286" t="s">
        <v>73</v>
      </c>
      <c r="O97" s="286" t="s">
        <v>73</v>
      </c>
      <c r="P97" s="286">
        <v>2.8719999999999999E-2</v>
      </c>
      <c r="Q97" s="286" t="s">
        <v>73</v>
      </c>
      <c r="R97" s="286" t="s">
        <v>73</v>
      </c>
      <c r="S97" s="286" t="s">
        <v>73</v>
      </c>
      <c r="T97" s="286" t="s">
        <v>73</v>
      </c>
      <c r="U97" s="286" t="s">
        <v>73</v>
      </c>
      <c r="V97" s="286" t="s">
        <v>73</v>
      </c>
      <c r="W97" s="286" t="s">
        <v>73</v>
      </c>
      <c r="X97" s="286" t="s">
        <v>73</v>
      </c>
      <c r="Y97" s="286" t="s">
        <v>73</v>
      </c>
      <c r="Z97" s="286" t="s">
        <v>73</v>
      </c>
      <c r="AA97" s="286" t="s">
        <v>73</v>
      </c>
      <c r="AB97" s="286" t="s">
        <v>73</v>
      </c>
      <c r="AC97" s="286" t="s">
        <v>73</v>
      </c>
      <c r="AD97" s="286">
        <v>3.15E-2</v>
      </c>
      <c r="AE97" s="286"/>
      <c r="AF97" s="286" t="s">
        <v>73</v>
      </c>
      <c r="AG97" s="286" t="s">
        <v>73</v>
      </c>
      <c r="AH97" s="286" t="s">
        <v>73</v>
      </c>
      <c r="AI97" s="286" t="s">
        <v>73</v>
      </c>
      <c r="AJ97" s="286" t="s">
        <v>73</v>
      </c>
      <c r="AK97" s="286">
        <v>10.5</v>
      </c>
      <c r="AL97" s="404" t="s">
        <v>475</v>
      </c>
    </row>
    <row r="98" spans="1:38" ht="26.25" customHeight="1" x14ac:dyDescent="0.2">
      <c r="A98" s="115" t="s">
        <v>68</v>
      </c>
      <c r="B98" s="115" t="s">
        <v>275</v>
      </c>
      <c r="C98" s="115" t="s">
        <v>276</v>
      </c>
      <c r="D98" s="115"/>
      <c r="E98" s="285" t="s">
        <v>67</v>
      </c>
      <c r="F98" s="286" t="s">
        <v>67</v>
      </c>
      <c r="G98" s="286" t="s">
        <v>67</v>
      </c>
      <c r="H98" s="286" t="s">
        <v>67</v>
      </c>
      <c r="I98" s="286" t="s">
        <v>67</v>
      </c>
      <c r="J98" s="286" t="s">
        <v>67</v>
      </c>
      <c r="K98" s="286" t="s">
        <v>67</v>
      </c>
      <c r="L98" s="286" t="s">
        <v>67</v>
      </c>
      <c r="M98" s="286" t="s">
        <v>67</v>
      </c>
      <c r="N98" s="286" t="s">
        <v>67</v>
      </c>
      <c r="O98" s="286" t="s">
        <v>67</v>
      </c>
      <c r="P98" s="286" t="s">
        <v>67</v>
      </c>
      <c r="Q98" s="286" t="s">
        <v>67</v>
      </c>
      <c r="R98" s="286" t="s">
        <v>67</v>
      </c>
      <c r="S98" s="286" t="s">
        <v>67</v>
      </c>
      <c r="T98" s="286" t="s">
        <v>67</v>
      </c>
      <c r="U98" s="286" t="s">
        <v>67</v>
      </c>
      <c r="V98" s="286" t="s">
        <v>67</v>
      </c>
      <c r="W98" s="286" t="s">
        <v>67</v>
      </c>
      <c r="X98" s="286" t="s">
        <v>67</v>
      </c>
      <c r="Y98" s="286" t="s">
        <v>67</v>
      </c>
      <c r="Z98" s="286" t="s">
        <v>67</v>
      </c>
      <c r="AA98" s="286" t="s">
        <v>67</v>
      </c>
      <c r="AB98" s="286" t="s">
        <v>67</v>
      </c>
      <c r="AC98" s="286" t="s">
        <v>67</v>
      </c>
      <c r="AD98" s="286" t="s">
        <v>67</v>
      </c>
      <c r="AE98" s="286" t="s">
        <v>174</v>
      </c>
      <c r="AF98" s="286" t="s">
        <v>67</v>
      </c>
      <c r="AG98" s="286" t="s">
        <v>67</v>
      </c>
      <c r="AH98" s="286" t="s">
        <v>67</v>
      </c>
      <c r="AI98" s="286" t="s">
        <v>67</v>
      </c>
      <c r="AJ98" s="286" t="s">
        <v>67</v>
      </c>
      <c r="AK98" s="286" t="s">
        <v>67</v>
      </c>
      <c r="AL98" s="404" t="s">
        <v>488</v>
      </c>
    </row>
    <row r="99" spans="1:38" ht="26.25" customHeight="1" x14ac:dyDescent="0.2">
      <c r="A99" s="115" t="s">
        <v>277</v>
      </c>
      <c r="B99" s="115" t="s">
        <v>278</v>
      </c>
      <c r="C99" s="115" t="s">
        <v>279</v>
      </c>
      <c r="D99" s="115"/>
      <c r="E99" s="397">
        <v>0.13023699999999999</v>
      </c>
      <c r="F99" s="398">
        <v>4.3364310000000001</v>
      </c>
      <c r="G99" s="398" t="s">
        <v>73</v>
      </c>
      <c r="H99" s="398">
        <v>5.2005229999999996</v>
      </c>
      <c r="I99" s="398">
        <v>6.5450999999999995E-2</v>
      </c>
      <c r="J99" s="398">
        <v>0.10057099999999999</v>
      </c>
      <c r="K99" s="398">
        <v>0.22029799999999999</v>
      </c>
      <c r="L99" s="398" t="s">
        <v>73</v>
      </c>
      <c r="M99" s="398" t="s">
        <v>73</v>
      </c>
      <c r="N99" s="398" t="s">
        <v>73</v>
      </c>
      <c r="O99" s="398" t="s">
        <v>73</v>
      </c>
      <c r="P99" s="398" t="s">
        <v>73</v>
      </c>
      <c r="Q99" s="398" t="s">
        <v>73</v>
      </c>
      <c r="R99" s="398" t="s">
        <v>73</v>
      </c>
      <c r="S99" s="398" t="s">
        <v>73</v>
      </c>
      <c r="T99" s="398" t="s">
        <v>73</v>
      </c>
      <c r="U99" s="398" t="s">
        <v>73</v>
      </c>
      <c r="V99" s="398" t="s">
        <v>73</v>
      </c>
      <c r="W99" s="398" t="s">
        <v>73</v>
      </c>
      <c r="X99" s="398" t="s">
        <v>73</v>
      </c>
      <c r="Y99" s="398" t="s">
        <v>73</v>
      </c>
      <c r="Z99" s="398" t="s">
        <v>73</v>
      </c>
      <c r="AA99" s="398" t="s">
        <v>73</v>
      </c>
      <c r="AB99" s="398" t="s">
        <v>73</v>
      </c>
      <c r="AC99" s="398" t="s">
        <v>73</v>
      </c>
      <c r="AD99" s="398" t="s">
        <v>73</v>
      </c>
      <c r="AE99" s="398">
        <v>0</v>
      </c>
      <c r="AF99" s="398" t="s">
        <v>73</v>
      </c>
      <c r="AG99" s="398" t="s">
        <v>73</v>
      </c>
      <c r="AH99" s="398" t="s">
        <v>73</v>
      </c>
      <c r="AI99" s="398" t="s">
        <v>73</v>
      </c>
      <c r="AJ99" s="398" t="s">
        <v>73</v>
      </c>
      <c r="AK99" s="398">
        <v>218082</v>
      </c>
      <c r="AL99" s="399" t="s">
        <v>280</v>
      </c>
    </row>
    <row r="100" spans="1:38" ht="26.25" customHeight="1" x14ac:dyDescent="0.2">
      <c r="A100" s="115" t="s">
        <v>277</v>
      </c>
      <c r="B100" s="115" t="s">
        <v>281</v>
      </c>
      <c r="C100" s="115" t="s">
        <v>282</v>
      </c>
      <c r="D100" s="115"/>
      <c r="E100" s="397">
        <v>0.101794</v>
      </c>
      <c r="F100" s="398">
        <v>3.9145799999999999</v>
      </c>
      <c r="G100" s="398" t="s">
        <v>73</v>
      </c>
      <c r="H100" s="398">
        <v>3.440493</v>
      </c>
      <c r="I100" s="398">
        <v>4.3271999999999998E-2</v>
      </c>
      <c r="J100" s="398">
        <v>6.6055000000000003E-2</v>
      </c>
      <c r="K100" s="398">
        <v>0.14323900000000001</v>
      </c>
      <c r="L100" s="398" t="s">
        <v>73</v>
      </c>
      <c r="M100" s="398" t="s">
        <v>73</v>
      </c>
      <c r="N100" s="398" t="s">
        <v>73</v>
      </c>
      <c r="O100" s="398" t="s">
        <v>73</v>
      </c>
      <c r="P100" s="398" t="s">
        <v>73</v>
      </c>
      <c r="Q100" s="398" t="s">
        <v>73</v>
      </c>
      <c r="R100" s="398" t="s">
        <v>73</v>
      </c>
      <c r="S100" s="398" t="s">
        <v>73</v>
      </c>
      <c r="T100" s="398" t="s">
        <v>73</v>
      </c>
      <c r="U100" s="398" t="s">
        <v>73</v>
      </c>
      <c r="V100" s="398" t="s">
        <v>73</v>
      </c>
      <c r="W100" s="398" t="s">
        <v>73</v>
      </c>
      <c r="X100" s="398" t="s">
        <v>73</v>
      </c>
      <c r="Y100" s="398" t="s">
        <v>73</v>
      </c>
      <c r="Z100" s="398" t="s">
        <v>73</v>
      </c>
      <c r="AA100" s="398" t="s">
        <v>73</v>
      </c>
      <c r="AB100" s="398" t="s">
        <v>73</v>
      </c>
      <c r="AC100" s="398" t="s">
        <v>73</v>
      </c>
      <c r="AD100" s="398" t="s">
        <v>73</v>
      </c>
      <c r="AE100" s="398">
        <v>0</v>
      </c>
      <c r="AF100" s="398" t="s">
        <v>73</v>
      </c>
      <c r="AG100" s="398" t="s">
        <v>73</v>
      </c>
      <c r="AH100" s="398" t="s">
        <v>73</v>
      </c>
      <c r="AI100" s="398" t="s">
        <v>73</v>
      </c>
      <c r="AJ100" s="398" t="s">
        <v>73</v>
      </c>
      <c r="AK100" s="398">
        <v>428863.5</v>
      </c>
      <c r="AL100" s="399" t="s">
        <v>450</v>
      </c>
    </row>
    <row r="101" spans="1:38" ht="26.25" customHeight="1" x14ac:dyDescent="0.2">
      <c r="A101" s="115" t="s">
        <v>277</v>
      </c>
      <c r="B101" s="115" t="s">
        <v>283</v>
      </c>
      <c r="C101" s="115" t="s">
        <v>284</v>
      </c>
      <c r="D101" s="115"/>
      <c r="E101" s="397">
        <v>6.3509999999999999E-3</v>
      </c>
      <c r="F101" s="398">
        <v>0.13955000000000001</v>
      </c>
      <c r="G101" s="398" t="s">
        <v>73</v>
      </c>
      <c r="H101" s="398">
        <v>0.20114299999999999</v>
      </c>
      <c r="I101" s="398">
        <v>1.6100000000000001E-3</v>
      </c>
      <c r="J101" s="398">
        <v>4.8310000000000002E-3</v>
      </c>
      <c r="K101" s="398">
        <v>1.1271E-2</v>
      </c>
      <c r="L101" s="398" t="s">
        <v>73</v>
      </c>
      <c r="M101" s="398" t="s">
        <v>73</v>
      </c>
      <c r="N101" s="398" t="s">
        <v>73</v>
      </c>
      <c r="O101" s="398" t="s">
        <v>73</v>
      </c>
      <c r="P101" s="398" t="s">
        <v>73</v>
      </c>
      <c r="Q101" s="398" t="s">
        <v>73</v>
      </c>
      <c r="R101" s="398" t="s">
        <v>73</v>
      </c>
      <c r="S101" s="398" t="s">
        <v>73</v>
      </c>
      <c r="T101" s="398" t="s">
        <v>73</v>
      </c>
      <c r="U101" s="398" t="s">
        <v>73</v>
      </c>
      <c r="V101" s="398" t="s">
        <v>73</v>
      </c>
      <c r="W101" s="398" t="s">
        <v>73</v>
      </c>
      <c r="X101" s="398" t="s">
        <v>73</v>
      </c>
      <c r="Y101" s="398" t="s">
        <v>73</v>
      </c>
      <c r="Z101" s="398" t="s">
        <v>73</v>
      </c>
      <c r="AA101" s="398" t="s">
        <v>73</v>
      </c>
      <c r="AB101" s="398" t="s">
        <v>73</v>
      </c>
      <c r="AC101" s="398" t="s">
        <v>73</v>
      </c>
      <c r="AD101" s="398" t="s">
        <v>73</v>
      </c>
      <c r="AE101" s="398">
        <v>0</v>
      </c>
      <c r="AF101" s="398" t="s">
        <v>73</v>
      </c>
      <c r="AG101" s="398" t="s">
        <v>73</v>
      </c>
      <c r="AH101" s="398" t="s">
        <v>73</v>
      </c>
      <c r="AI101" s="398" t="s">
        <v>73</v>
      </c>
      <c r="AJ101" s="398" t="s">
        <v>73</v>
      </c>
      <c r="AK101" s="398">
        <v>146914.6</v>
      </c>
      <c r="AL101" s="399" t="s">
        <v>285</v>
      </c>
    </row>
    <row r="102" spans="1:38" ht="26.25" customHeight="1" x14ac:dyDescent="0.2">
      <c r="A102" s="115" t="s">
        <v>277</v>
      </c>
      <c r="B102" s="115" t="s">
        <v>286</v>
      </c>
      <c r="C102" s="115" t="s">
        <v>287</v>
      </c>
      <c r="D102" s="115"/>
      <c r="E102" s="397">
        <v>1.0456999999999999E-2</v>
      </c>
      <c r="F102" s="398">
        <v>0.14030200000000001</v>
      </c>
      <c r="G102" s="398" t="s">
        <v>73</v>
      </c>
      <c r="H102" s="398">
        <v>1.795288</v>
      </c>
      <c r="I102" s="398">
        <v>2.2599999999999999E-3</v>
      </c>
      <c r="J102" s="398">
        <v>5.0931999999999998E-2</v>
      </c>
      <c r="K102" s="398">
        <v>0.33004099999999997</v>
      </c>
      <c r="L102" s="398" t="s">
        <v>73</v>
      </c>
      <c r="M102" s="398" t="s">
        <v>73</v>
      </c>
      <c r="N102" s="398" t="s">
        <v>73</v>
      </c>
      <c r="O102" s="398" t="s">
        <v>73</v>
      </c>
      <c r="P102" s="398" t="s">
        <v>73</v>
      </c>
      <c r="Q102" s="398" t="s">
        <v>73</v>
      </c>
      <c r="R102" s="398" t="s">
        <v>73</v>
      </c>
      <c r="S102" s="398" t="s">
        <v>73</v>
      </c>
      <c r="T102" s="398" t="s">
        <v>73</v>
      </c>
      <c r="U102" s="398" t="s">
        <v>73</v>
      </c>
      <c r="V102" s="398" t="s">
        <v>73</v>
      </c>
      <c r="W102" s="398" t="s">
        <v>73</v>
      </c>
      <c r="X102" s="398" t="s">
        <v>73</v>
      </c>
      <c r="Y102" s="398" t="s">
        <v>73</v>
      </c>
      <c r="Z102" s="398" t="s">
        <v>73</v>
      </c>
      <c r="AA102" s="398" t="s">
        <v>73</v>
      </c>
      <c r="AB102" s="398" t="s">
        <v>73</v>
      </c>
      <c r="AC102" s="398" t="s">
        <v>73</v>
      </c>
      <c r="AD102" s="398" t="s">
        <v>73</v>
      </c>
      <c r="AE102" s="398">
        <v>0</v>
      </c>
      <c r="AF102" s="398" t="s">
        <v>73</v>
      </c>
      <c r="AG102" s="398" t="s">
        <v>73</v>
      </c>
      <c r="AH102" s="398" t="s">
        <v>73</v>
      </c>
      <c r="AI102" s="398" t="s">
        <v>73</v>
      </c>
      <c r="AJ102" s="398" t="s">
        <v>73</v>
      </c>
      <c r="AK102" s="398">
        <v>508443.5</v>
      </c>
      <c r="AL102" s="399" t="s">
        <v>285</v>
      </c>
    </row>
    <row r="103" spans="1:38" ht="26.25" customHeight="1" x14ac:dyDescent="0.25">
      <c r="A103" s="115" t="s">
        <v>277</v>
      </c>
      <c r="B103" s="115" t="s">
        <v>288</v>
      </c>
      <c r="C103" s="115" t="s">
        <v>289</v>
      </c>
      <c r="D103" s="115"/>
      <c r="E103" s="322" t="s">
        <v>67</v>
      </c>
      <c r="F103" s="289" t="s">
        <v>67</v>
      </c>
      <c r="G103" s="289" t="s">
        <v>67</v>
      </c>
      <c r="H103" s="289" t="s">
        <v>67</v>
      </c>
      <c r="I103" s="289" t="s">
        <v>67</v>
      </c>
      <c r="J103" s="289" t="s">
        <v>67</v>
      </c>
      <c r="K103" s="289" t="s">
        <v>67</v>
      </c>
      <c r="L103" s="289" t="s">
        <v>67</v>
      </c>
      <c r="M103" s="289" t="s">
        <v>67</v>
      </c>
      <c r="N103" s="289" t="s">
        <v>67</v>
      </c>
      <c r="O103" s="289" t="s">
        <v>67</v>
      </c>
      <c r="P103" s="289" t="s">
        <v>67</v>
      </c>
      <c r="Q103" s="289" t="s">
        <v>67</v>
      </c>
      <c r="R103" s="289" t="s">
        <v>67</v>
      </c>
      <c r="S103" s="289" t="s">
        <v>67</v>
      </c>
      <c r="T103" s="289" t="s">
        <v>67</v>
      </c>
      <c r="U103" s="289" t="s">
        <v>67</v>
      </c>
      <c r="V103" s="289" t="s">
        <v>67</v>
      </c>
      <c r="W103" s="289" t="s">
        <v>67</v>
      </c>
      <c r="X103" s="289" t="s">
        <v>67</v>
      </c>
      <c r="Y103" s="289" t="s">
        <v>67</v>
      </c>
      <c r="Z103" s="289" t="s">
        <v>67</v>
      </c>
      <c r="AA103" s="289" t="s">
        <v>67</v>
      </c>
      <c r="AB103" s="289" t="s">
        <v>67</v>
      </c>
      <c r="AC103" s="289" t="s">
        <v>67</v>
      </c>
      <c r="AD103" s="289" t="s">
        <v>67</v>
      </c>
      <c r="AE103" s="289" t="s">
        <v>67</v>
      </c>
      <c r="AF103" s="289" t="s">
        <v>67</v>
      </c>
      <c r="AG103" s="289" t="s">
        <v>67</v>
      </c>
      <c r="AH103" s="289" t="s">
        <v>67</v>
      </c>
      <c r="AI103" s="289" t="s">
        <v>67</v>
      </c>
      <c r="AJ103" s="289" t="s">
        <v>67</v>
      </c>
      <c r="AK103" s="289" t="s">
        <v>67</v>
      </c>
      <c r="AL103" s="306" t="s">
        <v>285</v>
      </c>
    </row>
    <row r="104" spans="1:38" ht="26.25" customHeight="1" x14ac:dyDescent="0.25">
      <c r="A104" s="115" t="s">
        <v>277</v>
      </c>
      <c r="B104" s="115" t="s">
        <v>290</v>
      </c>
      <c r="C104" s="115" t="s">
        <v>291</v>
      </c>
      <c r="D104" s="115">
        <v>0</v>
      </c>
      <c r="E104" s="321">
        <v>1.157E-3</v>
      </c>
      <c r="F104" s="282">
        <v>8.5039999999999994E-3</v>
      </c>
      <c r="G104" s="283" t="s">
        <v>73</v>
      </c>
      <c r="H104" s="282">
        <v>2.8805000000000001E-2</v>
      </c>
      <c r="I104" s="283">
        <v>1.5899999999999999E-4</v>
      </c>
      <c r="J104" s="283">
        <v>4.7600000000000002E-4</v>
      </c>
      <c r="K104" s="283">
        <v>1.1119999999999999E-3</v>
      </c>
      <c r="L104" s="283" t="s">
        <v>73</v>
      </c>
      <c r="M104" s="283" t="s">
        <v>73</v>
      </c>
      <c r="N104" s="283" t="s">
        <v>73</v>
      </c>
      <c r="O104" s="283" t="s">
        <v>73</v>
      </c>
      <c r="P104" s="283" t="s">
        <v>73</v>
      </c>
      <c r="Q104" s="283" t="s">
        <v>73</v>
      </c>
      <c r="R104" s="283" t="s">
        <v>73</v>
      </c>
      <c r="S104" s="283" t="s">
        <v>73</v>
      </c>
      <c r="T104" s="283" t="s">
        <v>73</v>
      </c>
      <c r="U104" s="283" t="s">
        <v>73</v>
      </c>
      <c r="V104" s="283" t="s">
        <v>73</v>
      </c>
      <c r="W104" s="283" t="s">
        <v>73</v>
      </c>
      <c r="X104" s="283" t="s">
        <v>73</v>
      </c>
      <c r="Y104" s="283" t="s">
        <v>73</v>
      </c>
      <c r="Z104" s="283" t="s">
        <v>73</v>
      </c>
      <c r="AA104" s="283" t="s">
        <v>73</v>
      </c>
      <c r="AB104" s="283" t="s">
        <v>73</v>
      </c>
      <c r="AC104" s="283" t="s">
        <v>73</v>
      </c>
      <c r="AD104" s="283" t="s">
        <v>73</v>
      </c>
      <c r="AE104" s="283">
        <v>0</v>
      </c>
      <c r="AF104" s="283" t="s">
        <v>73</v>
      </c>
      <c r="AG104" s="283" t="s">
        <v>73</v>
      </c>
      <c r="AH104" s="283" t="s">
        <v>73</v>
      </c>
      <c r="AI104" s="283" t="s">
        <v>73</v>
      </c>
      <c r="AJ104" s="283" t="s">
        <v>73</v>
      </c>
      <c r="AK104" s="283">
        <v>14489</v>
      </c>
      <c r="AL104" s="306" t="s">
        <v>285</v>
      </c>
    </row>
    <row r="105" spans="1:38" ht="26.25" customHeight="1" x14ac:dyDescent="0.25">
      <c r="A105" s="115" t="s">
        <v>277</v>
      </c>
      <c r="B105" s="115" t="s">
        <v>292</v>
      </c>
      <c r="C105" s="115" t="s">
        <v>293</v>
      </c>
      <c r="D105" s="115">
        <v>0</v>
      </c>
      <c r="E105" s="321">
        <v>3.4099999999999999E-4</v>
      </c>
      <c r="F105" s="282">
        <v>8.1445000000000004E-2</v>
      </c>
      <c r="G105" s="283" t="s">
        <v>73</v>
      </c>
      <c r="H105" s="282">
        <v>6.9804000000000005E-2</v>
      </c>
      <c r="I105" s="283">
        <v>1.1069999999999999E-3</v>
      </c>
      <c r="J105" s="283">
        <v>1.74E-3</v>
      </c>
      <c r="K105" s="283">
        <v>3.797E-3</v>
      </c>
      <c r="L105" s="283" t="s">
        <v>73</v>
      </c>
      <c r="M105" s="283" t="s">
        <v>73</v>
      </c>
      <c r="N105" s="283" t="s">
        <v>73</v>
      </c>
      <c r="O105" s="283" t="s">
        <v>73</v>
      </c>
      <c r="P105" s="283" t="s">
        <v>73</v>
      </c>
      <c r="Q105" s="283" t="s">
        <v>73</v>
      </c>
      <c r="R105" s="283" t="s">
        <v>73</v>
      </c>
      <c r="S105" s="283" t="s">
        <v>73</v>
      </c>
      <c r="T105" s="283" t="s">
        <v>73</v>
      </c>
      <c r="U105" s="283" t="s">
        <v>73</v>
      </c>
      <c r="V105" s="283" t="s">
        <v>73</v>
      </c>
      <c r="W105" s="283" t="s">
        <v>73</v>
      </c>
      <c r="X105" s="283" t="s">
        <v>73</v>
      </c>
      <c r="Y105" s="283" t="s">
        <v>73</v>
      </c>
      <c r="Z105" s="283" t="s">
        <v>73</v>
      </c>
      <c r="AA105" s="283" t="s">
        <v>73</v>
      </c>
      <c r="AB105" s="283" t="s">
        <v>73</v>
      </c>
      <c r="AC105" s="283" t="s">
        <v>73</v>
      </c>
      <c r="AD105" s="283" t="s">
        <v>73</v>
      </c>
      <c r="AE105" s="283">
        <v>0</v>
      </c>
      <c r="AF105" s="283" t="s">
        <v>73</v>
      </c>
      <c r="AG105" s="283" t="s">
        <v>73</v>
      </c>
      <c r="AH105" s="283" t="s">
        <v>73</v>
      </c>
      <c r="AI105" s="283" t="s">
        <v>73</v>
      </c>
      <c r="AJ105" s="283" t="s">
        <v>73</v>
      </c>
      <c r="AK105" s="283">
        <v>12564</v>
      </c>
      <c r="AL105" s="306" t="s">
        <v>285</v>
      </c>
    </row>
    <row r="106" spans="1:38" ht="26.25" customHeight="1" x14ac:dyDescent="0.25">
      <c r="A106" s="115" t="s">
        <v>277</v>
      </c>
      <c r="B106" s="115" t="s">
        <v>294</v>
      </c>
      <c r="C106" s="115" t="s">
        <v>295</v>
      </c>
      <c r="D106" s="115"/>
      <c r="E106" s="322" t="s">
        <v>67</v>
      </c>
      <c r="F106" s="289" t="s">
        <v>67</v>
      </c>
      <c r="G106" s="289" t="s">
        <v>67</v>
      </c>
      <c r="H106" s="289" t="s">
        <v>67</v>
      </c>
      <c r="I106" s="289" t="s">
        <v>67</v>
      </c>
      <c r="J106" s="289" t="s">
        <v>67</v>
      </c>
      <c r="K106" s="289" t="s">
        <v>67</v>
      </c>
      <c r="L106" s="289" t="s">
        <v>67</v>
      </c>
      <c r="M106" s="289" t="s">
        <v>67</v>
      </c>
      <c r="N106" s="289" t="s">
        <v>67</v>
      </c>
      <c r="O106" s="289" t="s">
        <v>67</v>
      </c>
      <c r="P106" s="289" t="s">
        <v>67</v>
      </c>
      <c r="Q106" s="289" t="s">
        <v>67</v>
      </c>
      <c r="R106" s="289" t="s">
        <v>67</v>
      </c>
      <c r="S106" s="289" t="s">
        <v>67</v>
      </c>
      <c r="T106" s="289" t="s">
        <v>67</v>
      </c>
      <c r="U106" s="289" t="s">
        <v>67</v>
      </c>
      <c r="V106" s="289" t="s">
        <v>67</v>
      </c>
      <c r="W106" s="289" t="s">
        <v>67</v>
      </c>
      <c r="X106" s="289" t="s">
        <v>67</v>
      </c>
      <c r="Y106" s="289" t="s">
        <v>67</v>
      </c>
      <c r="Z106" s="289" t="s">
        <v>67</v>
      </c>
      <c r="AA106" s="289" t="s">
        <v>67</v>
      </c>
      <c r="AB106" s="289" t="s">
        <v>67</v>
      </c>
      <c r="AC106" s="289" t="s">
        <v>67</v>
      </c>
      <c r="AD106" s="289" t="s">
        <v>67</v>
      </c>
      <c r="AE106" s="289" t="s">
        <v>67</v>
      </c>
      <c r="AF106" s="289" t="s">
        <v>67</v>
      </c>
      <c r="AG106" s="289" t="s">
        <v>67</v>
      </c>
      <c r="AH106" s="289" t="s">
        <v>67</v>
      </c>
      <c r="AI106" s="289" t="s">
        <v>67</v>
      </c>
      <c r="AJ106" s="289" t="s">
        <v>67</v>
      </c>
      <c r="AK106" s="289" t="s">
        <v>67</v>
      </c>
      <c r="AL106" s="306" t="s">
        <v>285</v>
      </c>
    </row>
    <row r="107" spans="1:38" ht="26.25" customHeight="1" x14ac:dyDescent="0.25">
      <c r="A107" s="115" t="s">
        <v>277</v>
      </c>
      <c r="B107" s="115" t="s">
        <v>296</v>
      </c>
      <c r="C107" s="115" t="s">
        <v>297</v>
      </c>
      <c r="D107" s="115">
        <v>0</v>
      </c>
      <c r="E107" s="321">
        <v>3.1484999999999999E-2</v>
      </c>
      <c r="F107" s="282">
        <v>0.607792</v>
      </c>
      <c r="G107" s="283" t="s">
        <v>73</v>
      </c>
      <c r="H107" s="282">
        <v>0.38497199999999998</v>
      </c>
      <c r="I107" s="283">
        <v>1.1051E-2</v>
      </c>
      <c r="J107" s="283">
        <v>0.147344</v>
      </c>
      <c r="K107" s="283">
        <v>0.699882</v>
      </c>
      <c r="L107" s="283" t="s">
        <v>73</v>
      </c>
      <c r="M107" s="283" t="s">
        <v>73</v>
      </c>
      <c r="N107" s="283" t="s">
        <v>73</v>
      </c>
      <c r="O107" s="283" t="s">
        <v>73</v>
      </c>
      <c r="P107" s="283" t="s">
        <v>73</v>
      </c>
      <c r="Q107" s="283" t="s">
        <v>73</v>
      </c>
      <c r="R107" s="283" t="s">
        <v>73</v>
      </c>
      <c r="S107" s="283" t="s">
        <v>73</v>
      </c>
      <c r="T107" s="283" t="s">
        <v>73</v>
      </c>
      <c r="U107" s="283" t="s">
        <v>73</v>
      </c>
      <c r="V107" s="283" t="s">
        <v>73</v>
      </c>
      <c r="W107" s="283" t="s">
        <v>73</v>
      </c>
      <c r="X107" s="283" t="s">
        <v>73</v>
      </c>
      <c r="Y107" s="283" t="s">
        <v>73</v>
      </c>
      <c r="Z107" s="283" t="s">
        <v>73</v>
      </c>
      <c r="AA107" s="283" t="s">
        <v>73</v>
      </c>
      <c r="AB107" s="283" t="s">
        <v>73</v>
      </c>
      <c r="AC107" s="283" t="s">
        <v>73</v>
      </c>
      <c r="AD107" s="283" t="s">
        <v>73</v>
      </c>
      <c r="AE107" s="283">
        <v>0</v>
      </c>
      <c r="AF107" s="283" t="s">
        <v>73</v>
      </c>
      <c r="AG107" s="283" t="s">
        <v>73</v>
      </c>
      <c r="AH107" s="283" t="s">
        <v>73</v>
      </c>
      <c r="AI107" s="283" t="s">
        <v>73</v>
      </c>
      <c r="AJ107" s="283" t="s">
        <v>73</v>
      </c>
      <c r="AK107" s="283">
        <v>3683588</v>
      </c>
      <c r="AL107" s="306" t="s">
        <v>298</v>
      </c>
    </row>
    <row r="108" spans="1:38" ht="26.25" customHeight="1" x14ac:dyDescent="0.25">
      <c r="A108" s="115" t="s">
        <v>277</v>
      </c>
      <c r="B108" s="115" t="s">
        <v>299</v>
      </c>
      <c r="C108" s="115" t="s">
        <v>300</v>
      </c>
      <c r="D108" s="115">
        <v>0</v>
      </c>
      <c r="E108" s="321">
        <v>3.9032999999999998E-2</v>
      </c>
      <c r="F108" s="282">
        <v>0.65295099999999995</v>
      </c>
      <c r="G108" s="283" t="s">
        <v>73</v>
      </c>
      <c r="H108" s="282">
        <v>0.97964600000000002</v>
      </c>
      <c r="I108" s="283">
        <v>1.2092E-2</v>
      </c>
      <c r="J108" s="283">
        <v>0.120917</v>
      </c>
      <c r="K108" s="283">
        <v>0.24183399999999999</v>
      </c>
      <c r="L108" s="283" t="s">
        <v>73</v>
      </c>
      <c r="M108" s="283" t="s">
        <v>73</v>
      </c>
      <c r="N108" s="283" t="s">
        <v>73</v>
      </c>
      <c r="O108" s="283" t="s">
        <v>73</v>
      </c>
      <c r="P108" s="283" t="s">
        <v>73</v>
      </c>
      <c r="Q108" s="283" t="s">
        <v>73</v>
      </c>
      <c r="R108" s="283" t="s">
        <v>73</v>
      </c>
      <c r="S108" s="283" t="s">
        <v>73</v>
      </c>
      <c r="T108" s="283" t="s">
        <v>73</v>
      </c>
      <c r="U108" s="283" t="s">
        <v>73</v>
      </c>
      <c r="V108" s="283" t="s">
        <v>73</v>
      </c>
      <c r="W108" s="283" t="s">
        <v>73</v>
      </c>
      <c r="X108" s="283" t="s">
        <v>73</v>
      </c>
      <c r="Y108" s="283" t="s">
        <v>73</v>
      </c>
      <c r="Z108" s="283" t="s">
        <v>73</v>
      </c>
      <c r="AA108" s="283" t="s">
        <v>73</v>
      </c>
      <c r="AB108" s="283" t="s">
        <v>73</v>
      </c>
      <c r="AC108" s="283" t="s">
        <v>73</v>
      </c>
      <c r="AD108" s="283" t="s">
        <v>73</v>
      </c>
      <c r="AE108" s="283">
        <v>0</v>
      </c>
      <c r="AF108" s="283" t="s">
        <v>73</v>
      </c>
      <c r="AG108" s="283" t="s">
        <v>73</v>
      </c>
      <c r="AH108" s="283" t="s">
        <v>73</v>
      </c>
      <c r="AI108" s="283" t="s">
        <v>73</v>
      </c>
      <c r="AJ108" s="283" t="s">
        <v>73</v>
      </c>
      <c r="AK108" s="283">
        <v>6045845</v>
      </c>
      <c r="AL108" s="306" t="s">
        <v>285</v>
      </c>
    </row>
    <row r="109" spans="1:38" ht="26.25" customHeight="1" x14ac:dyDescent="0.25">
      <c r="A109" s="115" t="s">
        <v>277</v>
      </c>
      <c r="B109" s="115" t="s">
        <v>301</v>
      </c>
      <c r="C109" s="115" t="s">
        <v>302</v>
      </c>
      <c r="D109" s="115">
        <v>0</v>
      </c>
      <c r="E109" s="321">
        <v>5.0949999999999997E-3</v>
      </c>
      <c r="F109" s="282">
        <v>8.0724000000000004E-2</v>
      </c>
      <c r="G109" s="283" t="s">
        <v>73</v>
      </c>
      <c r="H109" s="282">
        <v>0.14806800000000001</v>
      </c>
      <c r="I109" s="283">
        <v>3.3019999999999998E-3</v>
      </c>
      <c r="J109" s="283">
        <v>1.8159000000000002E-2</v>
      </c>
      <c r="K109" s="283">
        <v>1.8159000000000002E-2</v>
      </c>
      <c r="L109" s="283" t="s">
        <v>73</v>
      </c>
      <c r="M109" s="283" t="s">
        <v>73</v>
      </c>
      <c r="N109" s="283" t="s">
        <v>73</v>
      </c>
      <c r="O109" s="283" t="s">
        <v>73</v>
      </c>
      <c r="P109" s="283" t="s">
        <v>73</v>
      </c>
      <c r="Q109" s="283" t="s">
        <v>73</v>
      </c>
      <c r="R109" s="283" t="s">
        <v>73</v>
      </c>
      <c r="S109" s="283" t="s">
        <v>73</v>
      </c>
      <c r="T109" s="283" t="s">
        <v>73</v>
      </c>
      <c r="U109" s="283" t="s">
        <v>73</v>
      </c>
      <c r="V109" s="283" t="s">
        <v>73</v>
      </c>
      <c r="W109" s="283" t="s">
        <v>73</v>
      </c>
      <c r="X109" s="283" t="s">
        <v>73</v>
      </c>
      <c r="Y109" s="283" t="s">
        <v>73</v>
      </c>
      <c r="Z109" s="283" t="s">
        <v>73</v>
      </c>
      <c r="AA109" s="283" t="s">
        <v>73</v>
      </c>
      <c r="AB109" s="283" t="s">
        <v>73</v>
      </c>
      <c r="AC109" s="283" t="s">
        <v>73</v>
      </c>
      <c r="AD109" s="283" t="s">
        <v>73</v>
      </c>
      <c r="AE109" s="283">
        <v>0</v>
      </c>
      <c r="AF109" s="283" t="s">
        <v>73</v>
      </c>
      <c r="AG109" s="283" t="s">
        <v>73</v>
      </c>
      <c r="AH109" s="283" t="s">
        <v>73</v>
      </c>
      <c r="AI109" s="283" t="s">
        <v>73</v>
      </c>
      <c r="AJ109" s="283" t="s">
        <v>73</v>
      </c>
      <c r="AK109" s="283">
        <v>165080.29999999999</v>
      </c>
      <c r="AL109" s="306" t="s">
        <v>298</v>
      </c>
    </row>
    <row r="110" spans="1:38" ht="26.25" customHeight="1" x14ac:dyDescent="0.25">
      <c r="A110" s="115" t="s">
        <v>277</v>
      </c>
      <c r="B110" s="115" t="s">
        <v>303</v>
      </c>
      <c r="C110" s="115" t="s">
        <v>304</v>
      </c>
      <c r="D110" s="115">
        <v>0</v>
      </c>
      <c r="E110" s="335">
        <v>4.4499999999999997E-5</v>
      </c>
      <c r="F110" s="282">
        <v>1.6900999999999999E-2</v>
      </c>
      <c r="G110" s="283" t="s">
        <v>73</v>
      </c>
      <c r="H110" s="282">
        <v>4.1250000000000002E-3</v>
      </c>
      <c r="I110" s="283">
        <v>4.0099999999999999E-4</v>
      </c>
      <c r="J110" s="283">
        <v>2.892E-3</v>
      </c>
      <c r="K110" s="283">
        <v>2.892E-3</v>
      </c>
      <c r="L110" s="283" t="s">
        <v>73</v>
      </c>
      <c r="M110" s="283" t="s">
        <v>73</v>
      </c>
      <c r="N110" s="283" t="s">
        <v>73</v>
      </c>
      <c r="O110" s="283" t="s">
        <v>73</v>
      </c>
      <c r="P110" s="283" t="s">
        <v>73</v>
      </c>
      <c r="Q110" s="283" t="s">
        <v>73</v>
      </c>
      <c r="R110" s="283" t="s">
        <v>73</v>
      </c>
      <c r="S110" s="283" t="s">
        <v>73</v>
      </c>
      <c r="T110" s="283" t="s">
        <v>73</v>
      </c>
      <c r="U110" s="283" t="s">
        <v>73</v>
      </c>
      <c r="V110" s="283" t="s">
        <v>73</v>
      </c>
      <c r="W110" s="283" t="s">
        <v>73</v>
      </c>
      <c r="X110" s="283" t="s">
        <v>73</v>
      </c>
      <c r="Y110" s="283" t="s">
        <v>73</v>
      </c>
      <c r="Z110" s="283" t="s">
        <v>73</v>
      </c>
      <c r="AA110" s="283" t="s">
        <v>73</v>
      </c>
      <c r="AB110" s="283" t="s">
        <v>73</v>
      </c>
      <c r="AC110" s="283" t="s">
        <v>73</v>
      </c>
      <c r="AD110" s="283" t="s">
        <v>73</v>
      </c>
      <c r="AE110" s="283">
        <v>0</v>
      </c>
      <c r="AF110" s="283" t="s">
        <v>73</v>
      </c>
      <c r="AG110" s="283" t="s">
        <v>73</v>
      </c>
      <c r="AH110" s="283" t="s">
        <v>73</v>
      </c>
      <c r="AI110" s="283" t="s">
        <v>73</v>
      </c>
      <c r="AJ110" s="283" t="s">
        <v>73</v>
      </c>
      <c r="AK110" s="283">
        <v>34561.550000000003</v>
      </c>
      <c r="AL110" s="306" t="s">
        <v>298</v>
      </c>
    </row>
    <row r="111" spans="1:38" ht="26.25" customHeight="1" x14ac:dyDescent="0.25">
      <c r="A111" s="115" t="s">
        <v>277</v>
      </c>
      <c r="B111" s="115" t="s">
        <v>305</v>
      </c>
      <c r="C111" s="115" t="s">
        <v>306</v>
      </c>
      <c r="D111" s="115">
        <v>0</v>
      </c>
      <c r="E111" s="321">
        <v>5.3693999999999999E-2</v>
      </c>
      <c r="F111" s="282">
        <v>2.0902310000000002</v>
      </c>
      <c r="G111" s="283" t="s">
        <v>73</v>
      </c>
      <c r="H111" s="282">
        <v>0.91558300000000004</v>
      </c>
      <c r="I111" s="283">
        <v>4.4980000000000003E-3</v>
      </c>
      <c r="J111" s="283">
        <v>8.9960000000000005E-3</v>
      </c>
      <c r="K111" s="283">
        <v>2.0240000000000001E-2</v>
      </c>
      <c r="L111" s="283" t="s">
        <v>73</v>
      </c>
      <c r="M111" s="283" t="s">
        <v>73</v>
      </c>
      <c r="N111" s="283" t="s">
        <v>73</v>
      </c>
      <c r="O111" s="283" t="s">
        <v>73</v>
      </c>
      <c r="P111" s="283" t="s">
        <v>73</v>
      </c>
      <c r="Q111" s="283" t="s">
        <v>73</v>
      </c>
      <c r="R111" s="283" t="s">
        <v>73</v>
      </c>
      <c r="S111" s="283" t="s">
        <v>73</v>
      </c>
      <c r="T111" s="283" t="s">
        <v>73</v>
      </c>
      <c r="U111" s="283" t="s">
        <v>73</v>
      </c>
      <c r="V111" s="283" t="s">
        <v>73</v>
      </c>
      <c r="W111" s="283" t="s">
        <v>73</v>
      </c>
      <c r="X111" s="283" t="s">
        <v>73</v>
      </c>
      <c r="Y111" s="283" t="s">
        <v>73</v>
      </c>
      <c r="Z111" s="283" t="s">
        <v>73</v>
      </c>
      <c r="AA111" s="283" t="s">
        <v>73</v>
      </c>
      <c r="AB111" s="283" t="s">
        <v>73</v>
      </c>
      <c r="AC111" s="283" t="s">
        <v>73</v>
      </c>
      <c r="AD111" s="283" t="s">
        <v>73</v>
      </c>
      <c r="AE111" s="283">
        <v>0</v>
      </c>
      <c r="AF111" s="283" t="s">
        <v>73</v>
      </c>
      <c r="AG111" s="283" t="s">
        <v>73</v>
      </c>
      <c r="AH111" s="283" t="s">
        <v>73</v>
      </c>
      <c r="AI111" s="283" t="s">
        <v>73</v>
      </c>
      <c r="AJ111" s="283" t="s">
        <v>73</v>
      </c>
      <c r="AK111" s="283">
        <v>1124443</v>
      </c>
      <c r="AL111" s="306" t="s">
        <v>298</v>
      </c>
    </row>
    <row r="112" spans="1:38" ht="26.25" customHeight="1" x14ac:dyDescent="0.25">
      <c r="A112" s="115" t="s">
        <v>307</v>
      </c>
      <c r="B112" s="115" t="s">
        <v>308</v>
      </c>
      <c r="C112" s="115" t="s">
        <v>309</v>
      </c>
      <c r="D112" s="115">
        <v>0</v>
      </c>
      <c r="E112" s="321">
        <v>4.7418279999999999</v>
      </c>
      <c r="F112" s="283" t="s">
        <v>73</v>
      </c>
      <c r="G112" s="283" t="s">
        <v>73</v>
      </c>
      <c r="H112" s="282">
        <v>10.05162</v>
      </c>
      <c r="I112" s="283" t="s">
        <v>73</v>
      </c>
      <c r="J112" s="283" t="s">
        <v>73</v>
      </c>
      <c r="K112" s="283" t="s">
        <v>73</v>
      </c>
      <c r="L112" s="283" t="s">
        <v>73</v>
      </c>
      <c r="M112" s="283" t="s">
        <v>73</v>
      </c>
      <c r="N112" s="283" t="s">
        <v>73</v>
      </c>
      <c r="O112" s="283" t="s">
        <v>73</v>
      </c>
      <c r="P112" s="283" t="s">
        <v>73</v>
      </c>
      <c r="Q112" s="283" t="s">
        <v>73</v>
      </c>
      <c r="R112" s="283" t="s">
        <v>73</v>
      </c>
      <c r="S112" s="283" t="s">
        <v>73</v>
      </c>
      <c r="T112" s="283" t="s">
        <v>73</v>
      </c>
      <c r="U112" s="283" t="s">
        <v>73</v>
      </c>
      <c r="V112" s="283" t="s">
        <v>73</v>
      </c>
      <c r="W112" s="283" t="s">
        <v>73</v>
      </c>
      <c r="X112" s="283" t="s">
        <v>73</v>
      </c>
      <c r="Y112" s="283" t="s">
        <v>73</v>
      </c>
      <c r="Z112" s="283" t="s">
        <v>73</v>
      </c>
      <c r="AA112" s="283" t="s">
        <v>73</v>
      </c>
      <c r="AB112" s="283" t="s">
        <v>73</v>
      </c>
      <c r="AC112" s="283" t="s">
        <v>73</v>
      </c>
      <c r="AD112" s="283" t="s">
        <v>73</v>
      </c>
      <c r="AE112" s="283">
        <v>0</v>
      </c>
      <c r="AF112" s="283" t="s">
        <v>73</v>
      </c>
      <c r="AG112" s="283" t="s">
        <v>73</v>
      </c>
      <c r="AH112" s="283" t="s">
        <v>73</v>
      </c>
      <c r="AI112" s="283" t="s">
        <v>73</v>
      </c>
      <c r="AJ112" s="283" t="s">
        <v>73</v>
      </c>
      <c r="AK112" s="283">
        <v>118.5457</v>
      </c>
      <c r="AL112" s="308" t="s">
        <v>310</v>
      </c>
    </row>
    <row r="113" spans="1:38" ht="26.25" customHeight="1" x14ac:dyDescent="0.25">
      <c r="A113" s="115" t="s">
        <v>307</v>
      </c>
      <c r="B113" s="115" t="s">
        <v>311</v>
      </c>
      <c r="C113" s="115" t="s">
        <v>312</v>
      </c>
      <c r="D113" s="115">
        <v>0</v>
      </c>
      <c r="E113" s="321">
        <v>1.2645919999999999</v>
      </c>
      <c r="F113" s="282">
        <v>3.9367100000000002</v>
      </c>
      <c r="G113" s="283" t="s">
        <v>73</v>
      </c>
      <c r="H113" s="282">
        <v>7.3367570000000004</v>
      </c>
      <c r="I113" s="283" t="s">
        <v>73</v>
      </c>
      <c r="J113" s="283" t="s">
        <v>73</v>
      </c>
      <c r="K113" s="283" t="s">
        <v>73</v>
      </c>
      <c r="L113" s="283" t="s">
        <v>73</v>
      </c>
      <c r="M113" s="283" t="s">
        <v>73</v>
      </c>
      <c r="N113" s="283" t="s">
        <v>73</v>
      </c>
      <c r="O113" s="283" t="s">
        <v>73</v>
      </c>
      <c r="P113" s="283" t="s">
        <v>73</v>
      </c>
      <c r="Q113" s="283" t="s">
        <v>73</v>
      </c>
      <c r="R113" s="283" t="s">
        <v>73</v>
      </c>
      <c r="S113" s="283" t="s">
        <v>73</v>
      </c>
      <c r="T113" s="283" t="s">
        <v>73</v>
      </c>
      <c r="U113" s="283" t="s">
        <v>73</v>
      </c>
      <c r="V113" s="283" t="s">
        <v>73</v>
      </c>
      <c r="W113" s="283" t="s">
        <v>73</v>
      </c>
      <c r="X113" s="283" t="s">
        <v>73</v>
      </c>
      <c r="Y113" s="283" t="s">
        <v>73</v>
      </c>
      <c r="Z113" s="283" t="s">
        <v>73</v>
      </c>
      <c r="AA113" s="283" t="s">
        <v>73</v>
      </c>
      <c r="AB113" s="283" t="s">
        <v>73</v>
      </c>
      <c r="AC113" s="283" t="s">
        <v>73</v>
      </c>
      <c r="AD113" s="283" t="s">
        <v>73</v>
      </c>
      <c r="AE113" s="283">
        <v>0</v>
      </c>
      <c r="AF113" s="283" t="s">
        <v>73</v>
      </c>
      <c r="AG113" s="283" t="s">
        <v>73</v>
      </c>
      <c r="AH113" s="283" t="s">
        <v>73</v>
      </c>
      <c r="AI113" s="283" t="s">
        <v>73</v>
      </c>
      <c r="AJ113" s="283" t="s">
        <v>73</v>
      </c>
      <c r="AK113" s="283">
        <v>30.50583</v>
      </c>
      <c r="AL113" s="306" t="s">
        <v>313</v>
      </c>
    </row>
    <row r="114" spans="1:38" ht="26.25" customHeight="1" x14ac:dyDescent="0.25">
      <c r="A114" s="115" t="s">
        <v>307</v>
      </c>
      <c r="B114" s="115" t="s">
        <v>314</v>
      </c>
      <c r="C114" s="115" t="s">
        <v>315</v>
      </c>
      <c r="D114" s="115">
        <v>0</v>
      </c>
      <c r="E114" s="321">
        <v>5.7149999999999996E-3</v>
      </c>
      <c r="F114" s="283" t="s">
        <v>72</v>
      </c>
      <c r="G114" s="283" t="s">
        <v>73</v>
      </c>
      <c r="H114" s="282">
        <v>7.0671999999999999E-2</v>
      </c>
      <c r="I114" s="283" t="s">
        <v>73</v>
      </c>
      <c r="J114" s="283" t="s">
        <v>73</v>
      </c>
      <c r="K114" s="283" t="s">
        <v>73</v>
      </c>
      <c r="L114" s="283" t="s">
        <v>73</v>
      </c>
      <c r="M114" s="283" t="s">
        <v>73</v>
      </c>
      <c r="N114" s="283" t="s">
        <v>73</v>
      </c>
      <c r="O114" s="283" t="s">
        <v>73</v>
      </c>
      <c r="P114" s="283" t="s">
        <v>73</v>
      </c>
      <c r="Q114" s="283" t="s">
        <v>73</v>
      </c>
      <c r="R114" s="283" t="s">
        <v>73</v>
      </c>
      <c r="S114" s="283" t="s">
        <v>73</v>
      </c>
      <c r="T114" s="283" t="s">
        <v>73</v>
      </c>
      <c r="U114" s="283" t="s">
        <v>73</v>
      </c>
      <c r="V114" s="283" t="s">
        <v>73</v>
      </c>
      <c r="W114" s="283" t="s">
        <v>73</v>
      </c>
      <c r="X114" s="283" t="s">
        <v>73</v>
      </c>
      <c r="Y114" s="283" t="s">
        <v>73</v>
      </c>
      <c r="Z114" s="283" t="s">
        <v>73</v>
      </c>
      <c r="AA114" s="283" t="s">
        <v>73</v>
      </c>
      <c r="AB114" s="283" t="s">
        <v>73</v>
      </c>
      <c r="AC114" s="283" t="s">
        <v>73</v>
      </c>
      <c r="AD114" s="283" t="s">
        <v>73</v>
      </c>
      <c r="AE114" s="283">
        <v>0</v>
      </c>
      <c r="AF114" s="283" t="s">
        <v>73</v>
      </c>
      <c r="AG114" s="283" t="s">
        <v>73</v>
      </c>
      <c r="AH114" s="283" t="s">
        <v>73</v>
      </c>
      <c r="AI114" s="283" t="s">
        <v>73</v>
      </c>
      <c r="AJ114" s="283" t="s">
        <v>73</v>
      </c>
      <c r="AK114" s="283">
        <v>543632.9</v>
      </c>
      <c r="AL114" s="306" t="s">
        <v>316</v>
      </c>
    </row>
    <row r="115" spans="1:38" ht="26.25" customHeight="1" x14ac:dyDescent="0.25">
      <c r="A115" s="115" t="s">
        <v>307</v>
      </c>
      <c r="B115" s="115" t="s">
        <v>317</v>
      </c>
      <c r="C115" s="115" t="s">
        <v>318</v>
      </c>
      <c r="D115" s="115">
        <v>0</v>
      </c>
      <c r="E115" s="321">
        <v>1.1017000000000001E-2</v>
      </c>
      <c r="F115" s="283" t="s">
        <v>72</v>
      </c>
      <c r="G115" s="283" t="s">
        <v>73</v>
      </c>
      <c r="H115" s="282">
        <v>2.2034999999999999E-2</v>
      </c>
      <c r="I115" s="283" t="s">
        <v>73</v>
      </c>
      <c r="J115" s="283" t="s">
        <v>73</v>
      </c>
      <c r="K115" s="283" t="s">
        <v>73</v>
      </c>
      <c r="L115" s="283" t="s">
        <v>73</v>
      </c>
      <c r="M115" s="283" t="s">
        <v>73</v>
      </c>
      <c r="N115" s="283" t="s">
        <v>73</v>
      </c>
      <c r="O115" s="283" t="s">
        <v>73</v>
      </c>
      <c r="P115" s="283" t="s">
        <v>73</v>
      </c>
      <c r="Q115" s="283" t="s">
        <v>73</v>
      </c>
      <c r="R115" s="283" t="s">
        <v>73</v>
      </c>
      <c r="S115" s="283" t="s">
        <v>73</v>
      </c>
      <c r="T115" s="283" t="s">
        <v>73</v>
      </c>
      <c r="U115" s="283" t="s">
        <v>73</v>
      </c>
      <c r="V115" s="283" t="s">
        <v>73</v>
      </c>
      <c r="W115" s="283" t="s">
        <v>73</v>
      </c>
      <c r="X115" s="283" t="s">
        <v>73</v>
      </c>
      <c r="Y115" s="283" t="s">
        <v>73</v>
      </c>
      <c r="Z115" s="283" t="s">
        <v>73</v>
      </c>
      <c r="AA115" s="283" t="s">
        <v>73</v>
      </c>
      <c r="AB115" s="283" t="s">
        <v>73</v>
      </c>
      <c r="AC115" s="283" t="s">
        <v>73</v>
      </c>
      <c r="AD115" s="283" t="s">
        <v>73</v>
      </c>
      <c r="AE115" s="283">
        <v>0</v>
      </c>
      <c r="AF115" s="283" t="s">
        <v>73</v>
      </c>
      <c r="AG115" s="283" t="s">
        <v>73</v>
      </c>
      <c r="AH115" s="283" t="s">
        <v>73</v>
      </c>
      <c r="AI115" s="283" t="s">
        <v>73</v>
      </c>
      <c r="AJ115" s="283" t="s">
        <v>73</v>
      </c>
      <c r="AK115" s="283">
        <v>275434.5</v>
      </c>
      <c r="AL115" s="306" t="s">
        <v>319</v>
      </c>
    </row>
    <row r="116" spans="1:38" ht="26.25" customHeight="1" x14ac:dyDescent="0.25">
      <c r="A116" s="115" t="s">
        <v>307</v>
      </c>
      <c r="B116" s="115" t="s">
        <v>320</v>
      </c>
      <c r="C116" s="115" t="s">
        <v>321</v>
      </c>
      <c r="D116" s="115">
        <v>0</v>
      </c>
      <c r="E116" s="321">
        <v>0.55680200000000002</v>
      </c>
      <c r="F116" s="282">
        <v>0.10236199999999999</v>
      </c>
      <c r="G116" s="283" t="s">
        <v>73</v>
      </c>
      <c r="H116" s="282">
        <v>1.452653</v>
      </c>
      <c r="I116" s="283" t="s">
        <v>73</v>
      </c>
      <c r="J116" s="283" t="s">
        <v>73</v>
      </c>
      <c r="K116" s="283" t="s">
        <v>73</v>
      </c>
      <c r="L116" s="283" t="s">
        <v>73</v>
      </c>
      <c r="M116" s="283" t="s">
        <v>73</v>
      </c>
      <c r="N116" s="283" t="s">
        <v>73</v>
      </c>
      <c r="O116" s="283" t="s">
        <v>73</v>
      </c>
      <c r="P116" s="283" t="s">
        <v>73</v>
      </c>
      <c r="Q116" s="283" t="s">
        <v>73</v>
      </c>
      <c r="R116" s="283" t="s">
        <v>73</v>
      </c>
      <c r="S116" s="283" t="s">
        <v>73</v>
      </c>
      <c r="T116" s="283" t="s">
        <v>73</v>
      </c>
      <c r="U116" s="283" t="s">
        <v>73</v>
      </c>
      <c r="V116" s="283" t="s">
        <v>73</v>
      </c>
      <c r="W116" s="283" t="s">
        <v>73</v>
      </c>
      <c r="X116" s="283" t="s">
        <v>73</v>
      </c>
      <c r="Y116" s="283" t="s">
        <v>73</v>
      </c>
      <c r="Z116" s="283" t="s">
        <v>73</v>
      </c>
      <c r="AA116" s="283" t="s">
        <v>73</v>
      </c>
      <c r="AB116" s="283" t="s">
        <v>73</v>
      </c>
      <c r="AC116" s="283" t="s">
        <v>73</v>
      </c>
      <c r="AD116" s="283" t="s">
        <v>73</v>
      </c>
      <c r="AE116" s="283">
        <v>0</v>
      </c>
      <c r="AF116" s="283" t="s">
        <v>73</v>
      </c>
      <c r="AG116" s="283" t="s">
        <v>73</v>
      </c>
      <c r="AH116" s="283" t="s">
        <v>73</v>
      </c>
      <c r="AI116" s="283" t="s">
        <v>73</v>
      </c>
      <c r="AJ116" s="283" t="s">
        <v>73</v>
      </c>
      <c r="AK116" s="283">
        <v>14.300319999999999</v>
      </c>
      <c r="AL116" s="306" t="s">
        <v>322</v>
      </c>
    </row>
    <row r="117" spans="1:38" ht="26.25" customHeight="1" x14ac:dyDescent="0.25">
      <c r="A117" s="115" t="s">
        <v>307</v>
      </c>
      <c r="B117" s="115" t="s">
        <v>323</v>
      </c>
      <c r="C117" s="115" t="s">
        <v>324</v>
      </c>
      <c r="D117" s="115">
        <v>0</v>
      </c>
      <c r="E117" s="281" t="s">
        <v>72</v>
      </c>
      <c r="F117" s="283" t="s">
        <v>72</v>
      </c>
      <c r="G117" s="283" t="s">
        <v>73</v>
      </c>
      <c r="H117" s="282">
        <v>0.30591099999999999</v>
      </c>
      <c r="I117" s="283" t="s">
        <v>73</v>
      </c>
      <c r="J117" s="283" t="s">
        <v>73</v>
      </c>
      <c r="K117" s="283" t="s">
        <v>73</v>
      </c>
      <c r="L117" s="283" t="s">
        <v>73</v>
      </c>
      <c r="M117" s="283" t="s">
        <v>73</v>
      </c>
      <c r="N117" s="283" t="s">
        <v>73</v>
      </c>
      <c r="O117" s="283" t="s">
        <v>73</v>
      </c>
      <c r="P117" s="283" t="s">
        <v>73</v>
      </c>
      <c r="Q117" s="283" t="s">
        <v>73</v>
      </c>
      <c r="R117" s="283" t="s">
        <v>73</v>
      </c>
      <c r="S117" s="283" t="s">
        <v>73</v>
      </c>
      <c r="T117" s="283" t="s">
        <v>73</v>
      </c>
      <c r="U117" s="283" t="s">
        <v>73</v>
      </c>
      <c r="V117" s="283" t="s">
        <v>73</v>
      </c>
      <c r="W117" s="283" t="s">
        <v>73</v>
      </c>
      <c r="X117" s="283" t="s">
        <v>73</v>
      </c>
      <c r="Y117" s="283" t="s">
        <v>73</v>
      </c>
      <c r="Z117" s="283" t="s">
        <v>73</v>
      </c>
      <c r="AA117" s="283" t="s">
        <v>73</v>
      </c>
      <c r="AB117" s="283" t="s">
        <v>73</v>
      </c>
      <c r="AC117" s="283" t="s">
        <v>73</v>
      </c>
      <c r="AD117" s="283" t="s">
        <v>73</v>
      </c>
      <c r="AE117" s="283">
        <v>0</v>
      </c>
      <c r="AF117" s="283" t="s">
        <v>73</v>
      </c>
      <c r="AG117" s="283" t="s">
        <v>73</v>
      </c>
      <c r="AH117" s="283" t="s">
        <v>73</v>
      </c>
      <c r="AI117" s="283" t="s">
        <v>73</v>
      </c>
      <c r="AJ117" s="283" t="s">
        <v>73</v>
      </c>
      <c r="AK117" s="283">
        <v>3.6623480000000002</v>
      </c>
      <c r="AL117" s="306" t="s">
        <v>325</v>
      </c>
    </row>
    <row r="118" spans="1:38" ht="26.25" customHeight="1" x14ac:dyDescent="0.2">
      <c r="A118" s="115" t="s">
        <v>307</v>
      </c>
      <c r="B118" s="115" t="s">
        <v>326</v>
      </c>
      <c r="C118" s="115" t="s">
        <v>327</v>
      </c>
      <c r="D118" s="115"/>
      <c r="E118" s="370" t="s">
        <v>72</v>
      </c>
      <c r="F118" s="313" t="s">
        <v>73</v>
      </c>
      <c r="G118" s="313" t="s">
        <v>73</v>
      </c>
      <c r="H118" s="313" t="s">
        <v>72</v>
      </c>
      <c r="I118" s="313" t="s">
        <v>73</v>
      </c>
      <c r="J118" s="313" t="s">
        <v>73</v>
      </c>
      <c r="K118" s="313" t="s">
        <v>73</v>
      </c>
      <c r="L118" s="313" t="s">
        <v>73</v>
      </c>
      <c r="M118" s="313" t="s">
        <v>73</v>
      </c>
      <c r="N118" s="313" t="s">
        <v>73</v>
      </c>
      <c r="O118" s="313" t="s">
        <v>73</v>
      </c>
      <c r="P118" s="313" t="s">
        <v>73</v>
      </c>
      <c r="Q118" s="313" t="s">
        <v>73</v>
      </c>
      <c r="R118" s="313" t="s">
        <v>73</v>
      </c>
      <c r="S118" s="313" t="s">
        <v>73</v>
      </c>
      <c r="T118" s="313" t="s">
        <v>73</v>
      </c>
      <c r="U118" s="313" t="s">
        <v>73</v>
      </c>
      <c r="V118" s="313" t="s">
        <v>73</v>
      </c>
      <c r="W118" s="313" t="s">
        <v>73</v>
      </c>
      <c r="X118" s="313" t="s">
        <v>73</v>
      </c>
      <c r="Y118" s="313" t="s">
        <v>73</v>
      </c>
      <c r="Z118" s="313" t="s">
        <v>73</v>
      </c>
      <c r="AA118" s="313" t="s">
        <v>73</v>
      </c>
      <c r="AB118" s="313" t="s">
        <v>73</v>
      </c>
      <c r="AC118" s="313" t="s">
        <v>73</v>
      </c>
      <c r="AD118" s="313" t="s">
        <v>73</v>
      </c>
      <c r="AE118" s="301" t="s">
        <v>174</v>
      </c>
      <c r="AF118" s="366" t="s">
        <v>73</v>
      </c>
      <c r="AG118" s="366" t="s">
        <v>73</v>
      </c>
      <c r="AH118" s="366" t="s">
        <v>73</v>
      </c>
      <c r="AI118" s="366" t="s">
        <v>73</v>
      </c>
      <c r="AJ118" s="366" t="s">
        <v>73</v>
      </c>
      <c r="AK118" s="366" t="s">
        <v>72</v>
      </c>
      <c r="AL118" s="404" t="s">
        <v>73</v>
      </c>
    </row>
    <row r="119" spans="1:38" ht="26.25" customHeight="1" x14ac:dyDescent="0.25">
      <c r="A119" s="115" t="s">
        <v>307</v>
      </c>
      <c r="B119" s="115" t="s">
        <v>328</v>
      </c>
      <c r="C119" s="115" t="s">
        <v>329</v>
      </c>
      <c r="D119" s="115"/>
      <c r="E119" s="322" t="s">
        <v>73</v>
      </c>
      <c r="F119" s="289" t="s">
        <v>73</v>
      </c>
      <c r="G119" s="289" t="s">
        <v>73</v>
      </c>
      <c r="H119" s="289" t="s">
        <v>73</v>
      </c>
      <c r="I119" s="345">
        <v>0.30191499999999999</v>
      </c>
      <c r="J119" s="344">
        <v>5.313828</v>
      </c>
      <c r="K119" s="344">
        <v>5.313828</v>
      </c>
      <c r="L119" s="289" t="s">
        <v>73</v>
      </c>
      <c r="M119" s="289" t="s">
        <v>73</v>
      </c>
      <c r="N119" s="289" t="s">
        <v>73</v>
      </c>
      <c r="O119" s="289" t="s">
        <v>73</v>
      </c>
      <c r="P119" s="289" t="s">
        <v>73</v>
      </c>
      <c r="Q119" s="289" t="s">
        <v>73</v>
      </c>
      <c r="R119" s="289" t="s">
        <v>73</v>
      </c>
      <c r="S119" s="289" t="s">
        <v>73</v>
      </c>
      <c r="T119" s="289" t="s">
        <v>73</v>
      </c>
      <c r="U119" s="289" t="s">
        <v>73</v>
      </c>
      <c r="V119" s="289" t="s">
        <v>73</v>
      </c>
      <c r="W119" s="289" t="s">
        <v>73</v>
      </c>
      <c r="X119" s="289" t="s">
        <v>73</v>
      </c>
      <c r="Y119" s="289" t="s">
        <v>73</v>
      </c>
      <c r="Z119" s="289" t="s">
        <v>73</v>
      </c>
      <c r="AA119" s="289" t="s">
        <v>73</v>
      </c>
      <c r="AB119" s="289" t="s">
        <v>73</v>
      </c>
      <c r="AC119" s="289" t="s">
        <v>73</v>
      </c>
      <c r="AD119" s="289" t="s">
        <v>73</v>
      </c>
      <c r="AE119" s="289" t="s">
        <v>73</v>
      </c>
      <c r="AF119" s="289" t="s">
        <v>73</v>
      </c>
      <c r="AG119" s="289" t="s">
        <v>73</v>
      </c>
      <c r="AH119" s="289" t="s">
        <v>73</v>
      </c>
      <c r="AI119" s="289" t="s">
        <v>73</v>
      </c>
      <c r="AJ119" s="289" t="s">
        <v>73</v>
      </c>
      <c r="AK119" s="345">
        <v>3.8564219999999998</v>
      </c>
      <c r="AL119" s="309" t="s">
        <v>330</v>
      </c>
    </row>
    <row r="120" spans="1:38" ht="26.25" customHeight="1" x14ac:dyDescent="0.2">
      <c r="A120" s="115" t="s">
        <v>307</v>
      </c>
      <c r="B120" s="115" t="s">
        <v>331</v>
      </c>
      <c r="C120" s="115" t="s">
        <v>332</v>
      </c>
      <c r="D120" s="115"/>
      <c r="E120" s="285" t="s">
        <v>67</v>
      </c>
      <c r="F120" s="286" t="s">
        <v>67</v>
      </c>
      <c r="G120" s="286" t="s">
        <v>67</v>
      </c>
      <c r="H120" s="286" t="s">
        <v>67</v>
      </c>
      <c r="I120" s="286" t="s">
        <v>67</v>
      </c>
      <c r="J120" s="286" t="s">
        <v>67</v>
      </c>
      <c r="K120" s="286" t="s">
        <v>67</v>
      </c>
      <c r="L120" s="286" t="s">
        <v>67</v>
      </c>
      <c r="M120" s="286" t="s">
        <v>67</v>
      </c>
      <c r="N120" s="286" t="s">
        <v>67</v>
      </c>
      <c r="O120" s="286" t="s">
        <v>67</v>
      </c>
      <c r="P120" s="286" t="s">
        <v>67</v>
      </c>
      <c r="Q120" s="286" t="s">
        <v>67</v>
      </c>
      <c r="R120" s="286" t="s">
        <v>67</v>
      </c>
      <c r="S120" s="286" t="s">
        <v>67</v>
      </c>
      <c r="T120" s="286" t="s">
        <v>67</v>
      </c>
      <c r="U120" s="286" t="s">
        <v>67</v>
      </c>
      <c r="V120" s="286" t="s">
        <v>67</v>
      </c>
      <c r="W120" s="286" t="s">
        <v>67</v>
      </c>
      <c r="X120" s="286" t="s">
        <v>67</v>
      </c>
      <c r="Y120" s="286" t="s">
        <v>67</v>
      </c>
      <c r="Z120" s="286" t="s">
        <v>67</v>
      </c>
      <c r="AA120" s="286" t="s">
        <v>67</v>
      </c>
      <c r="AB120" s="286" t="s">
        <v>67</v>
      </c>
      <c r="AC120" s="286" t="s">
        <v>67</v>
      </c>
      <c r="AD120" s="286" t="s">
        <v>67</v>
      </c>
      <c r="AE120" s="286" t="s">
        <v>67</v>
      </c>
      <c r="AF120" s="286" t="s">
        <v>67</v>
      </c>
      <c r="AG120" s="286" t="s">
        <v>67</v>
      </c>
      <c r="AH120" s="286" t="s">
        <v>67</v>
      </c>
      <c r="AI120" s="286" t="s">
        <v>67</v>
      </c>
      <c r="AJ120" s="286" t="s">
        <v>67</v>
      </c>
      <c r="AK120" s="286" t="s">
        <v>67</v>
      </c>
      <c r="AL120" s="404" t="s">
        <v>488</v>
      </c>
    </row>
    <row r="121" spans="1:38" ht="26.25" customHeight="1" x14ac:dyDescent="0.25">
      <c r="A121" s="115" t="s">
        <v>307</v>
      </c>
      <c r="B121" s="115" t="s">
        <v>333</v>
      </c>
      <c r="C121" s="115" t="s">
        <v>334</v>
      </c>
      <c r="D121" s="115"/>
      <c r="E121" s="285" t="s">
        <v>335</v>
      </c>
      <c r="F121" s="344">
        <v>0.73474099999999998</v>
      </c>
      <c r="G121" s="286" t="s">
        <v>73</v>
      </c>
      <c r="H121" s="286" t="s">
        <v>335</v>
      </c>
      <c r="I121" s="286" t="s">
        <v>335</v>
      </c>
      <c r="J121" s="286" t="s">
        <v>335</v>
      </c>
      <c r="K121" s="286" t="s">
        <v>335</v>
      </c>
      <c r="L121" s="286" t="s">
        <v>73</v>
      </c>
      <c r="M121" s="286" t="s">
        <v>73</v>
      </c>
      <c r="N121" s="286" t="s">
        <v>73</v>
      </c>
      <c r="O121" s="286" t="s">
        <v>73</v>
      </c>
      <c r="P121" s="286" t="s">
        <v>73</v>
      </c>
      <c r="Q121" s="286" t="s">
        <v>73</v>
      </c>
      <c r="R121" s="286" t="s">
        <v>73</v>
      </c>
      <c r="S121" s="286" t="s">
        <v>73</v>
      </c>
      <c r="T121" s="286" t="s">
        <v>73</v>
      </c>
      <c r="U121" s="286" t="s">
        <v>73</v>
      </c>
      <c r="V121" s="286" t="s">
        <v>73</v>
      </c>
      <c r="W121" s="286" t="s">
        <v>73</v>
      </c>
      <c r="X121" s="286" t="s">
        <v>73</v>
      </c>
      <c r="Y121" s="286" t="s">
        <v>73</v>
      </c>
      <c r="Z121" s="286" t="s">
        <v>73</v>
      </c>
      <c r="AA121" s="286" t="s">
        <v>73</v>
      </c>
      <c r="AB121" s="286" t="s">
        <v>73</v>
      </c>
      <c r="AC121" s="286" t="s">
        <v>73</v>
      </c>
      <c r="AD121" s="286" t="s">
        <v>73</v>
      </c>
      <c r="AE121" s="286" t="s">
        <v>170</v>
      </c>
      <c r="AF121" s="286" t="s">
        <v>73</v>
      </c>
      <c r="AG121" s="286" t="s">
        <v>73</v>
      </c>
      <c r="AH121" s="286" t="s">
        <v>73</v>
      </c>
      <c r="AI121" s="286" t="s">
        <v>73</v>
      </c>
      <c r="AJ121" s="286" t="s">
        <v>73</v>
      </c>
      <c r="AK121" s="345">
        <v>2081.1610000000001</v>
      </c>
      <c r="AL121" s="292" t="s">
        <v>336</v>
      </c>
    </row>
    <row r="122" spans="1:38" ht="26.25" customHeight="1" x14ac:dyDescent="0.2">
      <c r="A122" s="115" t="s">
        <v>307</v>
      </c>
      <c r="B122" s="115" t="s">
        <v>337</v>
      </c>
      <c r="C122" s="115" t="s">
        <v>338</v>
      </c>
      <c r="D122" s="115"/>
      <c r="E122" s="285" t="s">
        <v>73</v>
      </c>
      <c r="F122" s="286" t="s">
        <v>73</v>
      </c>
      <c r="G122" s="286" t="s">
        <v>73</v>
      </c>
      <c r="H122" s="286" t="s">
        <v>73</v>
      </c>
      <c r="I122" s="286" t="s">
        <v>73</v>
      </c>
      <c r="J122" s="286" t="s">
        <v>73</v>
      </c>
      <c r="K122" s="286" t="s">
        <v>73</v>
      </c>
      <c r="L122" s="286" t="s">
        <v>73</v>
      </c>
      <c r="M122" s="286" t="s">
        <v>73</v>
      </c>
      <c r="N122" s="286" t="s">
        <v>73</v>
      </c>
      <c r="O122" s="286" t="s">
        <v>73</v>
      </c>
      <c r="P122" s="286" t="s">
        <v>73</v>
      </c>
      <c r="Q122" s="286" t="s">
        <v>73</v>
      </c>
      <c r="R122" s="286" t="s">
        <v>73</v>
      </c>
      <c r="S122" s="286" t="s">
        <v>73</v>
      </c>
      <c r="T122" s="286" t="s">
        <v>73</v>
      </c>
      <c r="U122" s="286" t="s">
        <v>73</v>
      </c>
      <c r="V122" s="286" t="s">
        <v>73</v>
      </c>
      <c r="W122" s="286" t="s">
        <v>73</v>
      </c>
      <c r="X122" s="286" t="s">
        <v>73</v>
      </c>
      <c r="Y122" s="286" t="s">
        <v>73</v>
      </c>
      <c r="Z122" s="286" t="s">
        <v>73</v>
      </c>
      <c r="AA122" s="286" t="s">
        <v>73</v>
      </c>
      <c r="AB122" s="286" t="s">
        <v>73</v>
      </c>
      <c r="AC122" s="286">
        <v>5.2510000000000001E-2</v>
      </c>
      <c r="AD122" s="286" t="s">
        <v>73</v>
      </c>
      <c r="AE122" s="286"/>
      <c r="AF122" s="286" t="s">
        <v>73</v>
      </c>
      <c r="AG122" s="286" t="s">
        <v>73</v>
      </c>
      <c r="AH122" s="286" t="s">
        <v>73</v>
      </c>
      <c r="AI122" s="286" t="s">
        <v>73</v>
      </c>
      <c r="AJ122" s="286" t="s">
        <v>73</v>
      </c>
      <c r="AK122" s="286">
        <v>2234400</v>
      </c>
      <c r="AL122" s="404" t="s">
        <v>339</v>
      </c>
    </row>
    <row r="123" spans="1:38" ht="26.25" customHeight="1" x14ac:dyDescent="0.2">
      <c r="A123" s="115" t="s">
        <v>307</v>
      </c>
      <c r="B123" s="115" t="s">
        <v>340</v>
      </c>
      <c r="C123" s="115" t="s">
        <v>341</v>
      </c>
      <c r="D123" s="115"/>
      <c r="E123" s="285" t="s">
        <v>67</v>
      </c>
      <c r="F123" s="286" t="s">
        <v>67</v>
      </c>
      <c r="G123" s="286" t="s">
        <v>67</v>
      </c>
      <c r="H123" s="286" t="s">
        <v>67</v>
      </c>
      <c r="I123" s="286" t="s">
        <v>67</v>
      </c>
      <c r="J123" s="286" t="s">
        <v>67</v>
      </c>
      <c r="K123" s="286" t="s">
        <v>67</v>
      </c>
      <c r="L123" s="286" t="s">
        <v>67</v>
      </c>
      <c r="M123" s="286" t="s">
        <v>67</v>
      </c>
      <c r="N123" s="286" t="s">
        <v>67</v>
      </c>
      <c r="O123" s="286" t="s">
        <v>67</v>
      </c>
      <c r="P123" s="286" t="s">
        <v>67</v>
      </c>
      <c r="Q123" s="286" t="s">
        <v>67</v>
      </c>
      <c r="R123" s="286" t="s">
        <v>67</v>
      </c>
      <c r="S123" s="286" t="s">
        <v>67</v>
      </c>
      <c r="T123" s="286" t="s">
        <v>67</v>
      </c>
      <c r="U123" s="286" t="s">
        <v>67</v>
      </c>
      <c r="V123" s="286" t="s">
        <v>67</v>
      </c>
      <c r="W123" s="286" t="s">
        <v>67</v>
      </c>
      <c r="X123" s="286" t="s">
        <v>67</v>
      </c>
      <c r="Y123" s="286" t="s">
        <v>67</v>
      </c>
      <c r="Z123" s="286" t="s">
        <v>67</v>
      </c>
      <c r="AA123" s="286" t="s">
        <v>67</v>
      </c>
      <c r="AB123" s="286" t="s">
        <v>67</v>
      </c>
      <c r="AC123" s="286" t="s">
        <v>67</v>
      </c>
      <c r="AD123" s="286" t="s">
        <v>67</v>
      </c>
      <c r="AE123" s="286" t="s">
        <v>174</v>
      </c>
      <c r="AF123" s="286" t="s">
        <v>67</v>
      </c>
      <c r="AG123" s="286" t="s">
        <v>67</v>
      </c>
      <c r="AH123" s="286" t="s">
        <v>67</v>
      </c>
      <c r="AI123" s="286" t="s">
        <v>67</v>
      </c>
      <c r="AJ123" s="286" t="s">
        <v>67</v>
      </c>
      <c r="AK123" s="286" t="s">
        <v>67</v>
      </c>
      <c r="AL123" s="404" t="s">
        <v>503</v>
      </c>
    </row>
    <row r="124" spans="1:38" ht="26.25" customHeight="1" x14ac:dyDescent="0.2">
      <c r="A124" s="115" t="s">
        <v>307</v>
      </c>
      <c r="B124" s="115" t="s">
        <v>342</v>
      </c>
      <c r="C124" s="115" t="s">
        <v>343</v>
      </c>
      <c r="D124" s="115"/>
      <c r="E124" s="285" t="s">
        <v>67</v>
      </c>
      <c r="F124" s="286" t="s">
        <v>67</v>
      </c>
      <c r="G124" s="286" t="s">
        <v>67</v>
      </c>
      <c r="H124" s="286" t="s">
        <v>67</v>
      </c>
      <c r="I124" s="286" t="s">
        <v>67</v>
      </c>
      <c r="J124" s="286" t="s">
        <v>67</v>
      </c>
      <c r="K124" s="286" t="s">
        <v>67</v>
      </c>
      <c r="L124" s="286" t="s">
        <v>67</v>
      </c>
      <c r="M124" s="286" t="s">
        <v>67</v>
      </c>
      <c r="N124" s="286" t="s">
        <v>67</v>
      </c>
      <c r="O124" s="286" t="s">
        <v>67</v>
      </c>
      <c r="P124" s="286" t="s">
        <v>67</v>
      </c>
      <c r="Q124" s="286" t="s">
        <v>67</v>
      </c>
      <c r="R124" s="286" t="s">
        <v>67</v>
      </c>
      <c r="S124" s="286" t="s">
        <v>67</v>
      </c>
      <c r="T124" s="286" t="s">
        <v>67</v>
      </c>
      <c r="U124" s="286" t="s">
        <v>67</v>
      </c>
      <c r="V124" s="286" t="s">
        <v>67</v>
      </c>
      <c r="W124" s="286" t="s">
        <v>67</v>
      </c>
      <c r="X124" s="286" t="s">
        <v>67</v>
      </c>
      <c r="Y124" s="286" t="s">
        <v>67</v>
      </c>
      <c r="Z124" s="286" t="s">
        <v>67</v>
      </c>
      <c r="AA124" s="286" t="s">
        <v>67</v>
      </c>
      <c r="AB124" s="286" t="s">
        <v>67</v>
      </c>
      <c r="AC124" s="286" t="s">
        <v>67</v>
      </c>
      <c r="AD124" s="286" t="s">
        <v>67</v>
      </c>
      <c r="AE124" s="286" t="s">
        <v>174</v>
      </c>
      <c r="AF124" s="286" t="s">
        <v>67</v>
      </c>
      <c r="AG124" s="286" t="s">
        <v>67</v>
      </c>
      <c r="AH124" s="286" t="s">
        <v>67</v>
      </c>
      <c r="AI124" s="286" t="s">
        <v>67</v>
      </c>
      <c r="AJ124" s="286" t="s">
        <v>67</v>
      </c>
      <c r="AK124" s="286" t="s">
        <v>67</v>
      </c>
      <c r="AL124" s="404" t="s">
        <v>488</v>
      </c>
    </row>
    <row r="125" spans="1:38" ht="26.25" customHeight="1" x14ac:dyDescent="0.2">
      <c r="A125" s="115" t="s">
        <v>344</v>
      </c>
      <c r="B125" s="115" t="s">
        <v>345</v>
      </c>
      <c r="C125" s="115" t="s">
        <v>346</v>
      </c>
      <c r="D125" s="115"/>
      <c r="E125" s="370" t="s">
        <v>73</v>
      </c>
      <c r="F125" s="313">
        <v>0.197523795</v>
      </c>
      <c r="G125" s="313" t="s">
        <v>73</v>
      </c>
      <c r="H125" s="313" t="s">
        <v>73</v>
      </c>
      <c r="I125" s="313">
        <v>3.8532000000000003E-5</v>
      </c>
      <c r="J125" s="313">
        <v>2.5571200000000001E-4</v>
      </c>
      <c r="K125" s="313">
        <v>5.4061500000000004E-4</v>
      </c>
      <c r="L125" s="313" t="s">
        <v>73</v>
      </c>
      <c r="M125" s="313" t="s">
        <v>73</v>
      </c>
      <c r="N125" s="313" t="s">
        <v>73</v>
      </c>
      <c r="O125" s="313" t="s">
        <v>73</v>
      </c>
      <c r="P125" s="313" t="s">
        <v>73</v>
      </c>
      <c r="Q125" s="313" t="s">
        <v>73</v>
      </c>
      <c r="R125" s="313" t="s">
        <v>73</v>
      </c>
      <c r="S125" s="313" t="s">
        <v>73</v>
      </c>
      <c r="T125" s="313" t="s">
        <v>73</v>
      </c>
      <c r="U125" s="313" t="s">
        <v>73</v>
      </c>
      <c r="V125" s="313" t="s">
        <v>73</v>
      </c>
      <c r="W125" s="313" t="s">
        <v>73</v>
      </c>
      <c r="X125" s="313" t="s">
        <v>73</v>
      </c>
      <c r="Y125" s="313" t="s">
        <v>73</v>
      </c>
      <c r="Z125" s="313" t="s">
        <v>73</v>
      </c>
      <c r="AA125" s="313" t="s">
        <v>73</v>
      </c>
      <c r="AB125" s="313" t="s">
        <v>73</v>
      </c>
      <c r="AC125" s="313" t="s">
        <v>73</v>
      </c>
      <c r="AD125" s="313" t="s">
        <v>73</v>
      </c>
      <c r="AE125" s="301"/>
      <c r="AF125" s="366" t="s">
        <v>73</v>
      </c>
      <c r="AG125" s="366" t="s">
        <v>73</v>
      </c>
      <c r="AH125" s="366" t="s">
        <v>73</v>
      </c>
      <c r="AI125" s="366" t="s">
        <v>73</v>
      </c>
      <c r="AJ125" s="366" t="s">
        <v>73</v>
      </c>
      <c r="AK125" s="382">
        <v>19.595614600000001</v>
      </c>
      <c r="AL125" s="404" t="s">
        <v>347</v>
      </c>
    </row>
    <row r="126" spans="1:38" ht="26.25" customHeight="1" x14ac:dyDescent="0.2">
      <c r="A126" s="115" t="s">
        <v>344</v>
      </c>
      <c r="B126" s="115" t="s">
        <v>348</v>
      </c>
      <c r="C126" s="115" t="s">
        <v>349</v>
      </c>
      <c r="D126" s="115"/>
      <c r="E126" s="370" t="s">
        <v>72</v>
      </c>
      <c r="F126" s="313" t="s">
        <v>72</v>
      </c>
      <c r="G126" s="313" t="s">
        <v>72</v>
      </c>
      <c r="H126" s="313">
        <v>7.9667511999999996E-2</v>
      </c>
      <c r="I126" s="313" t="s">
        <v>72</v>
      </c>
      <c r="J126" s="313" t="s">
        <v>72</v>
      </c>
      <c r="K126" s="313" t="s">
        <v>72</v>
      </c>
      <c r="L126" s="313" t="s">
        <v>72</v>
      </c>
      <c r="M126" s="313" t="s">
        <v>72</v>
      </c>
      <c r="N126" s="313" t="s">
        <v>73</v>
      </c>
      <c r="O126" s="313" t="s">
        <v>73</v>
      </c>
      <c r="P126" s="313" t="s">
        <v>73</v>
      </c>
      <c r="Q126" s="313" t="s">
        <v>73</v>
      </c>
      <c r="R126" s="313" t="s">
        <v>73</v>
      </c>
      <c r="S126" s="313" t="s">
        <v>73</v>
      </c>
      <c r="T126" s="313" t="s">
        <v>73</v>
      </c>
      <c r="U126" s="313" t="s">
        <v>73</v>
      </c>
      <c r="V126" s="313" t="s">
        <v>73</v>
      </c>
      <c r="W126" s="313" t="s">
        <v>73</v>
      </c>
      <c r="X126" s="313" t="s">
        <v>73</v>
      </c>
      <c r="Y126" s="313" t="s">
        <v>73</v>
      </c>
      <c r="Z126" s="313" t="s">
        <v>73</v>
      </c>
      <c r="AA126" s="313" t="s">
        <v>73</v>
      </c>
      <c r="AB126" s="313" t="s">
        <v>73</v>
      </c>
      <c r="AC126" s="313" t="s">
        <v>73</v>
      </c>
      <c r="AD126" s="313" t="s">
        <v>73</v>
      </c>
      <c r="AE126" s="301"/>
      <c r="AF126" s="366" t="s">
        <v>73</v>
      </c>
      <c r="AG126" s="366" t="s">
        <v>73</v>
      </c>
      <c r="AH126" s="366" t="s">
        <v>73</v>
      </c>
      <c r="AI126" s="366" t="s">
        <v>73</v>
      </c>
      <c r="AJ126" s="366" t="s">
        <v>73</v>
      </c>
      <c r="AK126" s="382">
        <v>331.9479675</v>
      </c>
      <c r="AL126" s="404" t="s">
        <v>350</v>
      </c>
    </row>
    <row r="127" spans="1:38" ht="26.25" customHeight="1" x14ac:dyDescent="0.25">
      <c r="A127" s="115" t="s">
        <v>344</v>
      </c>
      <c r="B127" s="115" t="s">
        <v>351</v>
      </c>
      <c r="C127" s="115" t="s">
        <v>352</v>
      </c>
      <c r="D127" s="115"/>
      <c r="E127" s="285" t="s">
        <v>73</v>
      </c>
      <c r="F127" s="286" t="s">
        <v>73</v>
      </c>
      <c r="G127" s="286" t="s">
        <v>73</v>
      </c>
      <c r="H127" s="400">
        <v>4.9327200000000002E-2</v>
      </c>
      <c r="I127" s="286" t="s">
        <v>73</v>
      </c>
      <c r="J127" s="286" t="s">
        <v>73</v>
      </c>
      <c r="K127" s="286" t="s">
        <v>73</v>
      </c>
      <c r="L127" s="286" t="s">
        <v>73</v>
      </c>
      <c r="M127" s="286" t="s">
        <v>73</v>
      </c>
      <c r="N127" s="286" t="s">
        <v>73</v>
      </c>
      <c r="O127" s="286" t="s">
        <v>73</v>
      </c>
      <c r="P127" s="286" t="s">
        <v>73</v>
      </c>
      <c r="Q127" s="286" t="s">
        <v>73</v>
      </c>
      <c r="R127" s="286" t="s">
        <v>73</v>
      </c>
      <c r="S127" s="286" t="s">
        <v>73</v>
      </c>
      <c r="T127" s="286" t="s">
        <v>73</v>
      </c>
      <c r="U127" s="286" t="s">
        <v>73</v>
      </c>
      <c r="V127" s="286" t="s">
        <v>73</v>
      </c>
      <c r="W127" s="286" t="s">
        <v>73</v>
      </c>
      <c r="X127" s="286" t="s">
        <v>73</v>
      </c>
      <c r="Y127" s="286" t="s">
        <v>73</v>
      </c>
      <c r="Z127" s="286" t="s">
        <v>73</v>
      </c>
      <c r="AA127" s="286" t="s">
        <v>73</v>
      </c>
      <c r="AB127" s="286" t="s">
        <v>73</v>
      </c>
      <c r="AC127" s="286" t="s">
        <v>73</v>
      </c>
      <c r="AD127" s="286" t="s">
        <v>73</v>
      </c>
      <c r="AE127" s="286"/>
      <c r="AF127" s="286" t="s">
        <v>73</v>
      </c>
      <c r="AG127" s="286" t="s">
        <v>73</v>
      </c>
      <c r="AH127" s="286" t="s">
        <v>73</v>
      </c>
      <c r="AI127" s="286" t="s">
        <v>73</v>
      </c>
      <c r="AJ127" s="286" t="s">
        <v>73</v>
      </c>
      <c r="AK127" s="286">
        <v>81.82392083262242</v>
      </c>
      <c r="AL127" s="292" t="s">
        <v>467</v>
      </c>
    </row>
    <row r="128" spans="1:38" ht="26.25" customHeight="1" x14ac:dyDescent="0.2">
      <c r="A128" s="115" t="s">
        <v>344</v>
      </c>
      <c r="B128" s="115" t="s">
        <v>354</v>
      </c>
      <c r="C128" s="115" t="s">
        <v>355</v>
      </c>
      <c r="D128" s="115"/>
      <c r="E128" s="370" t="s">
        <v>67</v>
      </c>
      <c r="F128" s="313" t="s">
        <v>67</v>
      </c>
      <c r="G128" s="313" t="s">
        <v>67</v>
      </c>
      <c r="H128" s="313" t="s">
        <v>67</v>
      </c>
      <c r="I128" s="313" t="s">
        <v>67</v>
      </c>
      <c r="J128" s="313" t="s">
        <v>67</v>
      </c>
      <c r="K128" s="313" t="s">
        <v>67</v>
      </c>
      <c r="L128" s="313" t="s">
        <v>67</v>
      </c>
      <c r="M128" s="313" t="s">
        <v>67</v>
      </c>
      <c r="N128" s="313" t="s">
        <v>67</v>
      </c>
      <c r="O128" s="313" t="s">
        <v>67</v>
      </c>
      <c r="P128" s="313" t="s">
        <v>67</v>
      </c>
      <c r="Q128" s="313" t="s">
        <v>67</v>
      </c>
      <c r="R128" s="313" t="s">
        <v>67</v>
      </c>
      <c r="S128" s="313" t="s">
        <v>67</v>
      </c>
      <c r="T128" s="313" t="s">
        <v>67</v>
      </c>
      <c r="U128" s="313" t="s">
        <v>67</v>
      </c>
      <c r="V128" s="313" t="s">
        <v>67</v>
      </c>
      <c r="W128" s="313" t="s">
        <v>67</v>
      </c>
      <c r="X128" s="313" t="s">
        <v>67</v>
      </c>
      <c r="Y128" s="313" t="s">
        <v>67</v>
      </c>
      <c r="Z128" s="313" t="s">
        <v>67</v>
      </c>
      <c r="AA128" s="313" t="s">
        <v>67</v>
      </c>
      <c r="AB128" s="313" t="s">
        <v>67</v>
      </c>
      <c r="AC128" s="313" t="s">
        <v>67</v>
      </c>
      <c r="AD128" s="313" t="s">
        <v>67</v>
      </c>
      <c r="AE128" s="301"/>
      <c r="AF128" s="366" t="s">
        <v>73</v>
      </c>
      <c r="AG128" s="366" t="s">
        <v>73</v>
      </c>
      <c r="AH128" s="366" t="s">
        <v>73</v>
      </c>
      <c r="AI128" s="366" t="s">
        <v>73</v>
      </c>
      <c r="AJ128" s="366" t="s">
        <v>73</v>
      </c>
      <c r="AK128" s="366" t="s">
        <v>73</v>
      </c>
      <c r="AL128" s="404" t="s">
        <v>356</v>
      </c>
    </row>
    <row r="129" spans="1:38" ht="26.25" customHeight="1" x14ac:dyDescent="0.2">
      <c r="A129" s="115" t="s">
        <v>344</v>
      </c>
      <c r="B129" s="115" t="s">
        <v>357</v>
      </c>
      <c r="C129" s="115" t="s">
        <v>358</v>
      </c>
      <c r="D129" s="115"/>
      <c r="E129" s="370" t="s">
        <v>67</v>
      </c>
      <c r="F129" s="313" t="s">
        <v>67</v>
      </c>
      <c r="G129" s="313" t="s">
        <v>67</v>
      </c>
      <c r="H129" s="313" t="s">
        <v>67</v>
      </c>
      <c r="I129" s="313" t="s">
        <v>67</v>
      </c>
      <c r="J129" s="313" t="s">
        <v>67</v>
      </c>
      <c r="K129" s="313" t="s">
        <v>67</v>
      </c>
      <c r="L129" s="313" t="s">
        <v>67</v>
      </c>
      <c r="M129" s="313" t="s">
        <v>67</v>
      </c>
      <c r="N129" s="313" t="s">
        <v>67</v>
      </c>
      <c r="O129" s="313" t="s">
        <v>67</v>
      </c>
      <c r="P129" s="313" t="s">
        <v>67</v>
      </c>
      <c r="Q129" s="313" t="s">
        <v>67</v>
      </c>
      <c r="R129" s="313" t="s">
        <v>67</v>
      </c>
      <c r="S129" s="313" t="s">
        <v>67</v>
      </c>
      <c r="T129" s="313" t="s">
        <v>67</v>
      </c>
      <c r="U129" s="313" t="s">
        <v>67</v>
      </c>
      <c r="V129" s="313" t="s">
        <v>67</v>
      </c>
      <c r="W129" s="313" t="s">
        <v>67</v>
      </c>
      <c r="X129" s="313" t="s">
        <v>67</v>
      </c>
      <c r="Y129" s="313" t="s">
        <v>67</v>
      </c>
      <c r="Z129" s="313" t="s">
        <v>67</v>
      </c>
      <c r="AA129" s="313" t="s">
        <v>67</v>
      </c>
      <c r="AB129" s="313" t="s">
        <v>67</v>
      </c>
      <c r="AC129" s="313" t="s">
        <v>67</v>
      </c>
      <c r="AD129" s="313" t="s">
        <v>67</v>
      </c>
      <c r="AE129" s="301"/>
      <c r="AF129" s="366" t="s">
        <v>67</v>
      </c>
      <c r="AG129" s="366" t="s">
        <v>67</v>
      </c>
      <c r="AH129" s="366" t="s">
        <v>67</v>
      </c>
      <c r="AI129" s="366" t="s">
        <v>67</v>
      </c>
      <c r="AJ129" s="366" t="s">
        <v>67</v>
      </c>
      <c r="AK129" s="366" t="s">
        <v>67</v>
      </c>
      <c r="AL129" s="404" t="s">
        <v>356</v>
      </c>
    </row>
    <row r="130" spans="1:38" ht="26.25" customHeight="1" x14ac:dyDescent="0.2">
      <c r="A130" s="115" t="s">
        <v>344</v>
      </c>
      <c r="B130" s="115" t="s">
        <v>359</v>
      </c>
      <c r="C130" s="115" t="s">
        <v>360</v>
      </c>
      <c r="D130" s="115"/>
      <c r="E130" s="370">
        <v>8.3851499999999996E-4</v>
      </c>
      <c r="F130" s="313">
        <v>7.1321980000000002E-3</v>
      </c>
      <c r="G130" s="313">
        <v>4.5299100000000001E-5</v>
      </c>
      <c r="H130" s="313" t="s">
        <v>72</v>
      </c>
      <c r="I130" s="313">
        <v>3.8552400000000002E-6</v>
      </c>
      <c r="J130" s="313">
        <v>6.7466699999999997E-6</v>
      </c>
      <c r="K130" s="313">
        <v>9.6381100000000008E-6</v>
      </c>
      <c r="L130" s="313">
        <v>1.3493300000000001E-7</v>
      </c>
      <c r="M130" s="313">
        <v>6.7466700000000002E-5</v>
      </c>
      <c r="N130" s="313">
        <v>1.2529539999999999E-3</v>
      </c>
      <c r="O130" s="313">
        <v>9.6381100000000005E-5</v>
      </c>
      <c r="P130" s="313">
        <v>5.3973400000000001E-5</v>
      </c>
      <c r="Q130" s="313">
        <v>1.5421E-5</v>
      </c>
      <c r="R130" s="313" t="s">
        <v>72</v>
      </c>
      <c r="S130" s="313" t="s">
        <v>72</v>
      </c>
      <c r="T130" s="313">
        <v>1.34933E-4</v>
      </c>
      <c r="U130" s="313" t="s">
        <v>72</v>
      </c>
      <c r="V130" s="313" t="s">
        <v>72</v>
      </c>
      <c r="W130" s="313">
        <v>0.337333675</v>
      </c>
      <c r="X130" s="313" t="s">
        <v>72</v>
      </c>
      <c r="Y130" s="313" t="s">
        <v>72</v>
      </c>
      <c r="Z130" s="313" t="s">
        <v>72</v>
      </c>
      <c r="AA130" s="313" t="s">
        <v>72</v>
      </c>
      <c r="AB130" s="313">
        <v>1.92762E-5</v>
      </c>
      <c r="AC130" s="313">
        <v>1.9276200000000001E-6</v>
      </c>
      <c r="AD130" s="313" t="s">
        <v>72</v>
      </c>
      <c r="AE130" s="301"/>
      <c r="AF130" s="366" t="s">
        <v>73</v>
      </c>
      <c r="AG130" s="366" t="s">
        <v>73</v>
      </c>
      <c r="AH130" s="366" t="s">
        <v>73</v>
      </c>
      <c r="AI130" s="366" t="s">
        <v>73</v>
      </c>
      <c r="AJ130" s="366" t="s">
        <v>73</v>
      </c>
      <c r="AK130" s="382">
        <v>0.96381050000000001</v>
      </c>
      <c r="AL130" s="404" t="s">
        <v>356</v>
      </c>
    </row>
    <row r="131" spans="1:38" ht="26.25" customHeight="1" x14ac:dyDescent="0.2">
      <c r="A131" s="115" t="s">
        <v>344</v>
      </c>
      <c r="B131" s="115" t="s">
        <v>361</v>
      </c>
      <c r="C131" s="115" t="s">
        <v>362</v>
      </c>
      <c r="D131" s="115"/>
      <c r="E131" s="370">
        <v>2.2573189999999998E-3</v>
      </c>
      <c r="F131" s="313">
        <v>8.7784600000000005E-4</v>
      </c>
      <c r="G131" s="313">
        <v>1.379473E-3</v>
      </c>
      <c r="H131" s="313" t="s">
        <v>72</v>
      </c>
      <c r="I131" s="313">
        <v>1.240271E-3</v>
      </c>
      <c r="J131" s="313">
        <v>1.8748289999999999E-3</v>
      </c>
      <c r="K131" s="313">
        <v>2.8843520000000002E-3</v>
      </c>
      <c r="L131" s="313">
        <v>6.6340099999999999E-5</v>
      </c>
      <c r="M131" s="313">
        <v>1.881099E-3</v>
      </c>
      <c r="N131" s="313">
        <v>4.5146376000000002E-2</v>
      </c>
      <c r="O131" s="313">
        <v>3.762198E-3</v>
      </c>
      <c r="P131" s="313">
        <v>6.7719563999999996E-2</v>
      </c>
      <c r="Q131" s="313">
        <v>1.2540699999999999E-4</v>
      </c>
      <c r="R131" s="313">
        <v>5.0162600000000002E-4</v>
      </c>
      <c r="S131" s="313">
        <v>7.524396E-3</v>
      </c>
      <c r="T131" s="313">
        <v>3.7622000000000003E-4</v>
      </c>
      <c r="U131" s="313" t="s">
        <v>72</v>
      </c>
      <c r="V131" s="313" t="s">
        <v>72</v>
      </c>
      <c r="W131" s="313">
        <v>5.0162640000000001E-2</v>
      </c>
      <c r="X131" s="313" t="s">
        <v>72</v>
      </c>
      <c r="Y131" s="313" t="s">
        <v>72</v>
      </c>
      <c r="Z131" s="313" t="s">
        <v>72</v>
      </c>
      <c r="AA131" s="313" t="s">
        <v>72</v>
      </c>
      <c r="AB131" s="313">
        <v>5.01626E-5</v>
      </c>
      <c r="AC131" s="313">
        <v>1.2540699999999999E-4</v>
      </c>
      <c r="AD131" s="313">
        <v>2.50813E-5</v>
      </c>
      <c r="AE131" s="301"/>
      <c r="AF131" s="366" t="s">
        <v>73</v>
      </c>
      <c r="AG131" s="366" t="s">
        <v>73</v>
      </c>
      <c r="AH131" s="366" t="s">
        <v>73</v>
      </c>
      <c r="AI131" s="366" t="s">
        <v>73</v>
      </c>
      <c r="AJ131" s="366" t="s">
        <v>73</v>
      </c>
      <c r="AK131" s="382">
        <v>1.2540659999999999</v>
      </c>
      <c r="AL131" s="404" t="s">
        <v>356</v>
      </c>
    </row>
    <row r="132" spans="1:38" ht="26.25" customHeight="1" x14ac:dyDescent="0.2">
      <c r="A132" s="115" t="s">
        <v>344</v>
      </c>
      <c r="B132" s="115" t="s">
        <v>363</v>
      </c>
      <c r="C132" s="115" t="s">
        <v>364</v>
      </c>
      <c r="D132" s="115"/>
      <c r="E132" s="370" t="s">
        <v>67</v>
      </c>
      <c r="F132" s="313" t="s">
        <v>67</v>
      </c>
      <c r="G132" s="313" t="s">
        <v>67</v>
      </c>
      <c r="H132" s="313" t="s">
        <v>67</v>
      </c>
      <c r="I132" s="313" t="s">
        <v>67</v>
      </c>
      <c r="J132" s="313" t="s">
        <v>67</v>
      </c>
      <c r="K132" s="313" t="s">
        <v>67</v>
      </c>
      <c r="L132" s="313" t="s">
        <v>67</v>
      </c>
      <c r="M132" s="313" t="s">
        <v>67</v>
      </c>
      <c r="N132" s="313" t="s">
        <v>67</v>
      </c>
      <c r="O132" s="313" t="s">
        <v>67</v>
      </c>
      <c r="P132" s="313" t="s">
        <v>67</v>
      </c>
      <c r="Q132" s="313" t="s">
        <v>67</v>
      </c>
      <c r="R132" s="313" t="s">
        <v>67</v>
      </c>
      <c r="S132" s="313" t="s">
        <v>67</v>
      </c>
      <c r="T132" s="313" t="s">
        <v>67</v>
      </c>
      <c r="U132" s="313" t="s">
        <v>67</v>
      </c>
      <c r="V132" s="313" t="s">
        <v>67</v>
      </c>
      <c r="W132" s="313" t="s">
        <v>67</v>
      </c>
      <c r="X132" s="313" t="s">
        <v>67</v>
      </c>
      <c r="Y132" s="313" t="s">
        <v>67</v>
      </c>
      <c r="Z132" s="313" t="s">
        <v>67</v>
      </c>
      <c r="AA132" s="313" t="s">
        <v>67</v>
      </c>
      <c r="AB132" s="313" t="s">
        <v>67</v>
      </c>
      <c r="AC132" s="313" t="s">
        <v>67</v>
      </c>
      <c r="AD132" s="313" t="s">
        <v>67</v>
      </c>
      <c r="AE132" s="301"/>
      <c r="AF132" s="366" t="s">
        <v>67</v>
      </c>
      <c r="AG132" s="366" t="s">
        <v>67</v>
      </c>
      <c r="AH132" s="366" t="s">
        <v>67</v>
      </c>
      <c r="AI132" s="366" t="s">
        <v>67</v>
      </c>
      <c r="AJ132" s="366" t="s">
        <v>67</v>
      </c>
      <c r="AK132" s="366" t="s">
        <v>67</v>
      </c>
      <c r="AL132" s="404" t="s">
        <v>365</v>
      </c>
    </row>
    <row r="133" spans="1:38" ht="26.25" customHeight="1" x14ac:dyDescent="0.2">
      <c r="A133" s="115" t="s">
        <v>344</v>
      </c>
      <c r="B133" s="115" t="s">
        <v>366</v>
      </c>
      <c r="C133" s="115" t="s">
        <v>367</v>
      </c>
      <c r="D133" s="115"/>
      <c r="E133" s="370">
        <v>1.621125E-3</v>
      </c>
      <c r="F133" s="313">
        <v>2.5545E-5</v>
      </c>
      <c r="G133" s="313">
        <v>2.2204500000000001E-4</v>
      </c>
      <c r="H133" s="313" t="s">
        <v>73</v>
      </c>
      <c r="I133" s="313">
        <v>6.8185500000000006E-5</v>
      </c>
      <c r="J133" s="313">
        <v>6.8185500000000006E-5</v>
      </c>
      <c r="K133" s="313">
        <v>7.5770400000000002E-5</v>
      </c>
      <c r="L133" s="313" t="s">
        <v>72</v>
      </c>
      <c r="M133" s="313">
        <v>2.7510000000000002E-4</v>
      </c>
      <c r="N133" s="313">
        <v>5.9008999999999997E-5</v>
      </c>
      <c r="O133" s="313">
        <v>9.8839500000000005E-6</v>
      </c>
      <c r="P133" s="313">
        <v>2.9278500000000001E-3</v>
      </c>
      <c r="Q133" s="313">
        <v>2.6743699999999999E-5</v>
      </c>
      <c r="R133" s="313">
        <v>2.6645400000000001E-5</v>
      </c>
      <c r="S133" s="313">
        <v>2.4425000000000001E-5</v>
      </c>
      <c r="T133" s="313">
        <v>3.4053500000000002E-5</v>
      </c>
      <c r="U133" s="313">
        <v>3.8867700000000001E-5</v>
      </c>
      <c r="V133" s="313">
        <v>3.1463599999999997E-4</v>
      </c>
      <c r="W133" s="313">
        <v>5.3054999999999999E-5</v>
      </c>
      <c r="X133" s="313">
        <v>2.5938E-8</v>
      </c>
      <c r="Y133" s="313">
        <v>1.41677E-8</v>
      </c>
      <c r="Z133" s="313">
        <v>1.26546E-8</v>
      </c>
      <c r="AA133" s="313">
        <v>1.37354E-8</v>
      </c>
      <c r="AB133" s="313">
        <v>6.6495599999999994E-8</v>
      </c>
      <c r="AC133" s="313">
        <v>2.9474999999999998E-4</v>
      </c>
      <c r="AD133" s="313">
        <v>8.0564999999999999E-4</v>
      </c>
      <c r="AE133" s="301"/>
      <c r="AF133" s="366" t="s">
        <v>73</v>
      </c>
      <c r="AG133" s="366" t="s">
        <v>73</v>
      </c>
      <c r="AH133" s="366" t="s">
        <v>73</v>
      </c>
      <c r="AI133" s="366" t="s">
        <v>73</v>
      </c>
      <c r="AJ133" s="366" t="s">
        <v>73</v>
      </c>
      <c r="AK133" s="366">
        <v>13100</v>
      </c>
      <c r="AL133" s="404" t="s">
        <v>368</v>
      </c>
    </row>
    <row r="134" spans="1:38" ht="26.25" customHeight="1" x14ac:dyDescent="0.2">
      <c r="A134" s="115" t="s">
        <v>344</v>
      </c>
      <c r="B134" s="115" t="s">
        <v>369</v>
      </c>
      <c r="C134" s="115" t="s">
        <v>370</v>
      </c>
      <c r="D134" s="115"/>
      <c r="E134" s="370" t="s">
        <v>67</v>
      </c>
      <c r="F134" s="313" t="s">
        <v>67</v>
      </c>
      <c r="G134" s="313" t="s">
        <v>67</v>
      </c>
      <c r="H134" s="313" t="s">
        <v>67</v>
      </c>
      <c r="I134" s="313" t="s">
        <v>67</v>
      </c>
      <c r="J134" s="313" t="s">
        <v>67</v>
      </c>
      <c r="K134" s="313" t="s">
        <v>67</v>
      </c>
      <c r="L134" s="313" t="s">
        <v>67</v>
      </c>
      <c r="M134" s="313" t="s">
        <v>67</v>
      </c>
      <c r="N134" s="313" t="s">
        <v>67</v>
      </c>
      <c r="O134" s="313" t="s">
        <v>67</v>
      </c>
      <c r="P134" s="313" t="s">
        <v>67</v>
      </c>
      <c r="Q134" s="313" t="s">
        <v>67</v>
      </c>
      <c r="R134" s="313" t="s">
        <v>67</v>
      </c>
      <c r="S134" s="313" t="s">
        <v>67</v>
      </c>
      <c r="T134" s="313" t="s">
        <v>67</v>
      </c>
      <c r="U134" s="313" t="s">
        <v>67</v>
      </c>
      <c r="V134" s="313" t="s">
        <v>67</v>
      </c>
      <c r="W134" s="313" t="s">
        <v>67</v>
      </c>
      <c r="X134" s="313" t="s">
        <v>67</v>
      </c>
      <c r="Y134" s="313" t="s">
        <v>67</v>
      </c>
      <c r="Z134" s="313" t="s">
        <v>67</v>
      </c>
      <c r="AA134" s="313" t="s">
        <v>67</v>
      </c>
      <c r="AB134" s="313" t="s">
        <v>67</v>
      </c>
      <c r="AC134" s="313" t="s">
        <v>67</v>
      </c>
      <c r="AD134" s="313" t="s">
        <v>67</v>
      </c>
      <c r="AE134" s="301"/>
      <c r="AF134" s="366" t="s">
        <v>67</v>
      </c>
      <c r="AG134" s="366" t="s">
        <v>67</v>
      </c>
      <c r="AH134" s="366" t="s">
        <v>67</v>
      </c>
      <c r="AI134" s="366" t="s">
        <v>67</v>
      </c>
      <c r="AJ134" s="366" t="s">
        <v>67</v>
      </c>
      <c r="AK134" s="366" t="s">
        <v>67</v>
      </c>
      <c r="AL134" s="404" t="s">
        <v>63</v>
      </c>
    </row>
    <row r="135" spans="1:38" ht="26.25" customHeight="1" x14ac:dyDescent="0.25">
      <c r="A135" s="115" t="s">
        <v>344</v>
      </c>
      <c r="B135" s="115" t="s">
        <v>371</v>
      </c>
      <c r="C135" s="115" t="s">
        <v>372</v>
      </c>
      <c r="D135" s="115">
        <v>0</v>
      </c>
      <c r="E135" s="321">
        <v>0.176923</v>
      </c>
      <c r="F135" s="282">
        <v>6.8432999999999994E-2</v>
      </c>
      <c r="G135" s="282">
        <v>6.1199999999999996E-3</v>
      </c>
      <c r="H135" s="283" t="s">
        <v>72</v>
      </c>
      <c r="I135" s="282">
        <v>0.23311599999999999</v>
      </c>
      <c r="J135" s="282">
        <v>0.25091999999999998</v>
      </c>
      <c r="K135" s="282">
        <v>0.25815199999999999</v>
      </c>
      <c r="L135" s="282">
        <v>9.7908999999999996E-2</v>
      </c>
      <c r="M135" s="282">
        <v>3.1061730000000001</v>
      </c>
      <c r="N135" s="282">
        <v>2.7262000000000002E-2</v>
      </c>
      <c r="O135" s="282">
        <v>5.5640000000000004E-3</v>
      </c>
      <c r="P135" s="283" t="s">
        <v>72</v>
      </c>
      <c r="Q135" s="282">
        <v>2.2811000000000001E-2</v>
      </c>
      <c r="R135" s="282">
        <v>5.5599999999999996E-4</v>
      </c>
      <c r="S135" s="282">
        <v>1.1127E-2</v>
      </c>
      <c r="T135" s="283" t="s">
        <v>72</v>
      </c>
      <c r="U135" s="282">
        <v>3.895E-3</v>
      </c>
      <c r="V135" s="282">
        <v>0.97530399999999995</v>
      </c>
      <c r="W135" s="282">
        <v>0.55636300000000005</v>
      </c>
      <c r="X135" s="282">
        <v>0.129633</v>
      </c>
      <c r="Y135" s="283">
        <v>0.25759599999999999</v>
      </c>
      <c r="Z135" s="282">
        <v>0.31601400000000002</v>
      </c>
      <c r="AA135" s="283" t="s">
        <v>72</v>
      </c>
      <c r="AB135" s="283" t="s">
        <v>72</v>
      </c>
      <c r="AC135" s="283" t="s">
        <v>72</v>
      </c>
      <c r="AD135" s="283" t="s">
        <v>72</v>
      </c>
      <c r="AE135" s="283">
        <v>0</v>
      </c>
      <c r="AF135" s="283" t="s">
        <v>73</v>
      </c>
      <c r="AG135" s="283" t="s">
        <v>73</v>
      </c>
      <c r="AH135" s="283" t="s">
        <v>73</v>
      </c>
      <c r="AI135" s="283" t="s">
        <v>73</v>
      </c>
      <c r="AJ135" s="283" t="s">
        <v>73</v>
      </c>
      <c r="AK135" s="282">
        <v>55.636279999999999</v>
      </c>
      <c r="AL135" s="306" t="s">
        <v>373</v>
      </c>
    </row>
    <row r="136" spans="1:38" ht="26.25" customHeight="1" x14ac:dyDescent="0.2">
      <c r="A136" s="115" t="s">
        <v>344</v>
      </c>
      <c r="B136" s="115" t="s">
        <v>374</v>
      </c>
      <c r="C136" s="115" t="s">
        <v>375</v>
      </c>
      <c r="D136" s="115"/>
      <c r="E136" s="370" t="s">
        <v>73</v>
      </c>
      <c r="F136" s="313">
        <v>2.916503E-3</v>
      </c>
      <c r="G136" s="313" t="s">
        <v>73</v>
      </c>
      <c r="H136" s="313">
        <v>0.25029763999999999</v>
      </c>
      <c r="I136" s="313" t="s">
        <v>73</v>
      </c>
      <c r="J136" s="313" t="s">
        <v>73</v>
      </c>
      <c r="K136" s="313" t="s">
        <v>73</v>
      </c>
      <c r="L136" s="313" t="s">
        <v>73</v>
      </c>
      <c r="M136" s="313" t="s">
        <v>73</v>
      </c>
      <c r="N136" s="313" t="s">
        <v>73</v>
      </c>
      <c r="O136" s="313" t="s">
        <v>73</v>
      </c>
      <c r="P136" s="313" t="s">
        <v>73</v>
      </c>
      <c r="Q136" s="313" t="s">
        <v>73</v>
      </c>
      <c r="R136" s="313" t="s">
        <v>73</v>
      </c>
      <c r="S136" s="313" t="s">
        <v>73</v>
      </c>
      <c r="T136" s="313" t="s">
        <v>73</v>
      </c>
      <c r="U136" s="313" t="s">
        <v>73</v>
      </c>
      <c r="V136" s="313" t="s">
        <v>73</v>
      </c>
      <c r="W136" s="313" t="s">
        <v>73</v>
      </c>
      <c r="X136" s="313" t="s">
        <v>73</v>
      </c>
      <c r="Y136" s="313" t="s">
        <v>73</v>
      </c>
      <c r="Z136" s="313" t="s">
        <v>73</v>
      </c>
      <c r="AA136" s="313" t="s">
        <v>73</v>
      </c>
      <c r="AB136" s="313" t="s">
        <v>73</v>
      </c>
      <c r="AC136" s="313" t="s">
        <v>73</v>
      </c>
      <c r="AD136" s="313" t="s">
        <v>73</v>
      </c>
      <c r="AE136" s="301"/>
      <c r="AF136" s="366" t="s">
        <v>73</v>
      </c>
      <c r="AG136" s="366" t="s">
        <v>73</v>
      </c>
      <c r="AH136" s="366" t="s">
        <v>73</v>
      </c>
      <c r="AI136" s="366" t="s">
        <v>73</v>
      </c>
      <c r="AJ136" s="366" t="s">
        <v>73</v>
      </c>
      <c r="AK136" s="382">
        <v>194.43350000000001</v>
      </c>
      <c r="AL136" s="404" t="s">
        <v>376</v>
      </c>
    </row>
    <row r="137" spans="1:38" ht="26.25" customHeight="1" x14ac:dyDescent="0.2">
      <c r="A137" s="115" t="s">
        <v>344</v>
      </c>
      <c r="B137" s="115" t="s">
        <v>377</v>
      </c>
      <c r="C137" s="115" t="s">
        <v>378</v>
      </c>
      <c r="D137" s="115" t="s">
        <v>379</v>
      </c>
      <c r="E137" s="370" t="s">
        <v>73</v>
      </c>
      <c r="F137" s="313" t="s">
        <v>71</v>
      </c>
      <c r="G137" s="313" t="s">
        <v>73</v>
      </c>
      <c r="H137" s="313" t="s">
        <v>73</v>
      </c>
      <c r="I137" s="313" t="s">
        <v>73</v>
      </c>
      <c r="J137" s="313" t="s">
        <v>73</v>
      </c>
      <c r="K137" s="313" t="s">
        <v>73</v>
      </c>
      <c r="L137" s="313" t="s">
        <v>73</v>
      </c>
      <c r="M137" s="313" t="s">
        <v>73</v>
      </c>
      <c r="N137" s="313" t="s">
        <v>73</v>
      </c>
      <c r="O137" s="313" t="s">
        <v>73</v>
      </c>
      <c r="P137" s="313" t="s">
        <v>73</v>
      </c>
      <c r="Q137" s="313" t="s">
        <v>73</v>
      </c>
      <c r="R137" s="313" t="s">
        <v>73</v>
      </c>
      <c r="S137" s="313" t="s">
        <v>73</v>
      </c>
      <c r="T137" s="313" t="s">
        <v>73</v>
      </c>
      <c r="U137" s="313" t="s">
        <v>73</v>
      </c>
      <c r="V137" s="313" t="s">
        <v>73</v>
      </c>
      <c r="W137" s="313" t="s">
        <v>73</v>
      </c>
      <c r="X137" s="313" t="s">
        <v>73</v>
      </c>
      <c r="Y137" s="313" t="s">
        <v>73</v>
      </c>
      <c r="Z137" s="313" t="s">
        <v>73</v>
      </c>
      <c r="AA137" s="313" t="s">
        <v>73</v>
      </c>
      <c r="AB137" s="313" t="s">
        <v>73</v>
      </c>
      <c r="AC137" s="313" t="s">
        <v>73</v>
      </c>
      <c r="AD137" s="313" t="s">
        <v>73</v>
      </c>
      <c r="AE137" s="301"/>
      <c r="AF137" s="366" t="s">
        <v>73</v>
      </c>
      <c r="AG137" s="366" t="s">
        <v>73</v>
      </c>
      <c r="AH137" s="366" t="s">
        <v>73</v>
      </c>
      <c r="AI137" s="366" t="s">
        <v>73</v>
      </c>
      <c r="AJ137" s="366" t="s">
        <v>73</v>
      </c>
      <c r="AK137" s="366" t="s">
        <v>71</v>
      </c>
      <c r="AL137" s="404" t="s">
        <v>380</v>
      </c>
    </row>
    <row r="138" spans="1:38" ht="26.25" customHeight="1" x14ac:dyDescent="0.2">
      <c r="A138" s="115" t="s">
        <v>344</v>
      </c>
      <c r="B138" s="115" t="s">
        <v>381</v>
      </c>
      <c r="C138" s="115" t="s">
        <v>382</v>
      </c>
      <c r="D138" s="115" t="s">
        <v>379</v>
      </c>
      <c r="E138" s="370" t="s">
        <v>73</v>
      </c>
      <c r="F138" s="313" t="s">
        <v>73</v>
      </c>
      <c r="G138" s="313" t="s">
        <v>73</v>
      </c>
      <c r="H138" s="313" t="s">
        <v>71</v>
      </c>
      <c r="I138" s="313" t="s">
        <v>73</v>
      </c>
      <c r="J138" s="313" t="s">
        <v>73</v>
      </c>
      <c r="K138" s="313" t="s">
        <v>73</v>
      </c>
      <c r="L138" s="313" t="s">
        <v>73</v>
      </c>
      <c r="M138" s="313" t="s">
        <v>73</v>
      </c>
      <c r="N138" s="313" t="s">
        <v>73</v>
      </c>
      <c r="O138" s="313" t="s">
        <v>73</v>
      </c>
      <c r="P138" s="313" t="s">
        <v>73</v>
      </c>
      <c r="Q138" s="313" t="s">
        <v>73</v>
      </c>
      <c r="R138" s="313" t="s">
        <v>73</v>
      </c>
      <c r="S138" s="313" t="s">
        <v>73</v>
      </c>
      <c r="T138" s="313" t="s">
        <v>73</v>
      </c>
      <c r="U138" s="313" t="s">
        <v>73</v>
      </c>
      <c r="V138" s="313" t="s">
        <v>73</v>
      </c>
      <c r="W138" s="313" t="s">
        <v>73</v>
      </c>
      <c r="X138" s="313" t="s">
        <v>73</v>
      </c>
      <c r="Y138" s="313" t="s">
        <v>73</v>
      </c>
      <c r="Z138" s="313" t="s">
        <v>73</v>
      </c>
      <c r="AA138" s="313" t="s">
        <v>73</v>
      </c>
      <c r="AB138" s="313" t="s">
        <v>73</v>
      </c>
      <c r="AC138" s="313" t="s">
        <v>73</v>
      </c>
      <c r="AD138" s="313" t="s">
        <v>73</v>
      </c>
      <c r="AE138" s="301"/>
      <c r="AF138" s="366" t="s">
        <v>73</v>
      </c>
      <c r="AG138" s="366" t="s">
        <v>73</v>
      </c>
      <c r="AH138" s="366" t="s">
        <v>73</v>
      </c>
      <c r="AI138" s="366" t="s">
        <v>73</v>
      </c>
      <c r="AJ138" s="366" t="s">
        <v>73</v>
      </c>
      <c r="AK138" s="382">
        <v>156.43602530000001</v>
      </c>
      <c r="AL138" s="404" t="s">
        <v>383</v>
      </c>
    </row>
    <row r="139" spans="1:38" ht="26.25" customHeight="1" x14ac:dyDescent="0.3">
      <c r="A139" s="115" t="s">
        <v>344</v>
      </c>
      <c r="B139" s="115" t="s">
        <v>384</v>
      </c>
      <c r="C139" s="115" t="s">
        <v>385</v>
      </c>
      <c r="D139" s="115"/>
      <c r="E139" s="287" t="s">
        <v>72</v>
      </c>
      <c r="F139" s="286" t="s">
        <v>72</v>
      </c>
      <c r="G139" s="286" t="s">
        <v>72</v>
      </c>
      <c r="H139" s="286" t="s">
        <v>72</v>
      </c>
      <c r="I139" s="401">
        <v>0.28839900000000002</v>
      </c>
      <c r="J139" s="401">
        <v>0.28839900000000002</v>
      </c>
      <c r="K139" s="401">
        <v>0.28839900000000002</v>
      </c>
      <c r="L139" s="286" t="s">
        <v>72</v>
      </c>
      <c r="M139" s="286" t="s">
        <v>72</v>
      </c>
      <c r="N139" s="401">
        <v>1.0189999999999999E-3</v>
      </c>
      <c r="O139" s="402">
        <v>2.0600000000000002E-3</v>
      </c>
      <c r="P139" s="402">
        <v>2.0600000000000002E-3</v>
      </c>
      <c r="Q139" s="402">
        <v>3.2699999999999999E-3</v>
      </c>
      <c r="R139" s="401">
        <v>3.1229999999999999E-3</v>
      </c>
      <c r="S139" s="401">
        <v>7.2449999999999997E-3</v>
      </c>
      <c r="T139" s="286" t="s">
        <v>72</v>
      </c>
      <c r="U139" s="286" t="s">
        <v>72</v>
      </c>
      <c r="V139" s="286" t="s">
        <v>72</v>
      </c>
      <c r="W139" s="401">
        <v>2.9111410000000002</v>
      </c>
      <c r="X139" s="286" t="s">
        <v>72</v>
      </c>
      <c r="Y139" s="286" t="s">
        <v>72</v>
      </c>
      <c r="Z139" s="286" t="s">
        <v>72</v>
      </c>
      <c r="AA139" s="286" t="s">
        <v>72</v>
      </c>
      <c r="AB139" s="286" t="s">
        <v>72</v>
      </c>
      <c r="AC139" s="286" t="s">
        <v>72</v>
      </c>
      <c r="AD139" s="286" t="s">
        <v>72</v>
      </c>
      <c r="AE139" s="286" t="s">
        <v>170</v>
      </c>
      <c r="AF139" s="286" t="s">
        <v>73</v>
      </c>
      <c r="AG139" s="286" t="s">
        <v>73</v>
      </c>
      <c r="AH139" s="286" t="s">
        <v>73</v>
      </c>
      <c r="AI139" s="286" t="s">
        <v>73</v>
      </c>
      <c r="AJ139" s="286" t="s">
        <v>73</v>
      </c>
      <c r="AK139" s="402">
        <v>3794</v>
      </c>
      <c r="AL139" s="292" t="s">
        <v>386</v>
      </c>
    </row>
    <row r="140" spans="1:38" ht="26.25" customHeight="1" x14ac:dyDescent="0.25">
      <c r="A140" s="115" t="s">
        <v>387</v>
      </c>
      <c r="B140" s="115" t="s">
        <v>388</v>
      </c>
      <c r="C140" s="115" t="s">
        <v>389</v>
      </c>
      <c r="D140" s="115"/>
      <c r="E140" s="324" t="s">
        <v>72</v>
      </c>
      <c r="F140" s="303" t="s">
        <v>72</v>
      </c>
      <c r="G140" s="303" t="s">
        <v>73</v>
      </c>
      <c r="H140" s="403">
        <v>0.51214000000000004</v>
      </c>
      <c r="I140" s="303" t="s">
        <v>73</v>
      </c>
      <c r="J140" s="303" t="s">
        <v>73</v>
      </c>
      <c r="K140" s="303" t="s">
        <v>73</v>
      </c>
      <c r="L140" s="303" t="s">
        <v>73</v>
      </c>
      <c r="M140" s="303" t="s">
        <v>73</v>
      </c>
      <c r="N140" s="303" t="s">
        <v>73</v>
      </c>
      <c r="O140" s="303" t="s">
        <v>73</v>
      </c>
      <c r="P140" s="303" t="s">
        <v>73</v>
      </c>
      <c r="Q140" s="303" t="s">
        <v>73</v>
      </c>
      <c r="R140" s="303" t="s">
        <v>73</v>
      </c>
      <c r="S140" s="303" t="s">
        <v>73</v>
      </c>
      <c r="T140" s="303" t="s">
        <v>73</v>
      </c>
      <c r="U140" s="303" t="s">
        <v>73</v>
      </c>
      <c r="V140" s="303" t="s">
        <v>73</v>
      </c>
      <c r="W140" s="303" t="s">
        <v>73</v>
      </c>
      <c r="X140" s="303" t="s">
        <v>73</v>
      </c>
      <c r="Y140" s="303" t="s">
        <v>73</v>
      </c>
      <c r="Z140" s="303" t="s">
        <v>73</v>
      </c>
      <c r="AA140" s="303" t="s">
        <v>73</v>
      </c>
      <c r="AB140" s="303" t="s">
        <v>73</v>
      </c>
      <c r="AC140" s="303" t="s">
        <v>73</v>
      </c>
      <c r="AD140" s="303" t="s">
        <v>73</v>
      </c>
      <c r="AE140" s="303" t="s">
        <v>170</v>
      </c>
      <c r="AF140" s="303" t="s">
        <v>73</v>
      </c>
      <c r="AG140" s="303" t="s">
        <v>73</v>
      </c>
      <c r="AH140" s="303" t="s">
        <v>73</v>
      </c>
      <c r="AI140" s="303" t="s">
        <v>73</v>
      </c>
      <c r="AJ140" s="303" t="s">
        <v>73</v>
      </c>
      <c r="AK140" s="349">
        <v>1218</v>
      </c>
      <c r="AL140" s="304" t="s">
        <v>390</v>
      </c>
    </row>
    <row r="141" spans="1:38" s="10" customFormat="1" ht="37.5" customHeight="1" x14ac:dyDescent="0.2">
      <c r="A141" s="33"/>
      <c r="B141" s="34" t="s">
        <v>391</v>
      </c>
      <c r="C141" s="38" t="s">
        <v>506</v>
      </c>
      <c r="D141" s="33" t="s">
        <v>393</v>
      </c>
      <c r="E141" s="152">
        <f>SUM(E14:E140)</f>
        <v>44.685563342836701</v>
      </c>
      <c r="F141" s="152">
        <f t="shared" ref="F141:AD141" si="0">SUM(F14:F140)</f>
        <v>51.528608961627981</v>
      </c>
      <c r="G141" s="152">
        <f t="shared" si="0"/>
        <v>8.886181768718842</v>
      </c>
      <c r="H141" s="152">
        <f t="shared" si="0"/>
        <v>34.134003866795886</v>
      </c>
      <c r="I141" s="152">
        <f t="shared" si="0"/>
        <v>9.1591799947812653</v>
      </c>
      <c r="J141" s="152">
        <f t="shared" si="0"/>
        <v>17.432694381836971</v>
      </c>
      <c r="K141" s="152">
        <f t="shared" si="0"/>
        <v>26.235078320356092</v>
      </c>
      <c r="L141" s="152">
        <f t="shared" si="0"/>
        <v>1.5447529153576027</v>
      </c>
      <c r="M141" s="152">
        <f t="shared" si="0"/>
        <v>89.444720066648216</v>
      </c>
      <c r="N141" s="152">
        <f t="shared" si="0"/>
        <v>4.3618140709233097</v>
      </c>
      <c r="O141" s="152">
        <f t="shared" si="0"/>
        <v>0.19488274967641075</v>
      </c>
      <c r="P141" s="152">
        <f t="shared" si="0"/>
        <v>0.18869656718994329</v>
      </c>
      <c r="Q141" s="152">
        <f t="shared" si="0"/>
        <v>0.122544210173632</v>
      </c>
      <c r="R141" s="152">
        <f t="shared" si="0"/>
        <v>2.2744944673735139</v>
      </c>
      <c r="S141" s="152">
        <f t="shared" si="0"/>
        <v>18.019360561509448</v>
      </c>
      <c r="T141" s="152">
        <f t="shared" si="0"/>
        <v>1.8450958246524705</v>
      </c>
      <c r="U141" s="152">
        <f t="shared" si="0"/>
        <v>0.24271217790545149</v>
      </c>
      <c r="V141" s="152">
        <f t="shared" si="0"/>
        <v>36.083629326064248</v>
      </c>
      <c r="W141" s="152">
        <f t="shared" si="0"/>
        <v>14.325900020555624</v>
      </c>
      <c r="X141" s="152">
        <f t="shared" si="0"/>
        <v>2.1434303072233898</v>
      </c>
      <c r="Y141" s="152">
        <f t="shared" si="0"/>
        <v>2.5315076709714806</v>
      </c>
      <c r="Z141" s="152">
        <f t="shared" si="0"/>
        <v>1.2378714207935002</v>
      </c>
      <c r="AA141" s="152">
        <f t="shared" si="0"/>
        <v>1.1308963430315</v>
      </c>
      <c r="AB141" s="152">
        <f t="shared" si="0"/>
        <v>6.3410474118197691</v>
      </c>
      <c r="AC141" s="152">
        <f t="shared" si="0"/>
        <v>0.37029984174001868</v>
      </c>
      <c r="AD141" s="152">
        <f t="shared" si="0"/>
        <v>0.43251540588401771</v>
      </c>
      <c r="AE141" s="37"/>
      <c r="AF141" s="194"/>
      <c r="AG141" s="194"/>
      <c r="AH141" s="194"/>
      <c r="AI141" s="194"/>
      <c r="AJ141" s="194"/>
      <c r="AK141" s="194"/>
      <c r="AL141" s="38"/>
    </row>
    <row r="142" spans="1:38" ht="15" customHeight="1" x14ac:dyDescent="0.2">
      <c r="A142" s="39"/>
      <c r="B142" s="40"/>
      <c r="C142" s="53"/>
      <c r="D142" s="42"/>
      <c r="E142" s="270"/>
      <c r="F142" s="270"/>
      <c r="G142" s="270"/>
      <c r="H142" s="270"/>
      <c r="I142" s="270"/>
      <c r="O142" s="153"/>
      <c r="P142" s="153"/>
      <c r="Q142" s="153"/>
      <c r="R142" s="153"/>
      <c r="S142" s="153"/>
      <c r="T142" s="153"/>
      <c r="U142" s="153"/>
      <c r="V142" s="153"/>
      <c r="W142" s="153"/>
      <c r="X142" s="153"/>
      <c r="Y142" s="153"/>
      <c r="Z142" s="153"/>
      <c r="AA142" s="153"/>
      <c r="AB142" s="153"/>
      <c r="AC142" s="153"/>
      <c r="AD142" s="153"/>
      <c r="AE142" s="44"/>
      <c r="AF142" s="195"/>
      <c r="AG142" s="195"/>
      <c r="AH142" s="195"/>
      <c r="AI142" s="195"/>
      <c r="AJ142" s="195"/>
      <c r="AK142" s="195"/>
      <c r="AL142" s="40"/>
    </row>
    <row r="143" spans="1:38" ht="26.25" customHeight="1" x14ac:dyDescent="0.2">
      <c r="A143" s="46"/>
      <c r="B143" s="47" t="s">
        <v>394</v>
      </c>
      <c r="C143" s="47" t="s">
        <v>395</v>
      </c>
      <c r="D143" s="49" t="s">
        <v>396</v>
      </c>
      <c r="E143" s="154"/>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51"/>
      <c r="AF143" s="196"/>
      <c r="AG143" s="196"/>
      <c r="AH143" s="196"/>
      <c r="AI143" s="196"/>
      <c r="AJ143" s="196"/>
      <c r="AK143" s="196"/>
      <c r="AL143" s="47" t="s">
        <v>63</v>
      </c>
    </row>
    <row r="144" spans="1:38" ht="26.25" customHeight="1" x14ac:dyDescent="0.2">
      <c r="A144" s="46"/>
      <c r="B144" s="47" t="s">
        <v>397</v>
      </c>
      <c r="C144" s="47" t="s">
        <v>398</v>
      </c>
      <c r="D144" s="49" t="s">
        <v>396</v>
      </c>
      <c r="E144" s="154"/>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51"/>
      <c r="AF144" s="196"/>
      <c r="AG144" s="196"/>
      <c r="AH144" s="196"/>
      <c r="AI144" s="196"/>
      <c r="AJ144" s="196"/>
      <c r="AK144" s="196"/>
      <c r="AL144" s="47" t="s">
        <v>63</v>
      </c>
    </row>
    <row r="145" spans="1:38" ht="26.25" customHeight="1" x14ac:dyDescent="0.2">
      <c r="A145" s="46"/>
      <c r="B145" s="47" t="s">
        <v>399</v>
      </c>
      <c r="C145" s="47" t="s">
        <v>400</v>
      </c>
      <c r="D145" s="49" t="s">
        <v>396</v>
      </c>
      <c r="E145" s="154"/>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51"/>
      <c r="AF145" s="196"/>
      <c r="AG145" s="196"/>
      <c r="AH145" s="196"/>
      <c r="AI145" s="196"/>
      <c r="AJ145" s="196"/>
      <c r="AK145" s="196"/>
      <c r="AL145" s="47" t="s">
        <v>63</v>
      </c>
    </row>
    <row r="146" spans="1:38" ht="26.25" customHeight="1" x14ac:dyDescent="0.2">
      <c r="A146" s="46"/>
      <c r="B146" s="47" t="s">
        <v>401</v>
      </c>
      <c r="C146" s="47" t="s">
        <v>402</v>
      </c>
      <c r="D146" s="49" t="s">
        <v>396</v>
      </c>
      <c r="E146" s="154"/>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51"/>
      <c r="AF146" s="196"/>
      <c r="AG146" s="196"/>
      <c r="AH146" s="196"/>
      <c r="AI146" s="196"/>
      <c r="AJ146" s="196"/>
      <c r="AK146" s="196"/>
      <c r="AL146" s="47" t="s">
        <v>63</v>
      </c>
    </row>
    <row r="147" spans="1:38" ht="26.25" customHeight="1" x14ac:dyDescent="0.2">
      <c r="A147" s="46"/>
      <c r="B147" s="47" t="s">
        <v>403</v>
      </c>
      <c r="C147" s="47" t="s">
        <v>404</v>
      </c>
      <c r="D147" s="49" t="s">
        <v>396</v>
      </c>
      <c r="E147" s="154"/>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51"/>
      <c r="AF147" s="196"/>
      <c r="AG147" s="196"/>
      <c r="AH147" s="196"/>
      <c r="AI147" s="196"/>
      <c r="AJ147" s="196"/>
      <c r="AK147" s="196"/>
      <c r="AL147" s="47" t="s">
        <v>63</v>
      </c>
    </row>
    <row r="148" spans="1:38" ht="26.25" customHeight="1" x14ac:dyDescent="0.2">
      <c r="A148" s="46"/>
      <c r="B148" s="47" t="s">
        <v>405</v>
      </c>
      <c r="C148" s="47" t="s">
        <v>406</v>
      </c>
      <c r="D148" s="49" t="s">
        <v>396</v>
      </c>
      <c r="E148" s="154"/>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51"/>
      <c r="AF148" s="196"/>
      <c r="AG148" s="196"/>
      <c r="AH148" s="196"/>
      <c r="AI148" s="196"/>
      <c r="AJ148" s="196"/>
      <c r="AK148" s="196"/>
      <c r="AL148" s="47" t="s">
        <v>112</v>
      </c>
    </row>
    <row r="149" spans="1:38" ht="26.25" customHeight="1" x14ac:dyDescent="0.2">
      <c r="A149" s="46"/>
      <c r="B149" s="47" t="s">
        <v>407</v>
      </c>
      <c r="C149" s="47" t="s">
        <v>408</v>
      </c>
      <c r="D149" s="49" t="s">
        <v>396</v>
      </c>
      <c r="E149" s="154"/>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51"/>
      <c r="AF149" s="196"/>
      <c r="AG149" s="196"/>
      <c r="AH149" s="196"/>
      <c r="AI149" s="196"/>
      <c r="AJ149" s="196"/>
      <c r="AK149" s="196"/>
      <c r="AL149" s="47" t="s">
        <v>112</v>
      </c>
    </row>
    <row r="150" spans="1:38" ht="15" customHeight="1" x14ac:dyDescent="0.2">
      <c r="A150" s="52"/>
      <c r="B150" s="53"/>
      <c r="C150" s="53"/>
      <c r="D150" s="42"/>
      <c r="E150" s="270"/>
      <c r="F150" s="270"/>
      <c r="G150" s="270"/>
      <c r="H150" s="270"/>
      <c r="I150" s="270"/>
      <c r="J150" s="270"/>
      <c r="K150" s="270"/>
      <c r="L150" s="270"/>
      <c r="M150" s="270"/>
      <c r="N150" s="270"/>
      <c r="O150" s="155"/>
      <c r="P150" s="155"/>
      <c r="Q150" s="155"/>
      <c r="R150" s="155"/>
      <c r="S150" s="155"/>
      <c r="T150" s="155"/>
      <c r="U150" s="155"/>
      <c r="V150" s="155"/>
      <c r="W150" s="155"/>
      <c r="X150" s="155"/>
      <c r="Y150" s="155"/>
      <c r="Z150" s="155"/>
      <c r="AA150" s="155"/>
      <c r="AB150" s="155"/>
      <c r="AC150" s="155"/>
      <c r="AD150" s="155"/>
      <c r="AE150" s="54"/>
      <c r="AF150" s="197"/>
      <c r="AG150" s="197"/>
      <c r="AH150" s="197"/>
      <c r="AI150" s="197"/>
      <c r="AJ150" s="197"/>
      <c r="AK150" s="197"/>
      <c r="AL150" s="55"/>
    </row>
    <row r="151" spans="1:38" ht="26.25" customHeight="1" x14ac:dyDescent="0.2">
      <c r="A151" s="56"/>
      <c r="B151" s="57" t="s">
        <v>409</v>
      </c>
      <c r="C151" s="57" t="s">
        <v>410</v>
      </c>
      <c r="D151" s="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c r="AA151" s="156"/>
      <c r="AB151" s="156"/>
      <c r="AC151" s="156"/>
      <c r="AD151" s="156"/>
      <c r="AE151" s="60"/>
      <c r="AF151" s="198"/>
      <c r="AG151" s="198"/>
      <c r="AH151" s="198"/>
      <c r="AI151" s="198"/>
      <c r="AJ151" s="198"/>
      <c r="AK151" s="198"/>
      <c r="AL151" s="57"/>
    </row>
    <row r="152" spans="1:38" ht="37.5" customHeight="1" x14ac:dyDescent="0.2">
      <c r="A152" s="61"/>
      <c r="B152" s="62" t="s">
        <v>411</v>
      </c>
      <c r="C152" s="65" t="s">
        <v>412</v>
      </c>
      <c r="D152" s="61" t="s">
        <v>413</v>
      </c>
      <c r="E152" s="157">
        <f t="shared" ref="E152:AD152" si="1">SUM(E$141, E$151, IF(AND(ISNUMBER(SEARCH($B$4,"AT|BE|CH|GB|IE|LT|LU|NL")),SUM(E$143:E$149)&gt;0),SUM(E$143:E$149)-SUM(E$27:E$33),0))</f>
        <v>44.685563342836701</v>
      </c>
      <c r="F152" s="157">
        <f t="shared" si="1"/>
        <v>51.528608961627981</v>
      </c>
      <c r="G152" s="157">
        <f t="shared" si="1"/>
        <v>8.886181768718842</v>
      </c>
      <c r="H152" s="157">
        <f t="shared" si="1"/>
        <v>34.134003866795886</v>
      </c>
      <c r="I152" s="157">
        <f t="shared" si="1"/>
        <v>9.1591799947812653</v>
      </c>
      <c r="J152" s="157">
        <f t="shared" si="1"/>
        <v>17.432694381836971</v>
      </c>
      <c r="K152" s="157">
        <f t="shared" si="1"/>
        <v>26.235078320356092</v>
      </c>
      <c r="L152" s="157">
        <f t="shared" si="1"/>
        <v>1.5447529153576027</v>
      </c>
      <c r="M152" s="157">
        <f t="shared" si="1"/>
        <v>89.444720066648216</v>
      </c>
      <c r="N152" s="157">
        <f t="shared" si="1"/>
        <v>4.3618140709233097</v>
      </c>
      <c r="O152" s="157">
        <f t="shared" si="1"/>
        <v>0.19488274967641075</v>
      </c>
      <c r="P152" s="157">
        <f t="shared" si="1"/>
        <v>0.18869656718994329</v>
      </c>
      <c r="Q152" s="157">
        <f t="shared" si="1"/>
        <v>0.122544210173632</v>
      </c>
      <c r="R152" s="157">
        <f t="shared" si="1"/>
        <v>2.2744944673735139</v>
      </c>
      <c r="S152" s="157">
        <f t="shared" si="1"/>
        <v>18.019360561509448</v>
      </c>
      <c r="T152" s="157">
        <f t="shared" si="1"/>
        <v>1.8450958246524705</v>
      </c>
      <c r="U152" s="157">
        <f t="shared" si="1"/>
        <v>0.24271217790545149</v>
      </c>
      <c r="V152" s="157">
        <f t="shared" si="1"/>
        <v>36.083629326064248</v>
      </c>
      <c r="W152" s="157">
        <f t="shared" si="1"/>
        <v>14.325900020555624</v>
      </c>
      <c r="X152" s="157">
        <f t="shared" si="1"/>
        <v>2.1434303072233898</v>
      </c>
      <c r="Y152" s="157">
        <f t="shared" si="1"/>
        <v>2.5315076709714806</v>
      </c>
      <c r="Z152" s="157">
        <f t="shared" si="1"/>
        <v>1.2378714207935002</v>
      </c>
      <c r="AA152" s="157">
        <f t="shared" si="1"/>
        <v>1.1308963430315</v>
      </c>
      <c r="AB152" s="157">
        <f t="shared" si="1"/>
        <v>6.3410474118197691</v>
      </c>
      <c r="AC152" s="157">
        <f t="shared" si="1"/>
        <v>0.37029984174001868</v>
      </c>
      <c r="AD152" s="157">
        <f t="shared" si="1"/>
        <v>0.43251540588401771</v>
      </c>
      <c r="AE152" s="51"/>
      <c r="AF152" s="199"/>
      <c r="AG152" s="199"/>
      <c r="AH152" s="199"/>
      <c r="AI152" s="199"/>
      <c r="AJ152" s="199"/>
      <c r="AK152" s="199"/>
      <c r="AL152" s="65"/>
    </row>
    <row r="153" spans="1:38" ht="26.25" customHeight="1" x14ac:dyDescent="0.2">
      <c r="A153" s="56"/>
      <c r="B153" s="57" t="s">
        <v>414</v>
      </c>
      <c r="C153" s="57" t="s">
        <v>415</v>
      </c>
      <c r="D153" s="56" t="s">
        <v>416</v>
      </c>
      <c r="E153" s="156"/>
      <c r="F153" s="156"/>
      <c r="G153" s="156"/>
      <c r="H153" s="156">
        <f>1.0302*(-1)</f>
        <v>-1.0302</v>
      </c>
      <c r="I153" s="156"/>
      <c r="J153" s="156"/>
      <c r="K153" s="156"/>
      <c r="L153" s="156"/>
      <c r="M153" s="156"/>
      <c r="N153" s="156"/>
      <c r="O153" s="156"/>
      <c r="P153" s="156"/>
      <c r="Q153" s="156"/>
      <c r="R153" s="156"/>
      <c r="S153" s="156"/>
      <c r="T153" s="156"/>
      <c r="U153" s="156"/>
      <c r="V153" s="156"/>
      <c r="W153" s="156"/>
      <c r="X153" s="156"/>
      <c r="Y153" s="156"/>
      <c r="Z153" s="156"/>
      <c r="AA153" s="156"/>
      <c r="AB153" s="156"/>
      <c r="AC153" s="156"/>
      <c r="AD153" s="156"/>
      <c r="AE153" s="60"/>
      <c r="AF153" s="198"/>
      <c r="AG153" s="198"/>
      <c r="AH153" s="198"/>
      <c r="AI153" s="198"/>
      <c r="AJ153" s="198"/>
      <c r="AK153" s="198"/>
      <c r="AL153" s="57"/>
    </row>
    <row r="154" spans="1:38" ht="37.5" customHeight="1" x14ac:dyDescent="0.2">
      <c r="A154" s="61"/>
      <c r="B154" s="62" t="s">
        <v>417</v>
      </c>
      <c r="C154" s="65" t="s">
        <v>418</v>
      </c>
      <c r="D154" s="61" t="s">
        <v>419</v>
      </c>
      <c r="E154" s="157">
        <f>SUM(E$141, E$153, -1 * IF(OR($B$6=2005,$B$6&gt;=2020),SUM(E$99:E$122),0), IF(AND(ISNUMBER(SEARCH($B$4,"AT|BE|CH|GB|IE|LT|LU|NL")),SUM(E$143:E$149)&gt;0),SUM(E$143:E$149)-SUM(E$27:E$33),0))</f>
        <v>37.7259208428367</v>
      </c>
      <c r="F154" s="157">
        <f>SUM(F$141, F$153, -1 * IF(OR($B$6=2005,$B$6&gt;=2020),SUM(F$99:F$122),0), IF(AND(ISNUMBER(SEARCH($B$4,"AT|BE|CH|GB|IE|LT|LU|NL")),SUM(F$143:F$149)&gt;0),SUM(F$143:F$149)-SUM(F$27:F$33),0))</f>
        <v>34.685384961627975</v>
      </c>
      <c r="G154" s="157">
        <f t="shared" ref="G154:AD154" si="2">SUM(G$141, G$153, IF(AND(ISNUMBER(SEARCH($B$4,"AT|BE|CH|GB|IE|LT|LU|NL")),SUM(G$143:G$149)&gt;0),SUM(G$143:G$149)-SUM(G$27:G$33),0))</f>
        <v>8.886181768718842</v>
      </c>
      <c r="H154" s="157">
        <f t="shared" si="2"/>
        <v>33.103803866795886</v>
      </c>
      <c r="I154" s="157">
        <f t="shared" si="2"/>
        <v>9.1591799947812653</v>
      </c>
      <c r="J154" s="157">
        <f t="shared" si="2"/>
        <v>17.432694381836971</v>
      </c>
      <c r="K154" s="157">
        <f t="shared" si="2"/>
        <v>26.235078320356092</v>
      </c>
      <c r="L154" s="157">
        <f t="shared" si="2"/>
        <v>1.5447529153576027</v>
      </c>
      <c r="M154" s="157">
        <f t="shared" si="2"/>
        <v>89.444720066648216</v>
      </c>
      <c r="N154" s="157">
        <f t="shared" si="2"/>
        <v>4.3618140709233097</v>
      </c>
      <c r="O154" s="157">
        <f t="shared" si="2"/>
        <v>0.19488274967641075</v>
      </c>
      <c r="P154" s="157">
        <f t="shared" si="2"/>
        <v>0.18869656718994329</v>
      </c>
      <c r="Q154" s="157">
        <f t="shared" si="2"/>
        <v>0.122544210173632</v>
      </c>
      <c r="R154" s="157">
        <f t="shared" si="2"/>
        <v>2.2744944673735139</v>
      </c>
      <c r="S154" s="157">
        <f t="shared" si="2"/>
        <v>18.019360561509448</v>
      </c>
      <c r="T154" s="157">
        <f t="shared" si="2"/>
        <v>1.8450958246524705</v>
      </c>
      <c r="U154" s="157">
        <f t="shared" si="2"/>
        <v>0.24271217790545149</v>
      </c>
      <c r="V154" s="157">
        <f t="shared" si="2"/>
        <v>36.083629326064248</v>
      </c>
      <c r="W154" s="157">
        <f t="shared" si="2"/>
        <v>14.325900020555624</v>
      </c>
      <c r="X154" s="157">
        <f t="shared" si="2"/>
        <v>2.1434303072233898</v>
      </c>
      <c r="Y154" s="157">
        <f t="shared" si="2"/>
        <v>2.5315076709714806</v>
      </c>
      <c r="Z154" s="157">
        <f t="shared" si="2"/>
        <v>1.2378714207935002</v>
      </c>
      <c r="AA154" s="157">
        <f t="shared" si="2"/>
        <v>1.1308963430315</v>
      </c>
      <c r="AB154" s="157">
        <f t="shared" si="2"/>
        <v>6.3410474118197691</v>
      </c>
      <c r="AC154" s="157">
        <f t="shared" si="2"/>
        <v>0.37029984174001868</v>
      </c>
      <c r="AD154" s="157">
        <f t="shared" si="2"/>
        <v>0.43251540588401771</v>
      </c>
      <c r="AE154" s="66"/>
      <c r="AF154" s="199"/>
      <c r="AG154" s="199"/>
      <c r="AH154" s="199"/>
      <c r="AI154" s="199"/>
      <c r="AJ154" s="199"/>
      <c r="AK154" s="199"/>
      <c r="AL154" s="65"/>
    </row>
    <row r="155" spans="1:38" ht="15" customHeight="1" x14ac:dyDescent="0.2">
      <c r="A155" s="52"/>
      <c r="B155" s="53"/>
      <c r="C155" s="53"/>
      <c r="D155" s="42"/>
      <c r="E155" s="270"/>
      <c r="F155" s="270"/>
      <c r="G155" s="270"/>
      <c r="H155" s="270"/>
      <c r="I155" s="270"/>
      <c r="J155" s="270"/>
      <c r="K155" s="270"/>
      <c r="L155" s="270"/>
      <c r="M155" s="270"/>
      <c r="N155" s="270"/>
      <c r="O155" s="155"/>
      <c r="P155" s="155"/>
      <c r="Q155" s="155"/>
      <c r="R155" s="155"/>
      <c r="S155" s="155"/>
      <c r="T155" s="155"/>
      <c r="U155" s="155"/>
      <c r="V155" s="155"/>
      <c r="W155" s="155"/>
      <c r="X155" s="155"/>
      <c r="Y155" s="155"/>
      <c r="Z155" s="155"/>
      <c r="AA155" s="155"/>
      <c r="AB155" s="155"/>
      <c r="AC155" s="155"/>
      <c r="AD155" s="155"/>
      <c r="AE155" s="54"/>
      <c r="AF155" s="197"/>
      <c r="AG155" s="197"/>
      <c r="AH155" s="197"/>
      <c r="AI155" s="197"/>
      <c r="AJ155" s="197"/>
      <c r="AK155" s="197"/>
      <c r="AL155" s="55"/>
    </row>
    <row r="156" spans="1:38" ht="26.25" customHeight="1" x14ac:dyDescent="0.2">
      <c r="A156" s="104" t="s">
        <v>420</v>
      </c>
      <c r="B156" s="68"/>
      <c r="C156" s="68"/>
      <c r="D156" s="6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69"/>
      <c r="AF156" s="200"/>
      <c r="AG156" s="200"/>
      <c r="AH156" s="200"/>
      <c r="AI156" s="200"/>
      <c r="AJ156" s="200"/>
      <c r="AK156" s="200"/>
      <c r="AL156" s="70"/>
    </row>
    <row r="157" spans="1:38" ht="26.25" customHeight="1" x14ac:dyDescent="0.2">
      <c r="A157" s="71" t="s">
        <v>421</v>
      </c>
      <c r="B157" s="71" t="s">
        <v>422</v>
      </c>
      <c r="C157" s="71" t="s">
        <v>423</v>
      </c>
      <c r="D157" s="73"/>
      <c r="E157" s="112">
        <v>1.2849164691200001</v>
      </c>
      <c r="F157" s="112">
        <v>5.0180530825E-2</v>
      </c>
      <c r="G157" s="112">
        <v>0.10030208565</v>
      </c>
      <c r="H157" s="112" t="s">
        <v>72</v>
      </c>
      <c r="I157" s="112">
        <v>2.0053782330000002E-2</v>
      </c>
      <c r="J157" s="112">
        <v>2.0053782330000002E-2</v>
      </c>
      <c r="K157" s="112">
        <v>2.0053782330000002E-2</v>
      </c>
      <c r="L157" s="112">
        <v>3.0550638495000001E-3</v>
      </c>
      <c r="M157" s="112">
        <v>0.110176007815</v>
      </c>
      <c r="N157" s="112" t="s">
        <v>72</v>
      </c>
      <c r="O157" s="112" t="s">
        <v>72</v>
      </c>
      <c r="P157" s="112" t="s">
        <v>72</v>
      </c>
      <c r="Q157" s="112" t="s">
        <v>72</v>
      </c>
      <c r="R157" s="112" t="s">
        <v>72</v>
      </c>
      <c r="S157" s="112" t="s">
        <v>72</v>
      </c>
      <c r="T157" s="112" t="s">
        <v>72</v>
      </c>
      <c r="U157" s="112" t="s">
        <v>72</v>
      </c>
      <c r="V157" s="112" t="s">
        <v>72</v>
      </c>
      <c r="W157" s="112" t="s">
        <v>72</v>
      </c>
      <c r="X157" s="112" t="s">
        <v>72</v>
      </c>
      <c r="Y157" s="112" t="s">
        <v>72</v>
      </c>
      <c r="Z157" s="112" t="s">
        <v>72</v>
      </c>
      <c r="AA157" s="112" t="s">
        <v>72</v>
      </c>
      <c r="AB157" s="112" t="s">
        <v>72</v>
      </c>
      <c r="AC157" s="112" t="s">
        <v>72</v>
      </c>
      <c r="AD157" s="112" t="s">
        <v>72</v>
      </c>
      <c r="AE157" s="51"/>
      <c r="AF157" s="201">
        <v>4409.6675587650006</v>
      </c>
      <c r="AG157" s="201" t="s">
        <v>67</v>
      </c>
      <c r="AH157" s="201" t="s">
        <v>67</v>
      </c>
      <c r="AI157" s="201" t="s">
        <v>67</v>
      </c>
      <c r="AJ157" s="201" t="s">
        <v>67</v>
      </c>
      <c r="AK157" s="201" t="s">
        <v>67</v>
      </c>
      <c r="AL157" s="71" t="s">
        <v>59</v>
      </c>
    </row>
    <row r="158" spans="1:38" ht="26.25" customHeight="1" x14ac:dyDescent="0.2">
      <c r="A158" s="71" t="s">
        <v>421</v>
      </c>
      <c r="B158" s="71" t="s">
        <v>424</v>
      </c>
      <c r="C158" s="71" t="s">
        <v>425</v>
      </c>
      <c r="D158" s="73"/>
      <c r="E158" s="112">
        <v>5.0129600000000003E-3</v>
      </c>
      <c r="F158" s="112">
        <v>1.8430000000000001E-4</v>
      </c>
      <c r="G158" s="112">
        <v>3.0962399999999999E-4</v>
      </c>
      <c r="H158" s="112" t="s">
        <v>72</v>
      </c>
      <c r="I158" s="112">
        <v>5.5290000000000001E-5</v>
      </c>
      <c r="J158" s="112">
        <v>5.5290000000000001E-5</v>
      </c>
      <c r="K158" s="112">
        <v>5.5290000000000001E-5</v>
      </c>
      <c r="L158" s="112">
        <v>5.5290000000000001E-5</v>
      </c>
      <c r="M158" s="112">
        <v>1.8430000000000001E-4</v>
      </c>
      <c r="N158" s="112" t="s">
        <v>72</v>
      </c>
      <c r="O158" s="112" t="s">
        <v>72</v>
      </c>
      <c r="P158" s="112" t="s">
        <v>72</v>
      </c>
      <c r="Q158" s="112" t="s">
        <v>72</v>
      </c>
      <c r="R158" s="112" t="s">
        <v>72</v>
      </c>
      <c r="S158" s="112" t="s">
        <v>72</v>
      </c>
      <c r="T158" s="112" t="s">
        <v>72</v>
      </c>
      <c r="U158" s="112" t="s">
        <v>72</v>
      </c>
      <c r="V158" s="112" t="s">
        <v>72</v>
      </c>
      <c r="W158" s="112" t="s">
        <v>72</v>
      </c>
      <c r="X158" s="112" t="s">
        <v>72</v>
      </c>
      <c r="Y158" s="112" t="s">
        <v>72</v>
      </c>
      <c r="Z158" s="112" t="s">
        <v>72</v>
      </c>
      <c r="AA158" s="112" t="s">
        <v>72</v>
      </c>
      <c r="AB158" s="112" t="s">
        <v>72</v>
      </c>
      <c r="AC158" s="112" t="s">
        <v>72</v>
      </c>
      <c r="AD158" s="112" t="s">
        <v>72</v>
      </c>
      <c r="AE158" s="51"/>
      <c r="AF158" s="201">
        <v>0.36859999999999998</v>
      </c>
      <c r="AG158" s="201" t="s">
        <v>67</v>
      </c>
      <c r="AH158" s="201" t="s">
        <v>67</v>
      </c>
      <c r="AI158" s="201" t="s">
        <v>67</v>
      </c>
      <c r="AJ158" s="201" t="s">
        <v>67</v>
      </c>
      <c r="AK158" s="201" t="s">
        <v>67</v>
      </c>
      <c r="AL158" s="71" t="s">
        <v>59</v>
      </c>
    </row>
    <row r="159" spans="1:38" ht="26.25" customHeight="1" x14ac:dyDescent="0.2">
      <c r="A159" s="71"/>
      <c r="B159" s="71"/>
      <c r="C159" s="71"/>
      <c r="D159" s="73"/>
      <c r="E159" s="112"/>
      <c r="F159" s="112"/>
      <c r="G159" s="112"/>
      <c r="H159" s="112"/>
      <c r="I159" s="112"/>
      <c r="J159" s="112"/>
      <c r="K159" s="112"/>
      <c r="L159" s="112"/>
      <c r="M159" s="112"/>
      <c r="N159" s="112"/>
      <c r="O159" s="112"/>
      <c r="P159" s="112"/>
      <c r="Q159" s="112"/>
      <c r="R159" s="112"/>
      <c r="S159" s="112"/>
      <c r="T159" s="112"/>
      <c r="U159" s="112"/>
      <c r="V159" s="112"/>
      <c r="W159" s="112"/>
      <c r="X159" s="112"/>
      <c r="Y159" s="112"/>
      <c r="Z159" s="112"/>
      <c r="AA159" s="112"/>
      <c r="AB159" s="112"/>
      <c r="AC159" s="112"/>
      <c r="AD159" s="112"/>
      <c r="AE159" s="51"/>
      <c r="AF159" s="201"/>
      <c r="AG159" s="201"/>
      <c r="AH159" s="201"/>
      <c r="AI159" s="201"/>
      <c r="AJ159" s="201"/>
      <c r="AK159" s="201"/>
      <c r="AL159" s="71"/>
    </row>
    <row r="160" spans="1:38" ht="26.25" customHeight="1" x14ac:dyDescent="0.2">
      <c r="A160" s="71" t="s">
        <v>426</v>
      </c>
      <c r="B160" s="71" t="s">
        <v>427</v>
      </c>
      <c r="C160" s="71" t="s">
        <v>428</v>
      </c>
      <c r="D160" s="73"/>
      <c r="E160" s="112">
        <v>5.6319995333644419</v>
      </c>
      <c r="F160" s="112">
        <v>0.200886607559496</v>
      </c>
      <c r="G160" s="112">
        <v>7.1745216985534294E-2</v>
      </c>
      <c r="H160" s="112">
        <v>5.0221651889874005E-4</v>
      </c>
      <c r="I160" s="112">
        <v>0.100443303779748</v>
      </c>
      <c r="J160" s="112">
        <v>0.10761782547830144</v>
      </c>
      <c r="K160" s="112">
        <v>0.10761782547830144</v>
      </c>
      <c r="L160" s="112">
        <v>3.1137424171721884E-2</v>
      </c>
      <c r="M160" s="112">
        <v>0.53091460569295379</v>
      </c>
      <c r="N160" s="112">
        <v>9.3268782081194594E-3</v>
      </c>
      <c r="O160" s="112">
        <v>7.1745216985534294E-4</v>
      </c>
      <c r="P160" s="112">
        <v>2.1523565095660289E-3</v>
      </c>
      <c r="Q160" s="112">
        <v>2.8698086794213718E-3</v>
      </c>
      <c r="R160" s="112">
        <v>3.587260849276715E-3</v>
      </c>
      <c r="S160" s="112">
        <v>6.3135790947270176E-2</v>
      </c>
      <c r="T160" s="112">
        <v>7.1745216985534294E-2</v>
      </c>
      <c r="U160" s="112">
        <v>7.1745216985534301E-3</v>
      </c>
      <c r="V160" s="112">
        <v>8.6094260382641147E-2</v>
      </c>
      <c r="W160" s="112">
        <v>3.9974999999999999E-4</v>
      </c>
      <c r="X160" s="112" t="s">
        <v>72</v>
      </c>
      <c r="Y160" s="112" t="s">
        <v>72</v>
      </c>
      <c r="Z160" s="112" t="s">
        <v>72</v>
      </c>
      <c r="AA160" s="112" t="s">
        <v>72</v>
      </c>
      <c r="AB160" s="112">
        <v>0</v>
      </c>
      <c r="AC160" s="112">
        <v>5.7396173588427433E-6</v>
      </c>
      <c r="AD160" s="112">
        <v>2.7263182454503031E-6</v>
      </c>
      <c r="AE160" s="51"/>
      <c r="AF160" s="201">
        <v>4409.6675587650006</v>
      </c>
      <c r="AG160" s="201" t="s">
        <v>67</v>
      </c>
      <c r="AH160" s="201" t="s">
        <v>67</v>
      </c>
      <c r="AI160" s="201" t="s">
        <v>67</v>
      </c>
      <c r="AJ160" s="201" t="s">
        <v>67</v>
      </c>
      <c r="AK160" s="201" t="s">
        <v>67</v>
      </c>
      <c r="AL160" s="71" t="s">
        <v>63</v>
      </c>
    </row>
    <row r="161" spans="1:38" ht="26.25" customHeight="1" x14ac:dyDescent="0.2">
      <c r="A161" s="71" t="s">
        <v>430</v>
      </c>
      <c r="B161" s="71" t="s">
        <v>431</v>
      </c>
      <c r="C161" s="71" t="s">
        <v>432</v>
      </c>
      <c r="D161" s="73"/>
      <c r="E161" s="112"/>
      <c r="F161" s="112"/>
      <c r="G161" s="112"/>
      <c r="H161" s="112"/>
      <c r="I161" s="112"/>
      <c r="J161" s="112"/>
      <c r="K161" s="112"/>
      <c r="L161" s="112"/>
      <c r="M161" s="112"/>
      <c r="N161" s="112"/>
      <c r="O161" s="112"/>
      <c r="P161" s="112"/>
      <c r="Q161" s="112"/>
      <c r="R161" s="112"/>
      <c r="S161" s="112"/>
      <c r="T161" s="112"/>
      <c r="U161" s="112"/>
      <c r="V161" s="112"/>
      <c r="W161" s="112"/>
      <c r="X161" s="112"/>
      <c r="Y161" s="112"/>
      <c r="Z161" s="112"/>
      <c r="AA161" s="112"/>
      <c r="AB161" s="112"/>
      <c r="AC161" s="112"/>
      <c r="AD161" s="112"/>
      <c r="AE161" s="51"/>
      <c r="AF161" s="201"/>
      <c r="AG161" s="201"/>
      <c r="AH161" s="201"/>
      <c r="AI161" s="201"/>
      <c r="AJ161" s="201"/>
      <c r="AK161" s="201"/>
      <c r="AL161" s="71" t="s">
        <v>63</v>
      </c>
    </row>
    <row r="162" spans="1:38" ht="26.25" customHeight="1" x14ac:dyDescent="0.2">
      <c r="A162" s="75" t="s">
        <v>430</v>
      </c>
      <c r="B162" s="75" t="s">
        <v>433</v>
      </c>
      <c r="C162" s="75" t="s">
        <v>434</v>
      </c>
      <c r="D162" s="77"/>
      <c r="E162" s="218"/>
      <c r="F162" s="218"/>
      <c r="G162" s="218"/>
      <c r="H162" s="218"/>
      <c r="I162" s="218"/>
      <c r="J162" s="218"/>
      <c r="K162" s="218"/>
      <c r="L162" s="218"/>
      <c r="M162" s="218"/>
      <c r="N162" s="218"/>
      <c r="O162" s="218"/>
      <c r="P162" s="218"/>
      <c r="Q162" s="218"/>
      <c r="R162" s="218"/>
      <c r="S162" s="218"/>
      <c r="T162" s="218"/>
      <c r="U162" s="218"/>
      <c r="V162" s="218"/>
      <c r="W162" s="218"/>
      <c r="X162" s="218"/>
      <c r="Y162" s="218"/>
      <c r="Z162" s="218"/>
      <c r="AA162" s="218"/>
      <c r="AB162" s="218"/>
      <c r="AC162" s="218"/>
      <c r="AD162" s="218"/>
      <c r="AE162" s="60"/>
      <c r="AF162" s="203"/>
      <c r="AG162" s="203"/>
      <c r="AH162" s="203"/>
      <c r="AI162" s="203"/>
      <c r="AJ162" s="203"/>
      <c r="AK162" s="203"/>
      <c r="AL162" s="75" t="s">
        <v>488</v>
      </c>
    </row>
    <row r="163" spans="1:38" ht="26.25" customHeight="1" x14ac:dyDescent="0.2">
      <c r="A163" s="79" t="s">
        <v>435</v>
      </c>
      <c r="B163" s="79" t="s">
        <v>436</v>
      </c>
      <c r="C163" s="79" t="s">
        <v>437</v>
      </c>
      <c r="D163" s="81"/>
      <c r="E163" s="219"/>
      <c r="F163" s="219"/>
      <c r="G163" s="219"/>
      <c r="H163" s="219"/>
      <c r="I163" s="219"/>
      <c r="J163" s="219"/>
      <c r="K163" s="219"/>
      <c r="L163" s="219"/>
      <c r="M163" s="219"/>
      <c r="N163" s="219"/>
      <c r="O163" s="219"/>
      <c r="P163" s="219"/>
      <c r="Q163" s="219"/>
      <c r="R163" s="219"/>
      <c r="S163" s="219"/>
      <c r="T163" s="219"/>
      <c r="U163" s="219"/>
      <c r="V163" s="219"/>
      <c r="W163" s="219"/>
      <c r="X163" s="219"/>
      <c r="Y163" s="219"/>
      <c r="Z163" s="219"/>
      <c r="AA163" s="219"/>
      <c r="AB163" s="219"/>
      <c r="AC163" s="219"/>
      <c r="AD163" s="219"/>
      <c r="AE163" s="60"/>
      <c r="AF163" s="204"/>
      <c r="AG163" s="204"/>
      <c r="AH163" s="204"/>
      <c r="AI163" s="204"/>
      <c r="AJ163" s="204"/>
      <c r="AK163" s="204"/>
      <c r="AL163" s="79" t="s">
        <v>488</v>
      </c>
    </row>
    <row r="164" spans="1:38" ht="26.25" customHeight="1" x14ac:dyDescent="0.2">
      <c r="A164" s="79" t="s">
        <v>435</v>
      </c>
      <c r="B164" s="79" t="s">
        <v>438</v>
      </c>
      <c r="C164" s="79" t="s">
        <v>439</v>
      </c>
      <c r="D164" s="81"/>
      <c r="E164" s="219"/>
      <c r="F164" s="219"/>
      <c r="G164" s="219"/>
      <c r="H164" s="219"/>
      <c r="I164" s="219"/>
      <c r="J164" s="219"/>
      <c r="K164" s="219"/>
      <c r="L164" s="219"/>
      <c r="M164" s="219"/>
      <c r="N164" s="219"/>
      <c r="O164" s="219"/>
      <c r="P164" s="219"/>
      <c r="Q164" s="219"/>
      <c r="R164" s="219"/>
      <c r="S164" s="219"/>
      <c r="T164" s="219"/>
      <c r="U164" s="219"/>
      <c r="V164" s="219"/>
      <c r="W164" s="219"/>
      <c r="X164" s="219"/>
      <c r="Y164" s="219"/>
      <c r="Z164" s="219"/>
      <c r="AA164" s="219"/>
      <c r="AB164" s="219"/>
      <c r="AC164" s="219"/>
      <c r="AD164" s="219"/>
      <c r="AE164" s="60"/>
      <c r="AF164" s="204"/>
      <c r="AG164" s="204"/>
      <c r="AH164" s="204"/>
      <c r="AI164" s="204"/>
      <c r="AJ164" s="204"/>
      <c r="AK164" s="204"/>
      <c r="AL164" s="79" t="s">
        <v>440</v>
      </c>
    </row>
    <row r="165" spans="1:38" ht="26.25" customHeight="1" x14ac:dyDescent="0.2">
      <c r="A165" s="79" t="s">
        <v>435</v>
      </c>
      <c r="B165" s="79" t="s">
        <v>441</v>
      </c>
      <c r="C165" s="79" t="s">
        <v>442</v>
      </c>
      <c r="D165" s="81"/>
      <c r="E165" s="219"/>
      <c r="F165" s="219"/>
      <c r="G165" s="219"/>
      <c r="H165" s="219"/>
      <c r="I165" s="219"/>
      <c r="J165" s="219"/>
      <c r="K165" s="219"/>
      <c r="L165" s="219"/>
      <c r="M165" s="219"/>
      <c r="N165" s="219"/>
      <c r="O165" s="219"/>
      <c r="P165" s="219"/>
      <c r="Q165" s="219"/>
      <c r="R165" s="219"/>
      <c r="S165" s="219"/>
      <c r="T165" s="219"/>
      <c r="U165" s="219"/>
      <c r="V165" s="219"/>
      <c r="W165" s="219"/>
      <c r="X165" s="219"/>
      <c r="Y165" s="219"/>
      <c r="Z165" s="219"/>
      <c r="AA165" s="219"/>
      <c r="AB165" s="219"/>
      <c r="AC165" s="219"/>
      <c r="AD165" s="219"/>
      <c r="AE165" s="83"/>
      <c r="AF165" s="204"/>
      <c r="AG165" s="204"/>
      <c r="AH165" s="204"/>
      <c r="AI165" s="204"/>
      <c r="AJ165" s="204"/>
      <c r="AK165" s="204"/>
      <c r="AL165" s="79" t="s">
        <v>488</v>
      </c>
    </row>
    <row r="166" spans="1:38" ht="15" customHeight="1" x14ac:dyDescent="0.2">
      <c r="D166" s="85"/>
      <c r="E166" s="220"/>
      <c r="F166" s="259"/>
      <c r="G166" s="259"/>
      <c r="H166" s="259"/>
      <c r="I166" s="259"/>
      <c r="J166" s="259"/>
      <c r="K166" s="259"/>
      <c r="L166" s="259"/>
      <c r="M166" s="259"/>
      <c r="N166" s="259"/>
      <c r="O166" s="259"/>
      <c r="P166" s="259"/>
      <c r="Q166" s="259"/>
      <c r="R166" s="259"/>
      <c r="S166" s="259"/>
      <c r="T166" s="259"/>
      <c r="U166" s="259"/>
      <c r="V166" s="259"/>
      <c r="W166" s="259"/>
      <c r="X166" s="259"/>
      <c r="Y166" s="259"/>
      <c r="Z166" s="259"/>
      <c r="AA166" s="259"/>
      <c r="AB166" s="259"/>
      <c r="AC166" s="259"/>
      <c r="AD166" s="259"/>
      <c r="AE166" s="86"/>
      <c r="AF166" s="205"/>
      <c r="AG166" s="205"/>
      <c r="AH166" s="205"/>
      <c r="AI166" s="205"/>
      <c r="AJ166" s="205"/>
      <c r="AK166" s="205"/>
      <c r="AL166" s="88"/>
    </row>
    <row r="167" spans="1:38" s="91" customFormat="1" ht="52.5" customHeight="1" x14ac:dyDescent="0.25">
      <c r="A167" s="516" t="s">
        <v>507</v>
      </c>
      <c r="B167" s="516"/>
      <c r="C167" s="516"/>
      <c r="D167" s="516"/>
      <c r="E167" s="516"/>
      <c r="F167" s="516"/>
      <c r="G167" s="516"/>
      <c r="H167" s="271"/>
      <c r="I167" s="270"/>
      <c r="J167" s="270"/>
      <c r="K167" s="270"/>
      <c r="L167" s="270"/>
      <c r="M167" s="270"/>
      <c r="N167" s="270"/>
      <c r="O167" s="270"/>
      <c r="P167" s="270"/>
      <c r="Q167" s="270"/>
      <c r="R167" s="270"/>
      <c r="S167" s="270"/>
      <c r="T167" s="270"/>
      <c r="U167" s="270"/>
      <c r="V167" s="259"/>
      <c r="W167" s="259"/>
      <c r="X167" s="259"/>
      <c r="Y167" s="259"/>
      <c r="Z167" s="259"/>
      <c r="AA167" s="259"/>
      <c r="AB167" s="259"/>
      <c r="AC167" s="261"/>
      <c r="AD167" s="261"/>
      <c r="AF167" s="206"/>
      <c r="AG167" s="230"/>
      <c r="AH167" s="230"/>
      <c r="AI167" s="230"/>
      <c r="AJ167" s="230"/>
      <c r="AK167" s="230"/>
      <c r="AL167" s="93"/>
    </row>
    <row r="168" spans="1:38" s="94" customFormat="1" ht="63.75" customHeight="1" x14ac:dyDescent="0.25">
      <c r="A168" s="516" t="s">
        <v>508</v>
      </c>
      <c r="B168" s="516"/>
      <c r="C168" s="516"/>
      <c r="D168" s="516"/>
      <c r="E168" s="516"/>
      <c r="F168" s="516"/>
      <c r="G168" s="516"/>
      <c r="H168" s="271"/>
      <c r="I168" s="270"/>
      <c r="J168" s="251"/>
      <c r="K168" s="251"/>
      <c r="L168" s="251"/>
      <c r="M168" s="270"/>
      <c r="N168" s="270"/>
      <c r="O168" s="270"/>
      <c r="P168" s="270"/>
      <c r="Q168" s="270"/>
      <c r="R168" s="270"/>
      <c r="S168" s="270"/>
      <c r="T168" s="270"/>
      <c r="U168" s="270"/>
      <c r="V168" s="251"/>
      <c r="W168" s="251"/>
      <c r="X168" s="251"/>
      <c r="Y168" s="251"/>
      <c r="Z168" s="251"/>
      <c r="AA168" s="251"/>
      <c r="AB168" s="251"/>
      <c r="AC168" s="251"/>
      <c r="AD168" s="251"/>
      <c r="AF168" s="207"/>
      <c r="AG168" s="207"/>
      <c r="AH168" s="207"/>
      <c r="AI168" s="207"/>
      <c r="AJ168" s="207"/>
      <c r="AK168" s="207"/>
    </row>
    <row r="169" spans="1:38" s="94" customFormat="1" ht="26.25" customHeight="1" x14ac:dyDescent="0.25">
      <c r="A169" s="516" t="s">
        <v>509</v>
      </c>
      <c r="B169" s="516"/>
      <c r="C169" s="516"/>
      <c r="D169" s="516"/>
      <c r="E169" s="516"/>
      <c r="F169" s="516"/>
      <c r="G169" s="516"/>
      <c r="H169" s="271"/>
      <c r="I169" s="270"/>
      <c r="J169" s="251"/>
      <c r="K169" s="251"/>
      <c r="L169" s="251"/>
      <c r="M169" s="270"/>
      <c r="N169" s="270"/>
      <c r="O169" s="270"/>
      <c r="P169" s="270"/>
      <c r="Q169" s="270"/>
      <c r="R169" s="270"/>
      <c r="S169" s="270"/>
      <c r="T169" s="270"/>
      <c r="U169" s="270"/>
      <c r="V169" s="251"/>
      <c r="W169" s="251"/>
      <c r="X169" s="251"/>
      <c r="Y169" s="251"/>
      <c r="Z169" s="251"/>
      <c r="AA169" s="251"/>
      <c r="AB169" s="251"/>
      <c r="AC169" s="251"/>
      <c r="AD169" s="251"/>
      <c r="AF169" s="207"/>
      <c r="AG169" s="207"/>
      <c r="AH169" s="207"/>
      <c r="AI169" s="207"/>
      <c r="AJ169" s="207"/>
      <c r="AK169" s="207"/>
    </row>
    <row r="170" spans="1:38" s="91" customFormat="1" ht="26.25" customHeight="1" x14ac:dyDescent="0.25">
      <c r="A170" s="516" t="s">
        <v>510</v>
      </c>
      <c r="B170" s="516"/>
      <c r="C170" s="516"/>
      <c r="D170" s="516"/>
      <c r="E170" s="516"/>
      <c r="F170" s="516"/>
      <c r="G170" s="516"/>
      <c r="H170" s="271"/>
      <c r="I170" s="270"/>
      <c r="J170" s="259"/>
      <c r="K170" s="259"/>
      <c r="L170" s="259"/>
      <c r="M170" s="270"/>
      <c r="N170" s="270"/>
      <c r="O170" s="270"/>
      <c r="P170" s="270"/>
      <c r="Q170" s="270"/>
      <c r="R170" s="270"/>
      <c r="S170" s="270"/>
      <c r="T170" s="270"/>
      <c r="U170" s="270"/>
      <c r="V170" s="259"/>
      <c r="W170" s="259"/>
      <c r="X170" s="259"/>
      <c r="Y170" s="259"/>
      <c r="Z170" s="259"/>
      <c r="AA170" s="259"/>
      <c r="AB170" s="259"/>
      <c r="AC170" s="261"/>
      <c r="AD170" s="261"/>
      <c r="AF170" s="206"/>
      <c r="AG170" s="230"/>
      <c r="AH170" s="230"/>
      <c r="AI170" s="230"/>
      <c r="AJ170" s="230"/>
      <c r="AK170" s="230"/>
      <c r="AL170" s="93"/>
    </row>
    <row r="171" spans="1:38" s="94" customFormat="1" ht="52.5" customHeight="1" x14ac:dyDescent="0.25">
      <c r="A171" s="516" t="s">
        <v>511</v>
      </c>
      <c r="B171" s="516"/>
      <c r="C171" s="516"/>
      <c r="D171" s="516"/>
      <c r="E171" s="516"/>
      <c r="F171" s="516"/>
      <c r="G171" s="516"/>
      <c r="H171" s="271"/>
      <c r="I171" s="270"/>
      <c r="J171" s="251"/>
      <c r="K171" s="251"/>
      <c r="L171" s="251"/>
      <c r="M171" s="270"/>
      <c r="N171" s="270"/>
      <c r="O171" s="270"/>
      <c r="P171" s="270"/>
      <c r="Q171" s="270"/>
      <c r="R171" s="270"/>
      <c r="S171" s="270"/>
      <c r="T171" s="270"/>
      <c r="U171" s="270"/>
      <c r="V171" s="251"/>
      <c r="W171" s="251"/>
      <c r="X171" s="251"/>
      <c r="Y171" s="251"/>
      <c r="Z171" s="251"/>
      <c r="AA171" s="251"/>
      <c r="AB171" s="251"/>
      <c r="AC171" s="251"/>
      <c r="AD171" s="251"/>
      <c r="AF171" s="207"/>
      <c r="AG171" s="207"/>
      <c r="AH171" s="207"/>
      <c r="AI171" s="207"/>
      <c r="AJ171" s="207"/>
      <c r="AK171" s="207"/>
    </row>
  </sheetData>
  <mergeCells count="15">
    <mergeCell ref="AF10:AL11"/>
    <mergeCell ref="X11:AB11"/>
    <mergeCell ref="A167:G167"/>
    <mergeCell ref="A168:G168"/>
    <mergeCell ref="A10:A12"/>
    <mergeCell ref="B10:D12"/>
    <mergeCell ref="E10:H11"/>
    <mergeCell ref="I10:L11"/>
    <mergeCell ref="M10:M11"/>
    <mergeCell ref="N10:P11"/>
    <mergeCell ref="A169:G169"/>
    <mergeCell ref="A170:G170"/>
    <mergeCell ref="A171:G171"/>
    <mergeCell ref="Q10:V11"/>
    <mergeCell ref="W10:AD10"/>
  </mergeCells>
  <pageMargins left="0.7" right="0.7" top="0.75" bottom="0.75" header="0.3" footer="0.3"/>
  <pageSetup orientation="portrait" horizontalDpi="300"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453e7e53-5eb2-45cf-b2ab-34c867e554b8">
      <Terms xmlns="http://schemas.microsoft.com/office/infopath/2007/PartnerControls"/>
    </lcf76f155ced4ddcb4097134ff3c332f>
    <TaxCatchAll xmlns="aa0d983d-359a-438c-9953-3af1a8ac0831" xsi:nil="true"/>
    <SharedWithUsers xmlns="aa0d983d-359a-438c-9953-3af1a8ac0831">
      <UserInfo>
        <DisplayName>Virginijus Ausiejus</DisplayName>
        <AccountId>30</AccountId>
        <AccountType/>
      </UserInfo>
      <UserInfo>
        <DisplayName>Laura Doveikaite</DisplayName>
        <AccountId>15</AccountId>
        <AccountType/>
      </UserInfo>
      <UserInfo>
        <DisplayName>Artūras Polita</DisplayName>
        <AccountId>33</AccountId>
        <AccountType/>
      </UserInfo>
    </SharedWithUsers>
  </documentManagement>
</p:properties>
</file>

<file path=customXml/item2.xml><?xml version="1.0" encoding="utf-8"?>
<ct:contentTypeSchema xmlns:ct="http://schemas.microsoft.com/office/2006/metadata/contentType" xmlns:ma="http://schemas.microsoft.com/office/2006/metadata/properties/metaAttributes" ct:_="" ma:_="" ma:contentTypeName="Dokumentas" ma:contentTypeID="0x010100BAB57CF81AE55C4698AAD22D302297F0" ma:contentTypeVersion="18" ma:contentTypeDescription="Kurkite naują dokumentą." ma:contentTypeScope="" ma:versionID="fe9b889dc0d8908d33347cd0200f656d">
  <xsd:schema xmlns:xsd="http://www.w3.org/2001/XMLSchema" xmlns:xs="http://www.w3.org/2001/XMLSchema" xmlns:p="http://schemas.microsoft.com/office/2006/metadata/properties" xmlns:ns2="453e7e53-5eb2-45cf-b2ab-34c867e554b8" xmlns:ns3="aa0d983d-359a-438c-9953-3af1a8ac0831" targetNamespace="http://schemas.microsoft.com/office/2006/metadata/properties" ma:root="true" ma:fieldsID="872ffad6090c30a068125ceb48821954" ns2:_="" ns3:_="">
    <xsd:import namespace="453e7e53-5eb2-45cf-b2ab-34c867e554b8"/>
    <xsd:import namespace="aa0d983d-359a-438c-9953-3af1a8ac0831"/>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LengthInSeconds" minOccurs="0"/>
                <xsd:element ref="ns2:MediaServiceAutoKeyPoints" minOccurs="0"/>
                <xsd:element ref="ns2:MediaServiceKeyPoints"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53e7e53-5eb2-45cf-b2ab-34c867e554b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LengthInSeconds" ma:index="12" nillable="true" ma:displayName="MediaLengthInSeconds" ma:hidden="true" ma:internalName="MediaLengthInSeconds" ma:readOnly="true">
      <xsd:simpleType>
        <xsd:restriction base="dms:Unknow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ternalName="MediaServiceLocation" ma:readOnly="true">
      <xsd:simpleType>
        <xsd:restriction base="dms:Text"/>
      </xsd:simpleType>
    </xsd:element>
    <xsd:element name="lcf76f155ced4ddcb4097134ff3c332f" ma:index="22" nillable="true" ma:taxonomy="true" ma:internalName="lcf76f155ced4ddcb4097134ff3c332f" ma:taxonomyFieldName="MediaServiceImageTags" ma:displayName="Vaizdų žymės" ma:readOnly="false" ma:fieldId="{5cf76f15-5ced-4ddc-b409-7134ff3c332f}" ma:taxonomyMulti="true" ma:sspId="993cf2ba-b7a7-49f7-97d1-76e12a88c412"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a0d983d-359a-438c-9953-3af1a8ac0831" elementFormDefault="qualified">
    <xsd:import namespace="http://schemas.microsoft.com/office/2006/documentManagement/types"/>
    <xsd:import namespace="http://schemas.microsoft.com/office/infopath/2007/PartnerControls"/>
    <xsd:element name="SharedWithUsers" ma:index="19"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Bendrinta su išsamia informacija" ma:internalName="SharedWithDetails" ma:readOnly="true">
      <xsd:simpleType>
        <xsd:restriction base="dms:Note">
          <xsd:maxLength value="255"/>
        </xsd:restriction>
      </xsd:simpleType>
    </xsd:element>
    <xsd:element name="TaxCatchAll" ma:index="23" nillable="true" ma:displayName="Taxonomy Catch All Column" ma:hidden="true" ma:list="{4530df9a-537c-4ad6-a3ad-987d40d23eb0}" ma:internalName="TaxCatchAll" ma:showField="CatchAllData" ma:web="aa0d983d-359a-438c-9953-3af1a8ac083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EFC05D1-3D17-4148-B9BE-CA538E4F341D}">
  <ds:schemaRefs>
    <ds:schemaRef ds:uri="http://schemas.microsoft.com/office/2006/metadata/properties"/>
    <ds:schemaRef ds:uri="http://schemas.microsoft.com/office/infopath/2007/PartnerControls"/>
    <ds:schemaRef ds:uri="453e7e53-5eb2-45cf-b2ab-34c867e554b8"/>
    <ds:schemaRef ds:uri="aa0d983d-359a-438c-9953-3af1a8ac0831"/>
  </ds:schemaRefs>
</ds:datastoreItem>
</file>

<file path=customXml/itemProps2.xml><?xml version="1.0" encoding="utf-8"?>
<ds:datastoreItem xmlns:ds="http://schemas.openxmlformats.org/officeDocument/2006/customXml" ds:itemID="{7BFA6AB9-7743-48B6-B6F5-907BBCB5583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53e7e53-5eb2-45cf-b2ab-34c867e554b8"/>
    <ds:schemaRef ds:uri="aa0d983d-359a-438c-9953-3af1a8ac083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6E4C30F9-2CC9-4025-BD08-8186B92D4FC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Darbalapiai</vt:lpstr>
      </vt:variant>
      <vt:variant>
        <vt:i4>34</vt:i4>
      </vt:variant>
    </vt:vector>
  </HeadingPairs>
  <TitlesOfParts>
    <vt:vector size="34" baseType="lpstr">
      <vt:lpstr>2025-1990</vt:lpstr>
      <vt:lpstr>2025-1991</vt:lpstr>
      <vt:lpstr>2025-1992</vt:lpstr>
      <vt:lpstr>2025-1993</vt:lpstr>
      <vt:lpstr>2025-1994</vt:lpstr>
      <vt:lpstr>2025-1995</vt:lpstr>
      <vt:lpstr>2025-1996</vt:lpstr>
      <vt:lpstr>2025-1997</vt:lpstr>
      <vt:lpstr>2025-1998</vt:lpstr>
      <vt:lpstr>2025-1999</vt:lpstr>
      <vt:lpstr>2025-2000</vt:lpstr>
      <vt:lpstr>2025-2001</vt:lpstr>
      <vt:lpstr>2025-2002</vt:lpstr>
      <vt:lpstr>2025-2003</vt:lpstr>
      <vt:lpstr>2025-2004</vt:lpstr>
      <vt:lpstr>2025-2005</vt:lpstr>
      <vt:lpstr>2025-2006</vt:lpstr>
      <vt:lpstr>2025-2007</vt:lpstr>
      <vt:lpstr>2025-2008</vt:lpstr>
      <vt:lpstr>2025-2009</vt:lpstr>
      <vt:lpstr>2025-2010</vt:lpstr>
      <vt:lpstr>2025-2011</vt:lpstr>
      <vt:lpstr>2025-2012</vt:lpstr>
      <vt:lpstr>2025-2013</vt:lpstr>
      <vt:lpstr>2025-2014</vt:lpstr>
      <vt:lpstr>2025-2015</vt:lpstr>
      <vt:lpstr>2025-2016</vt:lpstr>
      <vt:lpstr>2025-2017</vt:lpstr>
      <vt:lpstr>2025-2018</vt:lpstr>
      <vt:lpstr>2025-2019</vt:lpstr>
      <vt:lpstr>2025-2020</vt:lpstr>
      <vt:lpstr>2025-2021</vt:lpstr>
      <vt:lpstr>2025-2022</vt:lpstr>
      <vt:lpstr>2025-2023</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Agne</dc:creator>
  <cp:keywords/>
  <dc:description/>
  <cp:lastModifiedBy>Virginijus Ausiejus</cp:lastModifiedBy>
  <cp:revision/>
  <dcterms:created xsi:type="dcterms:W3CDTF">2023-01-13T16:34:11Z</dcterms:created>
  <dcterms:modified xsi:type="dcterms:W3CDTF">2025-02-17T11:40:47Z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0x010100BAB57CF81AE55C4698AAD22D302297F0</vt:lpwstr>
  </property>
  <property fmtid="{D5CDD505-2E9C-101B-9397-08002B2CF9AE}" pid="3" name="MediaServiceImageTags">
    <vt:lpwstr/>
  </property>
</Properties>
</file>